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comments/comment1.xml" ContentType="application/vnd.openxmlformats-officedocument.spreadsheetml.comments+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tables/table1.xml" ContentType="application/vnd.openxmlformats-officedocument.spreadsheetml.table+xml"/>
  <Override PartName="/xl/worksheets/sheet4.xml" ContentType="application/vnd.openxmlformats-officedocument.spreadsheetml.worksheet+xml"/>
  <Override PartName="/xl/worksheets/sheet5.xml" ContentType="application/vnd.openxmlformats-officedocument.spreadsheetml.worksheet+xml"/>
  <Override PartName="/xl/drawings/drawing3.xml" ContentType="application/vnd.openxmlformats-officedocument.drawing+xml"/>
  <Override PartName="/xl/comments/comment2.xml" ContentType="application/vnd.openxmlformats-officedocument.spreadsheetml.comments+xml"/>
  <Override PartName="/xl/worksheets/sheet6.xml" ContentType="application/vnd.openxmlformats-officedocument.spreadsheetml.worksheet+xml"/>
  <Override PartName="/xl/tables/table2.xml" ContentType="application/vnd.openxmlformats-officedocument.spreadsheetml.table+xml"/>
  <Override PartName="/xl/worksheets/sheet7.xml" ContentType="application/vnd.openxmlformats-officedocument.spreadsheetml.worksheet+xml"/>
  <Override PartName="/xl/tables/table3.xml" ContentType="application/vnd.openxmlformats-officedocument.spreadsheetml.table+xml"/>
  <Override PartName="/xl/worksheets/sheet8.xml" ContentType="application/vnd.openxmlformats-officedocument.spreadsheetml.worksheet+xml"/>
  <Override PartName="/xl/comments/comment3.xml" ContentType="application/vnd.openxmlformats-officedocument.spreadsheetml.comments+xml"/>
  <Override PartName="/xl/tables/table4.xml" ContentType="application/vnd.openxmlformats-officedocument.spreadsheetml.table+xml"/>
  <Override PartName="/xl/worksheets/sheet9.xml" ContentType="application/vnd.openxmlformats-officedocument.spreadsheetml.worksheet+xml"/>
  <Override PartName="/xl/tables/table5.xml" ContentType="application/vnd.openxmlformats-officedocument.spreadsheetml.table+xml"/>
  <Override PartName="/xl/worksheets/sheet10.xml" ContentType="application/vnd.openxmlformats-officedocument.spreadsheetml.worksheet+xml"/>
  <Override PartName="/xl/tables/table6.xml" ContentType="application/vnd.openxmlformats-officedocument.spreadsheetml.table+xml"/>
  <Override PartName="/xl/worksheets/sheet11.xml" ContentType="application/vnd.openxmlformats-officedocument.spreadsheetml.worksheet+xml"/>
  <Override PartName="/xl/tables/table7.xml" ContentType="application/vnd.openxmlformats-officedocument.spreadsheetml.table+xml"/>
  <Override PartName="/xl/worksheets/sheet12.xml" ContentType="application/vnd.openxmlformats-officedocument.spreadsheetml.worksheet+xml"/>
  <Override PartName="/xl/tables/table8.xml" ContentType="application/vnd.openxmlformats-officedocument.spreadsheetml.table+xml"/>
  <Override PartName="/xl/worksheets/sheet13.xml" ContentType="application/vnd.openxmlformats-officedocument.spreadsheetml.worksheet+xml"/>
  <Override PartName="/xl/tables/table9.xml" ContentType="application/vnd.openxmlformats-officedocument.spreadsheetml.table+xml"/>
  <Override PartName="/xl/worksheets/sheet14.xml" ContentType="application/vnd.openxmlformats-officedocument.spreadsheetml.worksheet+xml"/>
  <Override PartName="/xl/tables/table10.xml" ContentType="application/vnd.openxmlformats-officedocument.spreadsheetml.table+xml"/>
  <Override PartName="/xl/worksheets/sheet15.xml" ContentType="application/vnd.openxmlformats-officedocument.spreadsheetml.worksheet+xml"/>
  <Override PartName="/xl/tables/table11.xml" ContentType="application/vnd.openxmlformats-officedocument.spreadsheetml.table+xml"/>
  <Override PartName="/xl/worksheets/sheet16.xml" ContentType="application/vnd.openxmlformats-officedocument.spreadsheetml.worksheet+xml"/>
  <Override PartName="/xl/comments/comment4.xml" ContentType="application/vnd.openxmlformats-officedocument.spreadsheetml.comments+xml"/>
  <Override PartName="/xl/tables/table12.xml" ContentType="application/vnd.openxmlformats-officedocument.spreadsheetml.table+xml"/>
  <Override PartName="/xl/worksheets/sheet17.xml" ContentType="application/vnd.openxmlformats-officedocument.spreadsheetml.worksheet+xml"/>
  <Override PartName="/xl/tables/table13.xml" ContentType="application/vnd.openxmlformats-officedocument.spreadsheetml.table+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charts/chart1.xml" ContentType="application/vnd.openxmlformats-officedocument.drawingml.char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xWindow="0" yWindow="0" windowWidth="16384" windowHeight="8192" tabRatio="500" firstSheet="0" activeTab="0" autoFilterDateGrouping="1"/>
  </bookViews>
  <sheets>
    <sheet xmlns:r="http://schemas.openxmlformats.org/officeDocument/2006/relationships" name="Dashboard" sheetId="1" state="visible" r:id="rId1"/>
    <sheet xmlns:r="http://schemas.openxmlformats.org/officeDocument/2006/relationships" name="Start Here" sheetId="2" state="visible" r:id="rId2"/>
    <sheet xmlns:r="http://schemas.openxmlformats.org/officeDocument/2006/relationships" name="Tool Index" sheetId="3" state="visible" r:id="rId3"/>
    <sheet xmlns:r="http://schemas.openxmlformats.org/officeDocument/2006/relationships" name="Gravity Glossary" sheetId="4" state="visible" r:id="rId4"/>
    <sheet xmlns:r="http://schemas.openxmlformats.org/officeDocument/2006/relationships" name="Assumptions" sheetId="5" state="visible" r:id="rId5"/>
    <sheet xmlns:r="http://schemas.openxmlformats.org/officeDocument/2006/relationships" name="Data Sources" sheetId="6" state="visible" r:id="rId6"/>
    <sheet xmlns:r="http://schemas.openxmlformats.org/officeDocument/2006/relationships" name="Sales Daily" sheetId="7" state="visible" r:id="rId7"/>
    <sheet xmlns:r="http://schemas.openxmlformats.org/officeDocument/2006/relationships" name="Menu Items" sheetId="8" state="visible" r:id="rId8"/>
    <sheet xmlns:r="http://schemas.openxmlformats.org/officeDocument/2006/relationships" name="Menu Mix" sheetId="9" state="visible" r:id="rId9"/>
    <sheet xmlns:r="http://schemas.openxmlformats.org/officeDocument/2006/relationships" name="Dayparts" sheetId="10" state="visible" r:id="rId10"/>
    <sheet xmlns:r="http://schemas.openxmlformats.org/officeDocument/2006/relationships" name="Forecast" sheetId="11" state="visible" r:id="rId11"/>
    <sheet xmlns:r="http://schemas.openxmlformats.org/officeDocument/2006/relationships" name="Channels" sheetId="12" state="visible" r:id="rId12"/>
    <sheet xmlns:r="http://schemas.openxmlformats.org/officeDocument/2006/relationships" name="Promotions" sheetId="13" state="visible" r:id="rId13"/>
    <sheet xmlns:r="http://schemas.openxmlformats.org/officeDocument/2006/relationships" name="Events" sheetId="14" state="visible" r:id="rId14"/>
    <sheet xmlns:r="http://schemas.openxmlformats.org/officeDocument/2006/relationships" name="Leakage" sheetId="15" state="visible" r:id="rId15"/>
    <sheet xmlns:r="http://schemas.openxmlformats.org/officeDocument/2006/relationships" name="Monthly P&amp;L" sheetId="16" state="visible" r:id="rId16"/>
    <sheet xmlns:r="http://schemas.openxmlformats.org/officeDocument/2006/relationships" name="Action Log" sheetId="17" state="visible" r:id="rId17"/>
    <sheet xmlns:r="http://schemas.openxmlformats.org/officeDocument/2006/relationships" name="Checks" sheetId="18" state="visible" r:id="rId18"/>
    <sheet xmlns:r="http://schemas.openxmlformats.org/officeDocument/2006/relationships" name="Lists" sheetId="19" state="visible" r:id="rId19"/>
    <sheet xmlns:r="http://schemas.openxmlformats.org/officeDocument/2006/relationships" name="Metric Definitions" sheetId="20" state="visible" r:id="rId20"/>
  </sheets>
  <definedNames>
    <definedName name="_xlnm.Print_Titles" localSheetId="0">'Dashboard'!$1:$7</definedName>
    <definedName name="_xlnm.Print_Area" localSheetId="0">'Dashboard'!$A$1:$J$47</definedName>
    <definedName name="_xlnm.Print_Titles" localSheetId="1">'Start Here'!$1:$15</definedName>
    <definedName name="_xlnm.Print_Area" localSheetId="1">'Start Here'!$A$1:$C$27</definedName>
    <definedName name="_xlnm.Print_Titles" localSheetId="2">'Tool Index'!$1:$6</definedName>
    <definedName name="_xlnm.Print_Area" localSheetId="2">'Tool Index'!$A$1:$D$36</definedName>
    <definedName name="_xlnm._FilterDatabase" localSheetId="3" hidden="1">'Gravity Glossary'!$A$4:$D$48</definedName>
    <definedName name="_xlnm.Print_Area" localSheetId="3">'Gravity Glossary'!$A$1:$D$48</definedName>
    <definedName name="_xlnm.Print_Titles" localSheetId="4">'Assumptions'!$1:$6</definedName>
    <definedName name="_xlnm.Print_Area" localSheetId="4">'Assumptions'!$A$1:$D$25</definedName>
    <definedName name="_xlnm.Print_Titles" localSheetId="5">'Data Sources'!$1:$6</definedName>
    <definedName name="_xlnm.Print_Area" localSheetId="5">'Data Sources'!$A$1:$M$6</definedName>
    <definedName name="_xlnm.Print_Titles" localSheetId="6">'Sales Daily'!$1:$6</definedName>
    <definedName name="_xlnm.Print_Area" localSheetId="6">'Sales Daily'!$A$1:$Q$46</definedName>
    <definedName name="_xlnm.Print_Titles" localSheetId="7">'Menu Items'!$1:$6</definedName>
    <definedName name="_xlnm.Print_Area" localSheetId="7">'Menu Items'!$A$1:$Q$46</definedName>
    <definedName name="_xlnm.Print_Titles" localSheetId="8">'Menu Mix'!$1:$6</definedName>
    <definedName name="_xlnm.Print_Area" localSheetId="8">'Menu Mix'!$A$1:$P$46</definedName>
    <definedName name="_xlnm.Print_Titles" localSheetId="9">'Dayparts'!$1:$6</definedName>
    <definedName name="_xlnm.Print_Area" localSheetId="9">'Dayparts'!$A$1:$Q$46</definedName>
    <definedName name="_xlnm.Print_Titles" localSheetId="10">'Forecast'!$1:$6</definedName>
    <definedName name="_xlnm.Print_Area" localSheetId="10">'Forecast'!$A$1:$O$46</definedName>
    <definedName name="_xlnm.Print_Titles" localSheetId="11">'Channels'!$1:$6</definedName>
    <definedName name="_xlnm.Print_Area" localSheetId="11">'Channels'!$A$1:$S$46</definedName>
    <definedName name="_xlnm.Print_Titles" localSheetId="12">'Promotions'!$1:$6</definedName>
    <definedName name="_xlnm.Print_Area" localSheetId="12">'Promotions'!$A$1:$S$46</definedName>
    <definedName name="_xlnm.Print_Titles" localSheetId="13">'Events'!$1:$6</definedName>
    <definedName name="_xlnm.Print_Area" localSheetId="13">'Events'!$A$1:$R$46</definedName>
    <definedName name="_xlnm.Print_Titles" localSheetId="14">'Leakage'!$1:$6</definedName>
    <definedName name="_xlnm.Print_Area" localSheetId="14">'Leakage'!$A$1:$O$6</definedName>
    <definedName name="_xlnm.Print_Titles" localSheetId="15">'Monthly P&amp;L'!$1:$6</definedName>
    <definedName name="_xlnm.Print_Area" localSheetId="15">'Monthly P&amp;L'!$A$1:$U$46</definedName>
    <definedName name="_xlnm.Print_Titles" localSheetId="16">'Action Log'!$1:$6</definedName>
    <definedName name="_xlnm.Print_Area" localSheetId="16">'Action Log'!$A$1:$P$6</definedName>
    <definedName name="_xlnm.Print_Titles" localSheetId="17">'Checks'!$1:$7</definedName>
    <definedName name="_xlnm.Print_Area" localSheetId="17">'Checks'!$A$1:$H$21</definedName>
    <definedName name="_xlnm.Print_Titles" localSheetId="18">'Lists'!$1:$6</definedName>
    <definedName name="_xlnm.Print_Area" localSheetId="18">'Lists'!$A$1:$K$16</definedName>
    <definedName name="_xlnm.Print_Titles" localSheetId="19">'Metric Definitions'!$1:$6</definedName>
    <definedName name="_xlnm.Print_Area" localSheetId="19">'Metric Definitions'!$A$1:$E$28</definedName>
  </definedNames>
  <calcPr calcId="124519" calcMode="auto" fullCalcOnLoad="1" refMode="A1" iterate="0" iterateCount="100" iterateDelta="0.001" forceFullCalc="1"/>
</workbook>
</file>

<file path=xl/styles.xml><?xml version="1.0" encoding="utf-8"?>
<styleSheet xmlns="http://schemas.openxmlformats.org/spreadsheetml/2006/main">
  <numFmts count="6">
    <numFmt numFmtId="164" formatCode="\$#,##0;[RED]&quot;($&quot;#,##0\);\-"/>
    <numFmt numFmtId="165" formatCode="0.0%;[RED]\(0.0%\);\-"/>
    <numFmt numFmtId="166" formatCode="\$#,##0.00;[RED]&quot;($&quot;#,##0.00\);\-"/>
    <numFmt numFmtId="167" formatCode="#,##0;[RED]\(#,##0\);\-"/>
    <numFmt numFmtId="168" formatCode="mmm\ yyyy"/>
    <numFmt numFmtId="169" formatCode="m/d/yyyy"/>
  </numFmts>
  <fonts count="34">
    <font>
      <name val="Arial"/>
      <family val="2"/>
      <sz val="10"/>
    </font>
    <font>
      <name val="Arial"/>
      <family val="0"/>
      <sz val="10"/>
    </font>
    <font>
      <name val="Arial"/>
      <family val="0"/>
      <sz val="10"/>
    </font>
    <font>
      <name val="Arial"/>
      <family val="0"/>
      <sz val="10"/>
    </font>
    <font>
      <name val="Calibri"/>
      <charset val="1"/>
      <family val="0"/>
      <sz val="11"/>
    </font>
    <font>
      <name val="Aptos Display"/>
      <charset val="1"/>
      <family val="0"/>
      <b val="1"/>
      <color rgb="FFFFFFFF"/>
      <sz val="20"/>
    </font>
    <font>
      <name val="Aptos"/>
      <charset val="1"/>
      <family val="0"/>
      <color rgb="FF17202B"/>
      <sz val="10"/>
    </font>
    <font>
      <name val="Aptos"/>
      <charset val="1"/>
      <family val="0"/>
      <i val="1"/>
      <color rgb="FF203A5F"/>
      <sz val="10"/>
    </font>
    <font>
      <name val="Aptos"/>
      <charset val="1"/>
      <family val="0"/>
      <b val="1"/>
      <color rgb="FF13233B"/>
      <sz val="9"/>
    </font>
    <font>
      <name val="Aptos"/>
      <charset val="1"/>
      <family val="0"/>
      <b val="1"/>
      <color rgb="FF203A5F"/>
      <sz val="9"/>
    </font>
    <font>
      <name val="Aptos"/>
      <charset val="1"/>
      <family val="0"/>
      <b val="1"/>
      <color rgb="FF13233B"/>
      <sz val="20"/>
    </font>
    <font>
      <name val="Aptos"/>
      <charset val="1"/>
      <family val="0"/>
      <b val="1"/>
      <color rgb="FFFFFFFF"/>
      <sz val="11"/>
    </font>
    <font>
      <name val="Aptos"/>
      <charset val="1"/>
      <family val="0"/>
      <b val="1"/>
      <color rgb="FFFFFFFF"/>
      <sz val="8"/>
    </font>
    <font>
      <name val="Aptos"/>
      <charset val="1"/>
      <family val="0"/>
      <color rgb="FF17202B"/>
      <sz val="8"/>
    </font>
    <font>
      <name val="Calibri"/>
      <family val="2"/>
      <b val="1"/>
      <color rgb="FF000000"/>
      <sz val="18"/>
    </font>
    <font>
      <name val="Calibri"/>
      <family val="2"/>
      <color rgb="FF000000"/>
      <sz val="6.75"/>
    </font>
    <font>
      <name val="Calibri"/>
      <family val="2"/>
      <color rgb="FF000000"/>
      <sz val="10"/>
    </font>
    <font>
      <name val="Aptos"/>
      <charset val="1"/>
      <family val="0"/>
      <color rgb="FF17202B"/>
      <sz val="9"/>
    </font>
    <font>
      <name val="Aptos"/>
      <charset val="1"/>
      <family val="0"/>
      <b val="1"/>
      <color rgb="FFFFFFFF"/>
      <sz val="10"/>
    </font>
    <font>
      <name val="Aptos"/>
      <charset val="1"/>
      <family val="0"/>
      <b val="1"/>
      <color rgb="FF13233B"/>
      <sz val="10"/>
    </font>
    <font>
      <name val="Aptos"/>
      <charset val="1"/>
      <family val="0"/>
      <b val="1"/>
      <color rgb="FF0000FF"/>
      <sz val="10"/>
    </font>
    <font>
      <name val="Aptos"/>
      <charset val="1"/>
      <family val="0"/>
      <b val="1"/>
      <color rgb="FF17202B"/>
      <sz val="10"/>
    </font>
    <font>
      <name val="Aptos"/>
      <charset val="1"/>
      <family val="0"/>
      <b val="1"/>
      <color rgb="FF008000"/>
      <sz val="10"/>
    </font>
    <font>
      <name val="Aptos"/>
      <charset val="1"/>
      <family val="0"/>
      <b val="1"/>
      <color rgb="FFFFFFFF"/>
      <sz val="9"/>
    </font>
    <font>
      <name val="Aptos"/>
      <charset val="1"/>
      <family val="0"/>
      <color rgb="FF0000FF"/>
      <sz val="9"/>
    </font>
    <font>
      <name val="Aptos"/>
      <charset val="1"/>
      <family val="0"/>
      <color rgb="FF008000"/>
      <sz val="9"/>
    </font>
    <font>
      <name val="Aptos"/>
      <charset val="1"/>
      <family val="0"/>
      <b val="1"/>
      <color rgb="FFFFFFFF"/>
      <sz val="15"/>
    </font>
    <font>
      <name val="Aptos"/>
      <charset val="1"/>
      <family val="0"/>
      <color rgb="FF008000"/>
      <sz val="10"/>
    </font>
    <font>
      <name val="Aptos Display"/>
      <b val="1"/>
      <color rgb="00FFFFFF"/>
      <sz val="20"/>
    </font>
    <font>
      <i val="1"/>
      <color rgb="005B6573"/>
      <sz val="10"/>
    </font>
    <font>
      <b val="1"/>
      <color rgb="0017365D"/>
    </font>
    <font>
      <b val="1"/>
      <color rgb="000563C1"/>
      <u val="single"/>
    </font>
    <font>
      <name val="Aptos"/>
      <b val="1"/>
      <color rgb="000563C1"/>
      <sz val="11"/>
      <u val="single"/>
    </font>
    <font>
      <name val="Aptos"/>
      <b val="1"/>
      <color rgb="000563C1"/>
      <sz val="10"/>
      <u val="single"/>
    </font>
  </fonts>
  <fills count="12">
    <fill>
      <patternFill/>
    </fill>
    <fill>
      <patternFill patternType="gray125"/>
    </fill>
    <fill>
      <patternFill patternType="solid">
        <fgColor rgb="FF13233B"/>
        <bgColor rgb="FF17202B"/>
      </patternFill>
    </fill>
    <fill>
      <patternFill patternType="solid">
        <fgColor rgb="FFFFFDF8"/>
        <bgColor rgb="FFFFFFFF"/>
      </patternFill>
    </fill>
    <fill>
      <patternFill patternType="solid">
        <fgColor rgb="FFF6F0E3"/>
        <bgColor rgb="FFFFF5CF"/>
      </patternFill>
    </fill>
    <fill>
      <patternFill patternType="solid">
        <fgColor rgb="FFC9A44D"/>
        <bgColor rgb="FFFF9900"/>
      </patternFill>
    </fill>
    <fill>
      <patternFill patternType="solid">
        <fgColor rgb="FFE5D19A"/>
        <bgColor rgb="FFD7D1C4"/>
      </patternFill>
    </fill>
    <fill>
      <patternFill patternType="solid">
        <fgColor rgb="FF203A5F"/>
        <bgColor rgb="FF13233B"/>
      </patternFill>
    </fill>
    <fill>
      <patternFill patternType="solid">
        <fgColor rgb="FFF8E5C1"/>
        <bgColor rgb="FFF2D6D3"/>
      </patternFill>
    </fill>
    <fill>
      <patternFill patternType="solid">
        <fgColor rgb="FFFFF5CF"/>
        <bgColor rgb="FFF6F0E3"/>
      </patternFill>
    </fill>
    <fill>
      <patternFill patternType="solid">
        <fgColor rgb="0017365D"/>
      </patternFill>
    </fill>
    <fill>
      <patternFill patternType="solid">
        <fgColor rgb="00E8EEF5"/>
      </patternFill>
    </fill>
  </fills>
  <borders count="22">
    <border>
      <left/>
      <right/>
      <top/>
      <bottom/>
      <diagonal/>
    </border>
    <border>
      <left style="medium">
        <color rgb="FFC9A44D"/>
      </left>
      <right/>
      <top style="medium">
        <color rgb="FFC9A44D"/>
      </top>
      <bottom/>
      <diagonal/>
    </border>
    <border>
      <left/>
      <right/>
      <top style="medium">
        <color rgb="FFC9A44D"/>
      </top>
      <bottom/>
      <diagonal/>
    </border>
    <border>
      <left/>
      <right style="medium">
        <color rgb="FFC9A44D"/>
      </right>
      <top style="medium">
        <color rgb="FFC9A44D"/>
      </top>
      <bottom/>
      <diagonal/>
    </border>
    <border>
      <left style="medium">
        <color rgb="FFC9A44D"/>
      </left>
      <right/>
      <top/>
      <bottom/>
      <diagonal/>
    </border>
    <border>
      <left/>
      <right style="medium">
        <color rgb="FFC9A44D"/>
      </right>
      <top/>
      <bottom/>
      <diagonal/>
    </border>
    <border>
      <left style="medium">
        <color rgb="FFC9A44D"/>
      </left>
      <right/>
      <top/>
      <bottom style="medium">
        <color rgb="FFC9A44D"/>
      </bottom>
      <diagonal/>
    </border>
    <border>
      <left/>
      <right/>
      <top/>
      <bottom style="medium">
        <color rgb="FFC9A44D"/>
      </bottom>
      <diagonal/>
    </border>
    <border>
      <left/>
      <right style="medium">
        <color rgb="FFC9A44D"/>
      </right>
      <top/>
      <bottom style="medium">
        <color rgb="FFC9A44D"/>
      </bottom>
      <diagonal/>
    </border>
    <border>
      <left style="thin">
        <color rgb="FFD7D1C4"/>
      </left>
      <right style="thin">
        <color rgb="FFD7D1C4"/>
      </right>
      <top style="thin">
        <color rgb="FFD7D1C4"/>
      </top>
      <bottom style="thin">
        <color rgb="FFD7D1C4"/>
      </bottom>
      <diagonal/>
    </border>
    <border>
      <left style="medium">
        <color rgb="FFC9A44D"/>
      </left>
      <right style="medium">
        <color rgb="FFC9A44D"/>
      </right>
      <top style="medium">
        <color rgb="FFC9A44D"/>
      </top>
      <bottom style="medium">
        <color rgb="FFC9A44D"/>
      </bottom>
      <diagonal/>
    </border>
    <border>
      <left style="thin">
        <color rgb="FFE5D19A"/>
      </left>
      <right style="thin">
        <color rgb="FFE5D19A"/>
      </right>
      <top style="thin">
        <color rgb="FFE5D19A"/>
      </top>
      <bottom style="thin">
        <color rgb="FFE5D19A"/>
      </bottom>
      <diagonal/>
    </border>
    <border>
      <left/>
      <right/>
      <top style="thin">
        <color rgb="FFD7D1C4"/>
      </top>
      <bottom/>
      <diagonal/>
    </border>
    <border>
      <left style="thin">
        <color rgb="FFD7D1C4"/>
      </left>
      <right/>
      <top/>
      <bottom/>
      <diagonal/>
    </border>
    <border>
      <left/>
      <right style="thin">
        <color rgb="FFD7D1C4"/>
      </right>
      <top style="thin">
        <color rgb="FFD7D1C4"/>
      </top>
      <bottom/>
      <diagonal/>
    </border>
    <border>
      <left/>
      <right style="thin">
        <color rgb="FFD7D1C4"/>
      </right>
      <top/>
      <bottom/>
      <diagonal/>
    </border>
    <border>
      <left style="thin">
        <color rgb="FFD7D1C4"/>
      </left>
      <right/>
      <top/>
      <bottom style="thin">
        <color rgb="FFD7D1C4"/>
      </bottom>
      <diagonal/>
    </border>
    <border>
      <left/>
      <right/>
      <top/>
      <bottom style="thin">
        <color rgb="FFD7D1C4"/>
      </bottom>
      <diagonal/>
    </border>
    <border>
      <left/>
      <right style="thin">
        <color rgb="FFD7D1C4"/>
      </right>
      <top/>
      <bottom style="thin">
        <color rgb="FFD7D1C4"/>
      </bottom>
      <diagonal/>
    </border>
    <border>
      <left/>
      <right/>
      <top style="thin">
        <color rgb="FFD7D1C4"/>
      </top>
      <bottom style="thin">
        <color rgb="FFD7D1C4"/>
      </bottom>
      <diagonal/>
    </border>
    <border>
      <left/>
      <right style="thin">
        <color rgb="FFD7D1C4"/>
      </right>
      <top style="thin">
        <color rgb="FFD7D1C4"/>
      </top>
      <bottom style="thin">
        <color rgb="FFD7D1C4"/>
      </bottom>
      <diagonal/>
    </border>
    <border>
      <bottom style="thin">
        <color rgb="00A6B3C2"/>
      </bottom>
    </border>
  </borders>
  <cellStyleXfs count="6">
    <xf numFmtId="0" fontId="0" fillId="0" borderId="0" applyAlignment="1">
      <alignment horizontal="general" vertical="bottom"/>
    </xf>
    <xf numFmtId="43" fontId="3" fillId="0" borderId="0"/>
    <xf numFmtId="41" fontId="3" fillId="0" borderId="0"/>
    <xf numFmtId="44" fontId="3" fillId="0" borderId="0"/>
    <xf numFmtId="42" fontId="3" fillId="0" borderId="0"/>
    <xf numFmtId="9" fontId="3" fillId="0" borderId="0"/>
  </cellStyleXfs>
  <cellXfs count="124">
    <xf numFmtId="0" fontId="0" fillId="0" borderId="0" applyAlignment="1" pivotButton="0" quotePrefix="0" xfId="0">
      <alignment horizontal="general" vertical="bottom"/>
    </xf>
    <xf numFmtId="0" fontId="5" fillId="2" borderId="0" applyAlignment="1" pivotButton="0" quotePrefix="0" xfId="20">
      <alignment horizontal="general" vertical="center"/>
    </xf>
    <xf numFmtId="0" fontId="6" fillId="3" borderId="0" applyAlignment="1" pivotButton="0" quotePrefix="0" xfId="20">
      <alignment horizontal="general" vertical="center"/>
    </xf>
    <xf numFmtId="0" fontId="7" fillId="4" borderId="0" applyAlignment="1" pivotButton="0" quotePrefix="0" xfId="20">
      <alignment horizontal="general" vertical="center"/>
    </xf>
    <xf numFmtId="0" fontId="6" fillId="5" borderId="0" applyAlignment="1" pivotButton="0" quotePrefix="0" xfId="20">
      <alignment horizontal="general" vertical="center"/>
    </xf>
    <xf numFmtId="0" fontId="8" fillId="6" borderId="0" applyAlignment="1" pivotButton="0" quotePrefix="0" xfId="20">
      <alignment horizontal="general" vertical="center"/>
    </xf>
    <xf numFmtId="0" fontId="9" fillId="4" borderId="1" applyAlignment="1" pivotButton="0" quotePrefix="0" xfId="20">
      <alignment horizontal="general" vertical="center"/>
    </xf>
    <xf numFmtId="0" fontId="6" fillId="4" borderId="2" applyAlignment="1" pivotButton="0" quotePrefix="0" xfId="20">
      <alignment horizontal="general" vertical="center"/>
    </xf>
    <xf numFmtId="0" fontId="6" fillId="4" borderId="3" applyAlignment="1" pivotButton="0" quotePrefix="0" xfId="20">
      <alignment horizontal="general" vertical="center"/>
    </xf>
    <xf numFmtId="164" fontId="10" fillId="4" borderId="4" applyAlignment="1" pivotButton="0" quotePrefix="0" xfId="20">
      <alignment horizontal="general" vertical="center"/>
    </xf>
    <xf numFmtId="0" fontId="6" fillId="4" borderId="0" applyAlignment="1" pivotButton="0" quotePrefix="0" xfId="20">
      <alignment horizontal="general" vertical="center"/>
    </xf>
    <xf numFmtId="0" fontId="6" fillId="4" borderId="5" applyAlignment="1" pivotButton="0" quotePrefix="0" xfId="20">
      <alignment horizontal="general" vertical="center"/>
    </xf>
    <xf numFmtId="0" fontId="6" fillId="4" borderId="6" applyAlignment="1" pivotButton="0" quotePrefix="0" xfId="20">
      <alignment horizontal="general" vertical="center"/>
    </xf>
    <xf numFmtId="0" fontId="6" fillId="4" borderId="7" applyAlignment="1" pivotButton="0" quotePrefix="0" xfId="20">
      <alignment horizontal="general" vertical="center"/>
    </xf>
    <xf numFmtId="0" fontId="6" fillId="4" borderId="8" applyAlignment="1" pivotButton="0" quotePrefix="0" xfId="20">
      <alignment horizontal="general" vertical="center"/>
    </xf>
    <xf numFmtId="165" fontId="10" fillId="4" borderId="4" applyAlignment="1" pivotButton="0" quotePrefix="0" xfId="20">
      <alignment horizontal="general" vertical="center"/>
    </xf>
    <xf numFmtId="166" fontId="10" fillId="4" borderId="4" applyAlignment="1" pivotButton="0" quotePrefix="0" xfId="20">
      <alignment horizontal="general" vertical="center"/>
    </xf>
    <xf numFmtId="167" fontId="10" fillId="4" borderId="4" applyAlignment="1" pivotButton="0" quotePrefix="0" xfId="20">
      <alignment horizontal="general" vertical="center"/>
    </xf>
    <xf numFmtId="0" fontId="11" fillId="7" borderId="0" applyAlignment="1" pivotButton="0" quotePrefix="0" xfId="20">
      <alignment horizontal="general" vertical="center"/>
    </xf>
    <xf numFmtId="0" fontId="6" fillId="3" borderId="9" applyAlignment="1" pivotButton="0" quotePrefix="0" xfId="20">
      <alignment horizontal="general" vertical="center" wrapText="1"/>
    </xf>
    <xf numFmtId="0" fontId="12" fillId="7" borderId="9" applyAlignment="1" pivotButton="0" quotePrefix="0" xfId="20">
      <alignment horizontal="general" vertical="center"/>
    </xf>
    <xf numFmtId="168" fontId="13" fillId="3" borderId="9" applyAlignment="1" pivotButton="0" quotePrefix="0" xfId="20">
      <alignment horizontal="general" vertical="center"/>
    </xf>
    <xf numFmtId="164" fontId="13" fillId="3" borderId="9" applyAlignment="1" pivotButton="0" quotePrefix="0" xfId="20">
      <alignment horizontal="general" vertical="center"/>
    </xf>
    <xf numFmtId="0" fontId="17" fillId="4" borderId="9" applyAlignment="1" pivotButton="0" quotePrefix="0" xfId="20">
      <alignment horizontal="general" vertical="center" wrapText="1"/>
    </xf>
    <xf numFmtId="0" fontId="18" fillId="7" borderId="9" applyAlignment="1" pivotButton="0" quotePrefix="0" xfId="20">
      <alignment horizontal="general" vertical="center" wrapText="1"/>
    </xf>
    <xf numFmtId="0" fontId="19" fillId="4" borderId="9" applyAlignment="1" pivotButton="0" quotePrefix="0" xfId="20">
      <alignment horizontal="general" vertical="center" wrapText="1"/>
    </xf>
    <xf numFmtId="0" fontId="6" fillId="8" borderId="10" applyAlignment="1" pivotButton="0" quotePrefix="0" xfId="20">
      <alignment horizontal="general" vertical="center" wrapText="1"/>
    </xf>
    <xf numFmtId="0" fontId="18" fillId="2" borderId="0" applyAlignment="1" pivotButton="0" quotePrefix="0" xfId="20">
      <alignment horizontal="general" vertical="center"/>
    </xf>
    <xf numFmtId="169" fontId="20" fillId="9" borderId="9" applyAlignment="1" pivotButton="0" quotePrefix="0" xfId="20">
      <alignment horizontal="general" vertical="center" wrapText="1"/>
    </xf>
    <xf numFmtId="0" fontId="20" fillId="9" borderId="9" applyAlignment="1" pivotButton="0" quotePrefix="0" xfId="20">
      <alignment horizontal="general" vertical="center" wrapText="1"/>
    </xf>
    <xf numFmtId="166" fontId="20" fillId="9" borderId="9" applyAlignment="1" pivotButton="0" quotePrefix="0" xfId="20">
      <alignment horizontal="general" vertical="center" wrapText="1"/>
    </xf>
    <xf numFmtId="164" fontId="20" fillId="9" borderId="9" applyAlignment="1" pivotButton="0" quotePrefix="0" xfId="20">
      <alignment horizontal="general" vertical="center" wrapText="1"/>
    </xf>
    <xf numFmtId="165" fontId="20" fillId="9" borderId="9" applyAlignment="1" pivotButton="0" quotePrefix="0" xfId="20">
      <alignment horizontal="general" vertical="center" wrapText="1"/>
    </xf>
    <xf numFmtId="0" fontId="21" fillId="4" borderId="9" applyAlignment="1" pivotButton="0" quotePrefix="0" xfId="20">
      <alignment horizontal="general" vertical="center" wrapText="1"/>
    </xf>
    <xf numFmtId="0" fontId="22" fillId="4" borderId="9" applyAlignment="1" pivotButton="0" quotePrefix="0" xfId="20">
      <alignment horizontal="general" vertical="center" wrapText="1"/>
    </xf>
    <xf numFmtId="0" fontId="23" fillId="7" borderId="11" applyAlignment="1" pivotButton="0" quotePrefix="0" xfId="20">
      <alignment horizontal="center" vertical="center" wrapText="1"/>
    </xf>
    <xf numFmtId="0" fontId="24" fillId="9" borderId="9" applyAlignment="1" pivotButton="0" quotePrefix="0" xfId="20">
      <alignment horizontal="general" vertical="center" wrapText="1"/>
    </xf>
    <xf numFmtId="169" fontId="24" fillId="9" borderId="9" applyAlignment="1" pivotButton="0" quotePrefix="0" xfId="20">
      <alignment horizontal="general" vertical="center" wrapText="1"/>
    </xf>
    <xf numFmtId="166" fontId="24" fillId="9" borderId="9" applyAlignment="1" pivotButton="0" quotePrefix="0" xfId="20">
      <alignment horizontal="general" vertical="center" wrapText="1"/>
    </xf>
    <xf numFmtId="167" fontId="24" fillId="9" borderId="9" applyAlignment="1" pivotButton="0" quotePrefix="0" xfId="20">
      <alignment horizontal="general" vertical="center" wrapText="1"/>
    </xf>
    <xf numFmtId="166" fontId="17" fillId="4" borderId="9" applyAlignment="1" pivotButton="0" quotePrefix="0" xfId="20">
      <alignment horizontal="general" vertical="center" wrapText="1"/>
    </xf>
    <xf numFmtId="165" fontId="17" fillId="4" borderId="9" applyAlignment="1" pivotButton="0" quotePrefix="0" xfId="20">
      <alignment horizontal="general" vertical="center" wrapText="1"/>
    </xf>
    <xf numFmtId="166" fontId="25" fillId="4" borderId="9" applyAlignment="1" pivotButton="0" quotePrefix="0" xfId="20">
      <alignment horizontal="general" vertical="center" wrapText="1"/>
    </xf>
    <xf numFmtId="165" fontId="25" fillId="4" borderId="9" applyAlignment="1" pivotButton="0" quotePrefix="0" xfId="20">
      <alignment horizontal="general" vertical="center" wrapText="1"/>
    </xf>
    <xf numFmtId="168" fontId="24" fillId="9" borderId="9" applyAlignment="1" pivotButton="0" quotePrefix="0" xfId="20">
      <alignment horizontal="general" vertical="center" wrapText="1"/>
    </xf>
    <xf numFmtId="164" fontId="24" fillId="9" borderId="9" applyAlignment="1" pivotButton="0" quotePrefix="0" xfId="20">
      <alignment horizontal="general" vertical="center" wrapText="1"/>
    </xf>
    <xf numFmtId="164" fontId="17" fillId="4" borderId="9" applyAlignment="1" pivotButton="0" quotePrefix="0" xfId="20">
      <alignment horizontal="general" vertical="center" wrapText="1"/>
    </xf>
    <xf numFmtId="164" fontId="25" fillId="4" borderId="9" applyAlignment="1" pivotButton="0" quotePrefix="0" xfId="20">
      <alignment horizontal="general" vertical="center" wrapText="1"/>
    </xf>
    <xf numFmtId="0" fontId="26" fillId="7" borderId="0" applyAlignment="1" pivotButton="0" quotePrefix="0" xfId="20">
      <alignment horizontal="general" vertical="center"/>
    </xf>
    <xf numFmtId="0" fontId="27" fillId="4" borderId="9" applyAlignment="1" pivotButton="0" quotePrefix="0" xfId="20">
      <alignment horizontal="general" vertical="center" wrapText="1"/>
    </xf>
    <xf numFmtId="0" fontId="0" fillId="0" borderId="0" applyAlignment="1" pivotButton="0" quotePrefix="0" xfId="0">
      <alignment horizontal="general" vertical="bottom"/>
    </xf>
    <xf numFmtId="0" fontId="0" fillId="0" borderId="0" pivotButton="0" quotePrefix="0" xfId="0"/>
    <xf numFmtId="0" fontId="5" fillId="2" borderId="0" applyAlignment="1" pivotButton="0" quotePrefix="0" xfId="20">
      <alignment horizontal="general" vertical="center"/>
    </xf>
    <xf numFmtId="0" fontId="6" fillId="3" borderId="0" applyAlignment="1" pivotButton="0" quotePrefix="0" xfId="20">
      <alignment horizontal="general" vertical="center"/>
    </xf>
    <xf numFmtId="0" fontId="7" fillId="4" borderId="0" applyAlignment="1" pivotButton="0" quotePrefix="0" xfId="20">
      <alignment horizontal="general" vertical="center"/>
    </xf>
    <xf numFmtId="0" fontId="6" fillId="5" borderId="0" applyAlignment="1" pivotButton="0" quotePrefix="0" xfId="20">
      <alignment horizontal="general" vertical="center"/>
    </xf>
    <xf numFmtId="0" fontId="8" fillId="6" borderId="0" applyAlignment="1" pivotButton="0" quotePrefix="0" xfId="20">
      <alignment horizontal="general" vertical="center"/>
    </xf>
    <xf numFmtId="0" fontId="9" fillId="4" borderId="1" applyAlignment="1" pivotButton="0" quotePrefix="0" xfId="20">
      <alignment horizontal="general" vertical="center"/>
    </xf>
    <xf numFmtId="0" fontId="6" fillId="4" borderId="2" applyAlignment="1" pivotButton="0" quotePrefix="0" xfId="20">
      <alignment horizontal="general" vertical="center"/>
    </xf>
    <xf numFmtId="0" fontId="6" fillId="4" borderId="3" applyAlignment="1" pivotButton="0" quotePrefix="0" xfId="20">
      <alignment horizontal="general" vertical="center"/>
    </xf>
    <xf numFmtId="164" fontId="10" fillId="4" borderId="4" applyAlignment="1" pivotButton="0" quotePrefix="0" xfId="20">
      <alignment horizontal="general" vertical="center"/>
    </xf>
    <xf numFmtId="0" fontId="6" fillId="4" borderId="0" applyAlignment="1" pivotButton="0" quotePrefix="0" xfId="20">
      <alignment horizontal="general" vertical="center"/>
    </xf>
    <xf numFmtId="0" fontId="6" fillId="4" borderId="5" applyAlignment="1" pivotButton="0" quotePrefix="0" xfId="20">
      <alignment horizontal="general" vertical="center"/>
    </xf>
    <xf numFmtId="0" fontId="6" fillId="4" borderId="6" applyAlignment="1" pivotButton="0" quotePrefix="0" xfId="20">
      <alignment horizontal="general" vertical="center"/>
    </xf>
    <xf numFmtId="0" fontId="6" fillId="4" borderId="7" applyAlignment="1" pivotButton="0" quotePrefix="0" xfId="20">
      <alignment horizontal="general" vertical="center"/>
    </xf>
    <xf numFmtId="0" fontId="6" fillId="4" borderId="8" applyAlignment="1" pivotButton="0" quotePrefix="0" xfId="20">
      <alignment horizontal="general" vertical="center"/>
    </xf>
    <xf numFmtId="165" fontId="10" fillId="4" borderId="4" applyAlignment="1" pivotButton="0" quotePrefix="0" xfId="20">
      <alignment horizontal="general" vertical="center"/>
    </xf>
    <xf numFmtId="166" fontId="10" fillId="4" borderId="4" applyAlignment="1" pivotButton="0" quotePrefix="0" xfId="20">
      <alignment horizontal="general" vertical="center"/>
    </xf>
    <xf numFmtId="167" fontId="10" fillId="4" borderId="4" applyAlignment="1" pivotButton="0" quotePrefix="0" xfId="20">
      <alignment horizontal="general" vertical="center"/>
    </xf>
    <xf numFmtId="0" fontId="11" fillId="7" borderId="0" applyAlignment="1" pivotButton="0" quotePrefix="0" xfId="20">
      <alignment horizontal="general" vertical="center"/>
    </xf>
    <xf numFmtId="0" fontId="6" fillId="3" borderId="9" applyAlignment="1" pivotButton="0" quotePrefix="0" xfId="20">
      <alignment horizontal="general" vertical="center" wrapText="1"/>
    </xf>
    <xf numFmtId="0" fontId="0" fillId="0" borderId="12" pivotButton="0" quotePrefix="0" xfId="0"/>
    <xf numFmtId="0" fontId="0" fillId="0" borderId="14" pivotButton="0" quotePrefix="0" xfId="0"/>
    <xf numFmtId="0" fontId="0" fillId="0" borderId="13" pivotButton="0" quotePrefix="0" xfId="0"/>
    <xf numFmtId="0" fontId="0" fillId="0" borderId="15" pivotButton="0" quotePrefix="0" xfId="0"/>
    <xf numFmtId="0" fontId="0" fillId="0" borderId="16" pivotButton="0" quotePrefix="0" xfId="0"/>
    <xf numFmtId="0" fontId="0" fillId="0" borderId="17" pivotButton="0" quotePrefix="0" xfId="0"/>
    <xf numFmtId="0" fontId="0" fillId="0" borderId="18" pivotButton="0" quotePrefix="0" xfId="0"/>
    <xf numFmtId="0" fontId="12" fillId="7" borderId="9" applyAlignment="1" pivotButton="0" quotePrefix="0" xfId="20">
      <alignment horizontal="general" vertical="center"/>
    </xf>
    <xf numFmtId="168" fontId="13" fillId="3" borderId="9" applyAlignment="1" pivotButton="0" quotePrefix="0" xfId="20">
      <alignment horizontal="general" vertical="center"/>
    </xf>
    <xf numFmtId="164" fontId="13" fillId="3" borderId="9" applyAlignment="1" pivotButton="0" quotePrefix="0" xfId="20">
      <alignment horizontal="general" vertical="center"/>
    </xf>
    <xf numFmtId="0" fontId="17" fillId="4" borderId="9" applyAlignment="1" pivotButton="0" quotePrefix="0" xfId="20">
      <alignment horizontal="general" vertical="center" wrapText="1"/>
    </xf>
    <xf numFmtId="0" fontId="0" fillId="0" borderId="19" pivotButton="0" quotePrefix="0" xfId="0"/>
    <xf numFmtId="0" fontId="0" fillId="0" borderId="20" pivotButton="0" quotePrefix="0" xfId="0"/>
    <xf numFmtId="0" fontId="18" fillId="7" borderId="9" applyAlignment="1" pivotButton="0" quotePrefix="0" xfId="20">
      <alignment horizontal="general" vertical="center" wrapText="1"/>
    </xf>
    <xf numFmtId="0" fontId="19" fillId="4" borderId="9" applyAlignment="1" pivotButton="0" quotePrefix="0" xfId="20">
      <alignment horizontal="general" vertical="center" wrapText="1"/>
    </xf>
    <xf numFmtId="0" fontId="6" fillId="8" borderId="10" applyAlignment="1" pivotButton="0" quotePrefix="0" xfId="20">
      <alignment horizontal="general" vertical="center" wrapText="1"/>
    </xf>
    <xf numFmtId="0" fontId="0" fillId="0" borderId="2" pivotButton="0" quotePrefix="0" xfId="0"/>
    <xf numFmtId="0" fontId="0" fillId="0" borderId="3" pivotButton="0" quotePrefix="0" xfId="0"/>
    <xf numFmtId="0" fontId="0" fillId="0" borderId="4" pivotButton="0" quotePrefix="0" xfId="0"/>
    <xf numFmtId="0" fontId="0" fillId="0" borderId="5" pivotButton="0" quotePrefix="0" xfId="0"/>
    <xf numFmtId="0" fontId="0" fillId="0" borderId="6" pivotButton="0" quotePrefix="0" xfId="0"/>
    <xf numFmtId="0" fontId="0" fillId="0" borderId="7" pivotButton="0" quotePrefix="0" xfId="0"/>
    <xf numFmtId="0" fontId="0" fillId="0" borderId="8" pivotButton="0" quotePrefix="0" xfId="0"/>
    <xf numFmtId="0" fontId="18" fillId="2" borderId="0" applyAlignment="1" pivotButton="0" quotePrefix="0" xfId="20">
      <alignment horizontal="general" vertical="center"/>
    </xf>
    <xf numFmtId="169" fontId="20" fillId="9" borderId="9" applyAlignment="1" pivotButton="0" quotePrefix="0" xfId="20">
      <alignment horizontal="general" vertical="center" wrapText="1"/>
    </xf>
    <xf numFmtId="0" fontId="20" fillId="9" borderId="9" applyAlignment="1" pivotButton="0" quotePrefix="0" xfId="20">
      <alignment horizontal="general" vertical="center" wrapText="1"/>
    </xf>
    <xf numFmtId="166" fontId="20" fillId="9" borderId="9" applyAlignment="1" pivotButton="0" quotePrefix="0" xfId="20">
      <alignment horizontal="general" vertical="center" wrapText="1"/>
    </xf>
    <xf numFmtId="164" fontId="20" fillId="9" borderId="9" applyAlignment="1" pivotButton="0" quotePrefix="0" xfId="20">
      <alignment horizontal="general" vertical="center" wrapText="1"/>
    </xf>
    <xf numFmtId="165" fontId="20" fillId="9" borderId="9" applyAlignment="1" pivotButton="0" quotePrefix="0" xfId="20">
      <alignment horizontal="general" vertical="center" wrapText="1"/>
    </xf>
    <xf numFmtId="0" fontId="21" fillId="4" borderId="9" applyAlignment="1" pivotButton="0" quotePrefix="0" xfId="20">
      <alignment horizontal="general" vertical="center" wrapText="1"/>
    </xf>
    <xf numFmtId="0" fontId="22" fillId="4" borderId="9" applyAlignment="1" pivotButton="0" quotePrefix="0" xfId="20">
      <alignment horizontal="general" vertical="center" wrapText="1"/>
    </xf>
    <xf numFmtId="0" fontId="23" fillId="7" borderId="11" applyAlignment="1" pivotButton="0" quotePrefix="0" xfId="20">
      <alignment horizontal="center" vertical="center" wrapText="1"/>
    </xf>
    <xf numFmtId="0" fontId="24" fillId="9" borderId="9" applyAlignment="1" pivotButton="0" quotePrefix="0" xfId="20">
      <alignment horizontal="general" vertical="center" wrapText="1"/>
    </xf>
    <xf numFmtId="169" fontId="24" fillId="9" borderId="9" applyAlignment="1" pivotButton="0" quotePrefix="0" xfId="20">
      <alignment horizontal="general" vertical="center" wrapText="1"/>
    </xf>
    <xf numFmtId="166" fontId="24" fillId="9" borderId="9" applyAlignment="1" pivotButton="0" quotePrefix="0" xfId="20">
      <alignment horizontal="general" vertical="center" wrapText="1"/>
    </xf>
    <xf numFmtId="167" fontId="24" fillId="9" borderId="9" applyAlignment="1" pivotButton="0" quotePrefix="0" xfId="20">
      <alignment horizontal="general" vertical="center" wrapText="1"/>
    </xf>
    <xf numFmtId="166" fontId="17" fillId="4" borderId="9" applyAlignment="1" pivotButton="0" quotePrefix="0" xfId="20">
      <alignment horizontal="general" vertical="center" wrapText="1"/>
    </xf>
    <xf numFmtId="165" fontId="17" fillId="4" borderId="9" applyAlignment="1" pivotButton="0" quotePrefix="0" xfId="20">
      <alignment horizontal="general" vertical="center" wrapText="1"/>
    </xf>
    <xf numFmtId="166" fontId="25" fillId="4" borderId="9" applyAlignment="1" pivotButton="0" quotePrefix="0" xfId="20">
      <alignment horizontal="general" vertical="center" wrapText="1"/>
    </xf>
    <xf numFmtId="165" fontId="25" fillId="4" borderId="9" applyAlignment="1" pivotButton="0" quotePrefix="0" xfId="20">
      <alignment horizontal="general" vertical="center" wrapText="1"/>
    </xf>
    <xf numFmtId="168" fontId="24" fillId="9" borderId="9" applyAlignment="1" pivotButton="0" quotePrefix="0" xfId="20">
      <alignment horizontal="general" vertical="center" wrapText="1"/>
    </xf>
    <xf numFmtId="164" fontId="24" fillId="9" borderId="9" applyAlignment="1" pivotButton="0" quotePrefix="0" xfId="20">
      <alignment horizontal="general" vertical="center" wrapText="1"/>
    </xf>
    <xf numFmtId="164" fontId="17" fillId="4" borderId="9" applyAlignment="1" pivotButton="0" quotePrefix="0" xfId="20">
      <alignment horizontal="general" vertical="center" wrapText="1"/>
    </xf>
    <xf numFmtId="164" fontId="25" fillId="4" borderId="9" applyAlignment="1" pivotButton="0" quotePrefix="0" xfId="20">
      <alignment horizontal="general" vertical="center" wrapText="1"/>
    </xf>
    <xf numFmtId="0" fontId="26" fillId="7" borderId="0" applyAlignment="1" pivotButton="0" quotePrefix="0" xfId="20">
      <alignment horizontal="general" vertical="center"/>
    </xf>
    <xf numFmtId="0" fontId="27" fillId="4" borderId="9" applyAlignment="1" pivotButton="0" quotePrefix="0" xfId="20">
      <alignment horizontal="general" vertical="center" wrapText="1"/>
    </xf>
    <xf numFmtId="0" fontId="32" fillId="3" borderId="0" applyAlignment="1" pivotButton="0" quotePrefix="0" xfId="20">
      <alignment vertical="center"/>
    </xf>
    <xf numFmtId="0" fontId="33" fillId="5" borderId="0" applyAlignment="1" pivotButton="0" quotePrefix="0" xfId="20">
      <alignment horizontal="general" vertical="center"/>
    </xf>
    <xf numFmtId="0" fontId="28" fillId="10" borderId="0" applyAlignment="1" pivotButton="0" quotePrefix="0" xfId="0">
      <alignment vertical="center"/>
    </xf>
    <xf numFmtId="0" fontId="29" fillId="0" borderId="0" pivotButton="0" quotePrefix="0" xfId="0"/>
    <xf numFmtId="0" fontId="30" fillId="11" borderId="0" applyAlignment="1" pivotButton="0" quotePrefix="0" xfId="0">
      <alignment vertical="center" wrapText="1"/>
    </xf>
    <xf numFmtId="0" fontId="0" fillId="0" borderId="21" applyAlignment="1" pivotButton="0" quotePrefix="0" xfId="0">
      <alignment vertical="top" wrapText="1"/>
    </xf>
    <xf numFmtId="0" fontId="31" fillId="0" borderId="21" applyAlignment="1" pivotButton="0" quotePrefix="0" xfId="0">
      <alignment vertical="top" wrapText="1"/>
    </xf>
  </cellXfs>
  <cellStyles count="6">
    <cellStyle name="Normal" xfId="0" builtinId="0"/>
    <cellStyle name="Comma" xfId="1" builtinId="3"/>
    <cellStyle name="Comma [0]" xfId="2" builtinId="6"/>
    <cellStyle name="Currency" xfId="3" builtinId="4"/>
    <cellStyle name="Currency [0]" xfId="4" builtinId="7"/>
    <cellStyle name="Percent" xfId="5" builtinId="5"/>
  </cellStyles>
  <dxfs count="24">
    <dxf>
      <fill>
        <patternFill patternType="solid">
          <fgColor rgb="FF203A5F"/>
          <bgColor rgb="FF000000"/>
        </patternFill>
      </fill>
    </dxf>
    <dxf>
      <fill>
        <patternFill patternType="solid">
          <fgColor rgb="FFFFFDF8"/>
          <bgColor rgb="FF000000"/>
        </patternFill>
      </fill>
    </dxf>
    <dxf>
      <fill>
        <patternFill patternType="solid">
          <fgColor rgb="FF17202B"/>
          <bgColor rgb="FF000000"/>
        </patternFill>
      </fill>
    </dxf>
    <dxf>
      <fill>
        <patternFill patternType="solid">
          <fgColor rgb="FFFFFFFF"/>
          <bgColor rgb="FF000000"/>
        </patternFill>
      </fill>
    </dxf>
    <dxf>
      <fill>
        <patternFill patternType="solid">
          <fgColor rgb="FFFFF5CF"/>
          <bgColor rgb="FF000000"/>
        </patternFill>
      </fill>
    </dxf>
    <dxf>
      <fill>
        <patternFill patternType="solid">
          <fgColor rgb="FF0000FF"/>
          <bgColor rgb="FF000000"/>
        </patternFill>
      </fill>
    </dxf>
    <dxf>
      <fill>
        <patternFill patternType="solid">
          <fgColor rgb="FFF6F0E3"/>
          <bgColor rgb="FF000000"/>
        </patternFill>
      </fill>
    </dxf>
    <dxf>
      <fill>
        <patternFill patternType="solid">
          <fgColor rgb="FF008000"/>
          <bgColor rgb="FF000000"/>
        </patternFill>
      </fill>
    </dxf>
    <dxf>
      <font>
        <b val="1"/>
        <color rgb="FF13233B"/>
      </font>
      <fill>
        <patternFill>
          <bgColor rgb="FFF2D6D3"/>
        </patternFill>
      </fill>
    </dxf>
    <dxf>
      <font>
        <b val="1"/>
      </font>
      <fill>
        <patternFill>
          <bgColor rgb="FFF2D6D3"/>
        </patternFill>
      </fill>
    </dxf>
    <dxf>
      <font>
        <b val="1"/>
      </font>
      <fill>
        <patternFill>
          <bgColor rgb="FFDDEBDD"/>
        </patternFill>
      </fill>
    </dxf>
    <dxf>
      <font>
        <b val="1"/>
      </font>
      <fill>
        <patternFill>
          <bgColor rgb="FFF2D6D3"/>
        </patternFill>
      </fill>
    </dxf>
    <dxf>
      <font>
        <b val="1"/>
      </font>
      <fill>
        <patternFill>
          <bgColor rgb="FFDDEBDD"/>
        </patternFill>
      </fill>
    </dxf>
    <dxf>
      <font>
        <b val="1"/>
        <color rgb="FF13233B"/>
      </font>
      <fill>
        <patternFill>
          <bgColor rgb="FFDDEBDD"/>
        </patternFill>
      </fill>
    </dxf>
    <dxf>
      <font>
        <b val="1"/>
        <color rgb="FF13233B"/>
      </font>
      <fill>
        <patternFill>
          <bgColor rgb="FFF2D6D3"/>
        </patternFill>
      </fill>
    </dxf>
    <dxf>
      <font>
        <b val="1"/>
        <color rgb="FF13233B"/>
      </font>
      <fill>
        <patternFill>
          <bgColor rgb="FFDDEBDD"/>
        </patternFill>
      </fill>
    </dxf>
    <dxf>
      <font>
        <b val="1"/>
        <color rgb="FF13233B"/>
      </font>
      <fill>
        <patternFill>
          <bgColor rgb="FFF2D6D3"/>
        </patternFill>
      </fill>
    </dxf>
    <dxf>
      <font>
        <color rgb="FF000000"/>
      </font>
      <border>
        <left style="thin">
          <color theme="4" tint="0.4"/>
        </left>
        <right style="thin">
          <color theme="4" tint="0.4"/>
        </right>
        <top style="thin">
          <color theme="4" tint="0.4"/>
        </top>
        <bottom style="thin">
          <color theme="4" tint="0.4"/>
        </bottom>
        <diagonal/>
      </border>
    </dxf>
    <dxf>
      <fill>
        <patternFill>
          <bgColor theme="4" tint="0.8"/>
        </patternFill>
      </fill>
    </dxf>
    <dxf>
      <fill>
        <patternFill>
          <bgColor theme="4" tint="0.8"/>
        </patternFill>
      </fill>
    </dxf>
    <dxf>
      <font>
        <b val="1"/>
        <color rgb="FF000000"/>
      </font>
    </dxf>
    <dxf>
      <font>
        <b val="1"/>
        <color rgb="FF000000"/>
      </font>
    </dxf>
    <dxf>
      <font>
        <b val="1"/>
        <color rgb="FFFFFFFF"/>
      </font>
      <fill>
        <patternFill>
          <bgColor theme="4"/>
        </patternFill>
      </fill>
    </dxf>
    <dxf>
      <font>
        <b val="1"/>
        <color rgb="FF000000"/>
      </font>
      <border>
        <left/>
        <right/>
        <top style="double">
          <color theme="4"/>
        </top>
        <bottom/>
        <diagonal/>
      </border>
    </dxf>
  </dxfs>
  <tableStyles count="1" defaultTableStyle="TableStyleMedium9" defaultPivotStyle="PivotStyleLight16">
    <tableStyle name="TableStyleMedium2" count="7">
      <tableStyleElement type="wholeTable" dxfId="17"/>
      <tableStyleElement type="firstColumnStripe" dxfId="18"/>
      <tableStyleElement type="firstRowStripe" dxfId="19"/>
      <tableStyleElement type="lastColumn" dxfId="20"/>
      <tableStyleElement type="firstColumn" dxfId="21"/>
      <tableStyleElement type="headerRow" dxfId="22"/>
      <tableStyleElement type="totalRow" dxfId="23"/>
    </tableStyle>
  </table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156082"/>
      <rgbColor rgb="FFCCCCCC"/>
      <rgbColor rgb="FF8B8B8B"/>
      <rgbColor rgb="FF9999FF"/>
      <rgbColor rgb="FF993366"/>
      <rgbColor rgb="FFFFF5CF"/>
      <rgbColor rgb="FFF6F0E3"/>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FFFDF8"/>
      <rgbColor rgb="FFDDEBDD"/>
      <rgbColor rgb="FFF8E5C1"/>
      <rgbColor rgb="FFD7D1C4"/>
      <rgbColor rgb="FFF2D6D3"/>
      <rgbColor rgb="FFCC99FF"/>
      <rgbColor rgb="FFE5D19A"/>
      <rgbColor rgb="FF3366FF"/>
      <rgbColor rgb="FF46B1E1"/>
      <rgbColor rgb="FF99CC00"/>
      <rgbColor rgb="FFFFCC00"/>
      <rgbColor rgb="FFFF9900"/>
      <rgbColor rgb="FFE97132"/>
      <rgbColor rgb="FF666699"/>
      <rgbColor rgb="FFC9A44D"/>
      <rgbColor rgb="FF203A5F"/>
      <rgbColor rgb="FF339966"/>
      <rgbColor rgb="FF13233B"/>
      <rgbColor rgb="FF333300"/>
      <rgbColor rgb="FF993300"/>
      <rgbColor rgb="FF993366"/>
      <rgbColor rgb="FF333399"/>
      <rgbColor rgb="FF17202B"/>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styles" Target="styles.xml" Id="rId21"/><Relationship Type="http://schemas.openxmlformats.org/officeDocument/2006/relationships/theme" Target="theme/theme1.xml" Id="rId22"/></Relationships>
</file>

<file path=xl/charts/chart1.xml><?xml version="1.0" encoding="utf-8"?>
<chartSpace xmlns="http://schemas.openxmlformats.org/drawingml/2006/chart">
  <chart>
    <title>
      <tx>
        <rich>
          <a:bodyPr xmlns:a="http://schemas.openxmlformats.org/drawingml/2006/main" rot="0"/>
          <a:lstStyle xmlns:a="http://schemas.openxmlformats.org/drawingml/2006/main"/>
          <a:p xmlns:a="http://schemas.openxmlformats.org/drawingml/2006/main">
            <a:pPr>
              <a:defRPr sz="1300" b="0" strike="noStrike">
                <a:uFillTx/>
                <a:latin typeface="Arial"/>
              </a:defRPr>
            </a:pPr>
            <a:r>
              <a:rPr sz="1800" b="1" strike="noStrike">
                <a:solidFill>
                  <a:srgbClr val="000000"/>
                </a:solidFill>
                <a:uFillTx/>
                <a:latin typeface="Calibri"/>
                <a:ea typeface="Calibri"/>
              </a:rPr>
              <a:t>Monthly Sales vs Break-Even ($)</a:t>
            </a:r>
          </a:p>
        </rich>
      </tx>
      <overlay val="0"/>
      <spPr>
        <a:noFill xmlns:a="http://schemas.openxmlformats.org/drawingml/2006/main"/>
        <a:ln xmlns:a="http://schemas.openxmlformats.org/drawingml/2006/main" w="0">
          <a:noFill/>
          <a:prstDash val="solid"/>
        </a:ln>
      </spPr>
    </title>
    <plotArea>
      <lineChart>
        <grouping val="standard"/>
        <varyColors val="0"/>
        <ser>
          <idx val="0"/>
          <order val="0"/>
          <tx>
            <strRef>
              <f>"Net Sales"</f>
              <strCache>
                <ptCount val="1"/>
                <pt idx="0">
                  <v>Net Sales</v>
                </pt>
              </strCache>
            </strRef>
          </tx>
          <spPr>
            <a:solidFill xmlns:a="http://schemas.openxmlformats.org/drawingml/2006/main">
              <a:srgbClr val="156082"/>
            </a:solidFill>
            <a:ln xmlns:a="http://schemas.openxmlformats.org/drawingml/2006/main" w="38160">
              <a:solidFill>
                <a:srgbClr val="156082"/>
              </a:solidFill>
              <a:prstDash val="solid"/>
              <a:round/>
            </a:ln>
          </spPr>
          <marker>
            <symbol val="none"/>
            <spPr>
              <a:ln xmlns:a="http://schemas.openxmlformats.org/drawingml/2006/main">
                <a:prstDash val="solid"/>
              </a:ln>
            </spPr>
          </marker>
          <dLbls>
            <txPr>
              <a:bodyPr xmlns:a="http://schemas.openxmlformats.org/drawingml/2006/main"/>
              <a:lstStyle xmlns:a="http://schemas.openxmlformats.org/drawingml/2006/main"/>
              <a:p xmlns:a="http://schemas.openxmlformats.org/drawingml/2006/main">
                <a:pPr>
                  <a:defRPr sz="1000" b="0" strike="noStrike">
                    <a:uFillTx/>
                    <a:latin typeface="Arial"/>
                  </a:defRPr>
                </a:pPr>
                <a:r>
                  <a:t>None</a:t>
                </a:r>
              </a:p>
            </txPr>
            <showLegendKey val="0"/>
            <showVal val="0"/>
            <showCatName val="0"/>
            <showSerName val="0"/>
            <showPercent val="0"/>
          </dLbls>
          <cat>
            <strRef>
              <f>Dashboard!$B$36:$B$47</f>
              <strCache>
                <ptCount val="12"/>
                <pt idx="0">
                  <v>None</v>
                </pt>
                <pt idx="1">
                  <v>None</v>
                </pt>
                <pt idx="2">
                  <v>None</v>
                </pt>
                <pt idx="3">
                  <v>None</v>
                </pt>
                <pt idx="4">
                  <v>None</v>
                </pt>
                <pt idx="5">
                  <v>None</v>
                </pt>
                <pt idx="6">
                  <v>None</v>
                </pt>
                <pt idx="7">
                  <v>None</v>
                </pt>
                <pt idx="8">
                  <v>None</v>
                </pt>
                <pt idx="9">
                  <v>None</v>
                </pt>
                <pt idx="10">
                  <v>None</v>
                </pt>
                <pt idx="11">
                  <v>None</v>
                </pt>
              </strCache>
            </strRef>
          </cat>
          <val>
            <numRef>
              <f>Dashboard!$C$36:$C$47</f>
              <numCache>
                <formatCode>General</formatCode>
                <ptCount val="12"/>
              </numCache>
            </numRef>
          </val>
          <smooth val="0"/>
        </ser>
        <ser>
          <idx val="1"/>
          <order val="1"/>
          <tx>
            <strRef>
              <f>"Break-Even Sales"</f>
              <strCache>
                <ptCount val="1"/>
                <pt idx="0">
                  <v>Break-Even Sales</v>
                </pt>
              </strCache>
            </strRef>
          </tx>
          <spPr>
            <a:solidFill xmlns:a="http://schemas.openxmlformats.org/drawingml/2006/main">
              <a:srgbClr val="E97132"/>
            </a:solidFill>
            <a:ln xmlns:a="http://schemas.openxmlformats.org/drawingml/2006/main" w="38160">
              <a:solidFill>
                <a:srgbClr val="E97132"/>
              </a:solidFill>
              <a:prstDash val="solid"/>
              <a:round/>
            </a:ln>
          </spPr>
          <marker>
            <symbol val="none"/>
            <spPr>
              <a:ln xmlns:a="http://schemas.openxmlformats.org/drawingml/2006/main">
                <a:prstDash val="solid"/>
              </a:ln>
            </spPr>
          </marker>
          <dLbls>
            <txPr>
              <a:bodyPr xmlns:a="http://schemas.openxmlformats.org/drawingml/2006/main"/>
              <a:lstStyle xmlns:a="http://schemas.openxmlformats.org/drawingml/2006/main"/>
              <a:p xmlns:a="http://schemas.openxmlformats.org/drawingml/2006/main">
                <a:pPr>
                  <a:defRPr sz="1000" b="0" strike="noStrike">
                    <a:uFillTx/>
                    <a:latin typeface="Arial"/>
                  </a:defRPr>
                </a:pPr>
                <a:r>
                  <a:t>None</a:t>
                </a:r>
              </a:p>
            </txPr>
            <showLegendKey val="0"/>
            <showVal val="0"/>
            <showCatName val="0"/>
            <showSerName val="0"/>
            <showPercent val="0"/>
          </dLbls>
          <cat>
            <strRef>
              <f>Dashboard!$B$36:$B$47</f>
              <strCache>
                <ptCount val="12"/>
                <pt idx="0">
                  <v>None</v>
                </pt>
                <pt idx="1">
                  <v>None</v>
                </pt>
                <pt idx="2">
                  <v>None</v>
                </pt>
                <pt idx="3">
                  <v>None</v>
                </pt>
                <pt idx="4">
                  <v>None</v>
                </pt>
                <pt idx="5">
                  <v>None</v>
                </pt>
                <pt idx="6">
                  <v>None</v>
                </pt>
                <pt idx="7">
                  <v>None</v>
                </pt>
                <pt idx="8">
                  <v>None</v>
                </pt>
                <pt idx="9">
                  <v>None</v>
                </pt>
                <pt idx="10">
                  <v>None</v>
                </pt>
                <pt idx="11">
                  <v>None</v>
                </pt>
              </strCache>
            </strRef>
          </cat>
          <val>
            <numRef>
              <f>Dashboard!$D$36:$D$47</f>
              <numCache>
                <formatCode>General</formatCode>
                <ptCount val="12"/>
              </numCache>
            </numRef>
          </val>
          <smooth val="0"/>
        </ser>
        <hiLowLines>
          <spPr>
            <a:ln xmlns:a="http://schemas.openxmlformats.org/drawingml/2006/main" w="0">
              <a:noFill/>
              <a:prstDash val="solid"/>
            </a:ln>
          </spPr>
        </hiLowLines>
        <marker val="0"/>
        <axId val="19506511"/>
        <axId val="60646907"/>
      </lineChart>
      <catAx>
        <axId val="19506511"/>
        <scaling>
          <orientation val="minMax"/>
        </scaling>
        <delete val="0"/>
        <axPos val="b"/>
        <majorGridlines>
          <spPr>
            <a:ln xmlns:a="http://schemas.openxmlformats.org/drawingml/2006/main" w="9360">
              <a:solidFill>
                <a:srgbClr val="CCCCCC"/>
              </a:solidFill>
              <a:prstDash val="dash"/>
              <a:round/>
            </a:ln>
          </spPr>
        </majorGridlines>
        <numFmt formatCode="General" sourceLinked="0"/>
        <majorTickMark val="none"/>
        <minorTickMark val="none"/>
        <tickLblPos val="nextTo"/>
        <spPr>
          <a:ln xmlns:a="http://schemas.openxmlformats.org/drawingml/2006/main" w="12600">
            <a:solidFill>
              <a:srgbClr val="8B8B8B"/>
            </a:solidFill>
            <a:prstDash val="solid"/>
            <a:round/>
          </a:ln>
        </spPr>
        <txPr>
          <a:bodyPr xmlns:a="http://schemas.openxmlformats.org/drawingml/2006/main"/>
          <a:lstStyle xmlns:a="http://schemas.openxmlformats.org/drawingml/2006/main"/>
          <a:p xmlns:a="http://schemas.openxmlformats.org/drawingml/2006/main">
            <a:pPr>
              <a:defRPr sz="675" b="0" strike="noStrike">
                <a:solidFill>
                  <a:srgbClr val="000000"/>
                </a:solidFill>
                <a:uFillTx/>
                <a:latin typeface="Calibri"/>
                <a:ea typeface="Calibri"/>
              </a:defRPr>
            </a:pPr>
            <a:r>
              <a:t>None</a:t>
            </a:r>
          </a:p>
        </txPr>
        <crossAx val="60646907"/>
        <crosses val="autoZero"/>
        <auto val="1"/>
        <lblAlgn val="ctr"/>
        <lblOffset val="100"/>
        <noMultiLvlLbl val="0"/>
      </catAx>
      <valAx>
        <axId val="60646907"/>
        <scaling>
          <orientation val="minMax"/>
        </scaling>
        <delete val="0"/>
        <axPos val="l"/>
        <majorGridlines>
          <spPr>
            <a:ln xmlns:a="http://schemas.openxmlformats.org/drawingml/2006/main" w="9360">
              <a:solidFill>
                <a:srgbClr val="CCCCCC"/>
              </a:solidFill>
              <a:prstDash val="dash"/>
              <a:round/>
            </a:ln>
          </spPr>
        </majorGridlines>
        <numFmt formatCode="\$#,##0" sourceLinked="0"/>
        <majorTickMark val="none"/>
        <minorTickMark val="none"/>
        <tickLblPos val="nextTo"/>
        <spPr>
          <a:ln xmlns:a="http://schemas.openxmlformats.org/drawingml/2006/main" w="12600">
            <a:solidFill>
              <a:srgbClr val="8B8B8B"/>
            </a:solidFill>
            <a:prstDash val="solid"/>
            <a:round/>
          </a:ln>
        </spPr>
        <txPr>
          <a:bodyPr xmlns:a="http://schemas.openxmlformats.org/drawingml/2006/main"/>
          <a:lstStyle xmlns:a="http://schemas.openxmlformats.org/drawingml/2006/main"/>
          <a:p xmlns:a="http://schemas.openxmlformats.org/drawingml/2006/main">
            <a:pPr>
              <a:defRPr sz="1000" b="0" strike="noStrike">
                <a:solidFill>
                  <a:srgbClr val="000000"/>
                </a:solidFill>
                <a:uFillTx/>
                <a:latin typeface="Calibri"/>
                <a:ea typeface="Calibri"/>
              </a:defRPr>
            </a:pPr>
            <a:r>
              <a:t>None</a:t>
            </a:r>
          </a:p>
        </txPr>
        <crossAx val="19506511"/>
        <crosses val="autoZero"/>
        <crossBetween val="between"/>
      </valAx>
    </plotArea>
    <legend>
      <legendPos val="b"/>
      <overlay val="0"/>
      <spPr>
        <a:noFill xmlns:a="http://schemas.openxmlformats.org/drawingml/2006/main"/>
        <a:ln xmlns:a="http://schemas.openxmlformats.org/drawingml/2006/main" w="0">
          <a:noFill/>
          <a:prstDash val="solid"/>
        </a:ln>
      </spPr>
      <txPr>
        <a:bodyPr xmlns:a="http://schemas.openxmlformats.org/drawingml/2006/main"/>
        <a:lstStyle xmlns:a="http://schemas.openxmlformats.org/drawingml/2006/main"/>
        <a:p xmlns:a="http://schemas.openxmlformats.org/drawingml/2006/main">
          <a:pPr>
            <a:defRPr sz="1000" b="0" strike="noStrike">
              <a:solidFill>
                <a:srgbClr val="000000"/>
              </a:solidFill>
              <a:uFillTx/>
              <a:latin typeface="Calibri"/>
              <a:ea typeface="Calibri"/>
            </a:defRPr>
          </a:pPr>
          <a:r>
            <a:t>None</a:t>
          </a:r>
        </a:p>
      </txPr>
    </legend>
    <plotVisOnly val="1"/>
    <dispBlanksAs val="zero"/>
  </chart>
  <spPr>
    <a:ln xmlns:a="http://schemas.openxmlformats.org/drawingml/2006/main" w="9360">
      <a:solidFill>
        <a:srgbClr val="D9D9D9"/>
      </a:solidFill>
      <a:prstDash val="solid"/>
      <a:round/>
    </a:ln>
  </spPr>
</chartSpace>
</file>

<file path=xl/comments/comment1.xml><?xml version="1.0" encoding="utf-8"?>
<comments xmlns="http://schemas.openxmlformats.org/spreadsheetml/2006/main">
  <authors>
    <author>tc={81D33612-7A14-0EB3-3F7D-E1B58B239D67}</author>
  </authors>
  <commentList>
    <comment ref="B29" authorId="0" shapeId="0">
      <text>
        <t>[Threaded comment]
Your version of Excel allows you to read this threaded comment; however, any edits to it will get removed if the file is opened in a newer version of Excel. Learn more: https://go.microsoft.com/fwlink/?linkid=870924
Comment:
    The dashboard is formula-driven. Enter data only in approved input cells and resolve Checks before making material decisions.</t>
      </text>
    </comment>
  </commentList>
</comments>
</file>

<file path=xl/comments/comment2.xml><?xml version="1.0" encoding="utf-8"?>
<comments xmlns="http://schemas.openxmlformats.org/spreadsheetml/2006/main">
  <authors>
    <author>tc={1A23A208-B7D6-8E3B-3661-E4FAB57DA06A}</author>
  </authors>
  <commentList>
    <comment ref="B18" authorId="0" shapeId="0">
      <text>
        <t>[Threaded comment]
Your version of Excel allows you to read this threaded comment; however, any edits to it will get removed if the file is opened in a newer version of Excel. Learn more: https://go.microsoft.com/fwlink/?linkid=870924
Comment:
    Source: Restaurant-approved management policy | As-of: 2026-08-09 | Notes: List every variable cost category included in contribution margin. Change only through version control.</t>
      </text>
    </comment>
  </commentList>
</comments>
</file>

<file path=xl/comments/comment3.xml><?xml version="1.0" encoding="utf-8"?>
<comments xmlns="http://schemas.openxmlformats.org/spreadsheetml/2006/main">
  <authors>
    <author>tc={8E73BB33-7DF4-6863-6F1B-B6C3B7F1E1D6}</author>
  </authors>
  <commentList>
    <comment ref="F6" authorId="0" shapeId="0">
      <text>
        <t>[Threaded comment]
Your version of Excel allows you to read this threaded comment; however, any edits to it will get removed if the file is opened in a newer version of Excel. Learn more: https://go.microsoft.com/fwlink/?linkid=870924
Comment:
    Source: GRV-F or approved recipe/inventory platform. Use current, verified recipe, yield, portion, and ingredient-cost data.</t>
      </text>
    </comment>
  </commentList>
</comments>
</file>

<file path=xl/comments/comment4.xml><?xml version="1.0" encoding="utf-8"?>
<comments xmlns="http://schemas.openxmlformats.org/spreadsheetml/2006/main">
  <authors>
    <author>tc={16EEE039-DA63-39C7-7464-8B90D9698606}</author>
  </authors>
  <commentList>
    <comment ref="P6" authorId="0" shapeId="0">
      <text>
        <t>[Threaded comment]
Your version of Excel allows you to read this threaded comment; however, any edits to it will get removed if the file is opened in a newer version of Excel. Learn more: https://go.microsoft.com/fwlink/?linkid=870924
Comment:
    Source formula basis: U.S. Small Business Administration break-even guidance. Break-even sales = fixed costs / contribution margin ratio. This workbook uses Occupancy/Fixed plus Other OpEx as the stated fixed-cost proxy; adapt only with approved finance review.</t>
      </text>
    </comment>
  </commentList>
</comments>
</file>

<file path=xl/drawings/_rels/drawing1.xml.rels><Relationships xmlns="http://schemas.openxmlformats.org/package/2006/relationships"><Relationship Type="http://schemas.openxmlformats.org/officeDocument/2006/relationships/chart" Target="/xl/charts/chart1.xml" Id="rId1"/><Relationship Type="http://schemas.openxmlformats.org/officeDocument/2006/relationships/image" Target="/xl/media/image1.png" Id="rId2"/></Relationships>
</file>

<file path=xl/drawings/_rels/drawing2.xml.rels><Relationships xmlns="http://schemas.openxmlformats.org/package/2006/relationships"><Relationship Type="http://schemas.openxmlformats.org/officeDocument/2006/relationships/image" Target="/xl/media/image2.png" Id="rId1"/></Relationships>
</file>

<file path=xl/drawings/_rels/drawing3.xml.rels><Relationships xmlns="http://schemas.openxmlformats.org/package/2006/relationships"><Relationship Type="http://schemas.openxmlformats.org/officeDocument/2006/relationships/image" Target="/xl/media/image3.png" Id="rId1"/></Relationships>
</file>

<file path=xl/drawings/drawing1.xml><?xml version="1.0" encoding="utf-8"?>
<wsDr xmlns="http://schemas.openxmlformats.org/drawingml/2006/spreadsheetDrawing">
  <twoCellAnchor editAs="oneCell">
    <from>
      <col>5</col>
      <colOff>0</colOff>
      <row>33</row>
      <rowOff>0</rowOff>
    </from>
    <to>
      <col>12</col>
      <colOff>915840</colOff>
      <row>48</row>
      <rowOff>190440</rowOff>
    </to>
    <graphicFrame>
      <nvGraphicFramePr>
        <cNvPr id="1" name="Chart 1"/>
        <cNvGraphicFramePr/>
      </nvGraphicFramePr>
      <xfrm/>
      <a:graphic xmlns:a="http://schemas.openxmlformats.org/drawingml/2006/main">
        <a:graphicData uri="http://schemas.openxmlformats.org/drawingml/2006/chart">
          <c:chart xmlns:c="http://schemas.openxmlformats.org/drawingml/2006/chart" xmlns:r="http://schemas.openxmlformats.org/officeDocument/2006/relationships" r:id="rId1"/>
        </a:graphicData>
      </a:graphic>
    </graphicFrame>
    <clientData/>
  </twoCellAnchor>
  <twoCellAnchor editAs="oneCell">
    <from>
      <col>14</col>
      <colOff>0</colOff>
      <row>0</row>
      <rowOff>0</rowOff>
    </from>
    <to>
      <col>14</col>
      <colOff>780840</colOff>
      <row>1</row>
      <rowOff>234360</rowOff>
    </to>
    <pic>
      <nvPicPr>
        <cNvPr id="2" name="bee88266-26d7-41cb-8a00-9db65a153ada"/>
        <cNvPicPr/>
      </nvPicPr>
      <blipFill>
        <a:blip xmlns:a="http://schemas.openxmlformats.org/drawingml/2006/main" xmlns:r="http://schemas.openxmlformats.org/officeDocument/2006/relationships" r:embed="rId2"/>
        <a:stretch xmlns:a="http://schemas.openxmlformats.org/drawingml/2006/main">
          <a:fillRect/>
        </a:stretch>
      </blipFill>
      <spPr>
        <a:xfrm xmlns:a="http://schemas.openxmlformats.org/drawingml/2006/main">
          <a:off x="12123360" y="0"/>
          <a:ext cx="780840" cy="590040"/>
        </a:xfrm>
        <a:prstGeom xmlns:a="http://schemas.openxmlformats.org/drawingml/2006/main" prst="rect">
          <avLst/>
        </a:prstGeom>
        <a:noFill xmlns:a="http://schemas.openxmlformats.org/drawingml/2006/main"/>
        <a:ln xmlns:a="http://schemas.openxmlformats.org/drawingml/2006/main" w="0">
          <a:noFill/>
          <a:prstDash val="solid"/>
        </a:ln>
      </spPr>
    </pic>
    <clientData/>
  </twoCellAnchor>
</wsDr>
</file>

<file path=xl/drawings/drawing2.xml><?xml version="1.0" encoding="utf-8"?>
<wsDr xmlns="http://schemas.openxmlformats.org/drawingml/2006/spreadsheetDrawing">
  <twoCellAnchor editAs="oneCell">
    <from>
      <col>12</col>
      <colOff>0</colOff>
      <row>0</row>
      <rowOff>0</rowOff>
    </from>
    <to>
      <col>12</col>
      <colOff>780840</colOff>
      <row>1</row>
      <rowOff>234360</rowOff>
    </to>
    <pic>
      <nvPicPr>
        <cNvPr id="3" name="31ff7067-e6f4-49de-90aa-9d82cf56384a"/>
        <cNvPicPr/>
      </nvPicPr>
      <blipFill>
        <a:blip xmlns:a="http://schemas.openxmlformats.org/drawingml/2006/main" xmlns:r="http://schemas.openxmlformats.org/officeDocument/2006/relationships" r:embed="rId1"/>
        <a:stretch xmlns:a="http://schemas.openxmlformats.org/drawingml/2006/main">
          <a:fillRect/>
        </a:stretch>
      </blipFill>
      <spPr>
        <a:xfrm xmlns:a="http://schemas.openxmlformats.org/drawingml/2006/main">
          <a:off x="18114480" y="0"/>
          <a:ext cx="780840" cy="590040"/>
        </a:xfrm>
        <a:prstGeom xmlns:a="http://schemas.openxmlformats.org/drawingml/2006/main" prst="rect">
          <avLst/>
        </a:prstGeom>
        <a:noFill xmlns:a="http://schemas.openxmlformats.org/drawingml/2006/main"/>
        <a:ln xmlns:a="http://schemas.openxmlformats.org/drawingml/2006/main" w="0">
          <a:noFill/>
          <a:prstDash val="solid"/>
        </a:ln>
      </spPr>
    </pic>
    <clientData/>
  </twoCellAnchor>
</wsDr>
</file>

<file path=xl/drawings/drawing3.xml><?xml version="1.0" encoding="utf-8"?>
<wsDr xmlns="http://schemas.openxmlformats.org/drawingml/2006/spreadsheetDrawing">
  <twoCellAnchor editAs="oneCell">
    <from>
      <col>12</col>
      <colOff>0</colOff>
      <row>0</row>
      <rowOff>0</rowOff>
    </from>
    <to>
      <col>13</col>
      <colOff>169560</colOff>
      <row>1</row>
      <rowOff>234360</rowOff>
    </to>
    <pic>
      <nvPicPr>
        <cNvPr id="4" name="32360d62-ce25-490c-9af7-f9fd8f896f88"/>
        <cNvPicPr/>
      </nvPicPr>
      <blipFill>
        <a:blip xmlns:a="http://schemas.openxmlformats.org/drawingml/2006/main" xmlns:r="http://schemas.openxmlformats.org/officeDocument/2006/relationships" r:embed="rId1"/>
        <a:stretch xmlns:a="http://schemas.openxmlformats.org/drawingml/2006/main">
          <a:fillRect/>
        </a:stretch>
      </blipFill>
      <spPr>
        <a:xfrm xmlns:a="http://schemas.openxmlformats.org/drawingml/2006/main">
          <a:off x="15535440" y="0"/>
          <a:ext cx="780840" cy="590040"/>
        </a:xfrm>
        <a:prstGeom xmlns:a="http://schemas.openxmlformats.org/drawingml/2006/main" prst="rect">
          <avLst/>
        </a:prstGeom>
        <a:noFill xmlns:a="http://schemas.openxmlformats.org/drawingml/2006/main"/>
        <a:ln xmlns:a="http://schemas.openxmlformats.org/drawingml/2006/main" w="0">
          <a:noFill/>
          <a:prstDash val="solid"/>
        </a:ln>
      </spPr>
    </pic>
    <clientData/>
  </twoCellAnchor>
</wsDr>
</file>

<file path=xl/tables/table1.xml><?xml version="1.0" encoding="utf-8"?>
<table xmlns="http://schemas.openxmlformats.org/spreadsheetml/2006/main" id="1" name="GRVPToolIndex" displayName="GRVPToolIndex" ref="A6:D36" headerRowCount="1" totalsRowCount="0" totalsRowShown="0">
  <tableColumns count="4">
    <tableColumn id="1" name="Tool ID"/>
    <tableColumn id="2" name="Decision Area"/>
    <tableColumn id="3" name="Tool Name"/>
    <tableColumn id="4" name="Purpose"/>
  </tableColumns>
  <tableStyleInfo name="TableStyleMedium2" showFirstColumn="0" showLastColumn="0" showRowStripes="1" showColumnStripes="0"/>
</table>
</file>

<file path=xl/tables/table2.xml><?xml version="1.0" encoding="utf-8"?>
<table xmlns="http://schemas.openxmlformats.org/spreadsheetml/2006/main" id="2" name="DataSourcesTable" displayName="DataSourcesTable" ref="A6:M46" headerRowCount="1" totalsRowCount="0" totalsRowShown="0">
  <autoFilter ref="A6:M46"/>
  <tableColumns count="13">
    <tableColumn id="1" name="Source ID"/>
    <tableColumn id="2" name="System"/>
    <tableColumn id="3" name="Report / Export"/>
    <tableColumn id="4" name="Business Purpose"/>
    <tableColumn id="5" name="Owner"/>
    <tableColumn id="6" name="As-of Rule"/>
    <tableColumn id="7" name="Refresh Timing"/>
    <tableColumn id="8" name="Gross / Net Treatment"/>
    <tableColumn id="9" name="Destination Sheet"/>
    <tableColumn id="10" name="Tie-Out Field / Total"/>
    <tableColumn id="11" name="Last Tested"/>
    <tableColumn id="12" name="Status"/>
    <tableColumn id="13" name="Known Limitation"/>
  </tableColumns>
  <tableStyleInfo name="TableStyleMedium2" showFirstColumn="0" showLastColumn="0" showRowStripes="1" showColumnStripes="0"/>
</table>
</file>

<file path=xl/tables/table3.xml><?xml version="1.0" encoding="utf-8"?>
<table xmlns="http://schemas.openxmlformats.org/spreadsheetml/2006/main" id="3" name="SalesDailyTable" displayName="SalesDailyTable" ref="A6:Q46" headerRowCount="1" totalsRowCount="0" totalsRowShown="0">
  <autoFilter ref="A6:Q46"/>
  <tableColumns count="17">
    <tableColumn id="1" name="Business Date"/>
    <tableColumn id="2" name="Location"/>
    <tableColumn id="3" name="Net Sales"/>
    <tableColumn id="4" name="Checks"/>
    <tableColumn id="5" name="Guests / Covers"/>
    <tableColumn id="6" name="Labor Hours"/>
    <tableColumn id="7" name="Discounts"/>
    <tableColumn id="8" name="Comps"/>
    <tableColumn id="9" name="Voids"/>
    <tableColumn id="10" name="Refunds"/>
    <tableColumn id="11" name="POS Source / Close"/>
    <tableColumn id="12" name="Context"/>
    <tableColumn id="13" name="Average Check"/>
    <tableColumn id="14" name="Sales / Guest"/>
    <tableColumn id="15" name="Sales / Labor Hour"/>
    <tableColumn id="16" name="Total Leakage"/>
    <tableColumn id="17" name="Leakage Rate"/>
  </tableColumns>
  <tableStyleInfo name="TableStyleMedium2" showFirstColumn="0" showLastColumn="0" showRowStripes="1" showColumnStripes="0"/>
</table>
</file>

<file path=xl/tables/table4.xml><?xml version="1.0" encoding="utf-8"?>
<table xmlns="http://schemas.openxmlformats.org/spreadsheetml/2006/main" id="4" name="MenuItemsTable" displayName="MenuItemsTable" ref="A6:Q46" headerRowCount="1" totalsRowCount="0" totalsRowShown="0">
  <autoFilter ref="A6:Q46"/>
  <tableColumns count="17">
    <tableColumn id="1" name="Item ID"/>
    <tableColumn id="2" name="Item Name"/>
    <tableColumn id="3" name="Category"/>
    <tableColumn id="4" name="Channel"/>
    <tableColumn id="5" name="Selling Price"/>
    <tableColumn id="6" name="Recipe Cost"/>
    <tableColumn id="7" name="Packaging"/>
    <tableColumn id="8" name="Channel Fee / Item"/>
    <tableColumn id="9" name="Other Variable Cost"/>
    <tableColumn id="10" name="Total Variable Cost"/>
    <tableColumn id="11" name="Contribution / Item"/>
    <tableColumn id="12" name="Contribution Ratio"/>
    <tableColumn id="13" name="Target Contribution"/>
    <tableColumn id="14" name="Gap to Target"/>
    <tableColumn id="15" name="Below Target?"/>
    <tableColumn id="16" name="Cost Verified Date"/>
    <tableColumn id="17" name="Decision / Context"/>
  </tableColumns>
  <tableStyleInfo name="TableStyleMedium2" showFirstColumn="0" showLastColumn="0" showRowStripes="1" showColumnStripes="0"/>
</table>
</file>

<file path=xl/tables/table5.xml><?xml version="1.0" encoding="utf-8"?>
<table xmlns="http://schemas.openxmlformats.org/spreadsheetml/2006/main" id="5" name="MenuMixTable" displayName="MenuMixTable" ref="A6:P46" headerRowCount="1" totalsRowCount="0" totalsRowShown="0">
  <autoFilter ref="A6:P46"/>
  <tableColumns count="16">
    <tableColumn id="1" name="Period Start"/>
    <tableColumn id="2" name="Period End"/>
    <tableColumn id="3" name="Item ID"/>
    <tableColumn id="4" name="Item Name"/>
    <tableColumn id="5" name="Category"/>
    <tableColumn id="6" name="Units Sold"/>
    <tableColumn id="7" name="Net Item Sales"/>
    <tableColumn id="8" name="Unit Mix %"/>
    <tableColumn id="9" name="Contribution / Item"/>
    <tableColumn id="10" name="Period Contribution"/>
    <tableColumn id="11" name="Popularity Threshold"/>
    <tableColumn id="12" name="Contribution Threshold"/>
    <tableColumn id="13" name="Popularity"/>
    <tableColumn id="14" name="Contribution"/>
    <tableColumn id="15" name="Classification"/>
    <tableColumn id="16" name="Action / Retest"/>
  </tableColumns>
  <tableStyleInfo name="TableStyleMedium2" showFirstColumn="0" showLastColumn="0" showRowStripes="1" showColumnStripes="0"/>
</table>
</file>

<file path=xl/tables/table6.xml><?xml version="1.0" encoding="utf-8"?>
<table xmlns="http://schemas.openxmlformats.org/spreadsheetml/2006/main" id="6" name="DaypartsTable" displayName="DaypartsTable" ref="A6:Q46" headerRowCount="1" totalsRowCount="0" totalsRowShown="0">
  <autoFilter ref="A6:Q46"/>
  <tableColumns count="17">
    <tableColumn id="1" name="Business Date"/>
    <tableColumn id="2" name="Location"/>
    <tableColumn id="3" name="Daypart"/>
    <tableColumn id="4" name="Net Sales"/>
    <tableColumn id="5" name="Guests / Covers"/>
    <tableColumn id="6" name="Checks"/>
    <tableColumn id="7" name="Labor Hours"/>
    <tableColumn id="8" name="Available Seats / Capacity"/>
    <tableColumn id="9" name="Orders / Covers Served"/>
    <tableColumn id="10" name="Service Hours"/>
    <tableColumn id="11" name="Peak Wait Minutes"/>
    <tableColumn id="12" name="Lost Orders / Walkaways"/>
    <tableColumn id="13" name="Average Check"/>
    <tableColumn id="14" name="Sales / Labor Hour"/>
    <tableColumn id="15" name="Capacity Utilization"/>
    <tableColumn id="16" name="Sales / Service Hour"/>
    <tableColumn id="17" name="Decision / GRV-C or GRV-S Handoff"/>
  </tableColumns>
  <tableStyleInfo name="TableStyleMedium2" showFirstColumn="0" showLastColumn="0" showRowStripes="1" showColumnStripes="0"/>
</table>
</file>

<file path=xl/tables/table7.xml><?xml version="1.0" encoding="utf-8"?>
<table xmlns="http://schemas.openxmlformats.org/spreadsheetml/2006/main" id="7" name="ForecastTable" displayName="ForecastTable" ref="A6:O46" headerRowCount="1" totalsRowCount="0" totalsRowShown="0">
  <autoFilter ref="A6:O46"/>
  <tableColumns count="15">
    <tableColumn id="1" name="Date / Period"/>
    <tableColumn id="2" name="Location"/>
    <tableColumn id="3" name="Forecast Sales"/>
    <tableColumn id="4" name="Actual Sales"/>
    <tableColumn id="5" name="Variance $"/>
    <tableColumn id="6" name="Variance %"/>
    <tableColumn id="7" name="Absolute Error %"/>
    <tableColumn id="8" name="Accuracy %"/>
    <tableColumn id="9" name="Guest Count Driver"/>
    <tableColumn id="10" name="Average Check Driver"/>
    <tableColumn id="11" name="Event / Weather / Closure"/>
    <tableColumn id="12" name="Error Cause"/>
    <tableColumn id="13" name="Method Change"/>
    <tableColumn id="14" name="Owner"/>
    <tableColumn id="15" name="Review Date"/>
  </tableColumns>
  <tableStyleInfo name="TableStyleMedium2" showFirstColumn="0" showLastColumn="0" showRowStripes="1" showColumnStripes="0"/>
</table>
</file>

<file path=xl/tables/table8.xml><?xml version="1.0" encoding="utf-8"?>
<table xmlns="http://schemas.openxmlformats.org/spreadsheetml/2006/main" id="8" name="ChannelsTable" displayName="ChannelsTable" ref="A6:S46" headerRowCount="1" totalsRowCount="0" totalsRowShown="0">
  <autoFilter ref="A6:S46"/>
  <tableColumns count="19">
    <tableColumn id="1" name="Period Start"/>
    <tableColumn id="2" name="Period End"/>
    <tableColumn id="3" name="Location"/>
    <tableColumn id="4" name="Channel"/>
    <tableColumn id="5" name="Orders"/>
    <tableColumn id="6" name="Net Sales"/>
    <tableColumn id="7" name="Food / Beverage Cost"/>
    <tableColumn id="8" name="Packaging"/>
    <tableColumn id="9" name="Commission"/>
    <tableColumn id="10" name="Transaction Fees"/>
    <tableColumn id="11" name="Channel Discounts"/>
    <tableColumn id="12" name="Refunds / Chargebacks"/>
    <tableColumn id="13" name="Variable Labor / Other"/>
    <tableColumn id="14" name="Total Variable Cost"/>
    <tableColumn id="15" name="Contribution $"/>
    <tableColumn id="16" name="Contribution %"/>
    <tableColumn id="17" name="Average Order"/>
    <tableColumn id="18" name="Settlement / Tie-Out"/>
    <tableColumn id="19" name="Decision"/>
  </tableColumns>
  <tableStyleInfo name="TableStyleMedium2" showFirstColumn="0" showLastColumn="0" showRowStripes="1" showColumnStripes="0"/>
</table>
</file>

<file path=xl/tables/table9.xml><?xml version="1.0" encoding="utf-8"?>
<table xmlns="http://schemas.openxmlformats.org/spreadsheetml/2006/main" id="9" name="PromotionsTable" displayName="PromotionsTable" ref="A6:S46" headerRowCount="1" totalsRowCount="0" totalsRowShown="0">
  <autoFilter ref="A6:S46"/>
  <tableColumns count="19">
    <tableColumn id="1" name="Offer ID"/>
    <tableColumn id="2" name="Offer Name"/>
    <tableColumn id="3" name="Start Date"/>
    <tableColumn id="4" name="End Date"/>
    <tableColumn id="5" name="Channel"/>
    <tableColumn id="6" name="Objective"/>
    <tableColumn id="7" name="Expected Redemptions"/>
    <tableColumn id="8" name="Actual Redemptions"/>
    <tableColumn id="9" name="Incremental Sales Estimate"/>
    <tableColumn id="10" name="Net Offer Sales"/>
    <tableColumn id="11" name="Discount $"/>
    <tableColumn id="12" name="Variable Cost"/>
    <tableColumn id="13" name="Other Campaign Cost"/>
    <tableColumn id="14" name="Total Cost"/>
    <tableColumn id="15" name="Incremental Contribution"/>
    <tableColumn id="16" name="Contribution / Redemption"/>
    <tableColumn id="17" name="Baseline / Incrementality Assumption"/>
    <tableColumn id="18" name="Cap / Stop Rule"/>
    <tableColumn id="19" name="Decision"/>
  </tableColumns>
  <tableStyleInfo name="TableStyleMedium2" showFirstColumn="0" showLastColumn="0" showRowStripes="1" showColumnStripes="0"/>
</table>
</file>

<file path=xl/tables/table10.xml><?xml version="1.0" encoding="utf-8"?>
<table xmlns="http://schemas.openxmlformats.org/spreadsheetml/2006/main" id="10" name="EventsTable" displayName="EventsTable" ref="A6:R46" headerRowCount="1" totalsRowCount="0" totalsRowShown="0">
  <autoFilter ref="A6:R46"/>
  <tableColumns count="18">
    <tableColumn id="1" name="Event ID"/>
    <tableColumn id="2" name="Event Date"/>
    <tableColumn id="3" name="Event Type"/>
    <tableColumn id="4" name="Guests"/>
    <tableColumn id="5" name="Revenue"/>
    <tableColumn id="6" name="Food / Beverage"/>
    <tableColumn id="7" name="Event Labor"/>
    <tableColumn id="8" name="Rental / Equipment"/>
    <tableColumn id="9" name="Delivery / Transport"/>
    <tableColumn id="10" name="Commission / Fees"/>
    <tableColumn id="11" name="Discount / Recovery"/>
    <tableColumn id="12" name="Other Direct Cost"/>
    <tableColumn id="13" name="Total Direct Cost"/>
    <tableColumn id="14" name="Event Contribution"/>
    <tableColumn id="15" name="Contribution %"/>
    <tableColumn id="16" name="Quoted Contribution"/>
    <tableColumn id="17" name="Variance to Quote"/>
    <tableColumn id="18" name="Decision"/>
  </tableColumns>
  <tableStyleInfo name="TableStyleMedium2" showFirstColumn="0" showLastColumn="0" showRowStripes="1" showColumnStripes="0"/>
</table>
</file>

<file path=xl/tables/table11.xml><?xml version="1.0" encoding="utf-8"?>
<table xmlns="http://schemas.openxmlformats.org/spreadsheetml/2006/main" id="11" name="LeakageTable" displayName="LeakageTable" ref="A6:O46" headerRowCount="1" totalsRowCount="0" totalsRowShown="0">
  <autoFilter ref="A6:O46"/>
  <tableColumns count="15">
    <tableColumn id="1" name="Business Date"/>
    <tableColumn id="2" name="Record ID"/>
    <tableColumn id="3" name="Exception Type"/>
    <tableColumn id="4" name="Amount"/>
    <tableColumn id="5" name="Check / Order ID"/>
    <tableColumn id="6" name="Shift / Daypart"/>
    <tableColumn id="7" name="Employee / Role"/>
    <tableColumn id="8" name="Reason Code"/>
    <tableColumn id="9" name="Approved By"/>
    <tableColumn id="10" name="Authority Level"/>
    <tableColumn id="11" name="Repeated Pattern?"/>
    <tableColumn id="12" name="Root Cause / Facts"/>
    <tableColumn id="13" name="Action ID"/>
    <tableColumn id="14" name="Status"/>
    <tableColumn id="15" name="Closed Date"/>
  </tableColumns>
  <tableStyleInfo name="TableStyleMedium2" showFirstColumn="0" showLastColumn="0" showRowStripes="1" showColumnStripes="0"/>
</table>
</file>

<file path=xl/tables/table12.xml><?xml version="1.0" encoding="utf-8"?>
<table xmlns="http://schemas.openxmlformats.org/spreadsheetml/2006/main" id="12" name="MonthlyPLTable" displayName="MonthlyPLTable" ref="A6:U46" headerRowCount="1" totalsRowCount="0" totalsRowShown="0">
  <autoFilter ref="A6:U46"/>
  <tableColumns count="21">
    <tableColumn id="1" name="Month"/>
    <tableColumn id="2" name="Location"/>
    <tableColumn id="3" name="Close Status"/>
    <tableColumn id="4" name="Net Sales"/>
    <tableColumn id="5" name="Cost of Sales"/>
    <tableColumn id="6" name="Gross Profit"/>
    <tableColumn id="7" name="Labor"/>
    <tableColumn id="8" name="Controllable OpEx"/>
    <tableColumn id="9" name="Occupancy / Fixed"/>
    <tableColumn id="10" name="Other OpEx"/>
    <tableColumn id="11" name="Operating Profit"/>
    <tableColumn id="12" name="Operating Margin"/>
    <tableColumn id="13" name="Variable Costs for Break-Even"/>
    <tableColumn id="14" name="Contribution Margin $"/>
    <tableColumn id="15" name="CM Ratio"/>
    <tableColumn id="16" name="Break-Even Sales"/>
    <tableColumn id="17" name="Margin of Safety $"/>
    <tableColumn id="18" name="Margin of Safety %"/>
    <tableColumn id="19" name="Target Profit"/>
    <tableColumn id="20" name="Sales for Target Profit"/>
    <tableColumn id="21" name="Source / Tie-Out Notes"/>
  </tableColumns>
  <tableStyleInfo name="TableStyleMedium2" showFirstColumn="0" showLastColumn="0" showRowStripes="1" showColumnStripes="0"/>
</table>
</file>

<file path=xl/tables/table13.xml><?xml version="1.0" encoding="utf-8"?>
<table xmlns="http://schemas.openxmlformats.org/spreadsheetml/2006/main" id="13" name="ActionLogTable" displayName="ActionLogTable" ref="A6:P46" headerRowCount="1" totalsRowCount="0" totalsRowShown="0">
  <autoFilter ref="A6:P46"/>
  <tableColumns count="16">
    <tableColumn id="1" name="Action ID"/>
    <tableColumn id="2" name="Date Opened"/>
    <tableColumn id="3" name="Source Tool"/>
    <tableColumn id="4" name="Related ID"/>
    <tableColumn id="5" name="Issue / Opportunity"/>
    <tableColumn id="6" name="Baseline"/>
    <tableColumn id="7" name="Target"/>
    <tableColumn id="8" name="Expected $ Effect"/>
    <tableColumn id="9" name="Owner"/>
    <tableColumn id="10" name="Due Date"/>
    <tableColumn id="11" name="Status"/>
    <tableColumn id="12" name="Proof / Source"/>
    <tableColumn id="13" name="Actual $ Effect"/>
    <tableColumn id="14" name="Date Closed"/>
    <tableColumn id="15" name="Effectiveness / Guardrail Result"/>
    <tableColumn id="16" name="Document / Training Change"/>
  </tableColumns>
  <tableStyleInfo name="TableStyleMedium2" showFirstColumn="0" showLastColumn="0" showRowStripes="1" showColumnStripes="0"/>
</table>
</file>

<file path=xl/theme/theme1.xml><?xml version="1.0" encoding="utf-8"?>
<a:theme xmlns:a="http://schemas.openxmlformats.org/drawingml/2006/main" xmlns:r="http://schemas.openxmlformats.org/officeDocument/2006/relationships" name="ChatGPT">
  <a:themeElements>
    <a:clrScheme name="ChatGPT">
      <a:dk1>
        <a:srgbClr val="000000"/>
      </a:dk1>
      <a:lt1>
        <a:srgbClr val="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Light" pitchFamily="0" charset="1"/>
        <a:ea typeface="Calibri Light" pitchFamily="0" charset="1"/>
        <a:cs typeface="Calibri Light" pitchFamily="0" charset="1"/>
      </a:majorFont>
      <a:minorFont>
        <a:latin typeface="Calibri" pitchFamily="0" charset="1"/>
        <a:ea typeface="Calibri" pitchFamily="0" charset="1"/>
        <a:cs typeface="Calibri" pitchFamily="0" charset="1"/>
      </a:minorFont>
    </a:fontScheme>
    <a:fmtScheme>
      <a:fillStyleLst>
        <a:solidFill>
          <a:schemeClr val="phClr"/>
        </a:solidFill>
        <a:gradFill>
          <a:gsLst>
            <a:gs pos="0">
              <a:schemeClr val="phClr">
                <a:tint val="67000"/>
                <a:lumMod val="110000"/>
              </a:schemeClr>
            </a:gs>
            <a:gs pos="50000">
              <a:schemeClr val="phClr">
                <a:tint val="73000"/>
                <a:lumMod val="105000"/>
              </a:schemeClr>
            </a:gs>
            <a:gs pos="100000">
              <a:schemeClr val="phClr">
                <a:tint val="81000"/>
                <a:lumMod val="105000"/>
              </a:schemeClr>
            </a:gs>
          </a:gsLst>
          <a:lin ang="5400000" scaled="0"/>
          <a:tileRect l="0" t="0" r="0" b="0"/>
        </a:gradFill>
        <a:gradFill>
          <a:gsLst>
            <a:gs pos="0">
              <a:schemeClr val="phClr">
                <a:tint val="94000"/>
                <a:lumMod val="102000"/>
              </a:schemeClr>
            </a:gs>
            <a:gs pos="50000">
              <a:schemeClr val="phClr">
                <a:shade val="100000"/>
                <a:lumMod val="100000"/>
              </a:schemeClr>
            </a:gs>
            <a:gs pos="100000">
              <a:schemeClr val="phClr">
                <a:shade val="78000"/>
                <a:lumMod val="99000"/>
              </a:schemeClr>
            </a:gs>
          </a:gsLst>
          <a:lin ang="5400000" scaled="0"/>
          <a:tileRect l="0" t="0" r="0" b="0"/>
        </a:gradFill>
      </a:fillStyleLst>
      <a:lnStyleLst>
        <a:ln w="12700">
          <a:prstDash val="solid"/>
        </a:ln>
        <a:ln w="19050">
          <a:prstDash val="solid"/>
        </a:ln>
        <a:ln w="25400">
          <a:prstDash val="solid"/>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_rels/sheet1.xml.rels><Relationships xmlns="http://schemas.openxmlformats.org/package/2006/relationships"><Relationship Type="http://schemas.openxmlformats.org/officeDocument/2006/relationships/drawing" Target="/xl/drawings/drawing1.xml" Id="rId1"/><Relationship Type="http://schemas.openxmlformats.org/officeDocument/2006/relationships/comments" Target="/xl/comments/comment1.xml" Id="comments"/><Relationship Type="http://schemas.openxmlformats.org/officeDocument/2006/relationships/vmlDrawing" Target="/xl/drawings/commentsDrawing1.vml" Id="anysvml"/></Relationships>
</file>

<file path=xl/worksheets/_rels/sheet2.xml.rels><Relationships xmlns="http://schemas.openxmlformats.org/package/2006/relationships"><Relationship Type="http://schemas.openxmlformats.org/officeDocument/2006/relationships/hyperlink" Target="#'Gravity Glossary'!A1" TargetMode="External" Id="rId1"/><Relationship Type="http://schemas.openxmlformats.org/officeDocument/2006/relationships/drawing" Target="/xl/drawings/drawing2.xml" Id="rId2"/></Relationships>
</file>

<file path=xl/worksheets/_rels/sheet3.xml.rels><Relationships xmlns="http://schemas.openxmlformats.org/package/2006/relationships"><Relationship Type="http://schemas.openxmlformats.org/officeDocument/2006/relationships/hyperlink" Target="#'Gravity Glossary'!A1" TargetMode="External" Id="rId1"/><Relationship Type="http://schemas.openxmlformats.org/officeDocument/2006/relationships/table" Target="/xl/tables/table1.xml" Id="rId2"/></Relationships>
</file>

<file path=xl/worksheets/_rels/sheet5.xml.rels><Relationships xmlns="http://schemas.openxmlformats.org/package/2006/relationships"><Relationship Type="http://schemas.openxmlformats.org/officeDocument/2006/relationships/drawing" Target="/xl/drawings/drawing3.xml" Id="rId1"/><Relationship Type="http://schemas.openxmlformats.org/officeDocument/2006/relationships/comments" Target="/xl/comments/comment2.xml" Id="comments"/><Relationship Type="http://schemas.openxmlformats.org/officeDocument/2006/relationships/vmlDrawing" Target="/xl/drawings/commentsDrawing2.vml" Id="anysvml"/></Relationships>
</file>

<file path=xl/worksheets/_rels/sheet6.xml.rels><Relationships xmlns="http://schemas.openxmlformats.org/package/2006/relationships"><Relationship Type="http://schemas.openxmlformats.org/officeDocument/2006/relationships/table" Target="/xl/tables/table2.xml" Id="rId1"/></Relationships>
</file>

<file path=xl/worksheets/_rels/sheet7.xml.rels><Relationships xmlns="http://schemas.openxmlformats.org/package/2006/relationships"><Relationship Type="http://schemas.openxmlformats.org/officeDocument/2006/relationships/table" Target="/xl/tables/table3.xml" Id="rId1"/></Relationships>
</file>

<file path=xl/worksheets/_rels/sheet8.xml.rels><Relationships xmlns="http://schemas.openxmlformats.org/package/2006/relationships"><Relationship Type="http://schemas.openxmlformats.org/officeDocument/2006/relationships/table" Target="/xl/tables/table4.xml" Id="rId1"/><Relationship Type="http://schemas.openxmlformats.org/officeDocument/2006/relationships/comments" Target="/xl/comments/comment3.xml" Id="comments"/><Relationship Type="http://schemas.openxmlformats.org/officeDocument/2006/relationships/vmlDrawing" Target="/xl/drawings/commentsDrawing3.vml" Id="anysvml"/></Relationships>
</file>

<file path=xl/worksheets/_rels/sheet9.xml.rels><Relationships xmlns="http://schemas.openxmlformats.org/package/2006/relationships"><Relationship Type="http://schemas.openxmlformats.org/officeDocument/2006/relationships/table" Target="/xl/tables/table5.xml" Id="rId1"/></Relationships>
</file>

<file path=xl/worksheets/_rels/sheet10.xml.rels><Relationships xmlns="http://schemas.openxmlformats.org/package/2006/relationships"><Relationship Type="http://schemas.openxmlformats.org/officeDocument/2006/relationships/table" Target="/xl/tables/table6.xml" Id="rId1"/></Relationships>
</file>

<file path=xl/worksheets/_rels/sheet11.xml.rels><Relationships xmlns="http://schemas.openxmlformats.org/package/2006/relationships"><Relationship Type="http://schemas.openxmlformats.org/officeDocument/2006/relationships/table" Target="/xl/tables/table7.xml" Id="rId1"/></Relationships>
</file>

<file path=xl/worksheets/_rels/sheet12.xml.rels><Relationships xmlns="http://schemas.openxmlformats.org/package/2006/relationships"><Relationship Type="http://schemas.openxmlformats.org/officeDocument/2006/relationships/table" Target="/xl/tables/table8.xml" Id="rId1"/></Relationships>
</file>

<file path=xl/worksheets/_rels/sheet13.xml.rels><Relationships xmlns="http://schemas.openxmlformats.org/package/2006/relationships"><Relationship Type="http://schemas.openxmlformats.org/officeDocument/2006/relationships/table" Target="/xl/tables/table9.xml" Id="rId1"/></Relationships>
</file>

<file path=xl/worksheets/_rels/sheet14.xml.rels><Relationships xmlns="http://schemas.openxmlformats.org/package/2006/relationships"><Relationship Type="http://schemas.openxmlformats.org/officeDocument/2006/relationships/table" Target="/xl/tables/table10.xml" Id="rId1"/></Relationships>
</file>

<file path=xl/worksheets/_rels/sheet15.xml.rels><Relationships xmlns="http://schemas.openxmlformats.org/package/2006/relationships"><Relationship Type="http://schemas.openxmlformats.org/officeDocument/2006/relationships/table" Target="/xl/tables/table11.xml" Id="rId1"/></Relationships>
</file>

<file path=xl/worksheets/_rels/sheet16.xml.rels><Relationships xmlns="http://schemas.openxmlformats.org/package/2006/relationships"><Relationship Type="http://schemas.openxmlformats.org/officeDocument/2006/relationships/table" Target="/xl/tables/table12.xml" Id="rId1"/><Relationship Type="http://schemas.openxmlformats.org/officeDocument/2006/relationships/comments" Target="/xl/comments/comment4.xml" Id="comments"/><Relationship Type="http://schemas.openxmlformats.org/officeDocument/2006/relationships/vmlDrawing" Target="/xl/drawings/commentsDrawing4.vml" Id="anysvml"/></Relationships>
</file>

<file path=xl/worksheets/_rels/sheet17.xml.rels><Relationships xmlns="http://schemas.openxmlformats.org/package/2006/relationships"><Relationship Type="http://schemas.openxmlformats.org/officeDocument/2006/relationships/table" Target="/xl/tables/table13.xml" Id="rId1"/></Relationships>
</file>

<file path=xl/worksheets/sheet1.xml><?xml version="1.0" encoding="utf-8"?>
<worksheet xmlns="http://schemas.openxmlformats.org/spreadsheetml/2006/main">
  <sheetPr filterMode="0">
    <outlinePr summaryBelow="1" summaryRight="1"/>
    <pageSetUpPr fitToPage="1"/>
  </sheetPr>
  <dimension ref="A1:Z120"/>
  <sheetViews>
    <sheetView showFormulas="0" showGridLines="0" showRowColHeaders="1" showZeros="1" rightToLeft="0" tabSelected="1" showOutlineSymbols="1" defaultGridColor="1" view="normal" topLeftCell="A1" colorId="64" zoomScale="100" zoomScaleNormal="100" zoomScalePageLayoutView="100" workbookViewId="0">
      <pane ySplit="7" topLeftCell="A8" activePane="bottomLeft" state="frozen"/>
      <selection pane="bottomLeft" activeCell="A1" activeCellId="0" sqref="A1"/>
    </sheetView>
  </sheetViews>
  <sheetFormatPr baseColWidth="8" defaultColWidth="8.6796875" defaultRowHeight="15" customHeight="0" zeroHeight="0" outlineLevelRow="0"/>
  <cols>
    <col width="3" customWidth="1" style="50" min="1" max="1"/>
    <col width="13" customWidth="1" style="50" min="2" max="15"/>
    <col width="3" customWidth="1" style="50" min="16" max="16"/>
  </cols>
  <sheetData>
    <row r="1" ht="28" customHeight="1" s="51">
      <c r="A1" s="52" t="inlineStr">
        <is>
          <t>THE GRAVITY PERFORMANCE &amp; PROFITABILITY DASHBOARD</t>
        </is>
      </c>
      <c r="Q1" s="53" t="n"/>
      <c r="R1" s="53" t="n"/>
      <c r="S1" s="53" t="n"/>
      <c r="T1" s="53" t="n"/>
      <c r="U1" s="53" t="n"/>
      <c r="V1" s="53" t="n"/>
      <c r="W1" s="53" t="n"/>
      <c r="X1" s="53" t="n"/>
      <c r="Y1" s="53" t="n"/>
      <c r="Z1" s="53" t="n"/>
    </row>
    <row r="2" ht="28" customHeight="1" s="51">
      <c r="Q2" s="53" t="n"/>
      <c r="R2" s="53" t="n"/>
      <c r="S2" s="53" t="n"/>
      <c r="T2" s="53" t="n"/>
      <c r="U2" s="53" t="n"/>
      <c r="V2" s="53" t="n"/>
      <c r="W2" s="53" t="n"/>
      <c r="X2" s="53" t="n"/>
      <c r="Y2" s="53" t="n"/>
      <c r="Z2" s="53" t="n"/>
    </row>
    <row r="3" ht="24" customHeight="1" s="51">
      <c r="A3" s="54" t="inlineStr">
        <is>
          <t>Release 1.1 | Selected period, source-backed formulas, management checks, and owned action</t>
        </is>
      </c>
      <c r="Q3" s="53" t="n"/>
      <c r="R3" s="53" t="n"/>
      <c r="S3" s="53" t="n"/>
      <c r="T3" s="53" t="n"/>
      <c r="U3" s="53" t="n"/>
      <c r="V3" s="53" t="n"/>
      <c r="W3" s="53" t="n"/>
      <c r="X3" s="53" t="n"/>
      <c r="Y3" s="53" t="n"/>
      <c r="Z3" s="53" t="n"/>
    </row>
    <row r="4" ht="5" customHeight="1" s="51">
      <c r="A4" s="55" t="n"/>
      <c r="B4" s="55" t="n"/>
      <c r="C4" s="55" t="n"/>
      <c r="D4" s="55" t="n"/>
      <c r="E4" s="55" t="n"/>
      <c r="F4" s="55" t="n"/>
      <c r="G4" s="55" t="n"/>
      <c r="H4" s="55" t="n"/>
      <c r="I4" s="55" t="n"/>
      <c r="J4" s="55" t="n"/>
      <c r="K4" s="55" t="n"/>
      <c r="L4" s="55" t="n"/>
      <c r="M4" s="55" t="n"/>
      <c r="N4" s="55" t="n"/>
      <c r="O4" s="55" t="n"/>
      <c r="P4" s="55" t="n"/>
      <c r="Q4" s="53" t="n"/>
      <c r="R4" s="53" t="n"/>
      <c r="S4" s="53" t="n"/>
      <c r="T4" s="53" t="n"/>
      <c r="U4" s="53" t="n"/>
      <c r="V4" s="53" t="n"/>
      <c r="W4" s="53" t="n"/>
      <c r="X4" s="53" t="n"/>
      <c r="Y4" s="53" t="n"/>
      <c r="Z4" s="53" t="n"/>
    </row>
    <row r="5" ht="24" customHeight="1" s="51">
      <c r="A5" s="53" t="n"/>
      <c r="B5" s="56">
        <f>"SELECTED PERIOD: "&amp;IF(OR(Assumptions!$B$7="",Assumptions!$B$8=""),"SET PERIOD ON ASSUMPTIONS",TEXT(Assumptions!$B$7,"mmm d, yyyy")&amp;" to "&amp;TEXT(Assumptions!$B$8,"mmm d, yyyy"))&amp;" | REPORTING LABEL: "&amp;IF(Assumptions!$B$9="","NOT SET",Assumptions!$B$9)&amp;" | MODEL STATUS: "&amp;Checks!$B$5</f>
        <v/>
      </c>
      <c r="N5" s="53" t="n"/>
      <c r="O5" s="53" t="n"/>
      <c r="P5" s="53" t="n"/>
      <c r="Q5" s="53" t="n"/>
      <c r="R5" s="53" t="n"/>
      <c r="S5" s="53" t="n"/>
      <c r="T5" s="53" t="n"/>
      <c r="U5" s="53" t="n"/>
      <c r="V5" s="53" t="n"/>
      <c r="W5" s="53" t="n"/>
      <c r="X5" s="53" t="n"/>
      <c r="Y5" s="53" t="n"/>
      <c r="Z5" s="53" t="n"/>
    </row>
    <row r="6" ht="15" customHeight="1" s="51">
      <c r="A6" s="53" t="n"/>
      <c r="B6" s="53" t="n"/>
      <c r="C6" s="53" t="n"/>
      <c r="D6" s="53" t="n"/>
      <c r="E6" s="53" t="n"/>
      <c r="F6" s="53" t="n"/>
      <c r="G6" s="53" t="n"/>
      <c r="H6" s="53" t="n"/>
      <c r="I6" s="53" t="n"/>
      <c r="J6" s="53" t="n"/>
      <c r="K6" s="53" t="n"/>
      <c r="L6" s="53" t="n"/>
      <c r="M6" s="53" t="n"/>
      <c r="N6" s="53" t="n"/>
      <c r="O6" s="53" t="n"/>
      <c r="P6" s="53" t="n"/>
      <c r="Q6" s="53" t="n"/>
      <c r="R6" s="53" t="n"/>
      <c r="S6" s="53" t="n"/>
      <c r="T6" s="53" t="n"/>
      <c r="U6" s="53" t="n"/>
      <c r="V6" s="53" t="n"/>
      <c r="W6" s="53" t="n"/>
      <c r="X6" s="53" t="n"/>
      <c r="Y6" s="53" t="n"/>
      <c r="Z6" s="53" t="n"/>
    </row>
    <row r="7" ht="15" customHeight="1" s="51">
      <c r="A7" s="53" t="n"/>
      <c r="B7" s="57" t="inlineStr">
        <is>
          <t>NET SALES</t>
        </is>
      </c>
      <c r="C7" s="58" t="n"/>
      <c r="D7" s="58" t="n"/>
      <c r="E7" s="59" t="n"/>
      <c r="F7" s="57" t="inlineStr">
        <is>
          <t>GROSS PROFIT</t>
        </is>
      </c>
      <c r="G7" s="58" t="n"/>
      <c r="H7" s="58" t="n"/>
      <c r="I7" s="59" t="n"/>
      <c r="J7" s="57" t="inlineStr">
        <is>
          <t>CONTRIBUTION MARGIN</t>
        </is>
      </c>
      <c r="K7" s="58" t="n"/>
      <c r="L7" s="58" t="n"/>
      <c r="M7" s="59" t="n"/>
      <c r="N7" s="53" t="n"/>
      <c r="O7" s="53" t="n"/>
      <c r="P7" s="53" t="n"/>
      <c r="Q7" s="53" t="n"/>
      <c r="R7" s="53" t="n"/>
      <c r="S7" s="53" t="n"/>
      <c r="T7" s="53" t="n"/>
      <c r="U7" s="53" t="n"/>
      <c r="V7" s="53" t="n"/>
      <c r="W7" s="53" t="n"/>
      <c r="X7" s="53" t="n"/>
      <c r="Y7" s="53" t="n"/>
      <c r="Z7" s="53" t="n"/>
    </row>
    <row r="8" ht="24.45" customHeight="1" s="51">
      <c r="A8" s="53" t="n"/>
      <c r="B8" s="60">
        <f>IFERROR(SUMIFS('Monthly P&amp;L'!$D$7:$D$505,'Monthly P&amp;L'!$A$7:$A$505,"&gt;="&amp;Assumptions!$B$7,'Monthly P&amp;L'!$A$7:$A$505,"&lt;="&amp;Assumptions!$B$8),0)</f>
        <v/>
      </c>
      <c r="C8" s="61" t="n"/>
      <c r="D8" s="61" t="n"/>
      <c r="E8" s="62" t="n"/>
      <c r="F8" s="60">
        <f>IFERROR(SUMIFS('Monthly P&amp;L'!$F$7:$F$505,'Monthly P&amp;L'!$A$7:$A$505,"&gt;="&amp;Assumptions!$B$7,'Monthly P&amp;L'!$A$7:$A$505,"&lt;="&amp;Assumptions!$B$8),0)</f>
        <v/>
      </c>
      <c r="G8" s="61" t="n"/>
      <c r="H8" s="61" t="n"/>
      <c r="I8" s="62" t="n"/>
      <c r="J8" s="60">
        <f>IFERROR(SUMIFS('Monthly P&amp;L'!$N$7:$N$505,'Monthly P&amp;L'!$A$7:$A$505,"&gt;="&amp;Assumptions!$B$7,'Monthly P&amp;L'!$A$7:$A$505,"&lt;="&amp;Assumptions!$B$8),0)</f>
        <v/>
      </c>
      <c r="K8" s="61" t="n"/>
      <c r="L8" s="61" t="n"/>
      <c r="M8" s="62" t="n"/>
      <c r="N8" s="53" t="n"/>
      <c r="O8" s="53" t="n"/>
      <c r="P8" s="53" t="n"/>
      <c r="Q8" s="53" t="n"/>
      <c r="R8" s="53" t="n"/>
      <c r="S8" s="53" t="n"/>
      <c r="T8" s="53" t="n"/>
      <c r="U8" s="53" t="n"/>
      <c r="V8" s="53" t="n"/>
      <c r="W8" s="53" t="n"/>
      <c r="X8" s="53" t="n"/>
      <c r="Y8" s="53" t="n"/>
      <c r="Z8" s="53" t="n"/>
    </row>
    <row r="9" ht="15" customHeight="1" s="51">
      <c r="A9" s="53" t="n"/>
      <c r="B9" s="63" t="n"/>
      <c r="C9" s="64" t="n"/>
      <c r="D9" s="64" t="n"/>
      <c r="E9" s="65" t="n"/>
      <c r="F9" s="63" t="n"/>
      <c r="G9" s="64" t="n"/>
      <c r="H9" s="64" t="n"/>
      <c r="I9" s="65" t="n"/>
      <c r="J9" s="63" t="n"/>
      <c r="K9" s="64" t="n"/>
      <c r="L9" s="64" t="n"/>
      <c r="M9" s="65" t="n"/>
      <c r="N9" s="53" t="n"/>
      <c r="O9" s="53" t="n"/>
      <c r="P9" s="53" t="n"/>
      <c r="Q9" s="53" t="n"/>
      <c r="R9" s="53" t="n"/>
      <c r="S9" s="53" t="n"/>
      <c r="T9" s="53" t="n"/>
      <c r="U9" s="53" t="n"/>
      <c r="V9" s="53" t="n"/>
      <c r="W9" s="53" t="n"/>
      <c r="X9" s="53" t="n"/>
      <c r="Y9" s="53" t="n"/>
      <c r="Z9" s="53" t="n"/>
    </row>
    <row r="10" ht="15" customHeight="1" s="51">
      <c r="A10" s="53" t="n"/>
      <c r="B10" s="53" t="n"/>
      <c r="C10" s="53" t="n"/>
      <c r="D10" s="53" t="n"/>
      <c r="E10" s="53" t="n"/>
      <c r="F10" s="53" t="n"/>
      <c r="G10" s="53" t="n"/>
      <c r="H10" s="53" t="n"/>
      <c r="I10" s="53" t="n"/>
      <c r="J10" s="53" t="n"/>
      <c r="K10" s="53" t="n"/>
      <c r="L10" s="53" t="n"/>
      <c r="M10" s="53" t="n"/>
      <c r="N10" s="53" t="n"/>
      <c r="O10" s="53" t="n"/>
      <c r="P10" s="53" t="n"/>
      <c r="Q10" s="53" t="n"/>
      <c r="R10" s="53" t="n"/>
      <c r="S10" s="53" t="n"/>
      <c r="T10" s="53" t="n"/>
      <c r="U10" s="53" t="n"/>
      <c r="V10" s="53" t="n"/>
      <c r="W10" s="53" t="n"/>
      <c r="X10" s="53" t="n"/>
      <c r="Y10" s="53" t="n"/>
      <c r="Z10" s="53" t="n"/>
    </row>
    <row r="11" ht="15" customHeight="1" s="51">
      <c r="A11" s="53" t="n"/>
      <c r="B11" s="57" t="inlineStr">
        <is>
          <t>OPERATING PROFIT</t>
        </is>
      </c>
      <c r="C11" s="58" t="n"/>
      <c r="D11" s="58" t="n"/>
      <c r="E11" s="59" t="n"/>
      <c r="F11" s="57" t="inlineStr">
        <is>
          <t>OPERATING MARGIN</t>
        </is>
      </c>
      <c r="G11" s="58" t="n"/>
      <c r="H11" s="58" t="n"/>
      <c r="I11" s="59" t="n"/>
      <c r="J11" s="57" t="inlineStr">
        <is>
          <t>BREAK-EVEN SALES</t>
        </is>
      </c>
      <c r="K11" s="58" t="n"/>
      <c r="L11" s="58" t="n"/>
      <c r="M11" s="59" t="n"/>
      <c r="N11" s="53" t="n"/>
      <c r="O11" s="53" t="n"/>
      <c r="P11" s="53" t="n"/>
      <c r="Q11" s="53" t="n"/>
      <c r="R11" s="53" t="n"/>
      <c r="S11" s="53" t="n"/>
      <c r="T11" s="53" t="n"/>
      <c r="U11" s="53" t="n"/>
      <c r="V11" s="53" t="n"/>
      <c r="W11" s="53" t="n"/>
      <c r="X11" s="53" t="n"/>
      <c r="Y11" s="53" t="n"/>
      <c r="Z11" s="53" t="n"/>
    </row>
    <row r="12" ht="24.45" customHeight="1" s="51">
      <c r="A12" s="53" t="n"/>
      <c r="B12" s="60">
        <f>IFERROR(SUMIFS('Monthly P&amp;L'!$K$7:$K$505,'Monthly P&amp;L'!$A$7:$A$505,"&gt;="&amp;Assumptions!$B$7,'Monthly P&amp;L'!$A$7:$A$505,"&lt;="&amp;Assumptions!$B$8),0)</f>
        <v/>
      </c>
      <c r="C12" s="61" t="n"/>
      <c r="D12" s="61" t="n"/>
      <c r="E12" s="62" t="n"/>
      <c r="F12" s="66">
        <f>IFERROR(SUMIFS('Monthly P&amp;L'!$K$7:$K$505,'Monthly P&amp;L'!$A$7:$A$505,"&gt;="&amp;Assumptions!$B$7,'Monthly P&amp;L'!$A$7:$A$505,"&lt;="&amp;Assumptions!$B$8)/SUMIFS('Monthly P&amp;L'!$D$7:$D$505,'Monthly P&amp;L'!$A$7:$A$505,"&gt;="&amp;Assumptions!$B$7,'Monthly P&amp;L'!$A$7:$A$505,"&lt;="&amp;Assumptions!$B$8),0)</f>
        <v/>
      </c>
      <c r="G12" s="61" t="n"/>
      <c r="H12" s="61" t="n"/>
      <c r="I12" s="62" t="n"/>
      <c r="J12" s="60">
        <f>IFERROR(SUMIFS('Monthly P&amp;L'!$P$7:$P$505,'Monthly P&amp;L'!$A$7:$A$505,"&gt;="&amp;Assumptions!$B$7,'Monthly P&amp;L'!$A$7:$A$505,"&lt;="&amp;Assumptions!$B$8),0)</f>
        <v/>
      </c>
      <c r="K12" s="61" t="n"/>
      <c r="L12" s="61" t="n"/>
      <c r="M12" s="62" t="n"/>
      <c r="N12" s="53" t="n"/>
      <c r="O12" s="53" t="n"/>
      <c r="P12" s="53" t="n"/>
      <c r="Q12" s="53" t="n"/>
      <c r="R12" s="53" t="n"/>
      <c r="S12" s="53" t="n"/>
      <c r="T12" s="53" t="n"/>
      <c r="U12" s="53" t="n"/>
      <c r="V12" s="53" t="n"/>
      <c r="W12" s="53" t="n"/>
      <c r="X12" s="53" t="n"/>
      <c r="Y12" s="53" t="n"/>
      <c r="Z12" s="53" t="n"/>
    </row>
    <row r="13" ht="15" customHeight="1" s="51">
      <c r="A13" s="53" t="n"/>
      <c r="B13" s="63" t="n"/>
      <c r="C13" s="64" t="n"/>
      <c r="D13" s="64" t="n"/>
      <c r="E13" s="65" t="n"/>
      <c r="F13" s="63" t="n"/>
      <c r="G13" s="64" t="n"/>
      <c r="H13" s="64" t="n"/>
      <c r="I13" s="65" t="n"/>
      <c r="J13" s="63" t="n"/>
      <c r="K13" s="64" t="n"/>
      <c r="L13" s="64" t="n"/>
      <c r="M13" s="65" t="n"/>
      <c r="N13" s="53" t="n"/>
      <c r="O13" s="53" t="n"/>
      <c r="P13" s="53" t="n"/>
      <c r="Q13" s="53" t="n"/>
      <c r="R13" s="53" t="n"/>
      <c r="S13" s="53" t="n"/>
      <c r="T13" s="53" t="n"/>
      <c r="U13" s="53" t="n"/>
      <c r="V13" s="53" t="n"/>
      <c r="W13" s="53" t="n"/>
      <c r="X13" s="53" t="n"/>
      <c r="Y13" s="53" t="n"/>
      <c r="Z13" s="53" t="n"/>
    </row>
    <row r="14" ht="15" customHeight="1" s="51">
      <c r="A14" s="53" t="n"/>
      <c r="B14" s="53" t="n"/>
      <c r="C14" s="53" t="n"/>
      <c r="D14" s="53" t="n"/>
      <c r="E14" s="53" t="n"/>
      <c r="F14" s="53" t="n"/>
      <c r="G14" s="53" t="n"/>
      <c r="H14" s="53" t="n"/>
      <c r="I14" s="53" t="n"/>
      <c r="J14" s="53" t="n"/>
      <c r="K14" s="53" t="n"/>
      <c r="L14" s="53" t="n"/>
      <c r="M14" s="53" t="n"/>
      <c r="N14" s="53" t="n"/>
      <c r="O14" s="53" t="n"/>
      <c r="P14" s="53" t="n"/>
      <c r="Q14" s="53" t="n"/>
      <c r="R14" s="53" t="n"/>
      <c r="S14" s="53" t="n"/>
      <c r="T14" s="53" t="n"/>
      <c r="U14" s="53" t="n"/>
      <c r="V14" s="53" t="n"/>
      <c r="W14" s="53" t="n"/>
      <c r="X14" s="53" t="n"/>
      <c r="Y14" s="53" t="n"/>
      <c r="Z14" s="53" t="n"/>
    </row>
    <row r="15" ht="15" customHeight="1" s="51">
      <c r="A15" s="53" t="n"/>
      <c r="B15" s="57" t="inlineStr">
        <is>
          <t>AVERAGE CHECK</t>
        </is>
      </c>
      <c r="C15" s="58" t="n"/>
      <c r="D15" s="58" t="n"/>
      <c r="E15" s="59" t="n"/>
      <c r="F15" s="57" t="inlineStr">
        <is>
          <t>REVENUE / LABOR HOUR</t>
        </is>
      </c>
      <c r="G15" s="58" t="n"/>
      <c r="H15" s="58" t="n"/>
      <c r="I15" s="59" t="n"/>
      <c r="J15" s="57" t="inlineStr">
        <is>
          <t>FORECAST ACCURACY</t>
        </is>
      </c>
      <c r="K15" s="58" t="n"/>
      <c r="L15" s="58" t="n"/>
      <c r="M15" s="59" t="n"/>
      <c r="N15" s="53" t="n"/>
      <c r="O15" s="53" t="n"/>
      <c r="P15" s="53" t="n"/>
      <c r="Q15" s="53" t="n"/>
      <c r="R15" s="53" t="n"/>
      <c r="S15" s="53" t="n"/>
      <c r="T15" s="53" t="n"/>
      <c r="U15" s="53" t="n"/>
      <c r="V15" s="53" t="n"/>
      <c r="W15" s="53" t="n"/>
      <c r="X15" s="53" t="n"/>
      <c r="Y15" s="53" t="n"/>
      <c r="Z15" s="53" t="n"/>
    </row>
    <row r="16" ht="24.45" customHeight="1" s="51">
      <c r="A16" s="53" t="n"/>
      <c r="B16" s="67">
        <f>IFERROR(SUMIFS('Sales Daily'!$C$7:$C$505,'Sales Daily'!$A$7:$A$505,"&gt;="&amp;Assumptions!$B$7,'Sales Daily'!$A$7:$A$505,"&lt;="&amp;Assumptions!$B$8)/SUMIFS('Sales Daily'!$D$7:$D$505,'Sales Daily'!$A$7:$A$505,"&gt;="&amp;Assumptions!$B$7,'Sales Daily'!$A$7:$A$505,"&lt;="&amp;Assumptions!$B$8),0)</f>
        <v/>
      </c>
      <c r="C16" s="61" t="n"/>
      <c r="D16" s="61" t="n"/>
      <c r="E16" s="62" t="n"/>
      <c r="F16" s="67">
        <f>IFERROR(SUMIFS('Sales Daily'!$C$7:$C$505,'Sales Daily'!$A$7:$A$505,"&gt;="&amp;Assumptions!$B$7,'Sales Daily'!$A$7:$A$505,"&lt;="&amp;Assumptions!$B$8)/SUMIFS('Sales Daily'!$F$7:$F$505,'Sales Daily'!$A$7:$A$505,"&gt;="&amp;Assumptions!$B$7,'Sales Daily'!$A$7:$A$505,"&lt;="&amp;Assumptions!$B$8),0)</f>
        <v/>
      </c>
      <c r="G16" s="61" t="n"/>
      <c r="H16" s="61" t="n"/>
      <c r="I16" s="62" t="n"/>
      <c r="J16" s="66">
        <f>IFERROR(AVERAGEIFS(Forecast!$H$7:$H$505,Forecast!$A$7:$A$505,"&gt;="&amp;Assumptions!$B$7,Forecast!$A$7:$A$505,"&lt;="&amp;Assumptions!$B$8),0)</f>
        <v/>
      </c>
      <c r="K16" s="61" t="n"/>
      <c r="L16" s="61" t="n"/>
      <c r="M16" s="62" t="n"/>
      <c r="N16" s="53" t="n"/>
      <c r="O16" s="53" t="n"/>
      <c r="P16" s="53" t="n"/>
      <c r="Q16" s="53" t="n"/>
      <c r="R16" s="53" t="n"/>
      <c r="S16" s="53" t="n"/>
      <c r="T16" s="53" t="n"/>
      <c r="U16" s="53" t="n"/>
      <c r="V16" s="53" t="n"/>
      <c r="W16" s="53" t="n"/>
      <c r="X16" s="53" t="n"/>
      <c r="Y16" s="53" t="n"/>
      <c r="Z16" s="53" t="n"/>
    </row>
    <row r="17" ht="15" customHeight="1" s="51">
      <c r="A17" s="53" t="n"/>
      <c r="B17" s="63" t="n"/>
      <c r="C17" s="64" t="n"/>
      <c r="D17" s="64" t="n"/>
      <c r="E17" s="65" t="n"/>
      <c r="F17" s="63" t="n"/>
      <c r="G17" s="64" t="n"/>
      <c r="H17" s="64" t="n"/>
      <c r="I17" s="65" t="n"/>
      <c r="J17" s="63" t="n"/>
      <c r="K17" s="64" t="n"/>
      <c r="L17" s="64" t="n"/>
      <c r="M17" s="65" t="n"/>
      <c r="N17" s="53" t="n"/>
      <c r="O17" s="53" t="n"/>
      <c r="P17" s="53" t="n"/>
      <c r="Q17" s="53" t="n"/>
      <c r="R17" s="53" t="n"/>
      <c r="S17" s="53" t="n"/>
      <c r="T17" s="53" t="n"/>
      <c r="U17" s="53" t="n"/>
      <c r="V17" s="53" t="n"/>
      <c r="W17" s="53" t="n"/>
      <c r="X17" s="53" t="n"/>
      <c r="Y17" s="53" t="n"/>
      <c r="Z17" s="53" t="n"/>
    </row>
    <row r="18" ht="15" customHeight="1" s="51">
      <c r="A18" s="53" t="n"/>
      <c r="B18" s="53" t="n"/>
      <c r="C18" s="53" t="n"/>
      <c r="D18" s="53" t="n"/>
      <c r="E18" s="53" t="n"/>
      <c r="F18" s="53" t="n"/>
      <c r="G18" s="53" t="n"/>
      <c r="H18" s="53" t="n"/>
      <c r="I18" s="53" t="n"/>
      <c r="J18" s="53" t="n"/>
      <c r="K18" s="53" t="n"/>
      <c r="L18" s="53" t="n"/>
      <c r="M18" s="53" t="n"/>
      <c r="N18" s="53" t="n"/>
      <c r="O18" s="53" t="n"/>
      <c r="P18" s="53" t="n"/>
      <c r="Q18" s="53" t="n"/>
      <c r="R18" s="53" t="n"/>
      <c r="S18" s="53" t="n"/>
      <c r="T18" s="53" t="n"/>
      <c r="U18" s="53" t="n"/>
      <c r="V18" s="53" t="n"/>
      <c r="W18" s="53" t="n"/>
      <c r="X18" s="53" t="n"/>
      <c r="Y18" s="53" t="n"/>
      <c r="Z18" s="53" t="n"/>
    </row>
    <row r="19" ht="15" customHeight="1" s="51">
      <c r="A19" s="53" t="n"/>
      <c r="B19" s="57" t="inlineStr">
        <is>
          <t>LEAKAGE RATE</t>
        </is>
      </c>
      <c r="C19" s="58" t="n"/>
      <c r="D19" s="58" t="n"/>
      <c r="E19" s="59" t="n"/>
      <c r="F19" s="57" t="inlineStr">
        <is>
          <t>THIRD-PARTY CONTRIBUTION</t>
        </is>
      </c>
      <c r="G19" s="58" t="n"/>
      <c r="H19" s="58" t="n"/>
      <c r="I19" s="59" t="n"/>
      <c r="J19" s="57" t="inlineStr">
        <is>
          <t>EVENT CONTRIBUTION</t>
        </is>
      </c>
      <c r="K19" s="58" t="n"/>
      <c r="L19" s="58" t="n"/>
      <c r="M19" s="59" t="n"/>
      <c r="N19" s="53" t="n"/>
      <c r="O19" s="53" t="n"/>
      <c r="P19" s="53" t="n"/>
      <c r="Q19" s="53" t="n"/>
      <c r="R19" s="53" t="n"/>
      <c r="S19" s="53" t="n"/>
      <c r="T19" s="53" t="n"/>
      <c r="U19" s="53" t="n"/>
      <c r="V19" s="53" t="n"/>
      <c r="W19" s="53" t="n"/>
      <c r="X19" s="53" t="n"/>
      <c r="Y19" s="53" t="n"/>
      <c r="Z19" s="53" t="n"/>
    </row>
    <row r="20" ht="24.45" customHeight="1" s="51">
      <c r="A20" s="53" t="n"/>
      <c r="B20" s="66">
        <f>IFERROR(SUMIFS(Leakage!$D$7:$D$505,Leakage!$A$7:$A$505,"&gt;="&amp;Assumptions!$B$7,Leakage!$A$7:$A$505,"&lt;="&amp;Assumptions!$B$8)/SUMIFS('Sales Daily'!$C$7:$C$505,'Sales Daily'!$A$7:$A$505,"&gt;="&amp;Assumptions!$B$7,'Sales Daily'!$A$7:$A$505,"&lt;="&amp;Assumptions!$B$8),0)</f>
        <v/>
      </c>
      <c r="C20" s="61" t="n"/>
      <c r="D20" s="61" t="n"/>
      <c r="E20" s="62" t="n"/>
      <c r="F20" s="60">
        <f>IFERROR(SUMIFS(Channels!$O$7:$O$505,Channels!$D$7:$D$505,"Third-Party Delivery",Channels!$A$7:$A$505,"&gt;="&amp;Assumptions!$B$7,Channels!$B$7:$B$505,"&lt;="&amp;Assumptions!$B$8),0)</f>
        <v/>
      </c>
      <c r="G20" s="61" t="n"/>
      <c r="H20" s="61" t="n"/>
      <c r="I20" s="62" t="n"/>
      <c r="J20" s="60">
        <f>IFERROR(SUMIFS(Events!$N$7:$N$505,Events!$B$7:$B$505,"&gt;="&amp;Assumptions!$B$7,Events!$B$7:$B$505,"&lt;="&amp;Assumptions!$B$8),0)</f>
        <v/>
      </c>
      <c r="K20" s="61" t="n"/>
      <c r="L20" s="61" t="n"/>
      <c r="M20" s="62" t="n"/>
      <c r="N20" s="53" t="n"/>
      <c r="O20" s="53" t="n"/>
      <c r="P20" s="53" t="n"/>
      <c r="Q20" s="53" t="n"/>
      <c r="R20" s="53" t="n"/>
      <c r="S20" s="53" t="n"/>
      <c r="T20" s="53" t="n"/>
      <c r="U20" s="53" t="n"/>
      <c r="V20" s="53" t="n"/>
      <c r="W20" s="53" t="n"/>
      <c r="X20" s="53" t="n"/>
      <c r="Y20" s="53" t="n"/>
      <c r="Z20" s="53" t="n"/>
    </row>
    <row r="21" ht="15" customHeight="1" s="51">
      <c r="A21" s="53" t="n"/>
      <c r="B21" s="63" t="n"/>
      <c r="C21" s="64" t="n"/>
      <c r="D21" s="64" t="n"/>
      <c r="E21" s="65" t="n"/>
      <c r="F21" s="63" t="n"/>
      <c r="G21" s="64" t="n"/>
      <c r="H21" s="64" t="n"/>
      <c r="I21" s="65" t="n"/>
      <c r="J21" s="63" t="n"/>
      <c r="K21" s="64" t="n"/>
      <c r="L21" s="64" t="n"/>
      <c r="M21" s="65" t="n"/>
      <c r="N21" s="53" t="n"/>
      <c r="O21" s="53" t="n"/>
      <c r="P21" s="53" t="n"/>
      <c r="Q21" s="53" t="n"/>
      <c r="R21" s="53" t="n"/>
      <c r="S21" s="53" t="n"/>
      <c r="T21" s="53" t="n"/>
      <c r="U21" s="53" t="n"/>
      <c r="V21" s="53" t="n"/>
      <c r="W21" s="53" t="n"/>
      <c r="X21" s="53" t="n"/>
      <c r="Y21" s="53" t="n"/>
      <c r="Z21" s="53" t="n"/>
    </row>
    <row r="22" ht="15" customHeight="1" s="51">
      <c r="A22" s="53" t="n"/>
      <c r="B22" s="53" t="n"/>
      <c r="C22" s="53" t="n"/>
      <c r="D22" s="53" t="n"/>
      <c r="E22" s="53" t="n"/>
      <c r="F22" s="53" t="n"/>
      <c r="G22" s="53" t="n"/>
      <c r="H22" s="53" t="n"/>
      <c r="I22" s="53" t="n"/>
      <c r="J22" s="53" t="n"/>
      <c r="K22" s="53" t="n"/>
      <c r="L22" s="53" t="n"/>
      <c r="M22" s="53" t="n"/>
      <c r="N22" s="53" t="n"/>
      <c r="O22" s="53" t="n"/>
      <c r="P22" s="53" t="n"/>
      <c r="Q22" s="53" t="n"/>
      <c r="R22" s="53" t="n"/>
      <c r="S22" s="53" t="n"/>
      <c r="T22" s="53" t="n"/>
      <c r="U22" s="53" t="n"/>
      <c r="V22" s="53" t="n"/>
      <c r="W22" s="53" t="n"/>
      <c r="X22" s="53" t="n"/>
      <c r="Y22" s="53" t="n"/>
      <c r="Z22" s="53" t="n"/>
    </row>
    <row r="23" ht="15" customHeight="1" s="51">
      <c r="A23" s="53" t="n"/>
      <c r="B23" s="57" t="inlineStr">
        <is>
          <t>ITEMS BELOW TARGET</t>
        </is>
      </c>
      <c r="C23" s="58" t="n"/>
      <c r="D23" s="58" t="n"/>
      <c r="E23" s="59" t="n"/>
      <c r="F23" s="57" t="inlineStr">
        <is>
          <t>OPEN ACTIONS</t>
        </is>
      </c>
      <c r="G23" s="58" t="n"/>
      <c r="H23" s="58" t="n"/>
      <c r="I23" s="59" t="n"/>
      <c r="J23" s="57" t="inlineStr">
        <is>
          <t>OVERDUE ACTIONS</t>
        </is>
      </c>
      <c r="K23" s="58" t="n"/>
      <c r="L23" s="58" t="n"/>
      <c r="M23" s="59" t="n"/>
      <c r="N23" s="53" t="n"/>
      <c r="O23" s="53" t="n"/>
      <c r="P23" s="53" t="n"/>
      <c r="Q23" s="53" t="n"/>
      <c r="R23" s="53" t="n"/>
      <c r="S23" s="53" t="n"/>
      <c r="T23" s="53" t="n"/>
      <c r="U23" s="53" t="n"/>
      <c r="V23" s="53" t="n"/>
      <c r="W23" s="53" t="n"/>
      <c r="X23" s="53" t="n"/>
      <c r="Y23" s="53" t="n"/>
      <c r="Z23" s="53" t="n"/>
    </row>
    <row r="24" ht="24.45" customHeight="1" s="51">
      <c r="A24" s="53" t="n"/>
      <c r="B24" s="68">
        <f>COUNTIF('Menu Items'!$O$7:$O$505,"Yes")</f>
        <v/>
      </c>
      <c r="C24" s="61" t="n"/>
      <c r="D24" s="61" t="n"/>
      <c r="E24" s="62" t="n"/>
      <c r="F24" s="68">
        <f>COUNTIF('Action Log'!$K$7:$K$505,"Open")+COUNTIF('Action Log'!$K$7:$K$505,"In Progress")</f>
        <v/>
      </c>
      <c r="G24" s="61" t="n"/>
      <c r="H24" s="61" t="n"/>
      <c r="I24" s="62" t="n"/>
      <c r="J24" s="68">
        <f>COUNTIFS('Action Log'!$K$7:$K$505,"&lt;&gt;Closed",'Action Log'!$K$7:$K$505,"&lt;&gt;Cancelled",'Action Log'!$J$7:$J$505,"&lt;"&amp;TODAY(),'Action Log'!$J$7:$J$505,"&lt;&gt;")</f>
        <v/>
      </c>
      <c r="K24" s="61" t="n"/>
      <c r="L24" s="61" t="n"/>
      <c r="M24" s="62" t="n"/>
      <c r="N24" s="53" t="n"/>
      <c r="O24" s="53" t="n"/>
      <c r="P24" s="53" t="n"/>
      <c r="Q24" s="53" t="n"/>
      <c r="R24" s="53" t="n"/>
      <c r="S24" s="53" t="n"/>
      <c r="T24" s="53" t="n"/>
      <c r="U24" s="53" t="n"/>
      <c r="V24" s="53" t="n"/>
      <c r="W24" s="53" t="n"/>
      <c r="X24" s="53" t="n"/>
      <c r="Y24" s="53" t="n"/>
      <c r="Z24" s="53" t="n"/>
    </row>
    <row r="25" ht="15" customHeight="1" s="51">
      <c r="A25" s="53" t="n"/>
      <c r="B25" s="63" t="n"/>
      <c r="C25" s="64" t="n"/>
      <c r="D25" s="64" t="n"/>
      <c r="E25" s="65" t="n"/>
      <c r="F25" s="63" t="n"/>
      <c r="G25" s="64" t="n"/>
      <c r="H25" s="64" t="n"/>
      <c r="I25" s="65" t="n"/>
      <c r="J25" s="63" t="n"/>
      <c r="K25" s="64" t="n"/>
      <c r="L25" s="64" t="n"/>
      <c r="M25" s="65" t="n"/>
      <c r="N25" s="53" t="n"/>
      <c r="O25" s="53" t="n"/>
      <c r="P25" s="53" t="n"/>
      <c r="Q25" s="53" t="n"/>
      <c r="R25" s="53" t="n"/>
      <c r="S25" s="53" t="n"/>
      <c r="T25" s="53" t="n"/>
      <c r="U25" s="53" t="n"/>
      <c r="V25" s="53" t="n"/>
      <c r="W25" s="53" t="n"/>
      <c r="X25" s="53" t="n"/>
      <c r="Y25" s="53" t="n"/>
      <c r="Z25" s="53" t="n"/>
    </row>
    <row r="26" ht="15" customHeight="1" s="51">
      <c r="A26" s="53" t="n"/>
      <c r="B26" s="53" t="n"/>
      <c r="C26" s="53" t="n"/>
      <c r="D26" s="53" t="n"/>
      <c r="E26" s="53" t="n"/>
      <c r="F26" s="53" t="n"/>
      <c r="G26" s="53" t="n"/>
      <c r="H26" s="53" t="n"/>
      <c r="I26" s="53" t="n"/>
      <c r="J26" s="53" t="n"/>
      <c r="K26" s="53" t="n"/>
      <c r="L26" s="53" t="n"/>
      <c r="M26" s="53" t="n"/>
      <c r="N26" s="53" t="n"/>
      <c r="O26" s="53" t="n"/>
      <c r="P26" s="53" t="n"/>
      <c r="Q26" s="53" t="n"/>
      <c r="R26" s="53" t="n"/>
      <c r="S26" s="53" t="n"/>
      <c r="T26" s="53" t="n"/>
      <c r="U26" s="53" t="n"/>
      <c r="V26" s="53" t="n"/>
      <c r="W26" s="53" t="n"/>
      <c r="X26" s="53" t="n"/>
      <c r="Y26" s="53" t="n"/>
      <c r="Z26" s="53" t="n"/>
    </row>
    <row r="27" ht="15" customHeight="1" s="51">
      <c r="A27" s="53" t="n"/>
      <c r="B27" s="53" t="n"/>
      <c r="C27" s="53" t="n"/>
      <c r="D27" s="53" t="n"/>
      <c r="E27" s="53" t="n"/>
      <c r="F27" s="53" t="n"/>
      <c r="G27" s="53" t="n"/>
      <c r="H27" s="53" t="n"/>
      <c r="I27" s="53" t="n"/>
      <c r="J27" s="53" t="n"/>
      <c r="K27" s="53" t="n"/>
      <c r="L27" s="53" t="n"/>
      <c r="M27" s="53" t="n"/>
      <c r="N27" s="53" t="n"/>
      <c r="O27" s="53" t="n"/>
      <c r="P27" s="53" t="n"/>
      <c r="Q27" s="53" t="n"/>
      <c r="R27" s="53" t="n"/>
      <c r="S27" s="53" t="n"/>
      <c r="T27" s="53" t="n"/>
      <c r="U27" s="53" t="n"/>
      <c r="V27" s="53" t="n"/>
      <c r="W27" s="53" t="n"/>
      <c r="X27" s="53" t="n"/>
      <c r="Y27" s="53" t="n"/>
      <c r="Z27" s="53" t="n"/>
    </row>
    <row r="28" ht="24" customHeight="1" s="51">
      <c r="A28" s="53" t="n"/>
      <c r="B28" s="69" t="inlineStr">
        <is>
          <t>MANAGEMENT READOUT</t>
        </is>
      </c>
      <c r="N28" s="53" t="n"/>
      <c r="O28" s="53" t="n"/>
      <c r="P28" s="53" t="n"/>
      <c r="Q28" s="53" t="n"/>
      <c r="R28" s="53" t="n"/>
      <c r="S28" s="53" t="n"/>
      <c r="T28" s="53" t="n"/>
      <c r="U28" s="53" t="n"/>
      <c r="V28" s="53" t="n"/>
      <c r="W28" s="53" t="n"/>
      <c r="X28" s="53" t="n"/>
      <c r="Y28" s="53" t="n"/>
      <c r="Z28" s="53" t="n"/>
    </row>
    <row r="29" ht="15" customHeight="1" s="51">
      <c r="A29" s="53" t="n"/>
      <c r="B29" s="70" t="inlineStr">
        <is>
          <t>Set the period, location, targets, and source ownership on Assumptions and Data Sources. Review failed checks before interpreting KPIs. Select no more than three decision-ready actions; every action needs a baseline, expected financial effect, operating guardrails, owner, due date, and proof.</t>
        </is>
      </c>
      <c r="C29" s="71" t="n"/>
      <c r="D29" s="71" t="n"/>
      <c r="E29" s="71" t="n"/>
      <c r="F29" s="71" t="n"/>
      <c r="G29" s="71" t="n"/>
      <c r="H29" s="71" t="n"/>
      <c r="I29" s="71" t="n"/>
      <c r="J29" s="71" t="n"/>
      <c r="K29" s="71" t="n"/>
      <c r="L29" s="71" t="n"/>
      <c r="M29" s="72" t="n"/>
      <c r="N29" s="53" t="n"/>
      <c r="O29" s="53" t="n"/>
      <c r="P29" s="53" t="n"/>
      <c r="Q29" s="53" t="n"/>
      <c r="R29" s="53" t="n"/>
      <c r="S29" s="53" t="n"/>
      <c r="T29" s="53" t="n"/>
      <c r="U29" s="53" t="n"/>
      <c r="V29" s="53" t="n"/>
      <c r="W29" s="53" t="n"/>
      <c r="X29" s="53" t="n"/>
      <c r="Y29" s="53" t="n"/>
      <c r="Z29" s="53" t="n"/>
    </row>
    <row r="30" ht="15" customHeight="1" s="51">
      <c r="A30" s="53" t="n"/>
      <c r="B30" s="73" t="n"/>
      <c r="M30" s="74" t="n"/>
      <c r="N30" s="53" t="n"/>
      <c r="O30" s="53" t="n"/>
      <c r="P30" s="53" t="n"/>
      <c r="Q30" s="53" t="n"/>
      <c r="R30" s="53" t="n"/>
      <c r="S30" s="53" t="n"/>
      <c r="T30" s="53" t="n"/>
      <c r="U30" s="53" t="n"/>
      <c r="V30" s="53" t="n"/>
      <c r="W30" s="53" t="n"/>
      <c r="X30" s="53" t="n"/>
      <c r="Y30" s="53" t="n"/>
      <c r="Z30" s="53" t="n"/>
    </row>
    <row r="31" ht="15" customHeight="1" s="51">
      <c r="A31" s="53" t="n"/>
      <c r="B31" s="73" t="n"/>
      <c r="M31" s="74" t="n"/>
      <c r="N31" s="53" t="n"/>
      <c r="O31" s="53" t="n"/>
      <c r="P31" s="53" t="n"/>
      <c r="Q31" s="53" t="n"/>
      <c r="R31" s="53" t="n"/>
      <c r="S31" s="53" t="n"/>
      <c r="T31" s="53" t="n"/>
      <c r="U31" s="53" t="n"/>
      <c r="V31" s="53" t="n"/>
      <c r="W31" s="53" t="n"/>
      <c r="X31" s="53" t="n"/>
      <c r="Y31" s="53" t="n"/>
      <c r="Z31" s="53" t="n"/>
    </row>
    <row r="32" ht="15" customHeight="1" s="51">
      <c r="A32" s="53" t="n"/>
      <c r="B32" s="75" t="n"/>
      <c r="C32" s="76" t="n"/>
      <c r="D32" s="76" t="n"/>
      <c r="E32" s="76" t="n"/>
      <c r="F32" s="76" t="n"/>
      <c r="G32" s="76" t="n"/>
      <c r="H32" s="76" t="n"/>
      <c r="I32" s="76" t="n"/>
      <c r="J32" s="76" t="n"/>
      <c r="K32" s="76" t="n"/>
      <c r="L32" s="76" t="n"/>
      <c r="M32" s="77" t="n"/>
      <c r="N32" s="53" t="n"/>
      <c r="O32" s="53" t="n"/>
      <c r="P32" s="53" t="n"/>
      <c r="Q32" s="53" t="n"/>
      <c r="R32" s="53" t="n"/>
      <c r="S32" s="53" t="n"/>
      <c r="T32" s="53" t="n"/>
      <c r="U32" s="53" t="n"/>
      <c r="V32" s="53" t="n"/>
      <c r="W32" s="53" t="n"/>
      <c r="X32" s="53" t="n"/>
      <c r="Y32" s="53" t="n"/>
      <c r="Z32" s="53" t="n"/>
    </row>
    <row r="33" ht="15" customHeight="1" s="51">
      <c r="A33" s="53" t="n"/>
      <c r="B33" s="53" t="n"/>
      <c r="C33" s="53" t="n"/>
      <c r="D33" s="53" t="n"/>
      <c r="E33" s="53" t="n"/>
      <c r="F33" s="53" t="n"/>
      <c r="G33" s="53" t="n"/>
      <c r="H33" s="53" t="n"/>
      <c r="I33" s="53" t="n"/>
      <c r="J33" s="53" t="n"/>
      <c r="K33" s="53" t="n"/>
      <c r="L33" s="53" t="n"/>
      <c r="M33" s="53" t="n"/>
      <c r="N33" s="53" t="n"/>
      <c r="O33" s="53" t="n"/>
      <c r="P33" s="53" t="n"/>
      <c r="Q33" s="53" t="n"/>
      <c r="R33" s="53" t="n"/>
      <c r="S33" s="53" t="n"/>
      <c r="T33" s="53" t="n"/>
      <c r="U33" s="53" t="n"/>
      <c r="V33" s="53" t="n"/>
      <c r="W33" s="53" t="n"/>
      <c r="X33" s="53" t="n"/>
      <c r="Y33" s="53" t="n"/>
      <c r="Z33" s="53" t="n"/>
    </row>
    <row r="34" ht="24" customHeight="1" s="51">
      <c r="A34" s="53" t="n"/>
      <c r="B34" s="69" t="inlineStr">
        <is>
          <t>MONTHLY SALES VS BREAK-EVEN</t>
        </is>
      </c>
      <c r="E34" s="53" t="n"/>
      <c r="F34" s="53" t="n"/>
      <c r="G34" s="53" t="n"/>
      <c r="H34" s="53" t="n"/>
      <c r="I34" s="53" t="n"/>
      <c r="J34" s="53" t="n"/>
      <c r="K34" s="53" t="n"/>
      <c r="L34" s="53" t="n"/>
      <c r="M34" s="53" t="n"/>
      <c r="N34" s="53" t="n"/>
      <c r="O34" s="53" t="n"/>
      <c r="P34" s="53" t="n"/>
      <c r="Q34" s="53" t="n"/>
      <c r="R34" s="53" t="n"/>
      <c r="S34" s="53" t="n"/>
      <c r="T34" s="53" t="n"/>
      <c r="U34" s="53" t="n"/>
      <c r="V34" s="53" t="n"/>
      <c r="W34" s="53" t="n"/>
      <c r="X34" s="53" t="n"/>
      <c r="Y34" s="53" t="n"/>
      <c r="Z34" s="53" t="n"/>
    </row>
    <row r="35" ht="15" customHeight="1" s="51">
      <c r="A35" s="53" t="n"/>
      <c r="B35" s="78" t="inlineStr">
        <is>
          <t>Month</t>
        </is>
      </c>
      <c r="C35" s="78" t="inlineStr">
        <is>
          <t>Net Sales</t>
        </is>
      </c>
      <c r="D35" s="78" t="inlineStr">
        <is>
          <t>Break-Even Sales</t>
        </is>
      </c>
      <c r="E35" s="53" t="n"/>
      <c r="F35" s="53" t="n"/>
      <c r="G35" s="53" t="n"/>
      <c r="H35" s="53" t="n"/>
      <c r="I35" s="53" t="n"/>
      <c r="J35" s="53" t="n"/>
      <c r="K35" s="53" t="n"/>
      <c r="L35" s="53" t="n"/>
      <c r="M35" s="53" t="n"/>
      <c r="N35" s="53" t="n"/>
      <c r="O35" s="53" t="n"/>
      <c r="P35" s="53" t="n"/>
      <c r="Q35" s="53" t="n"/>
      <c r="R35" s="53" t="n"/>
      <c r="S35" s="53" t="n"/>
      <c r="T35" s="53" t="n"/>
      <c r="U35" s="53" t="n"/>
      <c r="V35" s="53" t="n"/>
      <c r="W35" s="53" t="n"/>
      <c r="X35" s="53" t="n"/>
      <c r="Y35" s="53" t="n"/>
      <c r="Z35" s="53" t="n"/>
    </row>
    <row r="36" ht="15" customHeight="1" s="51">
      <c r="A36" s="53" t="n"/>
      <c r="B36" s="79">
        <f>IF('Monthly P&amp;L'!A7="","",'Monthly P&amp;L'!A7)</f>
        <v/>
      </c>
      <c r="C36" s="80">
        <f>IF('Monthly P&amp;L'!A7="","",'Monthly P&amp;L'!D7)</f>
        <v/>
      </c>
      <c r="D36" s="80">
        <f>IF('Monthly P&amp;L'!A7="","",'Monthly P&amp;L'!P7)</f>
        <v/>
      </c>
      <c r="E36" s="53" t="n"/>
      <c r="F36" s="53" t="n"/>
      <c r="G36" s="53" t="n"/>
      <c r="H36" s="53" t="n"/>
      <c r="I36" s="53" t="n"/>
      <c r="J36" s="53" t="n"/>
      <c r="K36" s="53" t="n"/>
      <c r="L36" s="53" t="n"/>
      <c r="M36" s="53" t="n"/>
      <c r="N36" s="53" t="n"/>
      <c r="O36" s="53" t="n"/>
      <c r="P36" s="53" t="n"/>
      <c r="Q36" s="53" t="n"/>
      <c r="R36" s="53" t="n"/>
      <c r="S36" s="53" t="n"/>
      <c r="T36" s="53" t="n"/>
      <c r="U36" s="53" t="n"/>
      <c r="V36" s="53" t="n"/>
      <c r="W36" s="53" t="n"/>
      <c r="X36" s="53" t="n"/>
      <c r="Y36" s="53" t="n"/>
      <c r="Z36" s="53" t="n"/>
    </row>
    <row r="37" ht="15" customHeight="1" s="51">
      <c r="A37" s="53" t="n"/>
      <c r="B37" s="79">
        <f>IF('Monthly P&amp;L'!A8="","",'Monthly P&amp;L'!A8)</f>
        <v/>
      </c>
      <c r="C37" s="80">
        <f>IF('Monthly P&amp;L'!A8="","",'Monthly P&amp;L'!D8)</f>
        <v/>
      </c>
      <c r="D37" s="80">
        <f>IF('Monthly P&amp;L'!A8="","",'Monthly P&amp;L'!P8)</f>
        <v/>
      </c>
      <c r="E37" s="53" t="n"/>
      <c r="F37" s="53" t="n"/>
      <c r="G37" s="53" t="n"/>
      <c r="H37" s="53" t="n"/>
      <c r="I37" s="53" t="n"/>
      <c r="J37" s="53" t="n"/>
      <c r="K37" s="53" t="n"/>
      <c r="L37" s="53" t="n"/>
      <c r="M37" s="53" t="n"/>
      <c r="N37" s="53" t="n"/>
      <c r="O37" s="53" t="n"/>
      <c r="P37" s="53" t="n"/>
      <c r="Q37" s="53" t="n"/>
      <c r="R37" s="53" t="n"/>
      <c r="S37" s="53" t="n"/>
      <c r="T37" s="53" t="n"/>
      <c r="U37" s="53" t="n"/>
      <c r="V37" s="53" t="n"/>
      <c r="W37" s="53" t="n"/>
      <c r="X37" s="53" t="n"/>
      <c r="Y37" s="53" t="n"/>
      <c r="Z37" s="53" t="n"/>
    </row>
    <row r="38" ht="15" customHeight="1" s="51">
      <c r="A38" s="53" t="n"/>
      <c r="B38" s="79">
        <f>IF('Monthly P&amp;L'!A9="","",'Monthly P&amp;L'!A9)</f>
        <v/>
      </c>
      <c r="C38" s="80">
        <f>IF('Monthly P&amp;L'!A9="","",'Monthly P&amp;L'!D9)</f>
        <v/>
      </c>
      <c r="D38" s="80">
        <f>IF('Monthly P&amp;L'!A9="","",'Monthly P&amp;L'!P9)</f>
        <v/>
      </c>
      <c r="E38" s="53" t="n"/>
      <c r="F38" s="53" t="n"/>
      <c r="G38" s="53" t="n"/>
      <c r="H38" s="53" t="n"/>
      <c r="I38" s="53" t="n"/>
      <c r="J38" s="53" t="n"/>
      <c r="K38" s="53" t="n"/>
      <c r="L38" s="53" t="n"/>
      <c r="M38" s="53" t="n"/>
      <c r="N38" s="53" t="n"/>
      <c r="O38" s="53" t="n"/>
      <c r="P38" s="53" t="n"/>
      <c r="Q38" s="53" t="n"/>
      <c r="R38" s="53" t="n"/>
      <c r="S38" s="53" t="n"/>
      <c r="T38" s="53" t="n"/>
      <c r="U38" s="53" t="n"/>
      <c r="V38" s="53" t="n"/>
      <c r="W38" s="53" t="n"/>
      <c r="X38" s="53" t="n"/>
      <c r="Y38" s="53" t="n"/>
      <c r="Z38" s="53" t="n"/>
    </row>
    <row r="39" ht="15" customHeight="1" s="51">
      <c r="A39" s="53" t="n"/>
      <c r="B39" s="79">
        <f>IF('Monthly P&amp;L'!A10="","",'Monthly P&amp;L'!A10)</f>
        <v/>
      </c>
      <c r="C39" s="80">
        <f>IF('Monthly P&amp;L'!A10="","",'Monthly P&amp;L'!D10)</f>
        <v/>
      </c>
      <c r="D39" s="80">
        <f>IF('Monthly P&amp;L'!A10="","",'Monthly P&amp;L'!P10)</f>
        <v/>
      </c>
      <c r="E39" s="53" t="n"/>
      <c r="F39" s="53" t="n"/>
      <c r="G39" s="53" t="n"/>
      <c r="H39" s="53" t="n"/>
      <c r="I39" s="53" t="n"/>
      <c r="J39" s="53" t="n"/>
      <c r="K39" s="53" t="n"/>
      <c r="L39" s="53" t="n"/>
      <c r="M39" s="53" t="n"/>
      <c r="N39" s="53" t="n"/>
      <c r="O39" s="53" t="n"/>
      <c r="P39" s="53" t="n"/>
      <c r="Q39" s="53" t="n"/>
      <c r="R39" s="53" t="n"/>
      <c r="S39" s="53" t="n"/>
      <c r="T39" s="53" t="n"/>
      <c r="U39" s="53" t="n"/>
      <c r="V39" s="53" t="n"/>
      <c r="W39" s="53" t="n"/>
      <c r="X39" s="53" t="n"/>
      <c r="Y39" s="53" t="n"/>
      <c r="Z39" s="53" t="n"/>
    </row>
    <row r="40" ht="15" customHeight="1" s="51">
      <c r="A40" s="53" t="n"/>
      <c r="B40" s="79">
        <f>IF('Monthly P&amp;L'!A11="","",'Monthly P&amp;L'!A11)</f>
        <v/>
      </c>
      <c r="C40" s="80">
        <f>IF('Monthly P&amp;L'!A11="","",'Monthly P&amp;L'!D11)</f>
        <v/>
      </c>
      <c r="D40" s="80">
        <f>IF('Monthly P&amp;L'!A11="","",'Monthly P&amp;L'!P11)</f>
        <v/>
      </c>
      <c r="E40" s="53" t="n"/>
      <c r="F40" s="53" t="n"/>
      <c r="G40" s="53" t="n"/>
      <c r="H40" s="53" t="n"/>
      <c r="I40" s="53" t="n"/>
      <c r="J40" s="53" t="n"/>
      <c r="K40" s="53" t="n"/>
      <c r="L40" s="53" t="n"/>
      <c r="M40" s="53" t="n"/>
      <c r="N40" s="53" t="n"/>
      <c r="O40" s="53" t="n"/>
      <c r="P40" s="53" t="n"/>
      <c r="Q40" s="53" t="n"/>
      <c r="R40" s="53" t="n"/>
      <c r="S40" s="53" t="n"/>
      <c r="T40" s="53" t="n"/>
      <c r="U40" s="53" t="n"/>
      <c r="V40" s="53" t="n"/>
      <c r="W40" s="53" t="n"/>
      <c r="X40" s="53" t="n"/>
      <c r="Y40" s="53" t="n"/>
      <c r="Z40" s="53" t="n"/>
    </row>
    <row r="41" ht="15" customHeight="1" s="51">
      <c r="A41" s="53" t="n"/>
      <c r="B41" s="79">
        <f>IF('Monthly P&amp;L'!A12="","",'Monthly P&amp;L'!A12)</f>
        <v/>
      </c>
      <c r="C41" s="80">
        <f>IF('Monthly P&amp;L'!A12="","",'Monthly P&amp;L'!D12)</f>
        <v/>
      </c>
      <c r="D41" s="80">
        <f>IF('Monthly P&amp;L'!A12="","",'Monthly P&amp;L'!P12)</f>
        <v/>
      </c>
      <c r="E41" s="53" t="n"/>
      <c r="F41" s="53" t="n"/>
      <c r="G41" s="53" t="n"/>
      <c r="H41" s="53" t="n"/>
      <c r="I41" s="53" t="n"/>
      <c r="J41" s="53" t="n"/>
      <c r="K41" s="53" t="n"/>
      <c r="L41" s="53" t="n"/>
      <c r="M41" s="53" t="n"/>
      <c r="N41" s="53" t="n"/>
      <c r="O41" s="53" t="n"/>
      <c r="P41" s="53" t="n"/>
      <c r="Q41" s="53" t="n"/>
      <c r="R41" s="53" t="n"/>
      <c r="S41" s="53" t="n"/>
      <c r="T41" s="53" t="n"/>
      <c r="U41" s="53" t="n"/>
      <c r="V41" s="53" t="n"/>
      <c r="W41" s="53" t="n"/>
      <c r="X41" s="53" t="n"/>
      <c r="Y41" s="53" t="n"/>
      <c r="Z41" s="53" t="n"/>
    </row>
    <row r="42" ht="15" customHeight="1" s="51">
      <c r="A42" s="53" t="n"/>
      <c r="B42" s="79">
        <f>IF('Monthly P&amp;L'!A13="","",'Monthly P&amp;L'!A13)</f>
        <v/>
      </c>
      <c r="C42" s="80">
        <f>IF('Monthly P&amp;L'!A13="","",'Monthly P&amp;L'!D13)</f>
        <v/>
      </c>
      <c r="D42" s="80">
        <f>IF('Monthly P&amp;L'!A13="","",'Monthly P&amp;L'!P13)</f>
        <v/>
      </c>
      <c r="E42" s="53" t="n"/>
      <c r="F42" s="53" t="n"/>
      <c r="G42" s="53" t="n"/>
      <c r="H42" s="53" t="n"/>
      <c r="I42" s="53" t="n"/>
      <c r="J42" s="53" t="n"/>
      <c r="K42" s="53" t="n"/>
      <c r="L42" s="53" t="n"/>
      <c r="M42" s="53" t="n"/>
      <c r="N42" s="53" t="n"/>
      <c r="O42" s="53" t="n"/>
      <c r="P42" s="53" t="n"/>
      <c r="Q42" s="53" t="n"/>
      <c r="R42" s="53" t="n"/>
      <c r="S42" s="53" t="n"/>
      <c r="T42" s="53" t="n"/>
      <c r="U42" s="53" t="n"/>
      <c r="V42" s="53" t="n"/>
      <c r="W42" s="53" t="n"/>
      <c r="X42" s="53" t="n"/>
      <c r="Y42" s="53" t="n"/>
      <c r="Z42" s="53" t="n"/>
    </row>
    <row r="43" ht="15" customHeight="1" s="51">
      <c r="A43" s="53" t="n"/>
      <c r="B43" s="79">
        <f>IF('Monthly P&amp;L'!A14="","",'Monthly P&amp;L'!A14)</f>
        <v/>
      </c>
      <c r="C43" s="80">
        <f>IF('Monthly P&amp;L'!A14="","",'Monthly P&amp;L'!D14)</f>
        <v/>
      </c>
      <c r="D43" s="80">
        <f>IF('Monthly P&amp;L'!A14="","",'Monthly P&amp;L'!P14)</f>
        <v/>
      </c>
      <c r="E43" s="53" t="n"/>
      <c r="F43" s="53" t="n"/>
      <c r="G43" s="53" t="n"/>
      <c r="H43" s="53" t="n"/>
      <c r="I43" s="53" t="n"/>
      <c r="J43" s="53" t="n"/>
      <c r="K43" s="53" t="n"/>
      <c r="L43" s="53" t="n"/>
      <c r="M43" s="53" t="n"/>
      <c r="N43" s="53" t="n"/>
      <c r="O43" s="53" t="n"/>
      <c r="P43" s="53" t="n"/>
      <c r="Q43" s="53" t="n"/>
      <c r="R43" s="53" t="n"/>
      <c r="S43" s="53" t="n"/>
      <c r="T43" s="53" t="n"/>
      <c r="U43" s="53" t="n"/>
      <c r="V43" s="53" t="n"/>
      <c r="W43" s="53" t="n"/>
      <c r="X43" s="53" t="n"/>
      <c r="Y43" s="53" t="n"/>
      <c r="Z43" s="53" t="n"/>
    </row>
    <row r="44" ht="15" customHeight="1" s="51">
      <c r="A44" s="53" t="n"/>
      <c r="B44" s="79">
        <f>IF('Monthly P&amp;L'!A15="","",'Monthly P&amp;L'!A15)</f>
        <v/>
      </c>
      <c r="C44" s="80">
        <f>IF('Monthly P&amp;L'!A15="","",'Monthly P&amp;L'!D15)</f>
        <v/>
      </c>
      <c r="D44" s="80">
        <f>IF('Monthly P&amp;L'!A15="","",'Monthly P&amp;L'!P15)</f>
        <v/>
      </c>
      <c r="E44" s="53" t="n"/>
      <c r="F44" s="53" t="n"/>
      <c r="G44" s="53" t="n"/>
      <c r="H44" s="53" t="n"/>
      <c r="I44" s="53" t="n"/>
      <c r="J44" s="53" t="n"/>
      <c r="K44" s="53" t="n"/>
      <c r="L44" s="53" t="n"/>
      <c r="M44" s="53" t="n"/>
      <c r="N44" s="53" t="n"/>
      <c r="O44" s="53" t="n"/>
      <c r="P44" s="53" t="n"/>
      <c r="Q44" s="53" t="n"/>
      <c r="R44" s="53" t="n"/>
      <c r="S44" s="53" t="n"/>
      <c r="T44" s="53" t="n"/>
      <c r="U44" s="53" t="n"/>
      <c r="V44" s="53" t="n"/>
      <c r="W44" s="53" t="n"/>
      <c r="X44" s="53" t="n"/>
      <c r="Y44" s="53" t="n"/>
      <c r="Z44" s="53" t="n"/>
    </row>
    <row r="45" ht="15" customHeight="1" s="51">
      <c r="A45" s="53" t="n"/>
      <c r="B45" s="79">
        <f>IF('Monthly P&amp;L'!A16="","",'Monthly P&amp;L'!A16)</f>
        <v/>
      </c>
      <c r="C45" s="80">
        <f>IF('Monthly P&amp;L'!A16="","",'Monthly P&amp;L'!D16)</f>
        <v/>
      </c>
      <c r="D45" s="80">
        <f>IF('Monthly P&amp;L'!A16="","",'Monthly P&amp;L'!P16)</f>
        <v/>
      </c>
      <c r="E45" s="53" t="n"/>
      <c r="F45" s="53" t="n"/>
      <c r="G45" s="53" t="n"/>
      <c r="H45" s="53" t="n"/>
      <c r="I45" s="53" t="n"/>
      <c r="J45" s="53" t="n"/>
      <c r="K45" s="53" t="n"/>
      <c r="L45" s="53" t="n"/>
      <c r="M45" s="53" t="n"/>
      <c r="N45" s="53" t="n"/>
      <c r="O45" s="53" t="n"/>
      <c r="P45" s="53" t="n"/>
      <c r="Q45" s="53" t="n"/>
      <c r="R45" s="53" t="n"/>
      <c r="S45" s="53" t="n"/>
      <c r="T45" s="53" t="n"/>
      <c r="U45" s="53" t="n"/>
      <c r="V45" s="53" t="n"/>
      <c r="W45" s="53" t="n"/>
      <c r="X45" s="53" t="n"/>
      <c r="Y45" s="53" t="n"/>
      <c r="Z45" s="53" t="n"/>
    </row>
    <row r="46" ht="15" customHeight="1" s="51">
      <c r="A46" s="53" t="n"/>
      <c r="B46" s="79">
        <f>IF('Monthly P&amp;L'!A17="","",'Monthly P&amp;L'!A17)</f>
        <v/>
      </c>
      <c r="C46" s="80">
        <f>IF('Monthly P&amp;L'!A17="","",'Monthly P&amp;L'!D17)</f>
        <v/>
      </c>
      <c r="D46" s="80">
        <f>IF('Monthly P&amp;L'!A17="","",'Monthly P&amp;L'!P17)</f>
        <v/>
      </c>
      <c r="E46" s="53" t="n"/>
      <c r="F46" s="53" t="n"/>
      <c r="G46" s="53" t="n"/>
      <c r="H46" s="53" t="n"/>
      <c r="I46" s="53" t="n"/>
      <c r="J46" s="53" t="n"/>
      <c r="K46" s="53" t="n"/>
      <c r="L46" s="53" t="n"/>
      <c r="M46" s="53" t="n"/>
      <c r="N46" s="53" t="n"/>
      <c r="O46" s="53" t="n"/>
      <c r="P46" s="53" t="n"/>
      <c r="Q46" s="53" t="n"/>
      <c r="R46" s="53" t="n"/>
      <c r="S46" s="53" t="n"/>
      <c r="T46" s="53" t="n"/>
      <c r="U46" s="53" t="n"/>
      <c r="V46" s="53" t="n"/>
      <c r="W46" s="53" t="n"/>
      <c r="X46" s="53" t="n"/>
      <c r="Y46" s="53" t="n"/>
      <c r="Z46" s="53" t="n"/>
    </row>
    <row r="47" ht="15" customHeight="1" s="51">
      <c r="A47" s="53" t="n"/>
      <c r="B47" s="79">
        <f>IF('Monthly P&amp;L'!A18="","",'Monthly P&amp;L'!A18)</f>
        <v/>
      </c>
      <c r="C47" s="80">
        <f>IF('Monthly P&amp;L'!A18="","",'Monthly P&amp;L'!D18)</f>
        <v/>
      </c>
      <c r="D47" s="80">
        <f>IF('Monthly P&amp;L'!A18="","",'Monthly P&amp;L'!P18)</f>
        <v/>
      </c>
      <c r="E47" s="53" t="n"/>
      <c r="F47" s="53" t="n"/>
      <c r="G47" s="53" t="n"/>
      <c r="H47" s="53" t="n"/>
      <c r="I47" s="53" t="n"/>
      <c r="J47" s="53" t="n"/>
      <c r="K47" s="53" t="n"/>
      <c r="L47" s="53" t="n"/>
      <c r="M47" s="53" t="n"/>
      <c r="N47" s="53" t="n"/>
      <c r="O47" s="53" t="n"/>
      <c r="P47" s="53" t="n"/>
      <c r="Q47" s="53" t="n"/>
      <c r="R47" s="53" t="n"/>
      <c r="S47" s="53" t="n"/>
      <c r="T47" s="53" t="n"/>
      <c r="U47" s="53" t="n"/>
      <c r="V47" s="53" t="n"/>
      <c r="W47" s="53" t="n"/>
      <c r="X47" s="53" t="n"/>
      <c r="Y47" s="53" t="n"/>
      <c r="Z47" s="53" t="n"/>
    </row>
    <row r="48" ht="15" customHeight="1" s="51">
      <c r="A48" s="53" t="n"/>
      <c r="B48" s="53" t="n"/>
      <c r="C48" s="53" t="n"/>
      <c r="D48" s="53" t="n"/>
      <c r="E48" s="53" t="n"/>
      <c r="F48" s="53" t="n"/>
      <c r="G48" s="53" t="n"/>
      <c r="H48" s="53" t="n"/>
      <c r="I48" s="53" t="n"/>
      <c r="J48" s="53" t="n"/>
      <c r="K48" s="53" t="n"/>
      <c r="L48" s="53" t="n"/>
      <c r="M48" s="53" t="n"/>
      <c r="N48" s="53" t="n"/>
      <c r="O48" s="53" t="n"/>
      <c r="P48" s="53" t="n"/>
      <c r="Q48" s="53" t="n"/>
      <c r="R48" s="53" t="n"/>
      <c r="S48" s="53" t="n"/>
      <c r="T48" s="53" t="n"/>
      <c r="U48" s="53" t="n"/>
      <c r="V48" s="53" t="n"/>
      <c r="W48" s="53" t="n"/>
      <c r="X48" s="53" t="n"/>
      <c r="Y48" s="53" t="n"/>
      <c r="Z48" s="53" t="n"/>
    </row>
    <row r="49" ht="15" customHeight="1" s="51">
      <c r="A49" s="53" t="n"/>
      <c r="B49" s="53" t="n"/>
      <c r="C49" s="53" t="n"/>
      <c r="D49" s="53" t="n"/>
      <c r="E49" s="53" t="n"/>
      <c r="F49" s="53" t="n"/>
      <c r="G49" s="53" t="n"/>
      <c r="H49" s="53" t="n"/>
      <c r="I49" s="53" t="n"/>
      <c r="J49" s="53" t="n"/>
      <c r="K49" s="53" t="n"/>
      <c r="L49" s="53" t="n"/>
      <c r="M49" s="53" t="n"/>
      <c r="N49" s="53" t="n"/>
      <c r="O49" s="53" t="n"/>
      <c r="P49" s="53" t="n"/>
      <c r="Q49" s="53" t="n"/>
      <c r="R49" s="53" t="n"/>
      <c r="S49" s="53" t="n"/>
      <c r="T49" s="53" t="n"/>
      <c r="U49" s="53" t="n"/>
      <c r="V49" s="53" t="n"/>
      <c r="W49" s="53" t="n"/>
      <c r="X49" s="53" t="n"/>
      <c r="Y49" s="53" t="n"/>
      <c r="Z49" s="53" t="n"/>
    </row>
    <row r="50" ht="15" customHeight="1" s="51">
      <c r="A50" s="53" t="n"/>
      <c r="B50" s="53" t="n"/>
      <c r="C50" s="53" t="n"/>
      <c r="D50" s="53" t="n"/>
      <c r="E50" s="53" t="n"/>
      <c r="F50" s="53" t="n"/>
      <c r="G50" s="53" t="n"/>
      <c r="H50" s="53" t="n"/>
      <c r="I50" s="53" t="n"/>
      <c r="J50" s="53" t="n"/>
      <c r="K50" s="53" t="n"/>
      <c r="L50" s="53" t="n"/>
      <c r="M50" s="53" t="n"/>
      <c r="N50" s="53" t="n"/>
      <c r="O50" s="53" t="n"/>
      <c r="P50" s="53" t="n"/>
      <c r="Q50" s="53" t="n"/>
      <c r="R50" s="53" t="n"/>
      <c r="S50" s="53" t="n"/>
      <c r="T50" s="53" t="n"/>
      <c r="U50" s="53" t="n"/>
      <c r="V50" s="53" t="n"/>
      <c r="W50" s="53" t="n"/>
      <c r="X50" s="53" t="n"/>
      <c r="Y50" s="53" t="n"/>
      <c r="Z50" s="53" t="n"/>
    </row>
    <row r="51" ht="15" customHeight="1" s="51">
      <c r="A51" s="53" t="n"/>
      <c r="B51" s="53" t="n"/>
      <c r="C51" s="53" t="n"/>
      <c r="D51" s="53" t="n"/>
      <c r="E51" s="53" t="n"/>
      <c r="F51" s="53" t="n"/>
      <c r="G51" s="53" t="n"/>
      <c r="H51" s="53" t="n"/>
      <c r="I51" s="53" t="n"/>
      <c r="J51" s="53" t="n"/>
      <c r="K51" s="53" t="n"/>
      <c r="L51" s="53" t="n"/>
      <c r="M51" s="53" t="n"/>
      <c r="N51" s="53" t="n"/>
      <c r="O51" s="53" t="n"/>
      <c r="P51" s="53" t="n"/>
      <c r="Q51" s="53" t="n"/>
      <c r="R51" s="53" t="n"/>
      <c r="S51" s="53" t="n"/>
      <c r="T51" s="53" t="n"/>
      <c r="U51" s="53" t="n"/>
      <c r="V51" s="53" t="n"/>
      <c r="W51" s="53" t="n"/>
      <c r="X51" s="53" t="n"/>
      <c r="Y51" s="53" t="n"/>
      <c r="Z51" s="53" t="n"/>
    </row>
    <row r="52" ht="15" customHeight="1" s="51">
      <c r="A52" s="53" t="n"/>
      <c r="B52" s="53" t="n"/>
      <c r="C52" s="53" t="n"/>
      <c r="D52" s="53" t="n"/>
      <c r="E52" s="53" t="n"/>
      <c r="F52" s="53" t="n"/>
      <c r="G52" s="53" t="n"/>
      <c r="H52" s="53" t="n"/>
      <c r="I52" s="53" t="n"/>
      <c r="J52" s="53" t="n"/>
      <c r="K52" s="53" t="n"/>
      <c r="L52" s="53" t="n"/>
      <c r="M52" s="53" t="n"/>
      <c r="N52" s="53" t="n"/>
      <c r="O52" s="53" t="n"/>
      <c r="P52" s="53" t="n"/>
      <c r="Q52" s="53" t="n"/>
      <c r="R52" s="53" t="n"/>
      <c r="S52" s="53" t="n"/>
      <c r="T52" s="53" t="n"/>
      <c r="U52" s="53" t="n"/>
      <c r="V52" s="53" t="n"/>
      <c r="W52" s="53" t="n"/>
      <c r="X52" s="53" t="n"/>
      <c r="Y52" s="53" t="n"/>
      <c r="Z52" s="53" t="n"/>
    </row>
    <row r="53" ht="15" customHeight="1" s="51">
      <c r="A53" s="53" t="n"/>
      <c r="B53" s="53" t="n"/>
      <c r="C53" s="53" t="n"/>
      <c r="D53" s="53" t="n"/>
      <c r="E53" s="53" t="n"/>
      <c r="F53" s="53" t="n"/>
      <c r="G53" s="53" t="n"/>
      <c r="H53" s="53" t="n"/>
      <c r="I53" s="53" t="n"/>
      <c r="J53" s="53" t="n"/>
      <c r="K53" s="53" t="n"/>
      <c r="L53" s="53" t="n"/>
      <c r="M53" s="53" t="n"/>
      <c r="N53" s="53" t="n"/>
      <c r="O53" s="53" t="n"/>
      <c r="P53" s="53" t="n"/>
      <c r="Q53" s="53" t="n"/>
      <c r="R53" s="53" t="n"/>
      <c r="S53" s="53" t="n"/>
      <c r="T53" s="53" t="n"/>
      <c r="U53" s="53" t="n"/>
      <c r="V53" s="53" t="n"/>
      <c r="W53" s="53" t="n"/>
      <c r="X53" s="53" t="n"/>
      <c r="Y53" s="53" t="n"/>
      <c r="Z53" s="53" t="n"/>
    </row>
    <row r="54" ht="15" customHeight="1" s="51">
      <c r="A54" s="53" t="n"/>
      <c r="B54" s="53" t="n"/>
      <c r="C54" s="53" t="n"/>
      <c r="D54" s="53" t="n"/>
      <c r="E54" s="53" t="n"/>
      <c r="F54" s="53" t="n"/>
      <c r="G54" s="53" t="n"/>
      <c r="H54" s="53" t="n"/>
      <c r="I54" s="53" t="n"/>
      <c r="J54" s="53" t="n"/>
      <c r="K54" s="53" t="n"/>
      <c r="L54" s="53" t="n"/>
      <c r="M54" s="53" t="n"/>
      <c r="N54" s="53" t="n"/>
      <c r="O54" s="53" t="n"/>
      <c r="P54" s="53" t="n"/>
      <c r="Q54" s="53" t="n"/>
      <c r="R54" s="53" t="n"/>
      <c r="S54" s="53" t="n"/>
      <c r="T54" s="53" t="n"/>
      <c r="U54" s="53" t="n"/>
      <c r="V54" s="53" t="n"/>
      <c r="W54" s="53" t="n"/>
      <c r="X54" s="53" t="n"/>
      <c r="Y54" s="53" t="n"/>
      <c r="Z54" s="53" t="n"/>
    </row>
    <row r="55" ht="15" customHeight="1" s="51">
      <c r="A55" s="53" t="n"/>
      <c r="B55" s="53" t="n"/>
      <c r="C55" s="53" t="n"/>
      <c r="D55" s="53" t="n"/>
      <c r="E55" s="53" t="n"/>
      <c r="F55" s="53" t="n"/>
      <c r="G55" s="53" t="n"/>
      <c r="H55" s="53" t="n"/>
      <c r="I55" s="53" t="n"/>
      <c r="J55" s="53" t="n"/>
      <c r="K55" s="53" t="n"/>
      <c r="L55" s="53" t="n"/>
      <c r="M55" s="53" t="n"/>
      <c r="N55" s="53" t="n"/>
      <c r="O55" s="53" t="n"/>
      <c r="P55" s="53" t="n"/>
      <c r="Q55" s="53" t="n"/>
      <c r="R55" s="53" t="n"/>
      <c r="S55" s="53" t="n"/>
      <c r="T55" s="53" t="n"/>
      <c r="U55" s="53" t="n"/>
      <c r="V55" s="53" t="n"/>
      <c r="W55" s="53" t="n"/>
      <c r="X55" s="53" t="n"/>
      <c r="Y55" s="53" t="n"/>
      <c r="Z55" s="53" t="n"/>
    </row>
    <row r="56" ht="15" customHeight="1" s="51">
      <c r="A56" s="53" t="n"/>
      <c r="B56" s="53" t="n"/>
      <c r="C56" s="53" t="n"/>
      <c r="D56" s="53" t="n"/>
      <c r="E56" s="53" t="n"/>
      <c r="F56" s="53" t="n"/>
      <c r="G56" s="53" t="n"/>
      <c r="H56" s="53" t="n"/>
      <c r="I56" s="53" t="n"/>
      <c r="J56" s="53" t="n"/>
      <c r="K56" s="53" t="n"/>
      <c r="L56" s="53" t="n"/>
      <c r="M56" s="53" t="n"/>
      <c r="N56" s="53" t="n"/>
      <c r="O56" s="53" t="n"/>
      <c r="P56" s="53" t="n"/>
      <c r="Q56" s="53" t="n"/>
      <c r="R56" s="53" t="n"/>
      <c r="S56" s="53" t="n"/>
      <c r="T56" s="53" t="n"/>
      <c r="U56" s="53" t="n"/>
      <c r="V56" s="53" t="n"/>
      <c r="W56" s="53" t="n"/>
      <c r="X56" s="53" t="n"/>
      <c r="Y56" s="53" t="n"/>
      <c r="Z56" s="53" t="n"/>
    </row>
    <row r="57" ht="15" customHeight="1" s="51">
      <c r="A57" s="53" t="n"/>
      <c r="B57" s="53" t="n"/>
      <c r="C57" s="53" t="n"/>
      <c r="D57" s="53" t="n"/>
      <c r="E57" s="53" t="n"/>
      <c r="F57" s="53" t="n"/>
      <c r="G57" s="53" t="n"/>
      <c r="H57" s="53" t="n"/>
      <c r="I57" s="53" t="n"/>
      <c r="J57" s="53" t="n"/>
      <c r="K57" s="53" t="n"/>
      <c r="L57" s="53" t="n"/>
      <c r="M57" s="53" t="n"/>
      <c r="N57" s="53" t="n"/>
      <c r="O57" s="53" t="n"/>
      <c r="P57" s="53" t="n"/>
      <c r="Q57" s="53" t="n"/>
      <c r="R57" s="53" t="n"/>
      <c r="S57" s="53" t="n"/>
      <c r="T57" s="53" t="n"/>
      <c r="U57" s="53" t="n"/>
      <c r="V57" s="53" t="n"/>
      <c r="W57" s="53" t="n"/>
      <c r="X57" s="53" t="n"/>
      <c r="Y57" s="53" t="n"/>
      <c r="Z57" s="53" t="n"/>
    </row>
    <row r="58" ht="15" customHeight="1" s="51">
      <c r="A58" s="53" t="n"/>
      <c r="B58" s="53" t="n"/>
      <c r="C58" s="53" t="n"/>
      <c r="D58" s="53" t="n"/>
      <c r="E58" s="53" t="n"/>
      <c r="F58" s="53" t="n"/>
      <c r="G58" s="53" t="n"/>
      <c r="H58" s="53" t="n"/>
      <c r="I58" s="53" t="n"/>
      <c r="J58" s="53" t="n"/>
      <c r="K58" s="53" t="n"/>
      <c r="L58" s="53" t="n"/>
      <c r="M58" s="53" t="n"/>
      <c r="N58" s="53" t="n"/>
      <c r="O58" s="53" t="n"/>
      <c r="P58" s="53" t="n"/>
      <c r="Q58" s="53" t="n"/>
      <c r="R58" s="53" t="n"/>
      <c r="S58" s="53" t="n"/>
      <c r="T58" s="53" t="n"/>
      <c r="U58" s="53" t="n"/>
      <c r="V58" s="53" t="n"/>
      <c r="W58" s="53" t="n"/>
      <c r="X58" s="53" t="n"/>
      <c r="Y58" s="53" t="n"/>
      <c r="Z58" s="53" t="n"/>
    </row>
    <row r="59" ht="15" customHeight="1" s="51">
      <c r="A59" s="53" t="n"/>
      <c r="B59" s="53" t="n"/>
      <c r="C59" s="53" t="n"/>
      <c r="D59" s="53" t="n"/>
      <c r="E59" s="53" t="n"/>
      <c r="F59" s="53" t="n"/>
      <c r="G59" s="53" t="n"/>
      <c r="H59" s="53" t="n"/>
      <c r="I59" s="53" t="n"/>
      <c r="J59" s="53" t="n"/>
      <c r="K59" s="53" t="n"/>
      <c r="L59" s="53" t="n"/>
      <c r="M59" s="53" t="n"/>
      <c r="N59" s="53" t="n"/>
      <c r="O59" s="53" t="n"/>
      <c r="P59" s="53" t="n"/>
      <c r="Q59" s="53" t="n"/>
      <c r="R59" s="53" t="n"/>
      <c r="S59" s="53" t="n"/>
      <c r="T59" s="53" t="n"/>
      <c r="U59" s="53" t="n"/>
      <c r="V59" s="53" t="n"/>
      <c r="W59" s="53" t="n"/>
      <c r="X59" s="53" t="n"/>
      <c r="Y59" s="53" t="n"/>
      <c r="Z59" s="53" t="n"/>
    </row>
    <row r="60" ht="15" customHeight="1" s="51">
      <c r="A60" s="53" t="n"/>
      <c r="B60" s="53" t="n"/>
      <c r="C60" s="53" t="n"/>
      <c r="D60" s="53" t="n"/>
      <c r="E60" s="53" t="n"/>
      <c r="F60" s="53" t="n"/>
      <c r="G60" s="53" t="n"/>
      <c r="H60" s="53" t="n"/>
      <c r="I60" s="53" t="n"/>
      <c r="J60" s="53" t="n"/>
      <c r="K60" s="53" t="n"/>
      <c r="L60" s="53" t="n"/>
      <c r="M60" s="53" t="n"/>
      <c r="N60" s="53" t="n"/>
      <c r="O60" s="53" t="n"/>
      <c r="P60" s="53" t="n"/>
      <c r="Q60" s="53" t="n"/>
      <c r="R60" s="53" t="n"/>
      <c r="S60" s="53" t="n"/>
      <c r="T60" s="53" t="n"/>
      <c r="U60" s="53" t="n"/>
      <c r="V60" s="53" t="n"/>
      <c r="W60" s="53" t="n"/>
      <c r="X60" s="53" t="n"/>
      <c r="Y60" s="53" t="n"/>
      <c r="Z60" s="53" t="n"/>
    </row>
    <row r="61" ht="15" customHeight="1" s="51">
      <c r="A61" s="53" t="n"/>
      <c r="B61" s="53" t="n"/>
      <c r="C61" s="53" t="n"/>
      <c r="D61" s="53" t="n"/>
      <c r="E61" s="53" t="n"/>
      <c r="F61" s="53" t="n"/>
      <c r="G61" s="53" t="n"/>
      <c r="H61" s="53" t="n"/>
      <c r="I61" s="53" t="n"/>
      <c r="J61" s="53" t="n"/>
      <c r="K61" s="53" t="n"/>
      <c r="L61" s="53" t="n"/>
      <c r="M61" s="53" t="n"/>
      <c r="N61" s="53" t="n"/>
      <c r="O61" s="53" t="n"/>
      <c r="P61" s="53" t="n"/>
      <c r="Q61" s="53" t="n"/>
      <c r="R61" s="53" t="n"/>
      <c r="S61" s="53" t="n"/>
      <c r="T61" s="53" t="n"/>
      <c r="U61" s="53" t="n"/>
      <c r="V61" s="53" t="n"/>
      <c r="W61" s="53" t="n"/>
      <c r="X61" s="53" t="n"/>
      <c r="Y61" s="53" t="n"/>
      <c r="Z61" s="53" t="n"/>
    </row>
    <row r="62" ht="15" customHeight="1" s="51">
      <c r="A62" s="53" t="n"/>
      <c r="B62" s="53" t="n"/>
      <c r="C62" s="53" t="n"/>
      <c r="D62" s="53" t="n"/>
      <c r="E62" s="53" t="n"/>
      <c r="F62" s="53" t="n"/>
      <c r="G62" s="53" t="n"/>
      <c r="H62" s="53" t="n"/>
      <c r="I62" s="53" t="n"/>
      <c r="J62" s="53" t="n"/>
      <c r="K62" s="53" t="n"/>
      <c r="L62" s="53" t="n"/>
      <c r="M62" s="53" t="n"/>
      <c r="N62" s="53" t="n"/>
      <c r="O62" s="53" t="n"/>
      <c r="P62" s="53" t="n"/>
      <c r="Q62" s="53" t="n"/>
      <c r="R62" s="53" t="n"/>
      <c r="S62" s="53" t="n"/>
      <c r="T62" s="53" t="n"/>
      <c r="U62" s="53" t="n"/>
      <c r="V62" s="53" t="n"/>
      <c r="W62" s="53" t="n"/>
      <c r="X62" s="53" t="n"/>
      <c r="Y62" s="53" t="n"/>
      <c r="Z62" s="53" t="n"/>
    </row>
    <row r="63" ht="15" customHeight="1" s="51">
      <c r="A63" s="53" t="n"/>
      <c r="B63" s="53" t="n"/>
      <c r="C63" s="53" t="n"/>
      <c r="D63" s="53" t="n"/>
      <c r="E63" s="53" t="n"/>
      <c r="F63" s="53" t="n"/>
      <c r="G63" s="53" t="n"/>
      <c r="H63" s="53" t="n"/>
      <c r="I63" s="53" t="n"/>
      <c r="J63" s="53" t="n"/>
      <c r="K63" s="53" t="n"/>
      <c r="L63" s="53" t="n"/>
      <c r="M63" s="53" t="n"/>
      <c r="N63" s="53" t="n"/>
      <c r="O63" s="53" t="n"/>
      <c r="P63" s="53" t="n"/>
      <c r="Q63" s="53" t="n"/>
      <c r="R63" s="53" t="n"/>
      <c r="S63" s="53" t="n"/>
      <c r="T63" s="53" t="n"/>
      <c r="U63" s="53" t="n"/>
      <c r="V63" s="53" t="n"/>
      <c r="W63" s="53" t="n"/>
      <c r="X63" s="53" t="n"/>
      <c r="Y63" s="53" t="n"/>
      <c r="Z63" s="53" t="n"/>
    </row>
    <row r="64" ht="15" customHeight="1" s="51">
      <c r="A64" s="53" t="n"/>
      <c r="B64" s="53" t="n"/>
      <c r="C64" s="53" t="n"/>
      <c r="D64" s="53" t="n"/>
      <c r="E64" s="53" t="n"/>
      <c r="F64" s="53" t="n"/>
      <c r="G64" s="53" t="n"/>
      <c r="H64" s="53" t="n"/>
      <c r="I64" s="53" t="n"/>
      <c r="J64" s="53" t="n"/>
      <c r="K64" s="53" t="n"/>
      <c r="L64" s="53" t="n"/>
      <c r="M64" s="53" t="n"/>
      <c r="N64" s="53" t="n"/>
      <c r="O64" s="53" t="n"/>
      <c r="P64" s="53" t="n"/>
      <c r="Q64" s="53" t="n"/>
      <c r="R64" s="53" t="n"/>
      <c r="S64" s="53" t="n"/>
      <c r="T64" s="53" t="n"/>
      <c r="U64" s="53" t="n"/>
      <c r="V64" s="53" t="n"/>
      <c r="W64" s="53" t="n"/>
      <c r="X64" s="53" t="n"/>
      <c r="Y64" s="53" t="n"/>
      <c r="Z64" s="53" t="n"/>
    </row>
    <row r="65" ht="15" customHeight="1" s="51">
      <c r="A65" s="53" t="n"/>
      <c r="B65" s="53" t="n"/>
      <c r="C65" s="53" t="n"/>
      <c r="D65" s="53" t="n"/>
      <c r="E65" s="53" t="n"/>
      <c r="F65" s="53" t="n"/>
      <c r="G65" s="53" t="n"/>
      <c r="H65" s="53" t="n"/>
      <c r="I65" s="53" t="n"/>
      <c r="J65" s="53" t="n"/>
      <c r="K65" s="53" t="n"/>
      <c r="L65" s="53" t="n"/>
      <c r="M65" s="53" t="n"/>
      <c r="N65" s="53" t="n"/>
      <c r="O65" s="53" t="n"/>
      <c r="P65" s="53" t="n"/>
      <c r="Q65" s="53" t="n"/>
      <c r="R65" s="53" t="n"/>
      <c r="S65" s="53" t="n"/>
      <c r="T65" s="53" t="n"/>
      <c r="U65" s="53" t="n"/>
      <c r="V65" s="53" t="n"/>
      <c r="W65" s="53" t="n"/>
      <c r="X65" s="53" t="n"/>
      <c r="Y65" s="53" t="n"/>
      <c r="Z65" s="53" t="n"/>
    </row>
    <row r="66" ht="15" customHeight="1" s="51">
      <c r="A66" s="53" t="n"/>
      <c r="B66" s="53" t="n"/>
      <c r="C66" s="53" t="n"/>
      <c r="D66" s="53" t="n"/>
      <c r="E66" s="53" t="n"/>
      <c r="F66" s="53" t="n"/>
      <c r="G66" s="53" t="n"/>
      <c r="H66" s="53" t="n"/>
      <c r="I66" s="53" t="n"/>
      <c r="J66" s="53" t="n"/>
      <c r="K66" s="53" t="n"/>
      <c r="L66" s="53" t="n"/>
      <c r="M66" s="53" t="n"/>
      <c r="N66" s="53" t="n"/>
      <c r="O66" s="53" t="n"/>
      <c r="P66" s="53" t="n"/>
      <c r="Q66" s="53" t="n"/>
      <c r="R66" s="53" t="n"/>
      <c r="S66" s="53" t="n"/>
      <c r="T66" s="53" t="n"/>
      <c r="U66" s="53" t="n"/>
      <c r="V66" s="53" t="n"/>
      <c r="W66" s="53" t="n"/>
      <c r="X66" s="53" t="n"/>
      <c r="Y66" s="53" t="n"/>
      <c r="Z66" s="53" t="n"/>
    </row>
    <row r="67" ht="15" customHeight="1" s="51">
      <c r="A67" s="53" t="n"/>
      <c r="B67" s="53" t="n"/>
      <c r="C67" s="53" t="n"/>
      <c r="D67" s="53" t="n"/>
      <c r="E67" s="53" t="n"/>
      <c r="F67" s="53" t="n"/>
      <c r="G67" s="53" t="n"/>
      <c r="H67" s="53" t="n"/>
      <c r="I67" s="53" t="n"/>
      <c r="J67" s="53" t="n"/>
      <c r="K67" s="53" t="n"/>
      <c r="L67" s="53" t="n"/>
      <c r="M67" s="53" t="n"/>
      <c r="N67" s="53" t="n"/>
      <c r="O67" s="53" t="n"/>
      <c r="P67" s="53" t="n"/>
      <c r="Q67" s="53" t="n"/>
      <c r="R67" s="53" t="n"/>
      <c r="S67" s="53" t="n"/>
      <c r="T67" s="53" t="n"/>
      <c r="U67" s="53" t="n"/>
      <c r="V67" s="53" t="n"/>
      <c r="W67" s="53" t="n"/>
      <c r="X67" s="53" t="n"/>
      <c r="Y67" s="53" t="n"/>
      <c r="Z67" s="53" t="n"/>
    </row>
    <row r="68" ht="15" customHeight="1" s="51">
      <c r="A68" s="53" t="n"/>
      <c r="B68" s="53" t="n"/>
      <c r="C68" s="53" t="n"/>
      <c r="D68" s="53" t="n"/>
      <c r="E68" s="53" t="n"/>
      <c r="F68" s="53" t="n"/>
      <c r="G68" s="53" t="n"/>
      <c r="H68" s="53" t="n"/>
      <c r="I68" s="53" t="n"/>
      <c r="J68" s="53" t="n"/>
      <c r="K68" s="53" t="n"/>
      <c r="L68" s="53" t="n"/>
      <c r="M68" s="53" t="n"/>
      <c r="N68" s="53" t="n"/>
      <c r="O68" s="53" t="n"/>
      <c r="P68" s="53" t="n"/>
      <c r="Q68" s="53" t="n"/>
      <c r="R68" s="53" t="n"/>
      <c r="S68" s="53" t="n"/>
      <c r="T68" s="53" t="n"/>
      <c r="U68" s="53" t="n"/>
      <c r="V68" s="53" t="n"/>
      <c r="W68" s="53" t="n"/>
      <c r="X68" s="53" t="n"/>
      <c r="Y68" s="53" t="n"/>
      <c r="Z68" s="53" t="n"/>
    </row>
    <row r="69" ht="15" customHeight="1" s="51">
      <c r="A69" s="53" t="n"/>
      <c r="B69" s="53" t="n"/>
      <c r="C69" s="53" t="n"/>
      <c r="D69" s="53" t="n"/>
      <c r="E69" s="53" t="n"/>
      <c r="F69" s="53" t="n"/>
      <c r="G69" s="53" t="n"/>
      <c r="H69" s="53" t="n"/>
      <c r="I69" s="53" t="n"/>
      <c r="J69" s="53" t="n"/>
      <c r="K69" s="53" t="n"/>
      <c r="L69" s="53" t="n"/>
      <c r="M69" s="53" t="n"/>
      <c r="N69" s="53" t="n"/>
      <c r="O69" s="53" t="n"/>
      <c r="P69" s="53" t="n"/>
      <c r="Q69" s="53" t="n"/>
      <c r="R69" s="53" t="n"/>
      <c r="S69" s="53" t="n"/>
      <c r="T69" s="53" t="n"/>
      <c r="U69" s="53" t="n"/>
      <c r="V69" s="53" t="n"/>
      <c r="W69" s="53" t="n"/>
      <c r="X69" s="53" t="n"/>
      <c r="Y69" s="53" t="n"/>
      <c r="Z69" s="53" t="n"/>
    </row>
    <row r="70" ht="15" customHeight="1" s="51">
      <c r="A70" s="53" t="n"/>
      <c r="B70" s="53" t="n"/>
      <c r="C70" s="53" t="n"/>
      <c r="D70" s="53" t="n"/>
      <c r="E70" s="53" t="n"/>
      <c r="F70" s="53" t="n"/>
      <c r="G70" s="53" t="n"/>
      <c r="H70" s="53" t="n"/>
      <c r="I70" s="53" t="n"/>
      <c r="J70" s="53" t="n"/>
      <c r="K70" s="53" t="n"/>
      <c r="L70" s="53" t="n"/>
      <c r="M70" s="53" t="n"/>
      <c r="N70" s="53" t="n"/>
      <c r="O70" s="53" t="n"/>
      <c r="P70" s="53" t="n"/>
      <c r="Q70" s="53" t="n"/>
      <c r="R70" s="53" t="n"/>
      <c r="S70" s="53" t="n"/>
      <c r="T70" s="53" t="n"/>
      <c r="U70" s="53" t="n"/>
      <c r="V70" s="53" t="n"/>
      <c r="W70" s="53" t="n"/>
      <c r="X70" s="53" t="n"/>
      <c r="Y70" s="53" t="n"/>
      <c r="Z70" s="53" t="n"/>
    </row>
    <row r="71" ht="15" customHeight="1" s="51">
      <c r="A71" s="53" t="n"/>
      <c r="B71" s="53" t="n"/>
      <c r="C71" s="53" t="n"/>
      <c r="D71" s="53" t="n"/>
      <c r="E71" s="53" t="n"/>
      <c r="F71" s="53" t="n"/>
      <c r="G71" s="53" t="n"/>
      <c r="H71" s="53" t="n"/>
      <c r="I71" s="53" t="n"/>
      <c r="J71" s="53" t="n"/>
      <c r="K71" s="53" t="n"/>
      <c r="L71" s="53" t="n"/>
      <c r="M71" s="53" t="n"/>
      <c r="N71" s="53" t="n"/>
      <c r="O71" s="53" t="n"/>
      <c r="P71" s="53" t="n"/>
      <c r="Q71" s="53" t="n"/>
      <c r="R71" s="53" t="n"/>
      <c r="S71" s="53" t="n"/>
      <c r="T71" s="53" t="n"/>
      <c r="U71" s="53" t="n"/>
      <c r="V71" s="53" t="n"/>
      <c r="W71" s="53" t="n"/>
      <c r="X71" s="53" t="n"/>
      <c r="Y71" s="53" t="n"/>
      <c r="Z71" s="53" t="n"/>
    </row>
    <row r="72" ht="15" customHeight="1" s="51">
      <c r="A72" s="53" t="n"/>
      <c r="B72" s="53" t="n"/>
      <c r="C72" s="53" t="n"/>
      <c r="D72" s="53" t="n"/>
      <c r="E72" s="53" t="n"/>
      <c r="F72" s="53" t="n"/>
      <c r="G72" s="53" t="n"/>
      <c r="H72" s="53" t="n"/>
      <c r="I72" s="53" t="n"/>
      <c r="J72" s="53" t="n"/>
      <c r="K72" s="53" t="n"/>
      <c r="L72" s="53" t="n"/>
      <c r="M72" s="53" t="n"/>
      <c r="N72" s="53" t="n"/>
      <c r="O72" s="53" t="n"/>
      <c r="P72" s="53" t="n"/>
      <c r="Q72" s="53" t="n"/>
      <c r="R72" s="53" t="n"/>
      <c r="S72" s="53" t="n"/>
      <c r="T72" s="53" t="n"/>
      <c r="U72" s="53" t="n"/>
      <c r="V72" s="53" t="n"/>
      <c r="W72" s="53" t="n"/>
      <c r="X72" s="53" t="n"/>
      <c r="Y72" s="53" t="n"/>
      <c r="Z72" s="53" t="n"/>
    </row>
    <row r="73" ht="15" customHeight="1" s="51">
      <c r="A73" s="53" t="n"/>
      <c r="B73" s="53" t="n"/>
      <c r="C73" s="53" t="n"/>
      <c r="D73" s="53" t="n"/>
      <c r="E73" s="53" t="n"/>
      <c r="F73" s="53" t="n"/>
      <c r="G73" s="53" t="n"/>
      <c r="H73" s="53" t="n"/>
      <c r="I73" s="53" t="n"/>
      <c r="J73" s="53" t="n"/>
      <c r="K73" s="53" t="n"/>
      <c r="L73" s="53" t="n"/>
      <c r="M73" s="53" t="n"/>
      <c r="N73" s="53" t="n"/>
      <c r="O73" s="53" t="n"/>
      <c r="P73" s="53" t="n"/>
      <c r="Q73" s="53" t="n"/>
      <c r="R73" s="53" t="n"/>
      <c r="S73" s="53" t="n"/>
      <c r="T73" s="53" t="n"/>
      <c r="U73" s="53" t="n"/>
      <c r="V73" s="53" t="n"/>
      <c r="W73" s="53" t="n"/>
      <c r="X73" s="53" t="n"/>
      <c r="Y73" s="53" t="n"/>
      <c r="Z73" s="53" t="n"/>
    </row>
    <row r="74" ht="15" customHeight="1" s="51">
      <c r="A74" s="53" t="n"/>
      <c r="B74" s="53" t="n"/>
      <c r="C74" s="53" t="n"/>
      <c r="D74" s="53" t="n"/>
      <c r="E74" s="53" t="n"/>
      <c r="F74" s="53" t="n"/>
      <c r="G74" s="53" t="n"/>
      <c r="H74" s="53" t="n"/>
      <c r="I74" s="53" t="n"/>
      <c r="J74" s="53" t="n"/>
      <c r="K74" s="53" t="n"/>
      <c r="L74" s="53" t="n"/>
      <c r="M74" s="53" t="n"/>
      <c r="N74" s="53" t="n"/>
      <c r="O74" s="53" t="n"/>
      <c r="P74" s="53" t="n"/>
      <c r="Q74" s="53" t="n"/>
      <c r="R74" s="53" t="n"/>
      <c r="S74" s="53" t="n"/>
      <c r="T74" s="53" t="n"/>
      <c r="U74" s="53" t="n"/>
      <c r="V74" s="53" t="n"/>
      <c r="W74" s="53" t="n"/>
      <c r="X74" s="53" t="n"/>
      <c r="Y74" s="53" t="n"/>
      <c r="Z74" s="53" t="n"/>
    </row>
    <row r="75" ht="15" customHeight="1" s="51">
      <c r="A75" s="53" t="n"/>
      <c r="B75" s="53" t="n"/>
      <c r="C75" s="53" t="n"/>
      <c r="D75" s="53" t="n"/>
      <c r="E75" s="53" t="n"/>
      <c r="F75" s="53" t="n"/>
      <c r="G75" s="53" t="n"/>
      <c r="H75" s="53" t="n"/>
      <c r="I75" s="53" t="n"/>
      <c r="J75" s="53" t="n"/>
      <c r="K75" s="53" t="n"/>
      <c r="L75" s="53" t="n"/>
      <c r="M75" s="53" t="n"/>
      <c r="N75" s="53" t="n"/>
      <c r="O75" s="53" t="n"/>
      <c r="P75" s="53" t="n"/>
      <c r="Q75" s="53" t="n"/>
      <c r="R75" s="53" t="n"/>
      <c r="S75" s="53" t="n"/>
      <c r="T75" s="53" t="n"/>
      <c r="U75" s="53" t="n"/>
      <c r="V75" s="53" t="n"/>
      <c r="W75" s="53" t="n"/>
      <c r="X75" s="53" t="n"/>
      <c r="Y75" s="53" t="n"/>
      <c r="Z75" s="53" t="n"/>
    </row>
    <row r="76" ht="15" customHeight="1" s="51">
      <c r="A76" s="53" t="n"/>
      <c r="B76" s="53" t="n"/>
      <c r="C76" s="53" t="n"/>
      <c r="D76" s="53" t="n"/>
      <c r="E76" s="53" t="n"/>
      <c r="F76" s="53" t="n"/>
      <c r="G76" s="53" t="n"/>
      <c r="H76" s="53" t="n"/>
      <c r="I76" s="53" t="n"/>
      <c r="J76" s="53" t="n"/>
      <c r="K76" s="53" t="n"/>
      <c r="L76" s="53" t="n"/>
      <c r="M76" s="53" t="n"/>
      <c r="N76" s="53" t="n"/>
      <c r="O76" s="53" t="n"/>
      <c r="P76" s="53" t="n"/>
      <c r="Q76" s="53" t="n"/>
      <c r="R76" s="53" t="n"/>
      <c r="S76" s="53" t="n"/>
      <c r="T76" s="53" t="n"/>
      <c r="U76" s="53" t="n"/>
      <c r="V76" s="53" t="n"/>
      <c r="W76" s="53" t="n"/>
      <c r="X76" s="53" t="n"/>
      <c r="Y76" s="53" t="n"/>
      <c r="Z76" s="53" t="n"/>
    </row>
    <row r="77" ht="15" customHeight="1" s="51">
      <c r="A77" s="53" t="n"/>
      <c r="B77" s="53" t="n"/>
      <c r="C77" s="53" t="n"/>
      <c r="D77" s="53" t="n"/>
      <c r="E77" s="53" t="n"/>
      <c r="F77" s="53" t="n"/>
      <c r="G77" s="53" t="n"/>
      <c r="H77" s="53" t="n"/>
      <c r="I77" s="53" t="n"/>
      <c r="J77" s="53" t="n"/>
      <c r="K77" s="53" t="n"/>
      <c r="L77" s="53" t="n"/>
      <c r="M77" s="53" t="n"/>
      <c r="N77" s="53" t="n"/>
      <c r="O77" s="53" t="n"/>
      <c r="P77" s="53" t="n"/>
      <c r="Q77" s="53" t="n"/>
      <c r="R77" s="53" t="n"/>
      <c r="S77" s="53" t="n"/>
      <c r="T77" s="53" t="n"/>
      <c r="U77" s="53" t="n"/>
      <c r="V77" s="53" t="n"/>
      <c r="W77" s="53" t="n"/>
      <c r="X77" s="53" t="n"/>
      <c r="Y77" s="53" t="n"/>
      <c r="Z77" s="53" t="n"/>
    </row>
    <row r="78" ht="15" customHeight="1" s="51">
      <c r="A78" s="53" t="n"/>
      <c r="B78" s="53" t="n"/>
      <c r="C78" s="53" t="n"/>
      <c r="D78" s="53" t="n"/>
      <c r="E78" s="53" t="n"/>
      <c r="F78" s="53" t="n"/>
      <c r="G78" s="53" t="n"/>
      <c r="H78" s="53" t="n"/>
      <c r="I78" s="53" t="n"/>
      <c r="J78" s="53" t="n"/>
      <c r="K78" s="53" t="n"/>
      <c r="L78" s="53" t="n"/>
      <c r="M78" s="53" t="n"/>
      <c r="N78" s="53" t="n"/>
      <c r="O78" s="53" t="n"/>
      <c r="P78" s="53" t="n"/>
      <c r="Q78" s="53" t="n"/>
      <c r="R78" s="53" t="n"/>
      <c r="S78" s="53" t="n"/>
      <c r="T78" s="53" t="n"/>
      <c r="U78" s="53" t="n"/>
      <c r="V78" s="53" t="n"/>
      <c r="W78" s="53" t="n"/>
      <c r="X78" s="53" t="n"/>
      <c r="Y78" s="53" t="n"/>
      <c r="Z78" s="53" t="n"/>
    </row>
    <row r="79" ht="15" customHeight="1" s="51">
      <c r="A79" s="53" t="n"/>
      <c r="B79" s="53" t="n"/>
      <c r="C79" s="53" t="n"/>
      <c r="D79" s="53" t="n"/>
      <c r="E79" s="53" t="n"/>
      <c r="F79" s="53" t="n"/>
      <c r="G79" s="53" t="n"/>
      <c r="H79" s="53" t="n"/>
      <c r="I79" s="53" t="n"/>
      <c r="J79" s="53" t="n"/>
      <c r="K79" s="53" t="n"/>
      <c r="L79" s="53" t="n"/>
      <c r="M79" s="53" t="n"/>
      <c r="N79" s="53" t="n"/>
      <c r="O79" s="53" t="n"/>
      <c r="P79" s="53" t="n"/>
      <c r="Q79" s="53" t="n"/>
      <c r="R79" s="53" t="n"/>
      <c r="S79" s="53" t="n"/>
      <c r="T79" s="53" t="n"/>
      <c r="U79" s="53" t="n"/>
      <c r="V79" s="53" t="n"/>
      <c r="W79" s="53" t="n"/>
      <c r="X79" s="53" t="n"/>
      <c r="Y79" s="53" t="n"/>
      <c r="Z79" s="53" t="n"/>
    </row>
    <row r="80" ht="15" customHeight="1" s="51">
      <c r="A80" s="53" t="n"/>
      <c r="B80" s="53" t="n"/>
      <c r="C80" s="53" t="n"/>
      <c r="D80" s="53" t="n"/>
      <c r="E80" s="53" t="n"/>
      <c r="F80" s="53" t="n"/>
      <c r="G80" s="53" t="n"/>
      <c r="H80" s="53" t="n"/>
      <c r="I80" s="53" t="n"/>
      <c r="J80" s="53" t="n"/>
      <c r="K80" s="53" t="n"/>
      <c r="L80" s="53" t="n"/>
      <c r="M80" s="53" t="n"/>
      <c r="N80" s="53" t="n"/>
      <c r="O80" s="53" t="n"/>
      <c r="P80" s="53" t="n"/>
      <c r="Q80" s="53" t="n"/>
      <c r="R80" s="53" t="n"/>
      <c r="S80" s="53" t="n"/>
      <c r="T80" s="53" t="n"/>
      <c r="U80" s="53" t="n"/>
      <c r="V80" s="53" t="n"/>
      <c r="W80" s="53" t="n"/>
      <c r="X80" s="53" t="n"/>
      <c r="Y80" s="53" t="n"/>
      <c r="Z80" s="53" t="n"/>
    </row>
    <row r="81" ht="15" customHeight="1" s="51">
      <c r="A81" s="53" t="n"/>
      <c r="B81" s="53" t="n"/>
      <c r="C81" s="53" t="n"/>
      <c r="D81" s="53" t="n"/>
      <c r="E81" s="53" t="n"/>
      <c r="F81" s="53" t="n"/>
      <c r="G81" s="53" t="n"/>
      <c r="H81" s="53" t="n"/>
      <c r="I81" s="53" t="n"/>
      <c r="J81" s="53" t="n"/>
      <c r="K81" s="53" t="n"/>
      <c r="L81" s="53" t="n"/>
      <c r="M81" s="53" t="n"/>
      <c r="N81" s="53" t="n"/>
      <c r="O81" s="53" t="n"/>
      <c r="P81" s="53" t="n"/>
      <c r="Q81" s="53" t="n"/>
      <c r="R81" s="53" t="n"/>
      <c r="S81" s="53" t="n"/>
      <c r="T81" s="53" t="n"/>
      <c r="U81" s="53" t="n"/>
      <c r="V81" s="53" t="n"/>
      <c r="W81" s="53" t="n"/>
      <c r="X81" s="53" t="n"/>
      <c r="Y81" s="53" t="n"/>
      <c r="Z81" s="53" t="n"/>
    </row>
    <row r="82" ht="15" customHeight="1" s="51">
      <c r="A82" s="53" t="n"/>
      <c r="B82" s="53" t="n"/>
      <c r="C82" s="53" t="n"/>
      <c r="D82" s="53" t="n"/>
      <c r="E82" s="53" t="n"/>
      <c r="F82" s="53" t="n"/>
      <c r="G82" s="53" t="n"/>
      <c r="H82" s="53" t="n"/>
      <c r="I82" s="53" t="n"/>
      <c r="J82" s="53" t="n"/>
      <c r="K82" s="53" t="n"/>
      <c r="L82" s="53" t="n"/>
      <c r="M82" s="53" t="n"/>
      <c r="N82" s="53" t="n"/>
      <c r="O82" s="53" t="n"/>
      <c r="P82" s="53" t="n"/>
      <c r="Q82" s="53" t="n"/>
      <c r="R82" s="53" t="n"/>
      <c r="S82" s="53" t="n"/>
      <c r="T82" s="53" t="n"/>
      <c r="U82" s="53" t="n"/>
      <c r="V82" s="53" t="n"/>
      <c r="W82" s="53" t="n"/>
      <c r="X82" s="53" t="n"/>
      <c r="Y82" s="53" t="n"/>
      <c r="Z82" s="53" t="n"/>
    </row>
    <row r="83" ht="15" customHeight="1" s="51">
      <c r="A83" s="53" t="n"/>
      <c r="B83" s="53" t="n"/>
      <c r="C83" s="53" t="n"/>
      <c r="D83" s="53" t="n"/>
      <c r="E83" s="53" t="n"/>
      <c r="F83" s="53" t="n"/>
      <c r="G83" s="53" t="n"/>
      <c r="H83" s="53" t="n"/>
      <c r="I83" s="53" t="n"/>
      <c r="J83" s="53" t="n"/>
      <c r="K83" s="53" t="n"/>
      <c r="L83" s="53" t="n"/>
      <c r="M83" s="53" t="n"/>
      <c r="N83" s="53" t="n"/>
      <c r="O83" s="53" t="n"/>
      <c r="P83" s="53" t="n"/>
      <c r="Q83" s="53" t="n"/>
      <c r="R83" s="53" t="n"/>
      <c r="S83" s="53" t="n"/>
      <c r="T83" s="53" t="n"/>
      <c r="U83" s="53" t="n"/>
      <c r="V83" s="53" t="n"/>
      <c r="W83" s="53" t="n"/>
      <c r="X83" s="53" t="n"/>
      <c r="Y83" s="53" t="n"/>
      <c r="Z83" s="53" t="n"/>
    </row>
    <row r="84" ht="15" customHeight="1" s="51">
      <c r="A84" s="53" t="n"/>
      <c r="B84" s="53" t="n"/>
      <c r="C84" s="53" t="n"/>
      <c r="D84" s="53" t="n"/>
      <c r="E84" s="53" t="n"/>
      <c r="F84" s="53" t="n"/>
      <c r="G84" s="53" t="n"/>
      <c r="H84" s="53" t="n"/>
      <c r="I84" s="53" t="n"/>
      <c r="J84" s="53" t="n"/>
      <c r="K84" s="53" t="n"/>
      <c r="L84" s="53" t="n"/>
      <c r="M84" s="53" t="n"/>
      <c r="N84" s="53" t="n"/>
      <c r="O84" s="53" t="n"/>
      <c r="P84" s="53" t="n"/>
      <c r="Q84" s="53" t="n"/>
      <c r="R84" s="53" t="n"/>
      <c r="S84" s="53" t="n"/>
      <c r="T84" s="53" t="n"/>
      <c r="U84" s="53" t="n"/>
      <c r="V84" s="53" t="n"/>
      <c r="W84" s="53" t="n"/>
      <c r="X84" s="53" t="n"/>
      <c r="Y84" s="53" t="n"/>
      <c r="Z84" s="53" t="n"/>
    </row>
    <row r="85" ht="15" customHeight="1" s="51">
      <c r="A85" s="53" t="n"/>
      <c r="B85" s="53" t="n"/>
      <c r="C85" s="53" t="n"/>
      <c r="D85" s="53" t="n"/>
      <c r="E85" s="53" t="n"/>
      <c r="F85" s="53" t="n"/>
      <c r="G85" s="53" t="n"/>
      <c r="H85" s="53" t="n"/>
      <c r="I85" s="53" t="n"/>
      <c r="J85" s="53" t="n"/>
      <c r="K85" s="53" t="n"/>
      <c r="L85" s="53" t="n"/>
      <c r="M85" s="53" t="n"/>
      <c r="N85" s="53" t="n"/>
      <c r="O85" s="53" t="n"/>
      <c r="P85" s="53" t="n"/>
      <c r="Q85" s="53" t="n"/>
      <c r="R85" s="53" t="n"/>
      <c r="S85" s="53" t="n"/>
      <c r="T85" s="53" t="n"/>
      <c r="U85" s="53" t="n"/>
      <c r="V85" s="53" t="n"/>
      <c r="W85" s="53" t="n"/>
      <c r="X85" s="53" t="n"/>
      <c r="Y85" s="53" t="n"/>
      <c r="Z85" s="53" t="n"/>
    </row>
    <row r="86" ht="15" customHeight="1" s="51">
      <c r="A86" s="53" t="n"/>
      <c r="B86" s="53" t="n"/>
      <c r="C86" s="53" t="n"/>
      <c r="D86" s="53" t="n"/>
      <c r="E86" s="53" t="n"/>
      <c r="F86" s="53" t="n"/>
      <c r="G86" s="53" t="n"/>
      <c r="H86" s="53" t="n"/>
      <c r="I86" s="53" t="n"/>
      <c r="J86" s="53" t="n"/>
      <c r="K86" s="53" t="n"/>
      <c r="L86" s="53" t="n"/>
      <c r="M86" s="53" t="n"/>
      <c r="N86" s="53" t="n"/>
      <c r="O86" s="53" t="n"/>
      <c r="P86" s="53" t="n"/>
      <c r="Q86" s="53" t="n"/>
      <c r="R86" s="53" t="n"/>
      <c r="S86" s="53" t="n"/>
      <c r="T86" s="53" t="n"/>
      <c r="U86" s="53" t="n"/>
      <c r="V86" s="53" t="n"/>
      <c r="W86" s="53" t="n"/>
      <c r="X86" s="53" t="n"/>
      <c r="Y86" s="53" t="n"/>
      <c r="Z86" s="53" t="n"/>
    </row>
    <row r="87" ht="15" customHeight="1" s="51">
      <c r="A87" s="53" t="n"/>
      <c r="B87" s="53" t="n"/>
      <c r="C87" s="53" t="n"/>
      <c r="D87" s="53" t="n"/>
      <c r="E87" s="53" t="n"/>
      <c r="F87" s="53" t="n"/>
      <c r="G87" s="53" t="n"/>
      <c r="H87" s="53" t="n"/>
      <c r="I87" s="53" t="n"/>
      <c r="J87" s="53" t="n"/>
      <c r="K87" s="53" t="n"/>
      <c r="L87" s="53" t="n"/>
      <c r="M87" s="53" t="n"/>
      <c r="N87" s="53" t="n"/>
      <c r="O87" s="53" t="n"/>
      <c r="P87" s="53" t="n"/>
      <c r="Q87" s="53" t="n"/>
      <c r="R87" s="53" t="n"/>
      <c r="S87" s="53" t="n"/>
      <c r="T87" s="53" t="n"/>
      <c r="U87" s="53" t="n"/>
      <c r="V87" s="53" t="n"/>
      <c r="W87" s="53" t="n"/>
      <c r="X87" s="53" t="n"/>
      <c r="Y87" s="53" t="n"/>
      <c r="Z87" s="53" t="n"/>
    </row>
    <row r="88" ht="15" customHeight="1" s="51">
      <c r="A88" s="53" t="n"/>
      <c r="B88" s="53" t="n"/>
      <c r="C88" s="53" t="n"/>
      <c r="D88" s="53" t="n"/>
      <c r="E88" s="53" t="n"/>
      <c r="F88" s="53" t="n"/>
      <c r="G88" s="53" t="n"/>
      <c r="H88" s="53" t="n"/>
      <c r="I88" s="53" t="n"/>
      <c r="J88" s="53" t="n"/>
      <c r="K88" s="53" t="n"/>
      <c r="L88" s="53" t="n"/>
      <c r="M88" s="53" t="n"/>
      <c r="N88" s="53" t="n"/>
      <c r="O88" s="53" t="n"/>
      <c r="P88" s="53" t="n"/>
      <c r="Q88" s="53" t="n"/>
      <c r="R88" s="53" t="n"/>
      <c r="S88" s="53" t="n"/>
      <c r="T88" s="53" t="n"/>
      <c r="U88" s="53" t="n"/>
      <c r="V88" s="53" t="n"/>
      <c r="W88" s="53" t="n"/>
      <c r="X88" s="53" t="n"/>
      <c r="Y88" s="53" t="n"/>
      <c r="Z88" s="53" t="n"/>
    </row>
    <row r="89" ht="15" customHeight="1" s="51">
      <c r="A89" s="53" t="n"/>
      <c r="B89" s="53" t="n"/>
      <c r="C89" s="53" t="n"/>
      <c r="D89" s="53" t="n"/>
      <c r="E89" s="53" t="n"/>
      <c r="F89" s="53" t="n"/>
      <c r="G89" s="53" t="n"/>
      <c r="H89" s="53" t="n"/>
      <c r="I89" s="53" t="n"/>
      <c r="J89" s="53" t="n"/>
      <c r="K89" s="53" t="n"/>
      <c r="L89" s="53" t="n"/>
      <c r="M89" s="53" t="n"/>
      <c r="N89" s="53" t="n"/>
      <c r="O89" s="53" t="n"/>
      <c r="P89" s="53" t="n"/>
      <c r="Q89" s="53" t="n"/>
      <c r="R89" s="53" t="n"/>
      <c r="S89" s="53" t="n"/>
      <c r="T89" s="53" t="n"/>
      <c r="U89" s="53" t="n"/>
      <c r="V89" s="53" t="n"/>
      <c r="W89" s="53" t="n"/>
      <c r="X89" s="53" t="n"/>
      <c r="Y89" s="53" t="n"/>
      <c r="Z89" s="53" t="n"/>
    </row>
    <row r="90" ht="15" customHeight="1" s="51">
      <c r="A90" s="53" t="n"/>
      <c r="B90" s="53" t="n"/>
      <c r="C90" s="53" t="n"/>
      <c r="D90" s="53" t="n"/>
      <c r="E90" s="53" t="n"/>
      <c r="F90" s="53" t="n"/>
      <c r="G90" s="53" t="n"/>
      <c r="H90" s="53" t="n"/>
      <c r="I90" s="53" t="n"/>
      <c r="J90" s="53" t="n"/>
      <c r="K90" s="53" t="n"/>
      <c r="L90" s="53" t="n"/>
      <c r="M90" s="53" t="n"/>
      <c r="N90" s="53" t="n"/>
      <c r="O90" s="53" t="n"/>
      <c r="P90" s="53" t="n"/>
      <c r="Q90" s="53" t="n"/>
      <c r="R90" s="53" t="n"/>
      <c r="S90" s="53" t="n"/>
      <c r="T90" s="53" t="n"/>
      <c r="U90" s="53" t="n"/>
      <c r="V90" s="53" t="n"/>
      <c r="W90" s="53" t="n"/>
      <c r="X90" s="53" t="n"/>
      <c r="Y90" s="53" t="n"/>
      <c r="Z90" s="53" t="n"/>
    </row>
    <row r="91" ht="15" customHeight="1" s="51">
      <c r="A91" s="53" t="n"/>
      <c r="B91" s="53" t="n"/>
      <c r="C91" s="53" t="n"/>
      <c r="D91" s="53" t="n"/>
      <c r="E91" s="53" t="n"/>
      <c r="F91" s="53" t="n"/>
      <c r="G91" s="53" t="n"/>
      <c r="H91" s="53" t="n"/>
      <c r="I91" s="53" t="n"/>
      <c r="J91" s="53" t="n"/>
      <c r="K91" s="53" t="n"/>
      <c r="L91" s="53" t="n"/>
      <c r="M91" s="53" t="n"/>
      <c r="N91" s="53" t="n"/>
      <c r="O91" s="53" t="n"/>
      <c r="P91" s="53" t="n"/>
      <c r="Q91" s="53" t="n"/>
      <c r="R91" s="53" t="n"/>
      <c r="S91" s="53" t="n"/>
      <c r="T91" s="53" t="n"/>
      <c r="U91" s="53" t="n"/>
      <c r="V91" s="53" t="n"/>
      <c r="W91" s="53" t="n"/>
      <c r="X91" s="53" t="n"/>
      <c r="Y91" s="53" t="n"/>
      <c r="Z91" s="53" t="n"/>
    </row>
    <row r="92" ht="15" customHeight="1" s="51">
      <c r="A92" s="53" t="n"/>
      <c r="B92" s="53" t="n"/>
      <c r="C92" s="53" t="n"/>
      <c r="D92" s="53" t="n"/>
      <c r="E92" s="53" t="n"/>
      <c r="F92" s="53" t="n"/>
      <c r="G92" s="53" t="n"/>
      <c r="H92" s="53" t="n"/>
      <c r="I92" s="53" t="n"/>
      <c r="J92" s="53" t="n"/>
      <c r="K92" s="53" t="n"/>
      <c r="L92" s="53" t="n"/>
      <c r="M92" s="53" t="n"/>
      <c r="N92" s="53" t="n"/>
      <c r="O92" s="53" t="n"/>
      <c r="P92" s="53" t="n"/>
      <c r="Q92" s="53" t="n"/>
      <c r="R92" s="53" t="n"/>
      <c r="S92" s="53" t="n"/>
      <c r="T92" s="53" t="n"/>
      <c r="U92" s="53" t="n"/>
      <c r="V92" s="53" t="n"/>
      <c r="W92" s="53" t="n"/>
      <c r="X92" s="53" t="n"/>
      <c r="Y92" s="53" t="n"/>
      <c r="Z92" s="53" t="n"/>
    </row>
    <row r="93" ht="15" customHeight="1" s="51">
      <c r="A93" s="53" t="n"/>
      <c r="B93" s="53" t="n"/>
      <c r="C93" s="53" t="n"/>
      <c r="D93" s="53" t="n"/>
      <c r="E93" s="53" t="n"/>
      <c r="F93" s="53" t="n"/>
      <c r="G93" s="53" t="n"/>
      <c r="H93" s="53" t="n"/>
      <c r="I93" s="53" t="n"/>
      <c r="J93" s="53" t="n"/>
      <c r="K93" s="53" t="n"/>
      <c r="L93" s="53" t="n"/>
      <c r="M93" s="53" t="n"/>
      <c r="N93" s="53" t="n"/>
      <c r="O93" s="53" t="n"/>
      <c r="P93" s="53" t="n"/>
      <c r="Q93" s="53" t="n"/>
      <c r="R93" s="53" t="n"/>
      <c r="S93" s="53" t="n"/>
      <c r="T93" s="53" t="n"/>
      <c r="U93" s="53" t="n"/>
      <c r="V93" s="53" t="n"/>
      <c r="W93" s="53" t="n"/>
      <c r="X93" s="53" t="n"/>
      <c r="Y93" s="53" t="n"/>
      <c r="Z93" s="53" t="n"/>
    </row>
    <row r="94" ht="15" customHeight="1" s="51">
      <c r="A94" s="53" t="n"/>
      <c r="B94" s="53" t="n"/>
      <c r="C94" s="53" t="n"/>
      <c r="D94" s="53" t="n"/>
      <c r="E94" s="53" t="n"/>
      <c r="F94" s="53" t="n"/>
      <c r="G94" s="53" t="n"/>
      <c r="H94" s="53" t="n"/>
      <c r="I94" s="53" t="n"/>
      <c r="J94" s="53" t="n"/>
      <c r="K94" s="53" t="n"/>
      <c r="L94" s="53" t="n"/>
      <c r="M94" s="53" t="n"/>
      <c r="N94" s="53" t="n"/>
      <c r="O94" s="53" t="n"/>
      <c r="P94" s="53" t="n"/>
      <c r="Q94" s="53" t="n"/>
      <c r="R94" s="53" t="n"/>
      <c r="S94" s="53" t="n"/>
      <c r="T94" s="53" t="n"/>
      <c r="U94" s="53" t="n"/>
      <c r="V94" s="53" t="n"/>
      <c r="W94" s="53" t="n"/>
      <c r="X94" s="53" t="n"/>
      <c r="Y94" s="53" t="n"/>
      <c r="Z94" s="53" t="n"/>
    </row>
    <row r="95" ht="15" customHeight="1" s="51">
      <c r="A95" s="53" t="n"/>
      <c r="B95" s="53" t="n"/>
      <c r="C95" s="53" t="n"/>
      <c r="D95" s="53" t="n"/>
      <c r="E95" s="53" t="n"/>
      <c r="F95" s="53" t="n"/>
      <c r="G95" s="53" t="n"/>
      <c r="H95" s="53" t="n"/>
      <c r="I95" s="53" t="n"/>
      <c r="J95" s="53" t="n"/>
      <c r="K95" s="53" t="n"/>
      <c r="L95" s="53" t="n"/>
      <c r="M95" s="53" t="n"/>
      <c r="N95" s="53" t="n"/>
      <c r="O95" s="53" t="n"/>
      <c r="P95" s="53" t="n"/>
      <c r="Q95" s="53" t="n"/>
      <c r="R95" s="53" t="n"/>
      <c r="S95" s="53" t="n"/>
      <c r="T95" s="53" t="n"/>
      <c r="U95" s="53" t="n"/>
      <c r="V95" s="53" t="n"/>
      <c r="W95" s="53" t="n"/>
      <c r="X95" s="53" t="n"/>
      <c r="Y95" s="53" t="n"/>
      <c r="Z95" s="53" t="n"/>
    </row>
    <row r="96" ht="15" customHeight="1" s="51">
      <c r="A96" s="53" t="n"/>
      <c r="B96" s="53" t="n"/>
      <c r="C96" s="53" t="n"/>
      <c r="D96" s="53" t="n"/>
      <c r="E96" s="53" t="n"/>
      <c r="F96" s="53" t="n"/>
      <c r="G96" s="53" t="n"/>
      <c r="H96" s="53" t="n"/>
      <c r="I96" s="53" t="n"/>
      <c r="J96" s="53" t="n"/>
      <c r="K96" s="53" t="n"/>
      <c r="L96" s="53" t="n"/>
      <c r="M96" s="53" t="n"/>
      <c r="N96" s="53" t="n"/>
      <c r="O96" s="53" t="n"/>
      <c r="P96" s="53" t="n"/>
      <c r="Q96" s="53" t="n"/>
      <c r="R96" s="53" t="n"/>
      <c r="S96" s="53" t="n"/>
      <c r="T96" s="53" t="n"/>
      <c r="U96" s="53" t="n"/>
      <c r="V96" s="53" t="n"/>
      <c r="W96" s="53" t="n"/>
      <c r="X96" s="53" t="n"/>
      <c r="Y96" s="53" t="n"/>
      <c r="Z96" s="53" t="n"/>
    </row>
    <row r="97" ht="15" customHeight="1" s="51">
      <c r="A97" s="53" t="n"/>
      <c r="B97" s="53" t="n"/>
      <c r="C97" s="53" t="n"/>
      <c r="D97" s="53" t="n"/>
      <c r="E97" s="53" t="n"/>
      <c r="F97" s="53" t="n"/>
      <c r="G97" s="53" t="n"/>
      <c r="H97" s="53" t="n"/>
      <c r="I97" s="53" t="n"/>
      <c r="J97" s="53" t="n"/>
      <c r="K97" s="53" t="n"/>
      <c r="L97" s="53" t="n"/>
      <c r="M97" s="53" t="n"/>
      <c r="N97" s="53" t="n"/>
      <c r="O97" s="53" t="n"/>
      <c r="P97" s="53" t="n"/>
      <c r="Q97" s="53" t="n"/>
      <c r="R97" s="53" t="n"/>
      <c r="S97" s="53" t="n"/>
      <c r="T97" s="53" t="n"/>
      <c r="U97" s="53" t="n"/>
      <c r="V97" s="53" t="n"/>
      <c r="W97" s="53" t="n"/>
      <c r="X97" s="53" t="n"/>
      <c r="Y97" s="53" t="n"/>
      <c r="Z97" s="53" t="n"/>
    </row>
    <row r="98" ht="15" customHeight="1" s="51">
      <c r="A98" s="53" t="n"/>
      <c r="B98" s="53" t="n"/>
      <c r="C98" s="53" t="n"/>
      <c r="D98" s="53" t="n"/>
      <c r="E98" s="53" t="n"/>
      <c r="F98" s="53" t="n"/>
      <c r="G98" s="53" t="n"/>
      <c r="H98" s="53" t="n"/>
      <c r="I98" s="53" t="n"/>
      <c r="J98" s="53" t="n"/>
      <c r="K98" s="53" t="n"/>
      <c r="L98" s="53" t="n"/>
      <c r="M98" s="53" t="n"/>
      <c r="N98" s="53" t="n"/>
      <c r="O98" s="53" t="n"/>
      <c r="P98" s="53" t="n"/>
      <c r="Q98" s="53" t="n"/>
      <c r="R98" s="53" t="n"/>
      <c r="S98" s="53" t="n"/>
      <c r="T98" s="53" t="n"/>
      <c r="U98" s="53" t="n"/>
      <c r="V98" s="53" t="n"/>
      <c r="W98" s="53" t="n"/>
      <c r="X98" s="53" t="n"/>
      <c r="Y98" s="53" t="n"/>
      <c r="Z98" s="53" t="n"/>
    </row>
    <row r="99" ht="15" customHeight="1" s="51">
      <c r="A99" s="53" t="n"/>
      <c r="B99" s="53" t="n"/>
      <c r="C99" s="53" t="n"/>
      <c r="D99" s="53" t="n"/>
      <c r="E99" s="53" t="n"/>
      <c r="F99" s="53" t="n"/>
      <c r="G99" s="53" t="n"/>
      <c r="H99" s="53" t="n"/>
      <c r="I99" s="53" t="n"/>
      <c r="J99" s="53" t="n"/>
      <c r="K99" s="53" t="n"/>
      <c r="L99" s="53" t="n"/>
      <c r="M99" s="53" t="n"/>
      <c r="N99" s="53" t="n"/>
      <c r="O99" s="53" t="n"/>
      <c r="P99" s="53" t="n"/>
      <c r="Q99" s="53" t="n"/>
      <c r="R99" s="53" t="n"/>
      <c r="S99" s="53" t="n"/>
      <c r="T99" s="53" t="n"/>
      <c r="U99" s="53" t="n"/>
      <c r="V99" s="53" t="n"/>
      <c r="W99" s="53" t="n"/>
      <c r="X99" s="53" t="n"/>
      <c r="Y99" s="53" t="n"/>
      <c r="Z99" s="53" t="n"/>
    </row>
    <row r="100" ht="15" customHeight="1" s="51">
      <c r="A100" s="53" t="n"/>
      <c r="B100" s="53" t="n"/>
      <c r="C100" s="53" t="n"/>
      <c r="D100" s="53" t="n"/>
      <c r="E100" s="53" t="n"/>
      <c r="F100" s="53" t="n"/>
      <c r="G100" s="53" t="n"/>
      <c r="H100" s="53" t="n"/>
      <c r="I100" s="53" t="n"/>
      <c r="J100" s="53" t="n"/>
      <c r="K100" s="53" t="n"/>
      <c r="L100" s="53" t="n"/>
      <c r="M100" s="53" t="n"/>
      <c r="N100" s="53" t="n"/>
      <c r="O100" s="53" t="n"/>
      <c r="P100" s="53" t="n"/>
      <c r="Q100" s="53" t="n"/>
      <c r="R100" s="53" t="n"/>
      <c r="S100" s="53" t="n"/>
      <c r="T100" s="53" t="n"/>
      <c r="U100" s="53" t="n"/>
      <c r="V100" s="53" t="n"/>
      <c r="W100" s="53" t="n"/>
      <c r="X100" s="53" t="n"/>
      <c r="Y100" s="53" t="n"/>
      <c r="Z100" s="53" t="n"/>
    </row>
    <row r="101" ht="15" customHeight="1" s="51">
      <c r="A101" s="53" t="n"/>
      <c r="B101" s="53" t="n"/>
      <c r="C101" s="53" t="n"/>
      <c r="D101" s="53" t="n"/>
      <c r="E101" s="53" t="n"/>
      <c r="F101" s="53" t="n"/>
      <c r="G101" s="53" t="n"/>
      <c r="H101" s="53" t="n"/>
      <c r="I101" s="53" t="n"/>
      <c r="J101" s="53" t="n"/>
      <c r="K101" s="53" t="n"/>
      <c r="L101" s="53" t="n"/>
      <c r="M101" s="53" t="n"/>
      <c r="N101" s="53" t="n"/>
      <c r="O101" s="53" t="n"/>
      <c r="P101" s="53" t="n"/>
      <c r="Q101" s="53" t="n"/>
      <c r="R101" s="53" t="n"/>
      <c r="S101" s="53" t="n"/>
      <c r="T101" s="53" t="n"/>
      <c r="U101" s="53" t="n"/>
      <c r="V101" s="53" t="n"/>
      <c r="W101" s="53" t="n"/>
      <c r="X101" s="53" t="n"/>
      <c r="Y101" s="53" t="n"/>
      <c r="Z101" s="53" t="n"/>
    </row>
    <row r="102" ht="15" customHeight="1" s="51">
      <c r="A102" s="53" t="n"/>
      <c r="B102" s="53" t="n"/>
      <c r="C102" s="53" t="n"/>
      <c r="D102" s="53" t="n"/>
      <c r="E102" s="53" t="n"/>
      <c r="F102" s="53" t="n"/>
      <c r="G102" s="53" t="n"/>
      <c r="H102" s="53" t="n"/>
      <c r="I102" s="53" t="n"/>
      <c r="J102" s="53" t="n"/>
      <c r="K102" s="53" t="n"/>
      <c r="L102" s="53" t="n"/>
      <c r="M102" s="53" t="n"/>
      <c r="N102" s="53" t="n"/>
      <c r="O102" s="53" t="n"/>
      <c r="P102" s="53" t="n"/>
      <c r="Q102" s="53" t="n"/>
      <c r="R102" s="53" t="n"/>
      <c r="S102" s="53" t="n"/>
      <c r="T102" s="53" t="n"/>
      <c r="U102" s="53" t="n"/>
      <c r="V102" s="53" t="n"/>
      <c r="W102" s="53" t="n"/>
      <c r="X102" s="53" t="n"/>
      <c r="Y102" s="53" t="n"/>
      <c r="Z102" s="53" t="n"/>
    </row>
    <row r="103" ht="15" customHeight="1" s="51">
      <c r="A103" s="53" t="n"/>
      <c r="B103" s="53" t="n"/>
      <c r="C103" s="53" t="n"/>
      <c r="D103" s="53" t="n"/>
      <c r="E103" s="53" t="n"/>
      <c r="F103" s="53" t="n"/>
      <c r="G103" s="53" t="n"/>
      <c r="H103" s="53" t="n"/>
      <c r="I103" s="53" t="n"/>
      <c r="J103" s="53" t="n"/>
      <c r="K103" s="53" t="n"/>
      <c r="L103" s="53" t="n"/>
      <c r="M103" s="53" t="n"/>
      <c r="N103" s="53" t="n"/>
      <c r="O103" s="53" t="n"/>
      <c r="P103" s="53" t="n"/>
      <c r="Q103" s="53" t="n"/>
      <c r="R103" s="53" t="n"/>
      <c r="S103" s="53" t="n"/>
      <c r="T103" s="53" t="n"/>
      <c r="U103" s="53" t="n"/>
      <c r="V103" s="53" t="n"/>
      <c r="W103" s="53" t="n"/>
      <c r="X103" s="53" t="n"/>
      <c r="Y103" s="53" t="n"/>
      <c r="Z103" s="53" t="n"/>
    </row>
    <row r="104" ht="15" customHeight="1" s="51">
      <c r="A104" s="53" t="n"/>
      <c r="B104" s="53" t="n"/>
      <c r="C104" s="53" t="n"/>
      <c r="D104" s="53" t="n"/>
      <c r="E104" s="53" t="n"/>
      <c r="F104" s="53" t="n"/>
      <c r="G104" s="53" t="n"/>
      <c r="H104" s="53" t="n"/>
      <c r="I104" s="53" t="n"/>
      <c r="J104" s="53" t="n"/>
      <c r="K104" s="53" t="n"/>
      <c r="L104" s="53" t="n"/>
      <c r="M104" s="53" t="n"/>
      <c r="N104" s="53" t="n"/>
      <c r="O104" s="53" t="n"/>
      <c r="P104" s="53" t="n"/>
      <c r="Q104" s="53" t="n"/>
      <c r="R104" s="53" t="n"/>
      <c r="S104" s="53" t="n"/>
      <c r="T104" s="53" t="n"/>
      <c r="U104" s="53" t="n"/>
      <c r="V104" s="53" t="n"/>
      <c r="W104" s="53" t="n"/>
      <c r="X104" s="53" t="n"/>
      <c r="Y104" s="53" t="n"/>
      <c r="Z104" s="53" t="n"/>
    </row>
    <row r="105" ht="15" customHeight="1" s="51">
      <c r="A105" s="53" t="n"/>
      <c r="B105" s="53" t="n"/>
      <c r="C105" s="53" t="n"/>
      <c r="D105" s="53" t="n"/>
      <c r="E105" s="53" t="n"/>
      <c r="F105" s="53" t="n"/>
      <c r="G105" s="53" t="n"/>
      <c r="H105" s="53" t="n"/>
      <c r="I105" s="53" t="n"/>
      <c r="J105" s="53" t="n"/>
      <c r="K105" s="53" t="n"/>
      <c r="L105" s="53" t="n"/>
      <c r="M105" s="53" t="n"/>
      <c r="N105" s="53" t="n"/>
      <c r="O105" s="53" t="n"/>
      <c r="P105" s="53" t="n"/>
      <c r="Q105" s="53" t="n"/>
      <c r="R105" s="53" t="n"/>
      <c r="S105" s="53" t="n"/>
      <c r="T105" s="53" t="n"/>
      <c r="U105" s="53" t="n"/>
      <c r="V105" s="53" t="n"/>
      <c r="W105" s="53" t="n"/>
      <c r="X105" s="53" t="n"/>
      <c r="Y105" s="53" t="n"/>
      <c r="Z105" s="53" t="n"/>
    </row>
    <row r="106" ht="15" customHeight="1" s="51">
      <c r="A106" s="53" t="n"/>
      <c r="B106" s="53" t="n"/>
      <c r="C106" s="53" t="n"/>
      <c r="D106" s="53" t="n"/>
      <c r="E106" s="53" t="n"/>
      <c r="F106" s="53" t="n"/>
      <c r="G106" s="53" t="n"/>
      <c r="H106" s="53" t="n"/>
      <c r="I106" s="53" t="n"/>
      <c r="J106" s="53" t="n"/>
      <c r="K106" s="53" t="n"/>
      <c r="L106" s="53" t="n"/>
      <c r="M106" s="53" t="n"/>
      <c r="N106" s="53" t="n"/>
      <c r="O106" s="53" t="n"/>
      <c r="P106" s="53" t="n"/>
      <c r="Q106" s="53" t="n"/>
      <c r="R106" s="53" t="n"/>
      <c r="S106" s="53" t="n"/>
      <c r="T106" s="53" t="n"/>
      <c r="U106" s="53" t="n"/>
      <c r="V106" s="53" t="n"/>
      <c r="W106" s="53" t="n"/>
      <c r="X106" s="53" t="n"/>
      <c r="Y106" s="53" t="n"/>
      <c r="Z106" s="53" t="n"/>
    </row>
    <row r="107" ht="15" customHeight="1" s="51">
      <c r="A107" s="53" t="n"/>
      <c r="B107" s="53" t="n"/>
      <c r="C107" s="53" t="n"/>
      <c r="D107" s="53" t="n"/>
      <c r="E107" s="53" t="n"/>
      <c r="F107" s="53" t="n"/>
      <c r="G107" s="53" t="n"/>
      <c r="H107" s="53" t="n"/>
      <c r="I107" s="53" t="n"/>
      <c r="J107" s="53" t="n"/>
      <c r="K107" s="53" t="n"/>
      <c r="L107" s="53" t="n"/>
      <c r="M107" s="53" t="n"/>
      <c r="N107" s="53" t="n"/>
      <c r="O107" s="53" t="n"/>
      <c r="P107" s="53" t="n"/>
      <c r="Q107" s="53" t="n"/>
      <c r="R107" s="53" t="n"/>
      <c r="S107" s="53" t="n"/>
      <c r="T107" s="53" t="n"/>
      <c r="U107" s="53" t="n"/>
      <c r="V107" s="53" t="n"/>
      <c r="W107" s="53" t="n"/>
      <c r="X107" s="53" t="n"/>
      <c r="Y107" s="53" t="n"/>
      <c r="Z107" s="53" t="n"/>
    </row>
    <row r="108" ht="15" customHeight="1" s="51">
      <c r="A108" s="53" t="n"/>
      <c r="B108" s="53" t="n"/>
      <c r="C108" s="53" t="n"/>
      <c r="D108" s="53" t="n"/>
      <c r="E108" s="53" t="n"/>
      <c r="F108" s="53" t="n"/>
      <c r="G108" s="53" t="n"/>
      <c r="H108" s="53" t="n"/>
      <c r="I108" s="53" t="n"/>
      <c r="J108" s="53" t="n"/>
      <c r="K108" s="53" t="n"/>
      <c r="L108" s="53" t="n"/>
      <c r="M108" s="53" t="n"/>
      <c r="N108" s="53" t="n"/>
      <c r="O108" s="53" t="n"/>
      <c r="P108" s="53" t="n"/>
      <c r="Q108" s="53" t="n"/>
      <c r="R108" s="53" t="n"/>
      <c r="S108" s="53" t="n"/>
      <c r="T108" s="53" t="n"/>
      <c r="U108" s="53" t="n"/>
      <c r="V108" s="53" t="n"/>
      <c r="W108" s="53" t="n"/>
      <c r="X108" s="53" t="n"/>
      <c r="Y108" s="53" t="n"/>
      <c r="Z108" s="53" t="n"/>
    </row>
    <row r="109" ht="15" customHeight="1" s="51">
      <c r="A109" s="53" t="n"/>
      <c r="B109" s="53" t="n"/>
      <c r="C109" s="53" t="n"/>
      <c r="D109" s="53" t="n"/>
      <c r="E109" s="53" t="n"/>
      <c r="F109" s="53" t="n"/>
      <c r="G109" s="53" t="n"/>
      <c r="H109" s="53" t="n"/>
      <c r="I109" s="53" t="n"/>
      <c r="J109" s="53" t="n"/>
      <c r="K109" s="53" t="n"/>
      <c r="L109" s="53" t="n"/>
      <c r="M109" s="53" t="n"/>
      <c r="N109" s="53" t="n"/>
      <c r="O109" s="53" t="n"/>
      <c r="P109" s="53" t="n"/>
      <c r="Q109" s="53" t="n"/>
      <c r="R109" s="53" t="n"/>
      <c r="S109" s="53" t="n"/>
      <c r="T109" s="53" t="n"/>
      <c r="U109" s="53" t="n"/>
      <c r="V109" s="53" t="n"/>
      <c r="W109" s="53" t="n"/>
      <c r="X109" s="53" t="n"/>
      <c r="Y109" s="53" t="n"/>
      <c r="Z109" s="53" t="n"/>
    </row>
    <row r="110" ht="15" customHeight="1" s="51">
      <c r="A110" s="53" t="n"/>
      <c r="B110" s="53" t="n"/>
      <c r="C110" s="53" t="n"/>
      <c r="D110" s="53" t="n"/>
      <c r="E110" s="53" t="n"/>
      <c r="F110" s="53" t="n"/>
      <c r="G110" s="53" t="n"/>
      <c r="H110" s="53" t="n"/>
      <c r="I110" s="53" t="n"/>
      <c r="J110" s="53" t="n"/>
      <c r="K110" s="53" t="n"/>
      <c r="L110" s="53" t="n"/>
      <c r="M110" s="53" t="n"/>
      <c r="N110" s="53" t="n"/>
      <c r="O110" s="53" t="n"/>
      <c r="P110" s="53" t="n"/>
      <c r="Q110" s="53" t="n"/>
      <c r="R110" s="53" t="n"/>
      <c r="S110" s="53" t="n"/>
      <c r="T110" s="53" t="n"/>
      <c r="U110" s="53" t="n"/>
      <c r="V110" s="53" t="n"/>
      <c r="W110" s="53" t="n"/>
      <c r="X110" s="53" t="n"/>
      <c r="Y110" s="53" t="n"/>
      <c r="Z110" s="53" t="n"/>
    </row>
    <row r="111" ht="15" customHeight="1" s="51">
      <c r="A111" s="53" t="n"/>
      <c r="B111" s="53" t="n"/>
      <c r="C111" s="53" t="n"/>
      <c r="D111" s="53" t="n"/>
      <c r="E111" s="53" t="n"/>
      <c r="F111" s="53" t="n"/>
      <c r="G111" s="53" t="n"/>
      <c r="H111" s="53" t="n"/>
      <c r="I111" s="53" t="n"/>
      <c r="J111" s="53" t="n"/>
      <c r="K111" s="53" t="n"/>
      <c r="L111" s="53" t="n"/>
      <c r="M111" s="53" t="n"/>
      <c r="N111" s="53" t="n"/>
      <c r="O111" s="53" t="n"/>
      <c r="P111" s="53" t="n"/>
      <c r="Q111" s="53" t="n"/>
      <c r="R111" s="53" t="n"/>
      <c r="S111" s="53" t="n"/>
      <c r="T111" s="53" t="n"/>
      <c r="U111" s="53" t="n"/>
      <c r="V111" s="53" t="n"/>
      <c r="W111" s="53" t="n"/>
      <c r="X111" s="53" t="n"/>
      <c r="Y111" s="53" t="n"/>
      <c r="Z111" s="53" t="n"/>
    </row>
    <row r="112" ht="15" customHeight="1" s="51">
      <c r="A112" s="53" t="n"/>
      <c r="B112" s="53" t="n"/>
      <c r="C112" s="53" t="n"/>
      <c r="D112" s="53" t="n"/>
      <c r="E112" s="53" t="n"/>
      <c r="F112" s="53" t="n"/>
      <c r="G112" s="53" t="n"/>
      <c r="H112" s="53" t="n"/>
      <c r="I112" s="53" t="n"/>
      <c r="J112" s="53" t="n"/>
      <c r="K112" s="53" t="n"/>
      <c r="L112" s="53" t="n"/>
      <c r="M112" s="53" t="n"/>
      <c r="N112" s="53" t="n"/>
      <c r="O112" s="53" t="n"/>
      <c r="P112" s="53" t="n"/>
      <c r="Q112" s="53" t="n"/>
      <c r="R112" s="53" t="n"/>
      <c r="S112" s="53" t="n"/>
      <c r="T112" s="53" t="n"/>
      <c r="U112" s="53" t="n"/>
      <c r="V112" s="53" t="n"/>
      <c r="W112" s="53" t="n"/>
      <c r="X112" s="53" t="n"/>
      <c r="Y112" s="53" t="n"/>
      <c r="Z112" s="53" t="n"/>
    </row>
    <row r="113" ht="15" customHeight="1" s="51">
      <c r="A113" s="53" t="n"/>
      <c r="B113" s="53" t="n"/>
      <c r="C113" s="53" t="n"/>
      <c r="D113" s="53" t="n"/>
      <c r="E113" s="53" t="n"/>
      <c r="F113" s="53" t="n"/>
      <c r="G113" s="53" t="n"/>
      <c r="H113" s="53" t="n"/>
      <c r="I113" s="53" t="n"/>
      <c r="J113" s="53" t="n"/>
      <c r="K113" s="53" t="n"/>
      <c r="L113" s="53" t="n"/>
      <c r="M113" s="53" t="n"/>
      <c r="N113" s="53" t="n"/>
      <c r="O113" s="53" t="n"/>
      <c r="P113" s="53" t="n"/>
      <c r="Q113" s="53" t="n"/>
      <c r="R113" s="53" t="n"/>
      <c r="S113" s="53" t="n"/>
      <c r="T113" s="53" t="n"/>
      <c r="U113" s="53" t="n"/>
      <c r="V113" s="53" t="n"/>
      <c r="W113" s="53" t="n"/>
      <c r="X113" s="53" t="n"/>
      <c r="Y113" s="53" t="n"/>
      <c r="Z113" s="53" t="n"/>
    </row>
    <row r="114" ht="15" customHeight="1" s="51">
      <c r="A114" s="53" t="n"/>
      <c r="B114" s="53" t="n"/>
      <c r="C114" s="53" t="n"/>
      <c r="D114" s="53" t="n"/>
      <c r="E114" s="53" t="n"/>
      <c r="F114" s="53" t="n"/>
      <c r="G114" s="53" t="n"/>
      <c r="H114" s="53" t="n"/>
      <c r="I114" s="53" t="n"/>
      <c r="J114" s="53" t="n"/>
      <c r="K114" s="53" t="n"/>
      <c r="L114" s="53" t="n"/>
      <c r="M114" s="53" t="n"/>
      <c r="N114" s="53" t="n"/>
      <c r="O114" s="53" t="n"/>
      <c r="P114" s="53" t="n"/>
      <c r="Q114" s="53" t="n"/>
      <c r="R114" s="53" t="n"/>
      <c r="S114" s="53" t="n"/>
      <c r="T114" s="53" t="n"/>
      <c r="U114" s="53" t="n"/>
      <c r="V114" s="53" t="n"/>
      <c r="W114" s="53" t="n"/>
      <c r="X114" s="53" t="n"/>
      <c r="Y114" s="53" t="n"/>
      <c r="Z114" s="53" t="n"/>
    </row>
    <row r="115" ht="15" customHeight="1" s="51">
      <c r="A115" s="53" t="n"/>
      <c r="B115" s="53" t="n"/>
      <c r="C115" s="53" t="n"/>
      <c r="D115" s="53" t="n"/>
      <c r="E115" s="53" t="n"/>
      <c r="F115" s="53" t="n"/>
      <c r="G115" s="53" t="n"/>
      <c r="H115" s="53" t="n"/>
      <c r="I115" s="53" t="n"/>
      <c r="J115" s="53" t="n"/>
      <c r="K115" s="53" t="n"/>
      <c r="L115" s="53" t="n"/>
      <c r="M115" s="53" t="n"/>
      <c r="N115" s="53" t="n"/>
      <c r="O115" s="53" t="n"/>
      <c r="P115" s="53" t="n"/>
      <c r="Q115" s="53" t="n"/>
      <c r="R115" s="53" t="n"/>
      <c r="S115" s="53" t="n"/>
      <c r="T115" s="53" t="n"/>
      <c r="U115" s="53" t="n"/>
      <c r="V115" s="53" t="n"/>
      <c r="W115" s="53" t="n"/>
      <c r="X115" s="53" t="n"/>
      <c r="Y115" s="53" t="n"/>
      <c r="Z115" s="53" t="n"/>
    </row>
    <row r="116" ht="15" customHeight="1" s="51">
      <c r="A116" s="53" t="n"/>
      <c r="B116" s="53" t="n"/>
      <c r="C116" s="53" t="n"/>
      <c r="D116" s="53" t="n"/>
      <c r="E116" s="53" t="n"/>
      <c r="F116" s="53" t="n"/>
      <c r="G116" s="53" t="n"/>
      <c r="H116" s="53" t="n"/>
      <c r="I116" s="53" t="n"/>
      <c r="J116" s="53" t="n"/>
      <c r="K116" s="53" t="n"/>
      <c r="L116" s="53" t="n"/>
      <c r="M116" s="53" t="n"/>
      <c r="N116" s="53" t="n"/>
      <c r="O116" s="53" t="n"/>
      <c r="P116" s="53" t="n"/>
      <c r="Q116" s="53" t="n"/>
      <c r="R116" s="53" t="n"/>
      <c r="S116" s="53" t="n"/>
      <c r="T116" s="53" t="n"/>
      <c r="U116" s="53" t="n"/>
      <c r="V116" s="53" t="n"/>
      <c r="W116" s="53" t="n"/>
      <c r="X116" s="53" t="n"/>
      <c r="Y116" s="53" t="n"/>
      <c r="Z116" s="53" t="n"/>
    </row>
    <row r="117" ht="15" customHeight="1" s="51">
      <c r="A117" s="53" t="n"/>
      <c r="B117" s="53" t="n"/>
      <c r="C117" s="53" t="n"/>
      <c r="D117" s="53" t="n"/>
      <c r="E117" s="53" t="n"/>
      <c r="F117" s="53" t="n"/>
      <c r="G117" s="53" t="n"/>
      <c r="H117" s="53" t="n"/>
      <c r="I117" s="53" t="n"/>
      <c r="J117" s="53" t="n"/>
      <c r="K117" s="53" t="n"/>
      <c r="L117" s="53" t="n"/>
      <c r="M117" s="53" t="n"/>
      <c r="N117" s="53" t="n"/>
      <c r="O117" s="53" t="n"/>
      <c r="P117" s="53" t="n"/>
      <c r="Q117" s="53" t="n"/>
      <c r="R117" s="53" t="n"/>
      <c r="S117" s="53" t="n"/>
      <c r="T117" s="53" t="n"/>
      <c r="U117" s="53" t="n"/>
      <c r="V117" s="53" t="n"/>
      <c r="W117" s="53" t="n"/>
      <c r="X117" s="53" t="n"/>
      <c r="Y117" s="53" t="n"/>
      <c r="Z117" s="53" t="n"/>
    </row>
    <row r="118" ht="15" customHeight="1" s="51">
      <c r="A118" s="53" t="n"/>
      <c r="B118" s="53" t="n"/>
      <c r="C118" s="53" t="n"/>
      <c r="D118" s="53" t="n"/>
      <c r="E118" s="53" t="n"/>
      <c r="F118" s="53" t="n"/>
      <c r="G118" s="53" t="n"/>
      <c r="H118" s="53" t="n"/>
      <c r="I118" s="53" t="n"/>
      <c r="J118" s="53" t="n"/>
      <c r="K118" s="53" t="n"/>
      <c r="L118" s="53" t="n"/>
      <c r="M118" s="53" t="n"/>
      <c r="N118" s="53" t="n"/>
      <c r="O118" s="53" t="n"/>
      <c r="P118" s="53" t="n"/>
      <c r="Q118" s="53" t="n"/>
      <c r="R118" s="53" t="n"/>
      <c r="S118" s="53" t="n"/>
      <c r="T118" s="53" t="n"/>
      <c r="U118" s="53" t="n"/>
      <c r="V118" s="53" t="n"/>
      <c r="W118" s="53" t="n"/>
      <c r="X118" s="53" t="n"/>
      <c r="Y118" s="53" t="n"/>
      <c r="Z118" s="53" t="n"/>
    </row>
    <row r="119" ht="15" customHeight="1" s="51">
      <c r="A119" s="53" t="n"/>
      <c r="B119" s="53" t="n"/>
      <c r="C119" s="53" t="n"/>
      <c r="D119" s="53" t="n"/>
      <c r="E119" s="53" t="n"/>
      <c r="F119" s="53" t="n"/>
      <c r="G119" s="53" t="n"/>
      <c r="H119" s="53" t="n"/>
      <c r="I119" s="53" t="n"/>
      <c r="J119" s="53" t="n"/>
      <c r="K119" s="53" t="n"/>
      <c r="L119" s="53" t="n"/>
      <c r="M119" s="53" t="n"/>
      <c r="N119" s="53" t="n"/>
      <c r="O119" s="53" t="n"/>
      <c r="P119" s="53" t="n"/>
      <c r="Q119" s="53" t="n"/>
      <c r="R119" s="53" t="n"/>
      <c r="S119" s="53" t="n"/>
      <c r="T119" s="53" t="n"/>
      <c r="U119" s="53" t="n"/>
      <c r="V119" s="53" t="n"/>
      <c r="W119" s="53" t="n"/>
      <c r="X119" s="53" t="n"/>
      <c r="Y119" s="53" t="n"/>
      <c r="Z119" s="53" t="n"/>
    </row>
    <row r="120" ht="15" customHeight="1" s="51">
      <c r="A120" s="53" t="n"/>
      <c r="B120" s="53" t="n"/>
      <c r="C120" s="53" t="n"/>
      <c r="D120" s="53" t="n"/>
      <c r="E120" s="53" t="n"/>
      <c r="F120" s="53" t="n"/>
      <c r="G120" s="53" t="n"/>
      <c r="H120" s="53" t="n"/>
      <c r="I120" s="53" t="n"/>
      <c r="J120" s="53" t="n"/>
      <c r="K120" s="53" t="n"/>
      <c r="L120" s="53" t="n"/>
      <c r="M120" s="53" t="n"/>
      <c r="N120" s="53" t="n"/>
      <c r="O120" s="53" t="n"/>
      <c r="P120" s="53" t="n"/>
      <c r="Q120" s="53" t="n"/>
      <c r="R120" s="53" t="n"/>
      <c r="S120" s="53" t="n"/>
      <c r="T120" s="53" t="n"/>
      <c r="U120" s="53" t="n"/>
      <c r="V120" s="53" t="n"/>
      <c r="W120" s="53" t="n"/>
      <c r="X120" s="53" t="n"/>
      <c r="Y120" s="53" t="n"/>
      <c r="Z120" s="53" t="n"/>
    </row>
  </sheetData>
  <mergeCells count="6">
    <mergeCell ref="B29:M32"/>
    <mergeCell ref="B28:M28"/>
    <mergeCell ref="B5:M5"/>
    <mergeCell ref="A1:P2"/>
    <mergeCell ref="A3:P3"/>
    <mergeCell ref="B34:D34"/>
  </mergeCells>
  <printOptions horizontalCentered="0" verticalCentered="0" headings="0" gridLines="0" gridLinesSet="1"/>
  <pageMargins left="0.25" right="0.25" top="0.4" bottom="0.4" header="0.15" footer="0.15"/>
  <pageSetup orientation="landscape" paperSize="9" scale="100" fitToHeight="0" fitToWidth="1" pageOrder="downThenOver" blackAndWhite="0" draft="0" horizontalDpi="300" verticalDpi="300" copies="1"/>
  <drawing xmlns:r="http://schemas.openxmlformats.org/officeDocument/2006/relationships" r:id="rId1"/>
  <legacyDrawing xmlns:r="http://schemas.openxmlformats.org/officeDocument/2006/relationships" r:id="anysvml"/>
</worksheet>
</file>

<file path=xl/worksheets/sheet2.xml><?xml version="1.0" encoding="utf-8"?>
<worksheet xmlns="http://schemas.openxmlformats.org/spreadsheetml/2006/main">
  <sheetPr filterMode="0">
    <outlinePr summaryBelow="1" summaryRight="1"/>
    <pageSetUpPr fitToPage="1"/>
  </sheetPr>
  <dimension ref="A1:Z120"/>
  <sheetViews>
    <sheetView showFormulas="0" showGridLines="0" showRowColHeaders="1" showZeros="1" rightToLeft="0" tabSelected="0" showOutlineSymbols="1" defaultGridColor="1" view="normal" topLeftCell="A1" colorId="64" zoomScale="100" zoomScaleNormal="100" zoomScalePageLayoutView="100" workbookViewId="0">
      <pane ySplit="15" topLeftCell="A16" activePane="bottomLeft" state="frozen"/>
      <selection pane="bottomLeft" activeCell="A1" activeCellId="0" sqref="A1"/>
    </sheetView>
  </sheetViews>
  <sheetFormatPr baseColWidth="8" defaultColWidth="8.6796875" defaultRowHeight="15" customHeight="0" zeroHeight="0" outlineLevelRow="0"/>
  <cols>
    <col width="18" customWidth="1" style="50" min="1" max="1"/>
    <col width="35" customWidth="1" style="50" min="2" max="2"/>
    <col width="78" customWidth="1" style="50" min="3" max="3"/>
    <col width="14" customWidth="1" style="50" min="4" max="14"/>
  </cols>
  <sheetData>
    <row r="1" ht="28" customHeight="1" s="51">
      <c r="A1" s="52" t="inlineStr">
        <is>
          <t>START HERE</t>
        </is>
      </c>
      <c r="O1" s="53" t="n"/>
      <c r="P1" s="53" t="n"/>
      <c r="Q1" s="53" t="n"/>
      <c r="R1" s="53" t="n"/>
      <c r="S1" s="53" t="n"/>
      <c r="T1" s="53" t="n"/>
      <c r="U1" s="53" t="n"/>
      <c r="V1" s="53" t="n"/>
      <c r="W1" s="53" t="n"/>
      <c r="X1" s="53" t="n"/>
      <c r="Y1" s="53" t="n"/>
      <c r="Z1" s="53" t="n"/>
    </row>
    <row r="2" ht="28" customHeight="1" s="51">
      <c r="O2" s="53" t="n"/>
      <c r="P2" s="53" t="n"/>
      <c r="Q2" s="53" t="n"/>
      <c r="R2" s="53" t="n"/>
      <c r="S2" s="53" t="n"/>
      <c r="T2" s="53" t="n"/>
      <c r="U2" s="53" t="n"/>
      <c r="V2" s="53" t="n"/>
      <c r="W2" s="53" t="n"/>
      <c r="X2" s="53" t="n"/>
      <c r="Y2" s="53" t="n"/>
      <c r="Z2" s="53" t="n"/>
    </row>
    <row r="3" ht="24" customHeight="1" s="51">
      <c r="A3" s="54" t="inlineStr">
        <is>
          <t>Digital control center for GRV-P01–GRV-P30 | Management planning, not the official accounting record</t>
        </is>
      </c>
      <c r="O3" s="53" t="n"/>
      <c r="P3" s="53" t="n"/>
      <c r="Q3" s="53" t="n"/>
      <c r="R3" s="53" t="n"/>
      <c r="S3" s="53" t="n"/>
      <c r="T3" s="53" t="n"/>
      <c r="U3" s="53" t="n"/>
      <c r="V3" s="53" t="n"/>
      <c r="W3" s="53" t="n"/>
      <c r="X3" s="53" t="n"/>
      <c r="Y3" s="53" t="n"/>
      <c r="Z3" s="53" t="n"/>
    </row>
    <row r="4" ht="5" customHeight="1" s="51">
      <c r="A4" s="55" t="n"/>
      <c r="B4" s="55" t="n"/>
      <c r="C4" s="55" t="n"/>
      <c r="D4" s="55" t="n"/>
      <c r="E4" s="55" t="n"/>
      <c r="F4" s="55" t="n"/>
      <c r="G4" s="55" t="n"/>
      <c r="H4" s="55" t="n"/>
      <c r="I4" s="55" t="n"/>
      <c r="J4" s="55" t="n"/>
      <c r="K4" s="55" t="n"/>
      <c r="L4" s="55" t="n"/>
      <c r="M4" s="55" t="n"/>
      <c r="N4" s="55" t="n"/>
      <c r="O4" s="53" t="n"/>
      <c r="P4" s="53" t="n"/>
      <c r="Q4" s="53" t="n"/>
      <c r="R4" s="53" t="n"/>
      <c r="S4" s="53" t="n"/>
      <c r="T4" s="53" t="n"/>
      <c r="U4" s="53" t="n"/>
      <c r="V4" s="53" t="n"/>
      <c r="W4" s="53" t="n"/>
      <c r="X4" s="53" t="n"/>
      <c r="Y4" s="53" t="n"/>
      <c r="Z4" s="53" t="n"/>
    </row>
    <row r="5" ht="15" customHeight="1" s="51">
      <c r="A5" s="117" t="inlineStr">
        <is>
          <t>OPEN LINKED GRAVITY GLOSSARY →</t>
        </is>
      </c>
      <c r="B5" s="53" t="n"/>
      <c r="C5" s="53" t="n"/>
      <c r="D5" s="53" t="n"/>
      <c r="E5" s="53" t="n"/>
      <c r="F5" s="53" t="n"/>
      <c r="G5" s="53" t="n"/>
      <c r="H5" s="53" t="n"/>
      <c r="I5" s="53" t="n"/>
      <c r="J5" s="53" t="n"/>
      <c r="K5" s="53" t="n"/>
      <c r="L5" s="53" t="n"/>
      <c r="M5" s="53" t="n"/>
      <c r="N5" s="53" t="n"/>
      <c r="O5" s="53" t="n"/>
      <c r="P5" s="53" t="n"/>
      <c r="Q5" s="53" t="n"/>
      <c r="R5" s="53" t="n"/>
      <c r="S5" s="53" t="n"/>
      <c r="T5" s="53" t="n"/>
      <c r="U5" s="53" t="n"/>
      <c r="V5" s="53" t="n"/>
      <c r="W5" s="53" t="n"/>
      <c r="X5" s="53" t="n"/>
      <c r="Y5" s="53" t="n"/>
      <c r="Z5" s="53" t="n"/>
    </row>
    <row r="6" ht="24" customHeight="1" s="51">
      <c r="A6" s="69" t="inlineStr">
        <is>
          <t>THE SIX RULES</t>
        </is>
      </c>
      <c r="O6" s="53" t="n"/>
      <c r="P6" s="53" t="n"/>
      <c r="Q6" s="53" t="n"/>
      <c r="R6" s="53" t="n"/>
      <c r="S6" s="53" t="n"/>
      <c r="T6" s="53" t="n"/>
      <c r="U6" s="53" t="n"/>
      <c r="V6" s="53" t="n"/>
      <c r="W6" s="53" t="n"/>
      <c r="X6" s="53" t="n"/>
      <c r="Y6" s="53" t="n"/>
      <c r="Z6" s="53" t="n"/>
    </row>
    <row r="7" ht="40" customHeight="1" s="51">
      <c r="A7" s="81" t="n">
        <v>1</v>
      </c>
      <c r="B7" s="81" t="inlineStr">
        <is>
          <t>Set the selected period, location, targets, and contribution definition on Assumptions before reading the dashboard.</t>
        </is>
      </c>
      <c r="C7" s="82" t="n"/>
      <c r="D7" s="82" t="n"/>
      <c r="E7" s="82" t="n"/>
      <c r="F7" s="82" t="n"/>
      <c r="G7" s="82" t="n"/>
      <c r="H7" s="82" t="n"/>
      <c r="I7" s="82" t="n"/>
      <c r="J7" s="82" t="n"/>
      <c r="K7" s="82" t="n"/>
      <c r="L7" s="82" t="n"/>
      <c r="M7" s="82" t="n"/>
      <c r="N7" s="83" t="n"/>
      <c r="O7" s="53" t="n"/>
      <c r="P7" s="53" t="n"/>
      <c r="Q7" s="53" t="n"/>
      <c r="R7" s="53" t="n"/>
      <c r="S7" s="53" t="n"/>
      <c r="T7" s="53" t="n"/>
      <c r="U7" s="53" t="n"/>
      <c r="V7" s="53" t="n"/>
      <c r="W7" s="53" t="n"/>
      <c r="X7" s="53" t="n"/>
      <c r="Y7" s="53" t="n"/>
      <c r="Z7" s="53" t="n"/>
    </row>
    <row r="8" ht="40" customHeight="1" s="51">
      <c r="A8" s="81" t="n">
        <v>2</v>
      </c>
      <c r="B8" s="81" t="inlineStr">
        <is>
          <t>Map every input to a named source report, owner, as-of rule, and tie-out field on Data Sources.</t>
        </is>
      </c>
      <c r="C8" s="82" t="n"/>
      <c r="D8" s="82" t="n"/>
      <c r="E8" s="82" t="n"/>
      <c r="F8" s="82" t="n"/>
      <c r="G8" s="82" t="n"/>
      <c r="H8" s="82" t="n"/>
      <c r="I8" s="82" t="n"/>
      <c r="J8" s="82" t="n"/>
      <c r="K8" s="82" t="n"/>
      <c r="L8" s="82" t="n"/>
      <c r="M8" s="82" t="n"/>
      <c r="N8" s="83" t="n"/>
      <c r="O8" s="53" t="n"/>
      <c r="P8" s="53" t="n"/>
      <c r="Q8" s="53" t="n"/>
      <c r="R8" s="53" t="n"/>
      <c r="S8" s="53" t="n"/>
      <c r="T8" s="53" t="n"/>
      <c r="U8" s="53" t="n"/>
      <c r="V8" s="53" t="n"/>
      <c r="W8" s="53" t="n"/>
      <c r="X8" s="53" t="n"/>
      <c r="Y8" s="53" t="n"/>
      <c r="Z8" s="53" t="n"/>
    </row>
    <row r="9" ht="40" customHeight="1" s="51">
      <c r="A9" s="81" t="n">
        <v>3</v>
      </c>
      <c r="B9" s="81" t="inlineStr">
        <is>
          <t>Yellow cells with blue text are editable inputs. Cream cells with black text are formulas. Green formula text links to another worksheet.</t>
        </is>
      </c>
      <c r="C9" s="82" t="n"/>
      <c r="D9" s="82" t="n"/>
      <c r="E9" s="82" t="n"/>
      <c r="F9" s="82" t="n"/>
      <c r="G9" s="82" t="n"/>
      <c r="H9" s="82" t="n"/>
      <c r="I9" s="82" t="n"/>
      <c r="J9" s="82" t="n"/>
      <c r="K9" s="82" t="n"/>
      <c r="L9" s="82" t="n"/>
      <c r="M9" s="82" t="n"/>
      <c r="N9" s="83" t="n"/>
      <c r="O9" s="53" t="n"/>
      <c r="P9" s="53" t="n"/>
      <c r="Q9" s="53" t="n"/>
      <c r="R9" s="53" t="n"/>
      <c r="S9" s="53" t="n"/>
      <c r="T9" s="53" t="n"/>
      <c r="U9" s="53" t="n"/>
      <c r="V9" s="53" t="n"/>
      <c r="W9" s="53" t="n"/>
      <c r="X9" s="53" t="n"/>
      <c r="Y9" s="53" t="n"/>
      <c r="Z9" s="53" t="n"/>
    </row>
    <row r="10" ht="40" customHeight="1" s="51">
      <c r="A10" s="81" t="n">
        <v>4</v>
      </c>
      <c r="B10" s="81" t="inlineStr">
        <is>
          <t>Label weekly estimates preliminary. Reconcile them to the closed operating statement and preserve explanations for differences.</t>
        </is>
      </c>
      <c r="C10" s="82" t="n"/>
      <c r="D10" s="82" t="n"/>
      <c r="E10" s="82" t="n"/>
      <c r="F10" s="82" t="n"/>
      <c r="G10" s="82" t="n"/>
      <c r="H10" s="82" t="n"/>
      <c r="I10" s="82" t="n"/>
      <c r="J10" s="82" t="n"/>
      <c r="K10" s="82" t="n"/>
      <c r="L10" s="82" t="n"/>
      <c r="M10" s="82" t="n"/>
      <c r="N10" s="83" t="n"/>
      <c r="O10" s="53" t="n"/>
      <c r="P10" s="53" t="n"/>
      <c r="Q10" s="53" t="n"/>
      <c r="R10" s="53" t="n"/>
      <c r="S10" s="53" t="n"/>
      <c r="T10" s="53" t="n"/>
      <c r="U10" s="53" t="n"/>
      <c r="V10" s="53" t="n"/>
      <c r="W10" s="53" t="n"/>
      <c r="X10" s="53" t="n"/>
      <c r="Y10" s="53" t="n"/>
      <c r="Z10" s="53" t="n"/>
    </row>
    <row r="11" ht="40" customHeight="1" s="51">
      <c r="A11" s="81" t="n">
        <v>5</v>
      </c>
      <c r="B11" s="81" t="inlineStr">
        <is>
          <t>Do not optimize one number by weakening safety, quality, hospitality, maintenance, legal duties, or approved standards.</t>
        </is>
      </c>
      <c r="C11" s="82" t="n"/>
      <c r="D11" s="82" t="n"/>
      <c r="E11" s="82" t="n"/>
      <c r="F11" s="82" t="n"/>
      <c r="G11" s="82" t="n"/>
      <c r="H11" s="82" t="n"/>
      <c r="I11" s="82" t="n"/>
      <c r="J11" s="82" t="n"/>
      <c r="K11" s="82" t="n"/>
      <c r="L11" s="82" t="n"/>
      <c r="M11" s="82" t="n"/>
      <c r="N11" s="83" t="n"/>
      <c r="O11" s="53" t="n"/>
      <c r="P11" s="53" t="n"/>
      <c r="Q11" s="53" t="n"/>
      <c r="R11" s="53" t="n"/>
      <c r="S11" s="53" t="n"/>
      <c r="T11" s="53" t="n"/>
      <c r="U11" s="53" t="n"/>
      <c r="V11" s="53" t="n"/>
      <c r="W11" s="53" t="n"/>
      <c r="X11" s="53" t="n"/>
      <c r="Y11" s="53" t="n"/>
      <c r="Z11" s="53" t="n"/>
    </row>
    <row r="12" ht="40" customHeight="1" s="51">
      <c r="A12" s="81" t="n">
        <v>6</v>
      </c>
      <c r="B12" s="81" t="inlineStr">
        <is>
          <t>Review Checks first, choose no more than three actions, then verify actual financial and operating effects.</t>
        </is>
      </c>
      <c r="C12" s="82" t="n"/>
      <c r="D12" s="82" t="n"/>
      <c r="E12" s="82" t="n"/>
      <c r="F12" s="82" t="n"/>
      <c r="G12" s="82" t="n"/>
      <c r="H12" s="82" t="n"/>
      <c r="I12" s="82" t="n"/>
      <c r="J12" s="82" t="n"/>
      <c r="K12" s="82" t="n"/>
      <c r="L12" s="82" t="n"/>
      <c r="M12" s="82" t="n"/>
      <c r="N12" s="83" t="n"/>
      <c r="O12" s="53" t="n"/>
      <c r="P12" s="53" t="n"/>
      <c r="Q12" s="53" t="n"/>
      <c r="R12" s="53" t="n"/>
      <c r="S12" s="53" t="n"/>
      <c r="T12" s="53" t="n"/>
      <c r="U12" s="53" t="n"/>
      <c r="V12" s="53" t="n"/>
      <c r="W12" s="53" t="n"/>
      <c r="X12" s="53" t="n"/>
      <c r="Y12" s="53" t="n"/>
      <c r="Z12" s="53" t="n"/>
    </row>
    <row r="13" ht="15" customHeight="1" s="51">
      <c r="A13" s="53" t="n"/>
      <c r="B13" s="53" t="n"/>
      <c r="C13" s="53" t="n"/>
      <c r="D13" s="53" t="n"/>
      <c r="E13" s="53" t="n"/>
      <c r="F13" s="53" t="n"/>
      <c r="G13" s="53" t="n"/>
      <c r="H13" s="53" t="n"/>
      <c r="I13" s="53" t="n"/>
      <c r="J13" s="53" t="n"/>
      <c r="K13" s="53" t="n"/>
      <c r="L13" s="53" t="n"/>
      <c r="M13" s="53" t="n"/>
      <c r="N13" s="53" t="n"/>
      <c r="O13" s="53" t="n"/>
      <c r="P13" s="53" t="n"/>
      <c r="Q13" s="53" t="n"/>
      <c r="R13" s="53" t="n"/>
      <c r="S13" s="53" t="n"/>
      <c r="T13" s="53" t="n"/>
      <c r="U13" s="53" t="n"/>
      <c r="V13" s="53" t="n"/>
      <c r="W13" s="53" t="n"/>
      <c r="X13" s="53" t="n"/>
      <c r="Y13" s="53" t="n"/>
      <c r="Z13" s="53" t="n"/>
    </row>
    <row r="14" ht="24" customHeight="1" s="51">
      <c r="A14" s="69" t="inlineStr">
        <is>
          <t>WORKBOOK FLOW</t>
        </is>
      </c>
      <c r="O14" s="53" t="n"/>
      <c r="P14" s="53" t="n"/>
      <c r="Q14" s="53" t="n"/>
      <c r="R14" s="53" t="n"/>
      <c r="S14" s="53" t="n"/>
      <c r="T14" s="53" t="n"/>
      <c r="U14" s="53" t="n"/>
      <c r="V14" s="53" t="n"/>
      <c r="W14" s="53" t="n"/>
      <c r="X14" s="53" t="n"/>
      <c r="Y14" s="53" t="n"/>
      <c r="Z14" s="53" t="n"/>
    </row>
    <row r="15" ht="50" customHeight="1" s="51">
      <c r="A15" s="84" t="inlineStr">
        <is>
          <t>1. Control</t>
        </is>
      </c>
      <c r="B15" s="85" t="inlineStr">
        <is>
          <t>Assumptions + Data Sources</t>
        </is>
      </c>
      <c r="C15" s="70" t="inlineStr">
        <is>
          <t>Set period, targets, definitions, owners, reports, and refresh rules.</t>
        </is>
      </c>
      <c r="D15" s="53" t="n"/>
      <c r="E15" s="53" t="n"/>
      <c r="F15" s="53" t="n"/>
      <c r="G15" s="53" t="n"/>
      <c r="H15" s="53" t="n"/>
      <c r="I15" s="53" t="n"/>
      <c r="J15" s="53" t="n"/>
      <c r="K15" s="53" t="n"/>
      <c r="L15" s="53" t="n"/>
      <c r="M15" s="53" t="n"/>
      <c r="N15" s="53" t="n"/>
      <c r="O15" s="53" t="n"/>
      <c r="P15" s="53" t="n"/>
      <c r="Q15" s="53" t="n"/>
      <c r="R15" s="53" t="n"/>
      <c r="S15" s="53" t="n"/>
      <c r="T15" s="53" t="n"/>
      <c r="U15" s="53" t="n"/>
      <c r="V15" s="53" t="n"/>
      <c r="W15" s="53" t="n"/>
      <c r="X15" s="53" t="n"/>
      <c r="Y15" s="53" t="n"/>
      <c r="Z15" s="53" t="n"/>
    </row>
    <row r="16" ht="50" customHeight="1" s="51">
      <c r="A16" s="84" t="inlineStr">
        <is>
          <t>2. Capture</t>
        </is>
      </c>
      <c r="B16" s="85" t="inlineStr">
        <is>
          <t>Sales, Menu, Dayparts, Forecast, Channels, Promotions, Events, Leakage, Monthly P&amp;L</t>
        </is>
      </c>
      <c r="C16" s="70" t="inlineStr">
        <is>
          <t>Enter approved source data and visible adjustments.</t>
        </is>
      </c>
      <c r="D16" s="53" t="n"/>
      <c r="E16" s="53" t="n"/>
      <c r="F16" s="53" t="n"/>
      <c r="G16" s="53" t="n"/>
      <c r="H16" s="53" t="n"/>
      <c r="I16" s="53" t="n"/>
      <c r="J16" s="53" t="n"/>
      <c r="K16" s="53" t="n"/>
      <c r="L16" s="53" t="n"/>
      <c r="M16" s="53" t="n"/>
      <c r="N16" s="53" t="n"/>
      <c r="O16" s="53" t="n"/>
      <c r="P16" s="53" t="n"/>
      <c r="Q16" s="53" t="n"/>
      <c r="R16" s="53" t="n"/>
      <c r="S16" s="53" t="n"/>
      <c r="T16" s="53" t="n"/>
      <c r="U16" s="53" t="n"/>
      <c r="V16" s="53" t="n"/>
      <c r="W16" s="53" t="n"/>
      <c r="X16" s="53" t="n"/>
      <c r="Y16" s="53" t="n"/>
      <c r="Z16" s="53" t="n"/>
    </row>
    <row r="17" ht="50" customHeight="1" s="51">
      <c r="A17" s="84" t="inlineStr">
        <is>
          <t>3. Calculate</t>
        </is>
      </c>
      <c r="B17" s="85" t="inlineStr">
        <is>
          <t>Formula columns</t>
        </is>
      </c>
      <c r="C17" s="70" t="inlineStr">
        <is>
          <t>Contribution, ratios, classification, variance, break-even, and margin of safety calculate automatically.</t>
        </is>
      </c>
      <c r="D17" s="53" t="n"/>
      <c r="E17" s="53" t="n"/>
      <c r="F17" s="53" t="n"/>
      <c r="G17" s="53" t="n"/>
      <c r="H17" s="53" t="n"/>
      <c r="I17" s="53" t="n"/>
      <c r="J17" s="53" t="n"/>
      <c r="K17" s="53" t="n"/>
      <c r="L17" s="53" t="n"/>
      <c r="M17" s="53" t="n"/>
      <c r="N17" s="53" t="n"/>
      <c r="O17" s="53" t="n"/>
      <c r="P17" s="53" t="n"/>
      <c r="Q17" s="53" t="n"/>
      <c r="R17" s="53" t="n"/>
      <c r="S17" s="53" t="n"/>
      <c r="T17" s="53" t="n"/>
      <c r="U17" s="53" t="n"/>
      <c r="V17" s="53" t="n"/>
      <c r="W17" s="53" t="n"/>
      <c r="X17" s="53" t="n"/>
      <c r="Y17" s="53" t="n"/>
      <c r="Z17" s="53" t="n"/>
    </row>
    <row r="18" ht="50" customHeight="1" s="51">
      <c r="A18" s="84" t="inlineStr">
        <is>
          <t>4. Check</t>
        </is>
      </c>
      <c r="B18" s="85" t="inlineStr">
        <is>
          <t>Checks</t>
        </is>
      </c>
      <c r="C18" s="70" t="inlineStr">
        <is>
          <t>Resolve failed setup, source, period, and contribution controls before interpretation.</t>
        </is>
      </c>
      <c r="D18" s="53" t="n"/>
      <c r="E18" s="53" t="n"/>
      <c r="F18" s="53" t="n"/>
      <c r="G18" s="53" t="n"/>
      <c r="H18" s="53" t="n"/>
      <c r="I18" s="53" t="n"/>
      <c r="J18" s="53" t="n"/>
      <c r="K18" s="53" t="n"/>
      <c r="L18" s="53" t="n"/>
      <c r="M18" s="53" t="n"/>
      <c r="N18" s="53" t="n"/>
      <c r="O18" s="53" t="n"/>
      <c r="P18" s="53" t="n"/>
      <c r="Q18" s="53" t="n"/>
      <c r="R18" s="53" t="n"/>
      <c r="S18" s="53" t="n"/>
      <c r="T18" s="53" t="n"/>
      <c r="U18" s="53" t="n"/>
      <c r="V18" s="53" t="n"/>
      <c r="W18" s="53" t="n"/>
      <c r="X18" s="53" t="n"/>
      <c r="Y18" s="53" t="n"/>
      <c r="Z18" s="53" t="n"/>
    </row>
    <row r="19" ht="50" customHeight="1" s="51">
      <c r="A19" s="84" t="inlineStr">
        <is>
          <t>5. Decide</t>
        </is>
      </c>
      <c r="B19" s="85" t="inlineStr">
        <is>
          <t>Dashboard + Action Log</t>
        </is>
      </c>
      <c r="C19" s="70" t="inlineStr">
        <is>
          <t>Choose, assign, measure, verify, and close the management action.</t>
        </is>
      </c>
      <c r="D19" s="53" t="n"/>
      <c r="E19" s="53" t="n"/>
      <c r="F19" s="53" t="n"/>
      <c r="G19" s="53" t="n"/>
      <c r="H19" s="53" t="n"/>
      <c r="I19" s="53" t="n"/>
      <c r="J19" s="53" t="n"/>
      <c r="K19" s="53" t="n"/>
      <c r="L19" s="53" t="n"/>
      <c r="M19" s="53" t="n"/>
      <c r="N19" s="53" t="n"/>
      <c r="O19" s="53" t="n"/>
      <c r="P19" s="53" t="n"/>
      <c r="Q19" s="53" t="n"/>
      <c r="R19" s="53" t="n"/>
      <c r="S19" s="53" t="n"/>
      <c r="T19" s="53" t="n"/>
      <c r="U19" s="53" t="n"/>
      <c r="V19" s="53" t="n"/>
      <c r="W19" s="53" t="n"/>
      <c r="X19" s="53" t="n"/>
      <c r="Y19" s="53" t="n"/>
      <c r="Z19" s="53" t="n"/>
    </row>
    <row r="20" ht="15" customHeight="1" s="51">
      <c r="A20" s="53" t="n"/>
      <c r="B20" s="53" t="n"/>
      <c r="C20" s="53" t="n"/>
      <c r="D20" s="53" t="n"/>
      <c r="E20" s="53" t="n"/>
      <c r="F20" s="53" t="n"/>
      <c r="G20" s="53" t="n"/>
      <c r="H20" s="53" t="n"/>
      <c r="I20" s="53" t="n"/>
      <c r="J20" s="53" t="n"/>
      <c r="K20" s="53" t="n"/>
      <c r="L20" s="53" t="n"/>
      <c r="M20" s="53" t="n"/>
      <c r="N20" s="53" t="n"/>
      <c r="O20" s="53" t="n"/>
      <c r="P20" s="53" t="n"/>
      <c r="Q20" s="53" t="n"/>
      <c r="R20" s="53" t="n"/>
      <c r="S20" s="53" t="n"/>
      <c r="T20" s="53" t="n"/>
      <c r="U20" s="53" t="n"/>
      <c r="V20" s="53" t="n"/>
      <c r="W20" s="53" t="n"/>
      <c r="X20" s="53" t="n"/>
      <c r="Y20" s="53" t="n"/>
      <c r="Z20" s="53" t="n"/>
    </row>
    <row r="21" ht="24" customHeight="1" s="51">
      <c r="A21" s="69" t="inlineStr">
        <is>
          <t>BOUNDARIES</t>
        </is>
      </c>
      <c r="O21" s="53" t="n"/>
      <c r="P21" s="53" t="n"/>
      <c r="Q21" s="53" t="n"/>
      <c r="R21" s="53" t="n"/>
      <c r="S21" s="53" t="n"/>
      <c r="T21" s="53" t="n"/>
      <c r="U21" s="53" t="n"/>
      <c r="V21" s="53" t="n"/>
      <c r="W21" s="53" t="n"/>
      <c r="X21" s="53" t="n"/>
      <c r="Y21" s="53" t="n"/>
      <c r="Z21" s="53" t="n"/>
    </row>
    <row r="22" ht="15" customHeight="1" s="51">
      <c r="A22" s="86" t="inlineStr">
        <is>
          <t>POS records transactions; payroll and GRV-C control labor; inventory and GRV-F control recipe, yield, purchasing, waste, and counts; CRM and GRV-R control guests, permission, campaigns, and leads; accounting controls the official financial record. GRV-P connects those sources to management decisions. It is not accounting, tax, audit, legal, lending, or investment advice.</t>
        </is>
      </c>
      <c r="B22" s="87" t="n"/>
      <c r="C22" s="87" t="n"/>
      <c r="D22" s="87" t="n"/>
      <c r="E22" s="87" t="n"/>
      <c r="F22" s="87" t="n"/>
      <c r="G22" s="87" t="n"/>
      <c r="H22" s="87" t="n"/>
      <c r="I22" s="87" t="n"/>
      <c r="J22" s="87" t="n"/>
      <c r="K22" s="87" t="n"/>
      <c r="L22" s="87" t="n"/>
      <c r="M22" s="87" t="n"/>
      <c r="N22" s="88" t="n"/>
      <c r="O22" s="53" t="n"/>
      <c r="P22" s="53" t="n"/>
      <c r="Q22" s="53" t="n"/>
      <c r="R22" s="53" t="n"/>
      <c r="S22" s="53" t="n"/>
      <c r="T22" s="53" t="n"/>
      <c r="U22" s="53" t="n"/>
      <c r="V22" s="53" t="n"/>
      <c r="W22" s="53" t="n"/>
      <c r="X22" s="53" t="n"/>
      <c r="Y22" s="53" t="n"/>
      <c r="Z22" s="53" t="n"/>
    </row>
    <row r="23" ht="15" customHeight="1" s="51">
      <c r="A23" s="89" t="n"/>
      <c r="N23" s="90" t="n"/>
      <c r="O23" s="53" t="n"/>
      <c r="P23" s="53" t="n"/>
      <c r="Q23" s="53" t="n"/>
      <c r="R23" s="53" t="n"/>
      <c r="S23" s="53" t="n"/>
      <c r="T23" s="53" t="n"/>
      <c r="U23" s="53" t="n"/>
      <c r="V23" s="53" t="n"/>
      <c r="W23" s="53" t="n"/>
      <c r="X23" s="53" t="n"/>
      <c r="Y23" s="53" t="n"/>
      <c r="Z23" s="53" t="n"/>
    </row>
    <row r="24" ht="15" customHeight="1" s="51">
      <c r="A24" s="89" t="n"/>
      <c r="N24" s="90" t="n"/>
      <c r="O24" s="53" t="n"/>
      <c r="P24" s="53" t="n"/>
      <c r="Q24" s="53" t="n"/>
      <c r="R24" s="53" t="n"/>
      <c r="S24" s="53" t="n"/>
      <c r="T24" s="53" t="n"/>
      <c r="U24" s="53" t="n"/>
      <c r="V24" s="53" t="n"/>
      <c r="W24" s="53" t="n"/>
      <c r="X24" s="53" t="n"/>
      <c r="Y24" s="53" t="n"/>
      <c r="Z24" s="53" t="n"/>
    </row>
    <row r="25" ht="15" customHeight="1" s="51">
      <c r="A25" s="91" t="n"/>
      <c r="B25" s="92" t="n"/>
      <c r="C25" s="92" t="n"/>
      <c r="D25" s="92" t="n"/>
      <c r="E25" s="92" t="n"/>
      <c r="F25" s="92" t="n"/>
      <c r="G25" s="92" t="n"/>
      <c r="H25" s="92" t="n"/>
      <c r="I25" s="92" t="n"/>
      <c r="J25" s="92" t="n"/>
      <c r="K25" s="92" t="n"/>
      <c r="L25" s="92" t="n"/>
      <c r="M25" s="92" t="n"/>
      <c r="N25" s="93" t="n"/>
      <c r="O25" s="53" t="n"/>
      <c r="P25" s="53" t="n"/>
      <c r="Q25" s="53" t="n"/>
      <c r="R25" s="53" t="n"/>
      <c r="S25" s="53" t="n"/>
      <c r="T25" s="53" t="n"/>
      <c r="U25" s="53" t="n"/>
      <c r="V25" s="53" t="n"/>
      <c r="W25" s="53" t="n"/>
      <c r="X25" s="53" t="n"/>
      <c r="Y25" s="53" t="n"/>
      <c r="Z25" s="53" t="n"/>
    </row>
    <row r="26" ht="15" customHeight="1" s="51">
      <c r="A26" s="53" t="n"/>
      <c r="B26" s="53" t="n"/>
      <c r="C26" s="53" t="n"/>
      <c r="D26" s="53" t="n"/>
      <c r="E26" s="53" t="n"/>
      <c r="F26" s="53" t="n"/>
      <c r="G26" s="53" t="n"/>
      <c r="H26" s="53" t="n"/>
      <c r="I26" s="53" t="n"/>
      <c r="J26" s="53" t="n"/>
      <c r="K26" s="53" t="n"/>
      <c r="L26" s="53" t="n"/>
      <c r="M26" s="53" t="n"/>
      <c r="N26" s="53" t="n"/>
      <c r="O26" s="53" t="n"/>
      <c r="P26" s="53" t="n"/>
      <c r="Q26" s="53" t="n"/>
      <c r="R26" s="53" t="n"/>
      <c r="S26" s="53" t="n"/>
      <c r="T26" s="53" t="n"/>
      <c r="U26" s="53" t="n"/>
      <c r="V26" s="53" t="n"/>
      <c r="W26" s="53" t="n"/>
      <c r="X26" s="53" t="n"/>
      <c r="Y26" s="53" t="n"/>
      <c r="Z26" s="53" t="n"/>
    </row>
    <row r="27" ht="26" customHeight="1" s="51">
      <c r="A27" s="94" t="inlineStr">
        <is>
          <t>The Gravity System | Published by Thomas Monroe Books | Author: Thomas Butler | Release 1.1 | August 2026</t>
        </is>
      </c>
      <c r="O27" s="53" t="n"/>
      <c r="P27" s="53" t="n"/>
      <c r="Q27" s="53" t="n"/>
      <c r="R27" s="53" t="n"/>
      <c r="S27" s="53" t="n"/>
      <c r="T27" s="53" t="n"/>
      <c r="U27" s="53" t="n"/>
      <c r="V27" s="53" t="n"/>
      <c r="W27" s="53" t="n"/>
      <c r="X27" s="53" t="n"/>
      <c r="Y27" s="53" t="n"/>
      <c r="Z27" s="53" t="n"/>
    </row>
    <row r="28" ht="15" customHeight="1" s="51">
      <c r="A28" s="53" t="n"/>
      <c r="B28" s="53" t="n"/>
      <c r="C28" s="53" t="n"/>
      <c r="D28" s="53" t="n"/>
      <c r="E28" s="53" t="n"/>
      <c r="F28" s="53" t="n"/>
      <c r="G28" s="53" t="n"/>
      <c r="H28" s="53" t="n"/>
      <c r="I28" s="53" t="n"/>
      <c r="J28" s="53" t="n"/>
      <c r="K28" s="53" t="n"/>
      <c r="L28" s="53" t="n"/>
      <c r="M28" s="53" t="n"/>
      <c r="N28" s="53" t="n"/>
      <c r="O28" s="53" t="n"/>
      <c r="P28" s="53" t="n"/>
      <c r="Q28" s="53" t="n"/>
      <c r="R28" s="53" t="n"/>
      <c r="S28" s="53" t="n"/>
      <c r="T28" s="53" t="n"/>
      <c r="U28" s="53" t="n"/>
      <c r="V28" s="53" t="n"/>
      <c r="W28" s="53" t="n"/>
      <c r="X28" s="53" t="n"/>
      <c r="Y28" s="53" t="n"/>
      <c r="Z28" s="53" t="n"/>
    </row>
    <row r="29" ht="15" customHeight="1" s="51">
      <c r="A29" s="53" t="n"/>
      <c r="B29" s="53" t="n"/>
      <c r="C29" s="53" t="n"/>
      <c r="D29" s="53" t="n"/>
      <c r="E29" s="53" t="n"/>
      <c r="F29" s="53" t="n"/>
      <c r="G29" s="53" t="n"/>
      <c r="H29" s="53" t="n"/>
      <c r="I29" s="53" t="n"/>
      <c r="J29" s="53" t="n"/>
      <c r="K29" s="53" t="n"/>
      <c r="L29" s="53" t="n"/>
      <c r="M29" s="53" t="n"/>
      <c r="N29" s="53" t="n"/>
      <c r="O29" s="53" t="n"/>
      <c r="P29" s="53" t="n"/>
      <c r="Q29" s="53" t="n"/>
      <c r="R29" s="53" t="n"/>
      <c r="S29" s="53" t="n"/>
      <c r="T29" s="53" t="n"/>
      <c r="U29" s="53" t="n"/>
      <c r="V29" s="53" t="n"/>
      <c r="W29" s="53" t="n"/>
      <c r="X29" s="53" t="n"/>
      <c r="Y29" s="53" t="n"/>
      <c r="Z29" s="53" t="n"/>
    </row>
    <row r="30" ht="15" customHeight="1" s="51">
      <c r="A30" s="53" t="n"/>
      <c r="B30" s="53" t="n"/>
      <c r="C30" s="53" t="n"/>
      <c r="D30" s="53" t="n"/>
      <c r="E30" s="53" t="n"/>
      <c r="F30" s="53" t="n"/>
      <c r="G30" s="53" t="n"/>
      <c r="H30" s="53" t="n"/>
      <c r="I30" s="53" t="n"/>
      <c r="J30" s="53" t="n"/>
      <c r="K30" s="53" t="n"/>
      <c r="L30" s="53" t="n"/>
      <c r="M30" s="53" t="n"/>
      <c r="N30" s="53" t="n"/>
      <c r="O30" s="53" t="n"/>
      <c r="P30" s="53" t="n"/>
      <c r="Q30" s="53" t="n"/>
      <c r="R30" s="53" t="n"/>
      <c r="S30" s="53" t="n"/>
      <c r="T30" s="53" t="n"/>
      <c r="U30" s="53" t="n"/>
      <c r="V30" s="53" t="n"/>
      <c r="W30" s="53" t="n"/>
      <c r="X30" s="53" t="n"/>
      <c r="Y30" s="53" t="n"/>
      <c r="Z30" s="53" t="n"/>
    </row>
    <row r="31" ht="15" customHeight="1" s="51">
      <c r="A31" s="53" t="n"/>
      <c r="B31" s="53" t="n"/>
      <c r="C31" s="53" t="n"/>
      <c r="D31" s="53" t="n"/>
      <c r="E31" s="53" t="n"/>
      <c r="F31" s="53" t="n"/>
      <c r="G31" s="53" t="n"/>
      <c r="H31" s="53" t="n"/>
      <c r="I31" s="53" t="n"/>
      <c r="J31" s="53" t="n"/>
      <c r="K31" s="53" t="n"/>
      <c r="L31" s="53" t="n"/>
      <c r="M31" s="53" t="n"/>
      <c r="N31" s="53" t="n"/>
      <c r="O31" s="53" t="n"/>
      <c r="P31" s="53" t="n"/>
      <c r="Q31" s="53" t="n"/>
      <c r="R31" s="53" t="n"/>
      <c r="S31" s="53" t="n"/>
      <c r="T31" s="53" t="n"/>
      <c r="U31" s="53" t="n"/>
      <c r="V31" s="53" t="n"/>
      <c r="W31" s="53" t="n"/>
      <c r="X31" s="53" t="n"/>
      <c r="Y31" s="53" t="n"/>
      <c r="Z31" s="53" t="n"/>
    </row>
    <row r="32" ht="15" customHeight="1" s="51">
      <c r="A32" s="53" t="n"/>
      <c r="B32" s="53" t="n"/>
      <c r="C32" s="53" t="n"/>
      <c r="D32" s="53" t="n"/>
      <c r="E32" s="53" t="n"/>
      <c r="F32" s="53" t="n"/>
      <c r="G32" s="53" t="n"/>
      <c r="H32" s="53" t="n"/>
      <c r="I32" s="53" t="n"/>
      <c r="J32" s="53" t="n"/>
      <c r="K32" s="53" t="n"/>
      <c r="L32" s="53" t="n"/>
      <c r="M32" s="53" t="n"/>
      <c r="N32" s="53" t="n"/>
      <c r="O32" s="53" t="n"/>
      <c r="P32" s="53" t="n"/>
      <c r="Q32" s="53" t="n"/>
      <c r="R32" s="53" t="n"/>
      <c r="S32" s="53" t="n"/>
      <c r="T32" s="53" t="n"/>
      <c r="U32" s="53" t="n"/>
      <c r="V32" s="53" t="n"/>
      <c r="W32" s="53" t="n"/>
      <c r="X32" s="53" t="n"/>
      <c r="Y32" s="53" t="n"/>
      <c r="Z32" s="53" t="n"/>
    </row>
    <row r="33" ht="15" customHeight="1" s="51">
      <c r="A33" s="53" t="n"/>
      <c r="B33" s="53" t="n"/>
      <c r="C33" s="53" t="n"/>
      <c r="D33" s="53" t="n"/>
      <c r="E33" s="53" t="n"/>
      <c r="F33" s="53" t="n"/>
      <c r="G33" s="53" t="n"/>
      <c r="H33" s="53" t="n"/>
      <c r="I33" s="53" t="n"/>
      <c r="J33" s="53" t="n"/>
      <c r="K33" s="53" t="n"/>
      <c r="L33" s="53" t="n"/>
      <c r="M33" s="53" t="n"/>
      <c r="N33" s="53" t="n"/>
      <c r="O33" s="53" t="n"/>
      <c r="P33" s="53" t="n"/>
      <c r="Q33" s="53" t="n"/>
      <c r="R33" s="53" t="n"/>
      <c r="S33" s="53" t="n"/>
      <c r="T33" s="53" t="n"/>
      <c r="U33" s="53" t="n"/>
      <c r="V33" s="53" t="n"/>
      <c r="W33" s="53" t="n"/>
      <c r="X33" s="53" t="n"/>
      <c r="Y33" s="53" t="n"/>
      <c r="Z33" s="53" t="n"/>
    </row>
    <row r="34" ht="15" customHeight="1" s="51">
      <c r="A34" s="53" t="n"/>
      <c r="B34" s="53" t="n"/>
      <c r="C34" s="53" t="n"/>
      <c r="D34" s="53" t="n"/>
      <c r="E34" s="53" t="n"/>
      <c r="F34" s="53" t="n"/>
      <c r="G34" s="53" t="n"/>
      <c r="H34" s="53" t="n"/>
      <c r="I34" s="53" t="n"/>
      <c r="J34" s="53" t="n"/>
      <c r="K34" s="53" t="n"/>
      <c r="L34" s="53" t="n"/>
      <c r="M34" s="53" t="n"/>
      <c r="N34" s="53" t="n"/>
      <c r="O34" s="53" t="n"/>
      <c r="P34" s="53" t="n"/>
      <c r="Q34" s="53" t="n"/>
      <c r="R34" s="53" t="n"/>
      <c r="S34" s="53" t="n"/>
      <c r="T34" s="53" t="n"/>
      <c r="U34" s="53" t="n"/>
      <c r="V34" s="53" t="n"/>
      <c r="W34" s="53" t="n"/>
      <c r="X34" s="53" t="n"/>
      <c r="Y34" s="53" t="n"/>
      <c r="Z34" s="53" t="n"/>
    </row>
    <row r="35" ht="15" customHeight="1" s="51">
      <c r="A35" s="53" t="n"/>
      <c r="B35" s="53" t="n"/>
      <c r="C35" s="53" t="n"/>
      <c r="D35" s="53" t="n"/>
      <c r="E35" s="53" t="n"/>
      <c r="F35" s="53" t="n"/>
      <c r="G35" s="53" t="n"/>
      <c r="H35" s="53" t="n"/>
      <c r="I35" s="53" t="n"/>
      <c r="J35" s="53" t="n"/>
      <c r="K35" s="53" t="n"/>
      <c r="L35" s="53" t="n"/>
      <c r="M35" s="53" t="n"/>
      <c r="N35" s="53" t="n"/>
      <c r="O35" s="53" t="n"/>
      <c r="P35" s="53" t="n"/>
      <c r="Q35" s="53" t="n"/>
      <c r="R35" s="53" t="n"/>
      <c r="S35" s="53" t="n"/>
      <c r="T35" s="53" t="n"/>
      <c r="U35" s="53" t="n"/>
      <c r="V35" s="53" t="n"/>
      <c r="W35" s="53" t="n"/>
      <c r="X35" s="53" t="n"/>
      <c r="Y35" s="53" t="n"/>
      <c r="Z35" s="53" t="n"/>
    </row>
    <row r="36" ht="15" customHeight="1" s="51">
      <c r="A36" s="53" t="n"/>
      <c r="B36" s="53" t="n"/>
      <c r="C36" s="53" t="n"/>
      <c r="D36" s="53" t="n"/>
      <c r="E36" s="53" t="n"/>
      <c r="F36" s="53" t="n"/>
      <c r="G36" s="53" t="n"/>
      <c r="H36" s="53" t="n"/>
      <c r="I36" s="53" t="n"/>
      <c r="J36" s="53" t="n"/>
      <c r="K36" s="53" t="n"/>
      <c r="L36" s="53" t="n"/>
      <c r="M36" s="53" t="n"/>
      <c r="N36" s="53" t="n"/>
      <c r="O36" s="53" t="n"/>
      <c r="P36" s="53" t="n"/>
      <c r="Q36" s="53" t="n"/>
      <c r="R36" s="53" t="n"/>
      <c r="S36" s="53" t="n"/>
      <c r="T36" s="53" t="n"/>
      <c r="U36" s="53" t="n"/>
      <c r="V36" s="53" t="n"/>
      <c r="W36" s="53" t="n"/>
      <c r="X36" s="53" t="n"/>
      <c r="Y36" s="53" t="n"/>
      <c r="Z36" s="53" t="n"/>
    </row>
    <row r="37" ht="15" customHeight="1" s="51">
      <c r="A37" s="53" t="n"/>
      <c r="B37" s="53" t="n"/>
      <c r="C37" s="53" t="n"/>
      <c r="D37" s="53" t="n"/>
      <c r="E37" s="53" t="n"/>
      <c r="F37" s="53" t="n"/>
      <c r="G37" s="53" t="n"/>
      <c r="H37" s="53" t="n"/>
      <c r="I37" s="53" t="n"/>
      <c r="J37" s="53" t="n"/>
      <c r="K37" s="53" t="n"/>
      <c r="L37" s="53" t="n"/>
      <c r="M37" s="53" t="n"/>
      <c r="N37" s="53" t="n"/>
      <c r="O37" s="53" t="n"/>
      <c r="P37" s="53" t="n"/>
      <c r="Q37" s="53" t="n"/>
      <c r="R37" s="53" t="n"/>
      <c r="S37" s="53" t="n"/>
      <c r="T37" s="53" t="n"/>
      <c r="U37" s="53" t="n"/>
      <c r="V37" s="53" t="n"/>
      <c r="W37" s="53" t="n"/>
      <c r="X37" s="53" t="n"/>
      <c r="Y37" s="53" t="n"/>
      <c r="Z37" s="53" t="n"/>
    </row>
    <row r="38" ht="15" customHeight="1" s="51">
      <c r="A38" s="53" t="n"/>
      <c r="B38" s="53" t="n"/>
      <c r="C38" s="53" t="n"/>
      <c r="D38" s="53" t="n"/>
      <c r="E38" s="53" t="n"/>
      <c r="F38" s="53" t="n"/>
      <c r="G38" s="53" t="n"/>
      <c r="H38" s="53" t="n"/>
      <c r="I38" s="53" t="n"/>
      <c r="J38" s="53" t="n"/>
      <c r="K38" s="53" t="n"/>
      <c r="L38" s="53" t="n"/>
      <c r="M38" s="53" t="n"/>
      <c r="N38" s="53" t="n"/>
      <c r="O38" s="53" t="n"/>
      <c r="P38" s="53" t="n"/>
      <c r="Q38" s="53" t="n"/>
      <c r="R38" s="53" t="n"/>
      <c r="S38" s="53" t="n"/>
      <c r="T38" s="53" t="n"/>
      <c r="U38" s="53" t="n"/>
      <c r="V38" s="53" t="n"/>
      <c r="W38" s="53" t="n"/>
      <c r="X38" s="53" t="n"/>
      <c r="Y38" s="53" t="n"/>
      <c r="Z38" s="53" t="n"/>
    </row>
    <row r="39" ht="15" customHeight="1" s="51">
      <c r="A39" s="53" t="n"/>
      <c r="B39" s="53" t="n"/>
      <c r="C39" s="53" t="n"/>
      <c r="D39" s="53" t="n"/>
      <c r="E39" s="53" t="n"/>
      <c r="F39" s="53" t="n"/>
      <c r="G39" s="53" t="n"/>
      <c r="H39" s="53" t="n"/>
      <c r="I39" s="53" t="n"/>
      <c r="J39" s="53" t="n"/>
      <c r="K39" s="53" t="n"/>
      <c r="L39" s="53" t="n"/>
      <c r="M39" s="53" t="n"/>
      <c r="N39" s="53" t="n"/>
      <c r="O39" s="53" t="n"/>
      <c r="P39" s="53" t="n"/>
      <c r="Q39" s="53" t="n"/>
      <c r="R39" s="53" t="n"/>
      <c r="S39" s="53" t="n"/>
      <c r="T39" s="53" t="n"/>
      <c r="U39" s="53" t="n"/>
      <c r="V39" s="53" t="n"/>
      <c r="W39" s="53" t="n"/>
      <c r="X39" s="53" t="n"/>
      <c r="Y39" s="53" t="n"/>
      <c r="Z39" s="53" t="n"/>
    </row>
    <row r="40" ht="15" customHeight="1" s="51">
      <c r="A40" s="53" t="n"/>
      <c r="B40" s="53" t="n"/>
      <c r="C40" s="53" t="n"/>
      <c r="D40" s="53" t="n"/>
      <c r="E40" s="53" t="n"/>
      <c r="F40" s="53" t="n"/>
      <c r="G40" s="53" t="n"/>
      <c r="H40" s="53" t="n"/>
      <c r="I40" s="53" t="n"/>
      <c r="J40" s="53" t="n"/>
      <c r="K40" s="53" t="n"/>
      <c r="L40" s="53" t="n"/>
      <c r="M40" s="53" t="n"/>
      <c r="N40" s="53" t="n"/>
      <c r="O40" s="53" t="n"/>
      <c r="P40" s="53" t="n"/>
      <c r="Q40" s="53" t="n"/>
      <c r="R40" s="53" t="n"/>
      <c r="S40" s="53" t="n"/>
      <c r="T40" s="53" t="n"/>
      <c r="U40" s="53" t="n"/>
      <c r="V40" s="53" t="n"/>
      <c r="W40" s="53" t="n"/>
      <c r="X40" s="53" t="n"/>
      <c r="Y40" s="53" t="n"/>
      <c r="Z40" s="53" t="n"/>
    </row>
    <row r="41" ht="15" customHeight="1" s="51">
      <c r="A41" s="53" t="n"/>
      <c r="B41" s="53" t="n"/>
      <c r="C41" s="53" t="n"/>
      <c r="D41" s="53" t="n"/>
      <c r="E41" s="53" t="n"/>
      <c r="F41" s="53" t="n"/>
      <c r="G41" s="53" t="n"/>
      <c r="H41" s="53" t="n"/>
      <c r="I41" s="53" t="n"/>
      <c r="J41" s="53" t="n"/>
      <c r="K41" s="53" t="n"/>
      <c r="L41" s="53" t="n"/>
      <c r="M41" s="53" t="n"/>
      <c r="N41" s="53" t="n"/>
      <c r="O41" s="53" t="n"/>
      <c r="P41" s="53" t="n"/>
      <c r="Q41" s="53" t="n"/>
      <c r="R41" s="53" t="n"/>
      <c r="S41" s="53" t="n"/>
      <c r="T41" s="53" t="n"/>
      <c r="U41" s="53" t="n"/>
      <c r="V41" s="53" t="n"/>
      <c r="W41" s="53" t="n"/>
      <c r="X41" s="53" t="n"/>
      <c r="Y41" s="53" t="n"/>
      <c r="Z41" s="53" t="n"/>
    </row>
    <row r="42" ht="15" customHeight="1" s="51">
      <c r="A42" s="53" t="n"/>
      <c r="B42" s="53" t="n"/>
      <c r="C42" s="53" t="n"/>
      <c r="D42" s="53" t="n"/>
      <c r="E42" s="53" t="n"/>
      <c r="F42" s="53" t="n"/>
      <c r="G42" s="53" t="n"/>
      <c r="H42" s="53" t="n"/>
      <c r="I42" s="53" t="n"/>
      <c r="J42" s="53" t="n"/>
      <c r="K42" s="53" t="n"/>
      <c r="L42" s="53" t="n"/>
      <c r="M42" s="53" t="n"/>
      <c r="N42" s="53" t="n"/>
      <c r="O42" s="53" t="n"/>
      <c r="P42" s="53" t="n"/>
      <c r="Q42" s="53" t="n"/>
      <c r="R42" s="53" t="n"/>
      <c r="S42" s="53" t="n"/>
      <c r="T42" s="53" t="n"/>
      <c r="U42" s="53" t="n"/>
      <c r="V42" s="53" t="n"/>
      <c r="W42" s="53" t="n"/>
      <c r="X42" s="53" t="n"/>
      <c r="Y42" s="53" t="n"/>
      <c r="Z42" s="53" t="n"/>
    </row>
    <row r="43" ht="15" customHeight="1" s="51">
      <c r="A43" s="53" t="n"/>
      <c r="B43" s="53" t="n"/>
      <c r="C43" s="53" t="n"/>
      <c r="D43" s="53" t="n"/>
      <c r="E43" s="53" t="n"/>
      <c r="F43" s="53" t="n"/>
      <c r="G43" s="53" t="n"/>
      <c r="H43" s="53" t="n"/>
      <c r="I43" s="53" t="n"/>
      <c r="J43" s="53" t="n"/>
      <c r="K43" s="53" t="n"/>
      <c r="L43" s="53" t="n"/>
      <c r="M43" s="53" t="n"/>
      <c r="N43" s="53" t="n"/>
      <c r="O43" s="53" t="n"/>
      <c r="P43" s="53" t="n"/>
      <c r="Q43" s="53" t="n"/>
      <c r="R43" s="53" t="n"/>
      <c r="S43" s="53" t="n"/>
      <c r="T43" s="53" t="n"/>
      <c r="U43" s="53" t="n"/>
      <c r="V43" s="53" t="n"/>
      <c r="W43" s="53" t="n"/>
      <c r="X43" s="53" t="n"/>
      <c r="Y43" s="53" t="n"/>
      <c r="Z43" s="53" t="n"/>
    </row>
    <row r="44" ht="15" customHeight="1" s="51">
      <c r="A44" s="53" t="n"/>
      <c r="B44" s="53" t="n"/>
      <c r="C44" s="53" t="n"/>
      <c r="D44" s="53" t="n"/>
      <c r="E44" s="53" t="n"/>
      <c r="F44" s="53" t="n"/>
      <c r="G44" s="53" t="n"/>
      <c r="H44" s="53" t="n"/>
      <c r="I44" s="53" t="n"/>
      <c r="J44" s="53" t="n"/>
      <c r="K44" s="53" t="n"/>
      <c r="L44" s="53" t="n"/>
      <c r="M44" s="53" t="n"/>
      <c r="N44" s="53" t="n"/>
      <c r="O44" s="53" t="n"/>
      <c r="P44" s="53" t="n"/>
      <c r="Q44" s="53" t="n"/>
      <c r="R44" s="53" t="n"/>
      <c r="S44" s="53" t="n"/>
      <c r="T44" s="53" t="n"/>
      <c r="U44" s="53" t="n"/>
      <c r="V44" s="53" t="n"/>
      <c r="W44" s="53" t="n"/>
      <c r="X44" s="53" t="n"/>
      <c r="Y44" s="53" t="n"/>
      <c r="Z44" s="53" t="n"/>
    </row>
    <row r="45" ht="15" customHeight="1" s="51">
      <c r="A45" s="53" t="n"/>
      <c r="B45" s="53" t="n"/>
      <c r="C45" s="53" t="n"/>
      <c r="D45" s="53" t="n"/>
      <c r="E45" s="53" t="n"/>
      <c r="F45" s="53" t="n"/>
      <c r="G45" s="53" t="n"/>
      <c r="H45" s="53" t="n"/>
      <c r="I45" s="53" t="n"/>
      <c r="J45" s="53" t="n"/>
      <c r="K45" s="53" t="n"/>
      <c r="L45" s="53" t="n"/>
      <c r="M45" s="53" t="n"/>
      <c r="N45" s="53" t="n"/>
      <c r="O45" s="53" t="n"/>
      <c r="P45" s="53" t="n"/>
      <c r="Q45" s="53" t="n"/>
      <c r="R45" s="53" t="n"/>
      <c r="S45" s="53" t="n"/>
      <c r="T45" s="53" t="n"/>
      <c r="U45" s="53" t="n"/>
      <c r="V45" s="53" t="n"/>
      <c r="W45" s="53" t="n"/>
      <c r="X45" s="53" t="n"/>
      <c r="Y45" s="53" t="n"/>
      <c r="Z45" s="53" t="n"/>
    </row>
    <row r="46" ht="15" customHeight="1" s="51">
      <c r="A46" s="53" t="n"/>
      <c r="B46" s="53" t="n"/>
      <c r="C46" s="53" t="n"/>
      <c r="D46" s="53" t="n"/>
      <c r="E46" s="53" t="n"/>
      <c r="F46" s="53" t="n"/>
      <c r="G46" s="53" t="n"/>
      <c r="H46" s="53" t="n"/>
      <c r="I46" s="53" t="n"/>
      <c r="J46" s="53" t="n"/>
      <c r="K46" s="53" t="n"/>
      <c r="L46" s="53" t="n"/>
      <c r="M46" s="53" t="n"/>
      <c r="N46" s="53" t="n"/>
      <c r="O46" s="53" t="n"/>
      <c r="P46" s="53" t="n"/>
      <c r="Q46" s="53" t="n"/>
      <c r="R46" s="53" t="n"/>
      <c r="S46" s="53" t="n"/>
      <c r="T46" s="53" t="n"/>
      <c r="U46" s="53" t="n"/>
      <c r="V46" s="53" t="n"/>
      <c r="W46" s="53" t="n"/>
      <c r="X46" s="53" t="n"/>
      <c r="Y46" s="53" t="n"/>
      <c r="Z46" s="53" t="n"/>
    </row>
    <row r="47" ht="15" customHeight="1" s="51">
      <c r="A47" s="53" t="n"/>
      <c r="B47" s="53" t="n"/>
      <c r="C47" s="53" t="n"/>
      <c r="D47" s="53" t="n"/>
      <c r="E47" s="53" t="n"/>
      <c r="F47" s="53" t="n"/>
      <c r="G47" s="53" t="n"/>
      <c r="H47" s="53" t="n"/>
      <c r="I47" s="53" t="n"/>
      <c r="J47" s="53" t="n"/>
      <c r="K47" s="53" t="n"/>
      <c r="L47" s="53" t="n"/>
      <c r="M47" s="53" t="n"/>
      <c r="N47" s="53" t="n"/>
      <c r="O47" s="53" t="n"/>
      <c r="P47" s="53" t="n"/>
      <c r="Q47" s="53" t="n"/>
      <c r="R47" s="53" t="n"/>
      <c r="S47" s="53" t="n"/>
      <c r="T47" s="53" t="n"/>
      <c r="U47" s="53" t="n"/>
      <c r="V47" s="53" t="n"/>
      <c r="W47" s="53" t="n"/>
      <c r="X47" s="53" t="n"/>
      <c r="Y47" s="53" t="n"/>
      <c r="Z47" s="53" t="n"/>
    </row>
    <row r="48" ht="15" customHeight="1" s="51">
      <c r="A48" s="53" t="n"/>
      <c r="B48" s="53" t="n"/>
      <c r="C48" s="53" t="n"/>
      <c r="D48" s="53" t="n"/>
      <c r="E48" s="53" t="n"/>
      <c r="F48" s="53" t="n"/>
      <c r="G48" s="53" t="n"/>
      <c r="H48" s="53" t="n"/>
      <c r="I48" s="53" t="n"/>
      <c r="J48" s="53" t="n"/>
      <c r="K48" s="53" t="n"/>
      <c r="L48" s="53" t="n"/>
      <c r="M48" s="53" t="n"/>
      <c r="N48" s="53" t="n"/>
      <c r="O48" s="53" t="n"/>
      <c r="P48" s="53" t="n"/>
      <c r="Q48" s="53" t="n"/>
      <c r="R48" s="53" t="n"/>
      <c r="S48" s="53" t="n"/>
      <c r="T48" s="53" t="n"/>
      <c r="U48" s="53" t="n"/>
      <c r="V48" s="53" t="n"/>
      <c r="W48" s="53" t="n"/>
      <c r="X48" s="53" t="n"/>
      <c r="Y48" s="53" t="n"/>
      <c r="Z48" s="53" t="n"/>
    </row>
    <row r="49" ht="15" customHeight="1" s="51">
      <c r="A49" s="53" t="n"/>
      <c r="B49" s="53" t="n"/>
      <c r="C49" s="53" t="n"/>
      <c r="D49" s="53" t="n"/>
      <c r="E49" s="53" t="n"/>
      <c r="F49" s="53" t="n"/>
      <c r="G49" s="53" t="n"/>
      <c r="H49" s="53" t="n"/>
      <c r="I49" s="53" t="n"/>
      <c r="J49" s="53" t="n"/>
      <c r="K49" s="53" t="n"/>
      <c r="L49" s="53" t="n"/>
      <c r="M49" s="53" t="n"/>
      <c r="N49" s="53" t="n"/>
      <c r="O49" s="53" t="n"/>
      <c r="P49" s="53" t="n"/>
      <c r="Q49" s="53" t="n"/>
      <c r="R49" s="53" t="n"/>
      <c r="S49" s="53" t="n"/>
      <c r="T49" s="53" t="n"/>
      <c r="U49" s="53" t="n"/>
      <c r="V49" s="53" t="n"/>
      <c r="W49" s="53" t="n"/>
      <c r="X49" s="53" t="n"/>
      <c r="Y49" s="53" t="n"/>
      <c r="Z49" s="53" t="n"/>
    </row>
    <row r="50" ht="15" customHeight="1" s="51">
      <c r="A50" s="53" t="n"/>
      <c r="B50" s="53" t="n"/>
      <c r="C50" s="53" t="n"/>
      <c r="D50" s="53" t="n"/>
      <c r="E50" s="53" t="n"/>
      <c r="F50" s="53" t="n"/>
      <c r="G50" s="53" t="n"/>
      <c r="H50" s="53" t="n"/>
      <c r="I50" s="53" t="n"/>
      <c r="J50" s="53" t="n"/>
      <c r="K50" s="53" t="n"/>
      <c r="L50" s="53" t="n"/>
      <c r="M50" s="53" t="n"/>
      <c r="N50" s="53" t="n"/>
      <c r="O50" s="53" t="n"/>
      <c r="P50" s="53" t="n"/>
      <c r="Q50" s="53" t="n"/>
      <c r="R50" s="53" t="n"/>
      <c r="S50" s="53" t="n"/>
      <c r="T50" s="53" t="n"/>
      <c r="U50" s="53" t="n"/>
      <c r="V50" s="53" t="n"/>
      <c r="W50" s="53" t="n"/>
      <c r="X50" s="53" t="n"/>
      <c r="Y50" s="53" t="n"/>
      <c r="Z50" s="53" t="n"/>
    </row>
    <row r="51" ht="15" customHeight="1" s="51">
      <c r="A51" s="53" t="n"/>
      <c r="B51" s="53" t="n"/>
      <c r="C51" s="53" t="n"/>
      <c r="D51" s="53" t="n"/>
      <c r="E51" s="53" t="n"/>
      <c r="F51" s="53" t="n"/>
      <c r="G51" s="53" t="n"/>
      <c r="H51" s="53" t="n"/>
      <c r="I51" s="53" t="n"/>
      <c r="J51" s="53" t="n"/>
      <c r="K51" s="53" t="n"/>
      <c r="L51" s="53" t="n"/>
      <c r="M51" s="53" t="n"/>
      <c r="N51" s="53" t="n"/>
      <c r="O51" s="53" t="n"/>
      <c r="P51" s="53" t="n"/>
      <c r="Q51" s="53" t="n"/>
      <c r="R51" s="53" t="n"/>
      <c r="S51" s="53" t="n"/>
      <c r="T51" s="53" t="n"/>
      <c r="U51" s="53" t="n"/>
      <c r="V51" s="53" t="n"/>
      <c r="W51" s="53" t="n"/>
      <c r="X51" s="53" t="n"/>
      <c r="Y51" s="53" t="n"/>
      <c r="Z51" s="53" t="n"/>
    </row>
    <row r="52" ht="15" customHeight="1" s="51">
      <c r="A52" s="53" t="n"/>
      <c r="B52" s="53" t="n"/>
      <c r="C52" s="53" t="n"/>
      <c r="D52" s="53" t="n"/>
      <c r="E52" s="53" t="n"/>
      <c r="F52" s="53" t="n"/>
      <c r="G52" s="53" t="n"/>
      <c r="H52" s="53" t="n"/>
      <c r="I52" s="53" t="n"/>
      <c r="J52" s="53" t="n"/>
      <c r="K52" s="53" t="n"/>
      <c r="L52" s="53" t="n"/>
      <c r="M52" s="53" t="n"/>
      <c r="N52" s="53" t="n"/>
      <c r="O52" s="53" t="n"/>
      <c r="P52" s="53" t="n"/>
      <c r="Q52" s="53" t="n"/>
      <c r="R52" s="53" t="n"/>
      <c r="S52" s="53" t="n"/>
      <c r="T52" s="53" t="n"/>
      <c r="U52" s="53" t="n"/>
      <c r="V52" s="53" t="n"/>
      <c r="W52" s="53" t="n"/>
      <c r="X52" s="53" t="n"/>
      <c r="Y52" s="53" t="n"/>
      <c r="Z52" s="53" t="n"/>
    </row>
    <row r="53" ht="15" customHeight="1" s="51">
      <c r="A53" s="53" t="n"/>
      <c r="B53" s="53" t="n"/>
      <c r="C53" s="53" t="n"/>
      <c r="D53" s="53" t="n"/>
      <c r="E53" s="53" t="n"/>
      <c r="F53" s="53" t="n"/>
      <c r="G53" s="53" t="n"/>
      <c r="H53" s="53" t="n"/>
      <c r="I53" s="53" t="n"/>
      <c r="J53" s="53" t="n"/>
      <c r="K53" s="53" t="n"/>
      <c r="L53" s="53" t="n"/>
      <c r="M53" s="53" t="n"/>
      <c r="N53" s="53" t="n"/>
      <c r="O53" s="53" t="n"/>
      <c r="P53" s="53" t="n"/>
      <c r="Q53" s="53" t="n"/>
      <c r="R53" s="53" t="n"/>
      <c r="S53" s="53" t="n"/>
      <c r="T53" s="53" t="n"/>
      <c r="U53" s="53" t="n"/>
      <c r="V53" s="53" t="n"/>
      <c r="W53" s="53" t="n"/>
      <c r="X53" s="53" t="n"/>
      <c r="Y53" s="53" t="n"/>
      <c r="Z53" s="53" t="n"/>
    </row>
    <row r="54" ht="15" customHeight="1" s="51">
      <c r="A54" s="53" t="n"/>
      <c r="B54" s="53" t="n"/>
      <c r="C54" s="53" t="n"/>
      <c r="D54" s="53" t="n"/>
      <c r="E54" s="53" t="n"/>
      <c r="F54" s="53" t="n"/>
      <c r="G54" s="53" t="n"/>
      <c r="H54" s="53" t="n"/>
      <c r="I54" s="53" t="n"/>
      <c r="J54" s="53" t="n"/>
      <c r="K54" s="53" t="n"/>
      <c r="L54" s="53" t="n"/>
      <c r="M54" s="53" t="n"/>
      <c r="N54" s="53" t="n"/>
      <c r="O54" s="53" t="n"/>
      <c r="P54" s="53" t="n"/>
      <c r="Q54" s="53" t="n"/>
      <c r="R54" s="53" t="n"/>
      <c r="S54" s="53" t="n"/>
      <c r="T54" s="53" t="n"/>
      <c r="U54" s="53" t="n"/>
      <c r="V54" s="53" t="n"/>
      <c r="W54" s="53" t="n"/>
      <c r="X54" s="53" t="n"/>
      <c r="Y54" s="53" t="n"/>
      <c r="Z54" s="53" t="n"/>
    </row>
    <row r="55" ht="15" customHeight="1" s="51">
      <c r="A55" s="53" t="n"/>
      <c r="B55" s="53" t="n"/>
      <c r="C55" s="53" t="n"/>
      <c r="D55" s="53" t="n"/>
      <c r="E55" s="53" t="n"/>
      <c r="F55" s="53" t="n"/>
      <c r="G55" s="53" t="n"/>
      <c r="H55" s="53" t="n"/>
      <c r="I55" s="53" t="n"/>
      <c r="J55" s="53" t="n"/>
      <c r="K55" s="53" t="n"/>
      <c r="L55" s="53" t="n"/>
      <c r="M55" s="53" t="n"/>
      <c r="N55" s="53" t="n"/>
      <c r="O55" s="53" t="n"/>
      <c r="P55" s="53" t="n"/>
      <c r="Q55" s="53" t="n"/>
      <c r="R55" s="53" t="n"/>
      <c r="S55" s="53" t="n"/>
      <c r="T55" s="53" t="n"/>
      <c r="U55" s="53" t="n"/>
      <c r="V55" s="53" t="n"/>
      <c r="W55" s="53" t="n"/>
      <c r="X55" s="53" t="n"/>
      <c r="Y55" s="53" t="n"/>
      <c r="Z55" s="53" t="n"/>
    </row>
    <row r="56" ht="15" customHeight="1" s="51">
      <c r="A56" s="53" t="n"/>
      <c r="B56" s="53" t="n"/>
      <c r="C56" s="53" t="n"/>
      <c r="D56" s="53" t="n"/>
      <c r="E56" s="53" t="n"/>
      <c r="F56" s="53" t="n"/>
      <c r="G56" s="53" t="n"/>
      <c r="H56" s="53" t="n"/>
      <c r="I56" s="53" t="n"/>
      <c r="J56" s="53" t="n"/>
      <c r="K56" s="53" t="n"/>
      <c r="L56" s="53" t="n"/>
      <c r="M56" s="53" t="n"/>
      <c r="N56" s="53" t="n"/>
      <c r="O56" s="53" t="n"/>
      <c r="P56" s="53" t="n"/>
      <c r="Q56" s="53" t="n"/>
      <c r="R56" s="53" t="n"/>
      <c r="S56" s="53" t="n"/>
      <c r="T56" s="53" t="n"/>
      <c r="U56" s="53" t="n"/>
      <c r="V56" s="53" t="n"/>
      <c r="W56" s="53" t="n"/>
      <c r="X56" s="53" t="n"/>
      <c r="Y56" s="53" t="n"/>
      <c r="Z56" s="53" t="n"/>
    </row>
    <row r="57" ht="15" customHeight="1" s="51">
      <c r="A57" s="53" t="n"/>
      <c r="B57" s="53" t="n"/>
      <c r="C57" s="53" t="n"/>
      <c r="D57" s="53" t="n"/>
      <c r="E57" s="53" t="n"/>
      <c r="F57" s="53" t="n"/>
      <c r="G57" s="53" t="n"/>
      <c r="H57" s="53" t="n"/>
      <c r="I57" s="53" t="n"/>
      <c r="J57" s="53" t="n"/>
      <c r="K57" s="53" t="n"/>
      <c r="L57" s="53" t="n"/>
      <c r="M57" s="53" t="n"/>
      <c r="N57" s="53" t="n"/>
      <c r="O57" s="53" t="n"/>
      <c r="P57" s="53" t="n"/>
      <c r="Q57" s="53" t="n"/>
      <c r="R57" s="53" t="n"/>
      <c r="S57" s="53" t="n"/>
      <c r="T57" s="53" t="n"/>
      <c r="U57" s="53" t="n"/>
      <c r="V57" s="53" t="n"/>
      <c r="W57" s="53" t="n"/>
      <c r="X57" s="53" t="n"/>
      <c r="Y57" s="53" t="n"/>
      <c r="Z57" s="53" t="n"/>
    </row>
    <row r="58" ht="15" customHeight="1" s="51">
      <c r="A58" s="53" t="n"/>
      <c r="B58" s="53" t="n"/>
      <c r="C58" s="53" t="n"/>
      <c r="D58" s="53" t="n"/>
      <c r="E58" s="53" t="n"/>
      <c r="F58" s="53" t="n"/>
      <c r="G58" s="53" t="n"/>
      <c r="H58" s="53" t="n"/>
      <c r="I58" s="53" t="n"/>
      <c r="J58" s="53" t="n"/>
      <c r="K58" s="53" t="n"/>
      <c r="L58" s="53" t="n"/>
      <c r="M58" s="53" t="n"/>
      <c r="N58" s="53" t="n"/>
      <c r="O58" s="53" t="n"/>
      <c r="P58" s="53" t="n"/>
      <c r="Q58" s="53" t="n"/>
      <c r="R58" s="53" t="n"/>
      <c r="S58" s="53" t="n"/>
      <c r="T58" s="53" t="n"/>
      <c r="U58" s="53" t="n"/>
      <c r="V58" s="53" t="n"/>
      <c r="W58" s="53" t="n"/>
      <c r="X58" s="53" t="n"/>
      <c r="Y58" s="53" t="n"/>
      <c r="Z58" s="53" t="n"/>
    </row>
    <row r="59" ht="15" customHeight="1" s="51">
      <c r="A59" s="53" t="n"/>
      <c r="B59" s="53" t="n"/>
      <c r="C59" s="53" t="n"/>
      <c r="D59" s="53" t="n"/>
      <c r="E59" s="53" t="n"/>
      <c r="F59" s="53" t="n"/>
      <c r="G59" s="53" t="n"/>
      <c r="H59" s="53" t="n"/>
      <c r="I59" s="53" t="n"/>
      <c r="J59" s="53" t="n"/>
      <c r="K59" s="53" t="n"/>
      <c r="L59" s="53" t="n"/>
      <c r="M59" s="53" t="n"/>
      <c r="N59" s="53" t="n"/>
      <c r="O59" s="53" t="n"/>
      <c r="P59" s="53" t="n"/>
      <c r="Q59" s="53" t="n"/>
      <c r="R59" s="53" t="n"/>
      <c r="S59" s="53" t="n"/>
      <c r="T59" s="53" t="n"/>
      <c r="U59" s="53" t="n"/>
      <c r="V59" s="53" t="n"/>
      <c r="W59" s="53" t="n"/>
      <c r="X59" s="53" t="n"/>
      <c r="Y59" s="53" t="n"/>
      <c r="Z59" s="53" t="n"/>
    </row>
    <row r="60" ht="15" customHeight="1" s="51">
      <c r="A60" s="53" t="n"/>
      <c r="B60" s="53" t="n"/>
      <c r="C60" s="53" t="n"/>
      <c r="D60" s="53" t="n"/>
      <c r="E60" s="53" t="n"/>
      <c r="F60" s="53" t="n"/>
      <c r="G60" s="53" t="n"/>
      <c r="H60" s="53" t="n"/>
      <c r="I60" s="53" t="n"/>
      <c r="J60" s="53" t="n"/>
      <c r="K60" s="53" t="n"/>
      <c r="L60" s="53" t="n"/>
      <c r="M60" s="53" t="n"/>
      <c r="N60" s="53" t="n"/>
      <c r="O60" s="53" t="n"/>
      <c r="P60" s="53" t="n"/>
      <c r="Q60" s="53" t="n"/>
      <c r="R60" s="53" t="n"/>
      <c r="S60" s="53" t="n"/>
      <c r="T60" s="53" t="n"/>
      <c r="U60" s="53" t="n"/>
      <c r="V60" s="53" t="n"/>
      <c r="W60" s="53" t="n"/>
      <c r="X60" s="53" t="n"/>
      <c r="Y60" s="53" t="n"/>
      <c r="Z60" s="53" t="n"/>
    </row>
    <row r="61" ht="15" customHeight="1" s="51">
      <c r="A61" s="53" t="n"/>
      <c r="B61" s="53" t="n"/>
      <c r="C61" s="53" t="n"/>
      <c r="D61" s="53" t="n"/>
      <c r="E61" s="53" t="n"/>
      <c r="F61" s="53" t="n"/>
      <c r="G61" s="53" t="n"/>
      <c r="H61" s="53" t="n"/>
      <c r="I61" s="53" t="n"/>
      <c r="J61" s="53" t="n"/>
      <c r="K61" s="53" t="n"/>
      <c r="L61" s="53" t="n"/>
      <c r="M61" s="53" t="n"/>
      <c r="N61" s="53" t="n"/>
      <c r="O61" s="53" t="n"/>
      <c r="P61" s="53" t="n"/>
      <c r="Q61" s="53" t="n"/>
      <c r="R61" s="53" t="n"/>
      <c r="S61" s="53" t="n"/>
      <c r="T61" s="53" t="n"/>
      <c r="U61" s="53" t="n"/>
      <c r="V61" s="53" t="n"/>
      <c r="W61" s="53" t="n"/>
      <c r="X61" s="53" t="n"/>
      <c r="Y61" s="53" t="n"/>
      <c r="Z61" s="53" t="n"/>
    </row>
    <row r="62" ht="15" customHeight="1" s="51">
      <c r="A62" s="53" t="n"/>
      <c r="B62" s="53" t="n"/>
      <c r="C62" s="53" t="n"/>
      <c r="D62" s="53" t="n"/>
      <c r="E62" s="53" t="n"/>
      <c r="F62" s="53" t="n"/>
      <c r="G62" s="53" t="n"/>
      <c r="H62" s="53" t="n"/>
      <c r="I62" s="53" t="n"/>
      <c r="J62" s="53" t="n"/>
      <c r="K62" s="53" t="n"/>
      <c r="L62" s="53" t="n"/>
      <c r="M62" s="53" t="n"/>
      <c r="N62" s="53" t="n"/>
      <c r="O62" s="53" t="n"/>
      <c r="P62" s="53" t="n"/>
      <c r="Q62" s="53" t="n"/>
      <c r="R62" s="53" t="n"/>
      <c r="S62" s="53" t="n"/>
      <c r="T62" s="53" t="n"/>
      <c r="U62" s="53" t="n"/>
      <c r="V62" s="53" t="n"/>
      <c r="W62" s="53" t="n"/>
      <c r="X62" s="53" t="n"/>
      <c r="Y62" s="53" t="n"/>
      <c r="Z62" s="53" t="n"/>
    </row>
    <row r="63" ht="15" customHeight="1" s="51">
      <c r="A63" s="53" t="n"/>
      <c r="B63" s="53" t="n"/>
      <c r="C63" s="53" t="n"/>
      <c r="D63" s="53" t="n"/>
      <c r="E63" s="53" t="n"/>
      <c r="F63" s="53" t="n"/>
      <c r="G63" s="53" t="n"/>
      <c r="H63" s="53" t="n"/>
      <c r="I63" s="53" t="n"/>
      <c r="J63" s="53" t="n"/>
      <c r="K63" s="53" t="n"/>
      <c r="L63" s="53" t="n"/>
      <c r="M63" s="53" t="n"/>
      <c r="N63" s="53" t="n"/>
      <c r="O63" s="53" t="n"/>
      <c r="P63" s="53" t="n"/>
      <c r="Q63" s="53" t="n"/>
      <c r="R63" s="53" t="n"/>
      <c r="S63" s="53" t="n"/>
      <c r="T63" s="53" t="n"/>
      <c r="U63" s="53" t="n"/>
      <c r="V63" s="53" t="n"/>
      <c r="W63" s="53" t="n"/>
      <c r="X63" s="53" t="n"/>
      <c r="Y63" s="53" t="n"/>
      <c r="Z63" s="53" t="n"/>
    </row>
    <row r="64" ht="15" customHeight="1" s="51">
      <c r="A64" s="53" t="n"/>
      <c r="B64" s="53" t="n"/>
      <c r="C64" s="53" t="n"/>
      <c r="D64" s="53" t="n"/>
      <c r="E64" s="53" t="n"/>
      <c r="F64" s="53" t="n"/>
      <c r="G64" s="53" t="n"/>
      <c r="H64" s="53" t="n"/>
      <c r="I64" s="53" t="n"/>
      <c r="J64" s="53" t="n"/>
      <c r="K64" s="53" t="n"/>
      <c r="L64" s="53" t="n"/>
      <c r="M64" s="53" t="n"/>
      <c r="N64" s="53" t="n"/>
      <c r="O64" s="53" t="n"/>
      <c r="P64" s="53" t="n"/>
      <c r="Q64" s="53" t="n"/>
      <c r="R64" s="53" t="n"/>
      <c r="S64" s="53" t="n"/>
      <c r="T64" s="53" t="n"/>
      <c r="U64" s="53" t="n"/>
      <c r="V64" s="53" t="n"/>
      <c r="W64" s="53" t="n"/>
      <c r="X64" s="53" t="n"/>
      <c r="Y64" s="53" t="n"/>
      <c r="Z64" s="53" t="n"/>
    </row>
    <row r="65" ht="15" customHeight="1" s="51">
      <c r="A65" s="53" t="n"/>
      <c r="B65" s="53" t="n"/>
      <c r="C65" s="53" t="n"/>
      <c r="D65" s="53" t="n"/>
      <c r="E65" s="53" t="n"/>
      <c r="F65" s="53" t="n"/>
      <c r="G65" s="53" t="n"/>
      <c r="H65" s="53" t="n"/>
      <c r="I65" s="53" t="n"/>
      <c r="J65" s="53" t="n"/>
      <c r="K65" s="53" t="n"/>
      <c r="L65" s="53" t="n"/>
      <c r="M65" s="53" t="n"/>
      <c r="N65" s="53" t="n"/>
      <c r="O65" s="53" t="n"/>
      <c r="P65" s="53" t="n"/>
      <c r="Q65" s="53" t="n"/>
      <c r="R65" s="53" t="n"/>
      <c r="S65" s="53" t="n"/>
      <c r="T65" s="53" t="n"/>
      <c r="U65" s="53" t="n"/>
      <c r="V65" s="53" t="n"/>
      <c r="W65" s="53" t="n"/>
      <c r="X65" s="53" t="n"/>
      <c r="Y65" s="53" t="n"/>
      <c r="Z65" s="53" t="n"/>
    </row>
    <row r="66" ht="15" customHeight="1" s="51">
      <c r="A66" s="53" t="n"/>
      <c r="B66" s="53" t="n"/>
      <c r="C66" s="53" t="n"/>
      <c r="D66" s="53" t="n"/>
      <c r="E66" s="53" t="n"/>
      <c r="F66" s="53" t="n"/>
      <c r="G66" s="53" t="n"/>
      <c r="H66" s="53" t="n"/>
      <c r="I66" s="53" t="n"/>
      <c r="J66" s="53" t="n"/>
      <c r="K66" s="53" t="n"/>
      <c r="L66" s="53" t="n"/>
      <c r="M66" s="53" t="n"/>
      <c r="N66" s="53" t="n"/>
      <c r="O66" s="53" t="n"/>
      <c r="P66" s="53" t="n"/>
      <c r="Q66" s="53" t="n"/>
      <c r="R66" s="53" t="n"/>
      <c r="S66" s="53" t="n"/>
      <c r="T66" s="53" t="n"/>
      <c r="U66" s="53" t="n"/>
      <c r="V66" s="53" t="n"/>
      <c r="W66" s="53" t="n"/>
      <c r="X66" s="53" t="n"/>
      <c r="Y66" s="53" t="n"/>
      <c r="Z66" s="53" t="n"/>
    </row>
    <row r="67" ht="15" customHeight="1" s="51">
      <c r="A67" s="53" t="n"/>
      <c r="B67" s="53" t="n"/>
      <c r="C67" s="53" t="n"/>
      <c r="D67" s="53" t="n"/>
      <c r="E67" s="53" t="n"/>
      <c r="F67" s="53" t="n"/>
      <c r="G67" s="53" t="n"/>
      <c r="H67" s="53" t="n"/>
      <c r="I67" s="53" t="n"/>
      <c r="J67" s="53" t="n"/>
      <c r="K67" s="53" t="n"/>
      <c r="L67" s="53" t="n"/>
      <c r="M67" s="53" t="n"/>
      <c r="N67" s="53" t="n"/>
      <c r="O67" s="53" t="n"/>
      <c r="P67" s="53" t="n"/>
      <c r="Q67" s="53" t="n"/>
      <c r="R67" s="53" t="n"/>
      <c r="S67" s="53" t="n"/>
      <c r="T67" s="53" t="n"/>
      <c r="U67" s="53" t="n"/>
      <c r="V67" s="53" t="n"/>
      <c r="W67" s="53" t="n"/>
      <c r="X67" s="53" t="n"/>
      <c r="Y67" s="53" t="n"/>
      <c r="Z67" s="53" t="n"/>
    </row>
    <row r="68" ht="15" customHeight="1" s="51">
      <c r="A68" s="53" t="n"/>
      <c r="B68" s="53" t="n"/>
      <c r="C68" s="53" t="n"/>
      <c r="D68" s="53" t="n"/>
      <c r="E68" s="53" t="n"/>
      <c r="F68" s="53" t="n"/>
      <c r="G68" s="53" t="n"/>
      <c r="H68" s="53" t="n"/>
      <c r="I68" s="53" t="n"/>
      <c r="J68" s="53" t="n"/>
      <c r="K68" s="53" t="n"/>
      <c r="L68" s="53" t="n"/>
      <c r="M68" s="53" t="n"/>
      <c r="N68" s="53" t="n"/>
      <c r="O68" s="53" t="n"/>
      <c r="P68" s="53" t="n"/>
      <c r="Q68" s="53" t="n"/>
      <c r="R68" s="53" t="n"/>
      <c r="S68" s="53" t="n"/>
      <c r="T68" s="53" t="n"/>
      <c r="U68" s="53" t="n"/>
      <c r="V68" s="53" t="n"/>
      <c r="W68" s="53" t="n"/>
      <c r="X68" s="53" t="n"/>
      <c r="Y68" s="53" t="n"/>
      <c r="Z68" s="53" t="n"/>
    </row>
    <row r="69" ht="15" customHeight="1" s="51">
      <c r="A69" s="53" t="n"/>
      <c r="B69" s="53" t="n"/>
      <c r="C69" s="53" t="n"/>
      <c r="D69" s="53" t="n"/>
      <c r="E69" s="53" t="n"/>
      <c r="F69" s="53" t="n"/>
      <c r="G69" s="53" t="n"/>
      <c r="H69" s="53" t="n"/>
      <c r="I69" s="53" t="n"/>
      <c r="J69" s="53" t="n"/>
      <c r="K69" s="53" t="n"/>
      <c r="L69" s="53" t="n"/>
      <c r="M69" s="53" t="n"/>
      <c r="N69" s="53" t="n"/>
      <c r="O69" s="53" t="n"/>
      <c r="P69" s="53" t="n"/>
      <c r="Q69" s="53" t="n"/>
      <c r="R69" s="53" t="n"/>
      <c r="S69" s="53" t="n"/>
      <c r="T69" s="53" t="n"/>
      <c r="U69" s="53" t="n"/>
      <c r="V69" s="53" t="n"/>
      <c r="W69" s="53" t="n"/>
      <c r="X69" s="53" t="n"/>
      <c r="Y69" s="53" t="n"/>
      <c r="Z69" s="53" t="n"/>
    </row>
    <row r="70" ht="15" customHeight="1" s="51">
      <c r="A70" s="53" t="n"/>
      <c r="B70" s="53" t="n"/>
      <c r="C70" s="53" t="n"/>
      <c r="D70" s="53" t="n"/>
      <c r="E70" s="53" t="n"/>
      <c r="F70" s="53" t="n"/>
      <c r="G70" s="53" t="n"/>
      <c r="H70" s="53" t="n"/>
      <c r="I70" s="53" t="n"/>
      <c r="J70" s="53" t="n"/>
      <c r="K70" s="53" t="n"/>
      <c r="L70" s="53" t="n"/>
      <c r="M70" s="53" t="n"/>
      <c r="N70" s="53" t="n"/>
      <c r="O70" s="53" t="n"/>
      <c r="P70" s="53" t="n"/>
      <c r="Q70" s="53" t="n"/>
      <c r="R70" s="53" t="n"/>
      <c r="S70" s="53" t="n"/>
      <c r="T70" s="53" t="n"/>
      <c r="U70" s="53" t="n"/>
      <c r="V70" s="53" t="n"/>
      <c r="W70" s="53" t="n"/>
      <c r="X70" s="53" t="n"/>
      <c r="Y70" s="53" t="n"/>
      <c r="Z70" s="53" t="n"/>
    </row>
    <row r="71" ht="15" customHeight="1" s="51">
      <c r="A71" s="53" t="n"/>
      <c r="B71" s="53" t="n"/>
      <c r="C71" s="53" t="n"/>
      <c r="D71" s="53" t="n"/>
      <c r="E71" s="53" t="n"/>
      <c r="F71" s="53" t="n"/>
      <c r="G71" s="53" t="n"/>
      <c r="H71" s="53" t="n"/>
      <c r="I71" s="53" t="n"/>
      <c r="J71" s="53" t="n"/>
      <c r="K71" s="53" t="n"/>
      <c r="L71" s="53" t="n"/>
      <c r="M71" s="53" t="n"/>
      <c r="N71" s="53" t="n"/>
      <c r="O71" s="53" t="n"/>
      <c r="P71" s="53" t="n"/>
      <c r="Q71" s="53" t="n"/>
      <c r="R71" s="53" t="n"/>
      <c r="S71" s="53" t="n"/>
      <c r="T71" s="53" t="n"/>
      <c r="U71" s="53" t="n"/>
      <c r="V71" s="53" t="n"/>
      <c r="W71" s="53" t="n"/>
      <c r="X71" s="53" t="n"/>
      <c r="Y71" s="53" t="n"/>
      <c r="Z71" s="53" t="n"/>
    </row>
    <row r="72" ht="15" customHeight="1" s="51">
      <c r="A72" s="53" t="n"/>
      <c r="B72" s="53" t="n"/>
      <c r="C72" s="53" t="n"/>
      <c r="D72" s="53" t="n"/>
      <c r="E72" s="53" t="n"/>
      <c r="F72" s="53" t="n"/>
      <c r="G72" s="53" t="n"/>
      <c r="H72" s="53" t="n"/>
      <c r="I72" s="53" t="n"/>
      <c r="J72" s="53" t="n"/>
      <c r="K72" s="53" t="n"/>
      <c r="L72" s="53" t="n"/>
      <c r="M72" s="53" t="n"/>
      <c r="N72" s="53" t="n"/>
      <c r="O72" s="53" t="n"/>
      <c r="P72" s="53" t="n"/>
      <c r="Q72" s="53" t="n"/>
      <c r="R72" s="53" t="n"/>
      <c r="S72" s="53" t="n"/>
      <c r="T72" s="53" t="n"/>
      <c r="U72" s="53" t="n"/>
      <c r="V72" s="53" t="n"/>
      <c r="W72" s="53" t="n"/>
      <c r="X72" s="53" t="n"/>
      <c r="Y72" s="53" t="n"/>
      <c r="Z72" s="53" t="n"/>
    </row>
    <row r="73" ht="15" customHeight="1" s="51">
      <c r="A73" s="53" t="n"/>
      <c r="B73" s="53" t="n"/>
      <c r="C73" s="53" t="n"/>
      <c r="D73" s="53" t="n"/>
      <c r="E73" s="53" t="n"/>
      <c r="F73" s="53" t="n"/>
      <c r="G73" s="53" t="n"/>
      <c r="H73" s="53" t="n"/>
      <c r="I73" s="53" t="n"/>
      <c r="J73" s="53" t="n"/>
      <c r="K73" s="53" t="n"/>
      <c r="L73" s="53" t="n"/>
      <c r="M73" s="53" t="n"/>
      <c r="N73" s="53" t="n"/>
      <c r="O73" s="53" t="n"/>
      <c r="P73" s="53" t="n"/>
      <c r="Q73" s="53" t="n"/>
      <c r="R73" s="53" t="n"/>
      <c r="S73" s="53" t="n"/>
      <c r="T73" s="53" t="n"/>
      <c r="U73" s="53" t="n"/>
      <c r="V73" s="53" t="n"/>
      <c r="W73" s="53" t="n"/>
      <c r="X73" s="53" t="n"/>
      <c r="Y73" s="53" t="n"/>
      <c r="Z73" s="53" t="n"/>
    </row>
    <row r="74" ht="15" customHeight="1" s="51">
      <c r="A74" s="53" t="n"/>
      <c r="B74" s="53" t="n"/>
      <c r="C74" s="53" t="n"/>
      <c r="D74" s="53" t="n"/>
      <c r="E74" s="53" t="n"/>
      <c r="F74" s="53" t="n"/>
      <c r="G74" s="53" t="n"/>
      <c r="H74" s="53" t="n"/>
      <c r="I74" s="53" t="n"/>
      <c r="J74" s="53" t="n"/>
      <c r="K74" s="53" t="n"/>
      <c r="L74" s="53" t="n"/>
      <c r="M74" s="53" t="n"/>
      <c r="N74" s="53" t="n"/>
      <c r="O74" s="53" t="n"/>
      <c r="P74" s="53" t="n"/>
      <c r="Q74" s="53" t="n"/>
      <c r="R74" s="53" t="n"/>
      <c r="S74" s="53" t="n"/>
      <c r="T74" s="53" t="n"/>
      <c r="U74" s="53" t="n"/>
      <c r="V74" s="53" t="n"/>
      <c r="W74" s="53" t="n"/>
      <c r="X74" s="53" t="n"/>
      <c r="Y74" s="53" t="n"/>
      <c r="Z74" s="53" t="n"/>
    </row>
    <row r="75" ht="15" customHeight="1" s="51">
      <c r="A75" s="53" t="n"/>
      <c r="B75" s="53" t="n"/>
      <c r="C75" s="53" t="n"/>
      <c r="D75" s="53" t="n"/>
      <c r="E75" s="53" t="n"/>
      <c r="F75" s="53" t="n"/>
      <c r="G75" s="53" t="n"/>
      <c r="H75" s="53" t="n"/>
      <c r="I75" s="53" t="n"/>
      <c r="J75" s="53" t="n"/>
      <c r="K75" s="53" t="n"/>
      <c r="L75" s="53" t="n"/>
      <c r="M75" s="53" t="n"/>
      <c r="N75" s="53" t="n"/>
      <c r="O75" s="53" t="n"/>
      <c r="P75" s="53" t="n"/>
      <c r="Q75" s="53" t="n"/>
      <c r="R75" s="53" t="n"/>
      <c r="S75" s="53" t="n"/>
      <c r="T75" s="53" t="n"/>
      <c r="U75" s="53" t="n"/>
      <c r="V75" s="53" t="n"/>
      <c r="W75" s="53" t="n"/>
      <c r="X75" s="53" t="n"/>
      <c r="Y75" s="53" t="n"/>
      <c r="Z75" s="53" t="n"/>
    </row>
    <row r="76" ht="15" customHeight="1" s="51">
      <c r="A76" s="53" t="n"/>
      <c r="B76" s="53" t="n"/>
      <c r="C76" s="53" t="n"/>
      <c r="D76" s="53" t="n"/>
      <c r="E76" s="53" t="n"/>
      <c r="F76" s="53" t="n"/>
      <c r="G76" s="53" t="n"/>
      <c r="H76" s="53" t="n"/>
      <c r="I76" s="53" t="n"/>
      <c r="J76" s="53" t="n"/>
      <c r="K76" s="53" t="n"/>
      <c r="L76" s="53" t="n"/>
      <c r="M76" s="53" t="n"/>
      <c r="N76" s="53" t="n"/>
      <c r="O76" s="53" t="n"/>
      <c r="P76" s="53" t="n"/>
      <c r="Q76" s="53" t="n"/>
      <c r="R76" s="53" t="n"/>
      <c r="S76" s="53" t="n"/>
      <c r="T76" s="53" t="n"/>
      <c r="U76" s="53" t="n"/>
      <c r="V76" s="53" t="n"/>
      <c r="W76" s="53" t="n"/>
      <c r="X76" s="53" t="n"/>
      <c r="Y76" s="53" t="n"/>
      <c r="Z76" s="53" t="n"/>
    </row>
    <row r="77" ht="15" customHeight="1" s="51">
      <c r="A77" s="53" t="n"/>
      <c r="B77" s="53" t="n"/>
      <c r="C77" s="53" t="n"/>
      <c r="D77" s="53" t="n"/>
      <c r="E77" s="53" t="n"/>
      <c r="F77" s="53" t="n"/>
      <c r="G77" s="53" t="n"/>
      <c r="H77" s="53" t="n"/>
      <c r="I77" s="53" t="n"/>
      <c r="J77" s="53" t="n"/>
      <c r="K77" s="53" t="n"/>
      <c r="L77" s="53" t="n"/>
      <c r="M77" s="53" t="n"/>
      <c r="N77" s="53" t="n"/>
      <c r="O77" s="53" t="n"/>
      <c r="P77" s="53" t="n"/>
      <c r="Q77" s="53" t="n"/>
      <c r="R77" s="53" t="n"/>
      <c r="S77" s="53" t="n"/>
      <c r="T77" s="53" t="n"/>
      <c r="U77" s="53" t="n"/>
      <c r="V77" s="53" t="n"/>
      <c r="W77" s="53" t="n"/>
      <c r="X77" s="53" t="n"/>
      <c r="Y77" s="53" t="n"/>
      <c r="Z77" s="53" t="n"/>
    </row>
    <row r="78" ht="15" customHeight="1" s="51">
      <c r="A78" s="53" t="n"/>
      <c r="B78" s="53" t="n"/>
      <c r="C78" s="53" t="n"/>
      <c r="D78" s="53" t="n"/>
      <c r="E78" s="53" t="n"/>
      <c r="F78" s="53" t="n"/>
      <c r="G78" s="53" t="n"/>
      <c r="H78" s="53" t="n"/>
      <c r="I78" s="53" t="n"/>
      <c r="J78" s="53" t="n"/>
      <c r="K78" s="53" t="n"/>
      <c r="L78" s="53" t="n"/>
      <c r="M78" s="53" t="n"/>
      <c r="N78" s="53" t="n"/>
      <c r="O78" s="53" t="n"/>
      <c r="P78" s="53" t="n"/>
      <c r="Q78" s="53" t="n"/>
      <c r="R78" s="53" t="n"/>
      <c r="S78" s="53" t="n"/>
      <c r="T78" s="53" t="n"/>
      <c r="U78" s="53" t="n"/>
      <c r="V78" s="53" t="n"/>
      <c r="W78" s="53" t="n"/>
      <c r="X78" s="53" t="n"/>
      <c r="Y78" s="53" t="n"/>
      <c r="Z78" s="53" t="n"/>
    </row>
    <row r="79" ht="15" customHeight="1" s="51">
      <c r="A79" s="53" t="n"/>
      <c r="B79" s="53" t="n"/>
      <c r="C79" s="53" t="n"/>
      <c r="D79" s="53" t="n"/>
      <c r="E79" s="53" t="n"/>
      <c r="F79" s="53" t="n"/>
      <c r="G79" s="53" t="n"/>
      <c r="H79" s="53" t="n"/>
      <c r="I79" s="53" t="n"/>
      <c r="J79" s="53" t="n"/>
      <c r="K79" s="53" t="n"/>
      <c r="L79" s="53" t="n"/>
      <c r="M79" s="53" t="n"/>
      <c r="N79" s="53" t="n"/>
      <c r="O79" s="53" t="n"/>
      <c r="P79" s="53" t="n"/>
      <c r="Q79" s="53" t="n"/>
      <c r="R79" s="53" t="n"/>
      <c r="S79" s="53" t="n"/>
      <c r="T79" s="53" t="n"/>
      <c r="U79" s="53" t="n"/>
      <c r="V79" s="53" t="n"/>
      <c r="W79" s="53" t="n"/>
      <c r="X79" s="53" t="n"/>
      <c r="Y79" s="53" t="n"/>
      <c r="Z79" s="53" t="n"/>
    </row>
    <row r="80" ht="15" customHeight="1" s="51">
      <c r="A80" s="53" t="n"/>
      <c r="B80" s="53" t="n"/>
      <c r="C80" s="53" t="n"/>
      <c r="D80" s="53" t="n"/>
      <c r="E80" s="53" t="n"/>
      <c r="F80" s="53" t="n"/>
      <c r="G80" s="53" t="n"/>
      <c r="H80" s="53" t="n"/>
      <c r="I80" s="53" t="n"/>
      <c r="J80" s="53" t="n"/>
      <c r="K80" s="53" t="n"/>
      <c r="L80" s="53" t="n"/>
      <c r="M80" s="53" t="n"/>
      <c r="N80" s="53" t="n"/>
      <c r="O80" s="53" t="n"/>
      <c r="P80" s="53" t="n"/>
      <c r="Q80" s="53" t="n"/>
      <c r="R80" s="53" t="n"/>
      <c r="S80" s="53" t="n"/>
      <c r="T80" s="53" t="n"/>
      <c r="U80" s="53" t="n"/>
      <c r="V80" s="53" t="n"/>
      <c r="W80" s="53" t="n"/>
      <c r="X80" s="53" t="n"/>
      <c r="Y80" s="53" t="n"/>
      <c r="Z80" s="53" t="n"/>
    </row>
    <row r="81" ht="15" customHeight="1" s="51">
      <c r="A81" s="53" t="n"/>
      <c r="B81" s="53" t="n"/>
      <c r="C81" s="53" t="n"/>
      <c r="D81" s="53" t="n"/>
      <c r="E81" s="53" t="n"/>
      <c r="F81" s="53" t="n"/>
      <c r="G81" s="53" t="n"/>
      <c r="H81" s="53" t="n"/>
      <c r="I81" s="53" t="n"/>
      <c r="J81" s="53" t="n"/>
      <c r="K81" s="53" t="n"/>
      <c r="L81" s="53" t="n"/>
      <c r="M81" s="53" t="n"/>
      <c r="N81" s="53" t="n"/>
      <c r="O81" s="53" t="n"/>
      <c r="P81" s="53" t="n"/>
      <c r="Q81" s="53" t="n"/>
      <c r="R81" s="53" t="n"/>
      <c r="S81" s="53" t="n"/>
      <c r="T81" s="53" t="n"/>
      <c r="U81" s="53" t="n"/>
      <c r="V81" s="53" t="n"/>
      <c r="W81" s="53" t="n"/>
      <c r="X81" s="53" t="n"/>
      <c r="Y81" s="53" t="n"/>
      <c r="Z81" s="53" t="n"/>
    </row>
    <row r="82" ht="15" customHeight="1" s="51">
      <c r="A82" s="53" t="n"/>
      <c r="B82" s="53" t="n"/>
      <c r="C82" s="53" t="n"/>
      <c r="D82" s="53" t="n"/>
      <c r="E82" s="53" t="n"/>
      <c r="F82" s="53" t="n"/>
      <c r="G82" s="53" t="n"/>
      <c r="H82" s="53" t="n"/>
      <c r="I82" s="53" t="n"/>
      <c r="J82" s="53" t="n"/>
      <c r="K82" s="53" t="n"/>
      <c r="L82" s="53" t="n"/>
      <c r="M82" s="53" t="n"/>
      <c r="N82" s="53" t="n"/>
      <c r="O82" s="53" t="n"/>
      <c r="P82" s="53" t="n"/>
      <c r="Q82" s="53" t="n"/>
      <c r="R82" s="53" t="n"/>
      <c r="S82" s="53" t="n"/>
      <c r="T82" s="53" t="n"/>
      <c r="U82" s="53" t="n"/>
      <c r="V82" s="53" t="n"/>
      <c r="W82" s="53" t="n"/>
      <c r="X82" s="53" t="n"/>
      <c r="Y82" s="53" t="n"/>
      <c r="Z82" s="53" t="n"/>
    </row>
    <row r="83" ht="15" customHeight="1" s="51">
      <c r="A83" s="53" t="n"/>
      <c r="B83" s="53" t="n"/>
      <c r="C83" s="53" t="n"/>
      <c r="D83" s="53" t="n"/>
      <c r="E83" s="53" t="n"/>
      <c r="F83" s="53" t="n"/>
      <c r="G83" s="53" t="n"/>
      <c r="H83" s="53" t="n"/>
      <c r="I83" s="53" t="n"/>
      <c r="J83" s="53" t="n"/>
      <c r="K83" s="53" t="n"/>
      <c r="L83" s="53" t="n"/>
      <c r="M83" s="53" t="n"/>
      <c r="N83" s="53" t="n"/>
      <c r="O83" s="53" t="n"/>
      <c r="P83" s="53" t="n"/>
      <c r="Q83" s="53" t="n"/>
      <c r="R83" s="53" t="n"/>
      <c r="S83" s="53" t="n"/>
      <c r="T83" s="53" t="n"/>
      <c r="U83" s="53" t="n"/>
      <c r="V83" s="53" t="n"/>
      <c r="W83" s="53" t="n"/>
      <c r="X83" s="53" t="n"/>
      <c r="Y83" s="53" t="n"/>
      <c r="Z83" s="53" t="n"/>
    </row>
    <row r="84" ht="15" customHeight="1" s="51">
      <c r="A84" s="53" t="n"/>
      <c r="B84" s="53" t="n"/>
      <c r="C84" s="53" t="n"/>
      <c r="D84" s="53" t="n"/>
      <c r="E84" s="53" t="n"/>
      <c r="F84" s="53" t="n"/>
      <c r="G84" s="53" t="n"/>
      <c r="H84" s="53" t="n"/>
      <c r="I84" s="53" t="n"/>
      <c r="J84" s="53" t="n"/>
      <c r="K84" s="53" t="n"/>
      <c r="L84" s="53" t="n"/>
      <c r="M84" s="53" t="n"/>
      <c r="N84" s="53" t="n"/>
      <c r="O84" s="53" t="n"/>
      <c r="P84" s="53" t="n"/>
      <c r="Q84" s="53" t="n"/>
      <c r="R84" s="53" t="n"/>
      <c r="S84" s="53" t="n"/>
      <c r="T84" s="53" t="n"/>
      <c r="U84" s="53" t="n"/>
      <c r="V84" s="53" t="n"/>
      <c r="W84" s="53" t="n"/>
      <c r="X84" s="53" t="n"/>
      <c r="Y84" s="53" t="n"/>
      <c r="Z84" s="53" t="n"/>
    </row>
    <row r="85" ht="15" customHeight="1" s="51">
      <c r="A85" s="53" t="n"/>
      <c r="B85" s="53" t="n"/>
      <c r="C85" s="53" t="n"/>
      <c r="D85" s="53" t="n"/>
      <c r="E85" s="53" t="n"/>
      <c r="F85" s="53" t="n"/>
      <c r="G85" s="53" t="n"/>
      <c r="H85" s="53" t="n"/>
      <c r="I85" s="53" t="n"/>
      <c r="J85" s="53" t="n"/>
      <c r="K85" s="53" t="n"/>
      <c r="L85" s="53" t="n"/>
      <c r="M85" s="53" t="n"/>
      <c r="N85" s="53" t="n"/>
      <c r="O85" s="53" t="n"/>
      <c r="P85" s="53" t="n"/>
      <c r="Q85" s="53" t="n"/>
      <c r="R85" s="53" t="n"/>
      <c r="S85" s="53" t="n"/>
      <c r="T85" s="53" t="n"/>
      <c r="U85" s="53" t="n"/>
      <c r="V85" s="53" t="n"/>
      <c r="W85" s="53" t="n"/>
      <c r="X85" s="53" t="n"/>
      <c r="Y85" s="53" t="n"/>
      <c r="Z85" s="53" t="n"/>
    </row>
    <row r="86" ht="15" customHeight="1" s="51">
      <c r="A86" s="53" t="n"/>
      <c r="B86" s="53" t="n"/>
      <c r="C86" s="53" t="n"/>
      <c r="D86" s="53" t="n"/>
      <c r="E86" s="53" t="n"/>
      <c r="F86" s="53" t="n"/>
      <c r="G86" s="53" t="n"/>
      <c r="H86" s="53" t="n"/>
      <c r="I86" s="53" t="n"/>
      <c r="J86" s="53" t="n"/>
      <c r="K86" s="53" t="n"/>
      <c r="L86" s="53" t="n"/>
      <c r="M86" s="53" t="n"/>
      <c r="N86" s="53" t="n"/>
      <c r="O86" s="53" t="n"/>
      <c r="P86" s="53" t="n"/>
      <c r="Q86" s="53" t="n"/>
      <c r="R86" s="53" t="n"/>
      <c r="S86" s="53" t="n"/>
      <c r="T86" s="53" t="n"/>
      <c r="U86" s="53" t="n"/>
      <c r="V86" s="53" t="n"/>
      <c r="W86" s="53" t="n"/>
      <c r="X86" s="53" t="n"/>
      <c r="Y86" s="53" t="n"/>
      <c r="Z86" s="53" t="n"/>
    </row>
    <row r="87" ht="15" customHeight="1" s="51">
      <c r="A87" s="53" t="n"/>
      <c r="B87" s="53" t="n"/>
      <c r="C87" s="53" t="n"/>
      <c r="D87" s="53" t="n"/>
      <c r="E87" s="53" t="n"/>
      <c r="F87" s="53" t="n"/>
      <c r="G87" s="53" t="n"/>
      <c r="H87" s="53" t="n"/>
      <c r="I87" s="53" t="n"/>
      <c r="J87" s="53" t="n"/>
      <c r="K87" s="53" t="n"/>
      <c r="L87" s="53" t="n"/>
      <c r="M87" s="53" t="n"/>
      <c r="N87" s="53" t="n"/>
      <c r="O87" s="53" t="n"/>
      <c r="P87" s="53" t="n"/>
      <c r="Q87" s="53" t="n"/>
      <c r="R87" s="53" t="n"/>
      <c r="S87" s="53" t="n"/>
      <c r="T87" s="53" t="n"/>
      <c r="U87" s="53" t="n"/>
      <c r="V87" s="53" t="n"/>
      <c r="W87" s="53" t="n"/>
      <c r="X87" s="53" t="n"/>
      <c r="Y87" s="53" t="n"/>
      <c r="Z87" s="53" t="n"/>
    </row>
    <row r="88" ht="15" customHeight="1" s="51">
      <c r="A88" s="53" t="n"/>
      <c r="B88" s="53" t="n"/>
      <c r="C88" s="53" t="n"/>
      <c r="D88" s="53" t="n"/>
      <c r="E88" s="53" t="n"/>
      <c r="F88" s="53" t="n"/>
      <c r="G88" s="53" t="n"/>
      <c r="H88" s="53" t="n"/>
      <c r="I88" s="53" t="n"/>
      <c r="J88" s="53" t="n"/>
      <c r="K88" s="53" t="n"/>
      <c r="L88" s="53" t="n"/>
      <c r="M88" s="53" t="n"/>
      <c r="N88" s="53" t="n"/>
      <c r="O88" s="53" t="n"/>
      <c r="P88" s="53" t="n"/>
      <c r="Q88" s="53" t="n"/>
      <c r="R88" s="53" t="n"/>
      <c r="S88" s="53" t="n"/>
      <c r="T88" s="53" t="n"/>
      <c r="U88" s="53" t="n"/>
      <c r="V88" s="53" t="n"/>
      <c r="W88" s="53" t="n"/>
      <c r="X88" s="53" t="n"/>
      <c r="Y88" s="53" t="n"/>
      <c r="Z88" s="53" t="n"/>
    </row>
    <row r="89" ht="15" customHeight="1" s="51">
      <c r="A89" s="53" t="n"/>
      <c r="B89" s="53" t="n"/>
      <c r="C89" s="53" t="n"/>
      <c r="D89" s="53" t="n"/>
      <c r="E89" s="53" t="n"/>
      <c r="F89" s="53" t="n"/>
      <c r="G89" s="53" t="n"/>
      <c r="H89" s="53" t="n"/>
      <c r="I89" s="53" t="n"/>
      <c r="J89" s="53" t="n"/>
      <c r="K89" s="53" t="n"/>
      <c r="L89" s="53" t="n"/>
      <c r="M89" s="53" t="n"/>
      <c r="N89" s="53" t="n"/>
      <c r="O89" s="53" t="n"/>
      <c r="P89" s="53" t="n"/>
      <c r="Q89" s="53" t="n"/>
      <c r="R89" s="53" t="n"/>
      <c r="S89" s="53" t="n"/>
      <c r="T89" s="53" t="n"/>
      <c r="U89" s="53" t="n"/>
      <c r="V89" s="53" t="n"/>
      <c r="W89" s="53" t="n"/>
      <c r="X89" s="53" t="n"/>
      <c r="Y89" s="53" t="n"/>
      <c r="Z89" s="53" t="n"/>
    </row>
    <row r="90" ht="15" customHeight="1" s="51">
      <c r="A90" s="53" t="n"/>
      <c r="B90" s="53" t="n"/>
      <c r="C90" s="53" t="n"/>
      <c r="D90" s="53" t="n"/>
      <c r="E90" s="53" t="n"/>
      <c r="F90" s="53" t="n"/>
      <c r="G90" s="53" t="n"/>
      <c r="H90" s="53" t="n"/>
      <c r="I90" s="53" t="n"/>
      <c r="J90" s="53" t="n"/>
      <c r="K90" s="53" t="n"/>
      <c r="L90" s="53" t="n"/>
      <c r="M90" s="53" t="n"/>
      <c r="N90" s="53" t="n"/>
      <c r="O90" s="53" t="n"/>
      <c r="P90" s="53" t="n"/>
      <c r="Q90" s="53" t="n"/>
      <c r="R90" s="53" t="n"/>
      <c r="S90" s="53" t="n"/>
      <c r="T90" s="53" t="n"/>
      <c r="U90" s="53" t="n"/>
      <c r="V90" s="53" t="n"/>
      <c r="W90" s="53" t="n"/>
      <c r="X90" s="53" t="n"/>
      <c r="Y90" s="53" t="n"/>
      <c r="Z90" s="53" t="n"/>
    </row>
    <row r="91" ht="15" customHeight="1" s="51">
      <c r="A91" s="53" t="n"/>
      <c r="B91" s="53" t="n"/>
      <c r="C91" s="53" t="n"/>
      <c r="D91" s="53" t="n"/>
      <c r="E91" s="53" t="n"/>
      <c r="F91" s="53" t="n"/>
      <c r="G91" s="53" t="n"/>
      <c r="H91" s="53" t="n"/>
      <c r="I91" s="53" t="n"/>
      <c r="J91" s="53" t="n"/>
      <c r="K91" s="53" t="n"/>
      <c r="L91" s="53" t="n"/>
      <c r="M91" s="53" t="n"/>
      <c r="N91" s="53" t="n"/>
      <c r="O91" s="53" t="n"/>
      <c r="P91" s="53" t="n"/>
      <c r="Q91" s="53" t="n"/>
      <c r="R91" s="53" t="n"/>
      <c r="S91" s="53" t="n"/>
      <c r="T91" s="53" t="n"/>
      <c r="U91" s="53" t="n"/>
      <c r="V91" s="53" t="n"/>
      <c r="W91" s="53" t="n"/>
      <c r="X91" s="53" t="n"/>
      <c r="Y91" s="53" t="n"/>
      <c r="Z91" s="53" t="n"/>
    </row>
    <row r="92" ht="15" customHeight="1" s="51">
      <c r="A92" s="53" t="n"/>
      <c r="B92" s="53" t="n"/>
      <c r="C92" s="53" t="n"/>
      <c r="D92" s="53" t="n"/>
      <c r="E92" s="53" t="n"/>
      <c r="F92" s="53" t="n"/>
      <c r="G92" s="53" t="n"/>
      <c r="H92" s="53" t="n"/>
      <c r="I92" s="53" t="n"/>
      <c r="J92" s="53" t="n"/>
      <c r="K92" s="53" t="n"/>
      <c r="L92" s="53" t="n"/>
      <c r="M92" s="53" t="n"/>
      <c r="N92" s="53" t="n"/>
      <c r="O92" s="53" t="n"/>
      <c r="P92" s="53" t="n"/>
      <c r="Q92" s="53" t="n"/>
      <c r="R92" s="53" t="n"/>
      <c r="S92" s="53" t="n"/>
      <c r="T92" s="53" t="n"/>
      <c r="U92" s="53" t="n"/>
      <c r="V92" s="53" t="n"/>
      <c r="W92" s="53" t="n"/>
      <c r="X92" s="53" t="n"/>
      <c r="Y92" s="53" t="n"/>
      <c r="Z92" s="53" t="n"/>
    </row>
    <row r="93" ht="15" customHeight="1" s="51">
      <c r="A93" s="53" t="n"/>
      <c r="B93" s="53" t="n"/>
      <c r="C93" s="53" t="n"/>
      <c r="D93" s="53" t="n"/>
      <c r="E93" s="53" t="n"/>
      <c r="F93" s="53" t="n"/>
      <c r="G93" s="53" t="n"/>
      <c r="H93" s="53" t="n"/>
      <c r="I93" s="53" t="n"/>
      <c r="J93" s="53" t="n"/>
      <c r="K93" s="53" t="n"/>
      <c r="L93" s="53" t="n"/>
      <c r="M93" s="53" t="n"/>
      <c r="N93" s="53" t="n"/>
      <c r="O93" s="53" t="n"/>
      <c r="P93" s="53" t="n"/>
      <c r="Q93" s="53" t="n"/>
      <c r="R93" s="53" t="n"/>
      <c r="S93" s="53" t="n"/>
      <c r="T93" s="53" t="n"/>
      <c r="U93" s="53" t="n"/>
      <c r="V93" s="53" t="n"/>
      <c r="W93" s="53" t="n"/>
      <c r="X93" s="53" t="n"/>
      <c r="Y93" s="53" t="n"/>
      <c r="Z93" s="53" t="n"/>
    </row>
    <row r="94" ht="15" customHeight="1" s="51">
      <c r="A94" s="53" t="n"/>
      <c r="B94" s="53" t="n"/>
      <c r="C94" s="53" t="n"/>
      <c r="D94" s="53" t="n"/>
      <c r="E94" s="53" t="n"/>
      <c r="F94" s="53" t="n"/>
      <c r="G94" s="53" t="n"/>
      <c r="H94" s="53" t="n"/>
      <c r="I94" s="53" t="n"/>
      <c r="J94" s="53" t="n"/>
      <c r="K94" s="53" t="n"/>
      <c r="L94" s="53" t="n"/>
      <c r="M94" s="53" t="n"/>
      <c r="N94" s="53" t="n"/>
      <c r="O94" s="53" t="n"/>
      <c r="P94" s="53" t="n"/>
      <c r="Q94" s="53" t="n"/>
      <c r="R94" s="53" t="n"/>
      <c r="S94" s="53" t="n"/>
      <c r="T94" s="53" t="n"/>
      <c r="U94" s="53" t="n"/>
      <c r="V94" s="53" t="n"/>
      <c r="W94" s="53" t="n"/>
      <c r="X94" s="53" t="n"/>
      <c r="Y94" s="53" t="n"/>
      <c r="Z94" s="53" t="n"/>
    </row>
    <row r="95" ht="15" customHeight="1" s="51">
      <c r="A95" s="53" t="n"/>
      <c r="B95" s="53" t="n"/>
      <c r="C95" s="53" t="n"/>
      <c r="D95" s="53" t="n"/>
      <c r="E95" s="53" t="n"/>
      <c r="F95" s="53" t="n"/>
      <c r="G95" s="53" t="n"/>
      <c r="H95" s="53" t="n"/>
      <c r="I95" s="53" t="n"/>
      <c r="J95" s="53" t="n"/>
      <c r="K95" s="53" t="n"/>
      <c r="L95" s="53" t="n"/>
      <c r="M95" s="53" t="n"/>
      <c r="N95" s="53" t="n"/>
      <c r="O95" s="53" t="n"/>
      <c r="P95" s="53" t="n"/>
      <c r="Q95" s="53" t="n"/>
      <c r="R95" s="53" t="n"/>
      <c r="S95" s="53" t="n"/>
      <c r="T95" s="53" t="n"/>
      <c r="U95" s="53" t="n"/>
      <c r="V95" s="53" t="n"/>
      <c r="W95" s="53" t="n"/>
      <c r="X95" s="53" t="n"/>
      <c r="Y95" s="53" t="n"/>
      <c r="Z95" s="53" t="n"/>
    </row>
    <row r="96" ht="15" customHeight="1" s="51">
      <c r="A96" s="53" t="n"/>
      <c r="B96" s="53" t="n"/>
      <c r="C96" s="53" t="n"/>
      <c r="D96" s="53" t="n"/>
      <c r="E96" s="53" t="n"/>
      <c r="F96" s="53" t="n"/>
      <c r="G96" s="53" t="n"/>
      <c r="H96" s="53" t="n"/>
      <c r="I96" s="53" t="n"/>
      <c r="J96" s="53" t="n"/>
      <c r="K96" s="53" t="n"/>
      <c r="L96" s="53" t="n"/>
      <c r="M96" s="53" t="n"/>
      <c r="N96" s="53" t="n"/>
      <c r="O96" s="53" t="n"/>
      <c r="P96" s="53" t="n"/>
      <c r="Q96" s="53" t="n"/>
      <c r="R96" s="53" t="n"/>
      <c r="S96" s="53" t="n"/>
      <c r="T96" s="53" t="n"/>
      <c r="U96" s="53" t="n"/>
      <c r="V96" s="53" t="n"/>
      <c r="W96" s="53" t="n"/>
      <c r="X96" s="53" t="n"/>
      <c r="Y96" s="53" t="n"/>
      <c r="Z96" s="53" t="n"/>
    </row>
    <row r="97" ht="15" customHeight="1" s="51">
      <c r="A97" s="53" t="n"/>
      <c r="B97" s="53" t="n"/>
      <c r="C97" s="53" t="n"/>
      <c r="D97" s="53" t="n"/>
      <c r="E97" s="53" t="n"/>
      <c r="F97" s="53" t="n"/>
      <c r="G97" s="53" t="n"/>
      <c r="H97" s="53" t="n"/>
      <c r="I97" s="53" t="n"/>
      <c r="J97" s="53" t="n"/>
      <c r="K97" s="53" t="n"/>
      <c r="L97" s="53" t="n"/>
      <c r="M97" s="53" t="n"/>
      <c r="N97" s="53" t="n"/>
      <c r="O97" s="53" t="n"/>
      <c r="P97" s="53" t="n"/>
      <c r="Q97" s="53" t="n"/>
      <c r="R97" s="53" t="n"/>
      <c r="S97" s="53" t="n"/>
      <c r="T97" s="53" t="n"/>
      <c r="U97" s="53" t="n"/>
      <c r="V97" s="53" t="n"/>
      <c r="W97" s="53" t="n"/>
      <c r="X97" s="53" t="n"/>
      <c r="Y97" s="53" t="n"/>
      <c r="Z97" s="53" t="n"/>
    </row>
    <row r="98" ht="15" customHeight="1" s="51">
      <c r="A98" s="53" t="n"/>
      <c r="B98" s="53" t="n"/>
      <c r="C98" s="53" t="n"/>
      <c r="D98" s="53" t="n"/>
      <c r="E98" s="53" t="n"/>
      <c r="F98" s="53" t="n"/>
      <c r="G98" s="53" t="n"/>
      <c r="H98" s="53" t="n"/>
      <c r="I98" s="53" t="n"/>
      <c r="J98" s="53" t="n"/>
      <c r="K98" s="53" t="n"/>
      <c r="L98" s="53" t="n"/>
      <c r="M98" s="53" t="n"/>
      <c r="N98" s="53" t="n"/>
      <c r="O98" s="53" t="n"/>
      <c r="P98" s="53" t="n"/>
      <c r="Q98" s="53" t="n"/>
      <c r="R98" s="53" t="n"/>
      <c r="S98" s="53" t="n"/>
      <c r="T98" s="53" t="n"/>
      <c r="U98" s="53" t="n"/>
      <c r="V98" s="53" t="n"/>
      <c r="W98" s="53" t="n"/>
      <c r="X98" s="53" t="n"/>
      <c r="Y98" s="53" t="n"/>
      <c r="Z98" s="53" t="n"/>
    </row>
    <row r="99" ht="15" customHeight="1" s="51">
      <c r="A99" s="53" t="n"/>
      <c r="B99" s="53" t="n"/>
      <c r="C99" s="53" t="n"/>
      <c r="D99" s="53" t="n"/>
      <c r="E99" s="53" t="n"/>
      <c r="F99" s="53" t="n"/>
      <c r="G99" s="53" t="n"/>
      <c r="H99" s="53" t="n"/>
      <c r="I99" s="53" t="n"/>
      <c r="J99" s="53" t="n"/>
      <c r="K99" s="53" t="n"/>
      <c r="L99" s="53" t="n"/>
      <c r="M99" s="53" t="n"/>
      <c r="N99" s="53" t="n"/>
      <c r="O99" s="53" t="n"/>
      <c r="P99" s="53" t="n"/>
      <c r="Q99" s="53" t="n"/>
      <c r="R99" s="53" t="n"/>
      <c r="S99" s="53" t="n"/>
      <c r="T99" s="53" t="n"/>
      <c r="U99" s="53" t="n"/>
      <c r="V99" s="53" t="n"/>
      <c r="W99" s="53" t="n"/>
      <c r="X99" s="53" t="n"/>
      <c r="Y99" s="53" t="n"/>
      <c r="Z99" s="53" t="n"/>
    </row>
    <row r="100" ht="15" customHeight="1" s="51">
      <c r="A100" s="53" t="n"/>
      <c r="B100" s="53" t="n"/>
      <c r="C100" s="53" t="n"/>
      <c r="D100" s="53" t="n"/>
      <c r="E100" s="53" t="n"/>
      <c r="F100" s="53" t="n"/>
      <c r="G100" s="53" t="n"/>
      <c r="H100" s="53" t="n"/>
      <c r="I100" s="53" t="n"/>
      <c r="J100" s="53" t="n"/>
      <c r="K100" s="53" t="n"/>
      <c r="L100" s="53" t="n"/>
      <c r="M100" s="53" t="n"/>
      <c r="N100" s="53" t="n"/>
      <c r="O100" s="53" t="n"/>
      <c r="P100" s="53" t="n"/>
      <c r="Q100" s="53" t="n"/>
      <c r="R100" s="53" t="n"/>
      <c r="S100" s="53" t="n"/>
      <c r="T100" s="53" t="n"/>
      <c r="U100" s="53" t="n"/>
      <c r="V100" s="53" t="n"/>
      <c r="W100" s="53" t="n"/>
      <c r="X100" s="53" t="n"/>
      <c r="Y100" s="53" t="n"/>
      <c r="Z100" s="53" t="n"/>
    </row>
    <row r="101" ht="15" customHeight="1" s="51">
      <c r="A101" s="53" t="n"/>
      <c r="B101" s="53" t="n"/>
      <c r="C101" s="53" t="n"/>
      <c r="D101" s="53" t="n"/>
      <c r="E101" s="53" t="n"/>
      <c r="F101" s="53" t="n"/>
      <c r="G101" s="53" t="n"/>
      <c r="H101" s="53" t="n"/>
      <c r="I101" s="53" t="n"/>
      <c r="J101" s="53" t="n"/>
      <c r="K101" s="53" t="n"/>
      <c r="L101" s="53" t="n"/>
      <c r="M101" s="53" t="n"/>
      <c r="N101" s="53" t="n"/>
      <c r="O101" s="53" t="n"/>
      <c r="P101" s="53" t="n"/>
      <c r="Q101" s="53" t="n"/>
      <c r="R101" s="53" t="n"/>
      <c r="S101" s="53" t="n"/>
      <c r="T101" s="53" t="n"/>
      <c r="U101" s="53" t="n"/>
      <c r="V101" s="53" t="n"/>
      <c r="W101" s="53" t="n"/>
      <c r="X101" s="53" t="n"/>
      <c r="Y101" s="53" t="n"/>
      <c r="Z101" s="53" t="n"/>
    </row>
    <row r="102" ht="15" customHeight="1" s="51">
      <c r="A102" s="53" t="n"/>
      <c r="B102" s="53" t="n"/>
      <c r="C102" s="53" t="n"/>
      <c r="D102" s="53" t="n"/>
      <c r="E102" s="53" t="n"/>
      <c r="F102" s="53" t="n"/>
      <c r="G102" s="53" t="n"/>
      <c r="H102" s="53" t="n"/>
      <c r="I102" s="53" t="n"/>
      <c r="J102" s="53" t="n"/>
      <c r="K102" s="53" t="n"/>
      <c r="L102" s="53" t="n"/>
      <c r="M102" s="53" t="n"/>
      <c r="N102" s="53" t="n"/>
      <c r="O102" s="53" t="n"/>
      <c r="P102" s="53" t="n"/>
      <c r="Q102" s="53" t="n"/>
      <c r="R102" s="53" t="n"/>
      <c r="S102" s="53" t="n"/>
      <c r="T102" s="53" t="n"/>
      <c r="U102" s="53" t="n"/>
      <c r="V102" s="53" t="n"/>
      <c r="W102" s="53" t="n"/>
      <c r="X102" s="53" t="n"/>
      <c r="Y102" s="53" t="n"/>
      <c r="Z102" s="53" t="n"/>
    </row>
    <row r="103" ht="15" customHeight="1" s="51">
      <c r="A103" s="53" t="n"/>
      <c r="B103" s="53" t="n"/>
      <c r="C103" s="53" t="n"/>
      <c r="D103" s="53" t="n"/>
      <c r="E103" s="53" t="n"/>
      <c r="F103" s="53" t="n"/>
      <c r="G103" s="53" t="n"/>
      <c r="H103" s="53" t="n"/>
      <c r="I103" s="53" t="n"/>
      <c r="J103" s="53" t="n"/>
      <c r="K103" s="53" t="n"/>
      <c r="L103" s="53" t="n"/>
      <c r="M103" s="53" t="n"/>
      <c r="N103" s="53" t="n"/>
      <c r="O103" s="53" t="n"/>
      <c r="P103" s="53" t="n"/>
      <c r="Q103" s="53" t="n"/>
      <c r="R103" s="53" t="n"/>
      <c r="S103" s="53" t="n"/>
      <c r="T103" s="53" t="n"/>
      <c r="U103" s="53" t="n"/>
      <c r="V103" s="53" t="n"/>
      <c r="W103" s="53" t="n"/>
      <c r="X103" s="53" t="n"/>
      <c r="Y103" s="53" t="n"/>
      <c r="Z103" s="53" t="n"/>
    </row>
    <row r="104" ht="15" customHeight="1" s="51">
      <c r="A104" s="53" t="n"/>
      <c r="B104" s="53" t="n"/>
      <c r="C104" s="53" t="n"/>
      <c r="D104" s="53" t="n"/>
      <c r="E104" s="53" t="n"/>
      <c r="F104" s="53" t="n"/>
      <c r="G104" s="53" t="n"/>
      <c r="H104" s="53" t="n"/>
      <c r="I104" s="53" t="n"/>
      <c r="J104" s="53" t="n"/>
      <c r="K104" s="53" t="n"/>
      <c r="L104" s="53" t="n"/>
      <c r="M104" s="53" t="n"/>
      <c r="N104" s="53" t="n"/>
      <c r="O104" s="53" t="n"/>
      <c r="P104" s="53" t="n"/>
      <c r="Q104" s="53" t="n"/>
      <c r="R104" s="53" t="n"/>
      <c r="S104" s="53" t="n"/>
      <c r="T104" s="53" t="n"/>
      <c r="U104" s="53" t="n"/>
      <c r="V104" s="53" t="n"/>
      <c r="W104" s="53" t="n"/>
      <c r="X104" s="53" t="n"/>
      <c r="Y104" s="53" t="n"/>
      <c r="Z104" s="53" t="n"/>
    </row>
    <row r="105" ht="15" customHeight="1" s="51">
      <c r="A105" s="53" t="n"/>
      <c r="B105" s="53" t="n"/>
      <c r="C105" s="53" t="n"/>
      <c r="D105" s="53" t="n"/>
      <c r="E105" s="53" t="n"/>
      <c r="F105" s="53" t="n"/>
      <c r="G105" s="53" t="n"/>
      <c r="H105" s="53" t="n"/>
      <c r="I105" s="53" t="n"/>
      <c r="J105" s="53" t="n"/>
      <c r="K105" s="53" t="n"/>
      <c r="L105" s="53" t="n"/>
      <c r="M105" s="53" t="n"/>
      <c r="N105" s="53" t="n"/>
      <c r="O105" s="53" t="n"/>
      <c r="P105" s="53" t="n"/>
      <c r="Q105" s="53" t="n"/>
      <c r="R105" s="53" t="n"/>
      <c r="S105" s="53" t="n"/>
      <c r="T105" s="53" t="n"/>
      <c r="U105" s="53" t="n"/>
      <c r="V105" s="53" t="n"/>
      <c r="W105" s="53" t="n"/>
      <c r="X105" s="53" t="n"/>
      <c r="Y105" s="53" t="n"/>
      <c r="Z105" s="53" t="n"/>
    </row>
    <row r="106" ht="15" customHeight="1" s="51">
      <c r="A106" s="53" t="n"/>
      <c r="B106" s="53" t="n"/>
      <c r="C106" s="53" t="n"/>
      <c r="D106" s="53" t="n"/>
      <c r="E106" s="53" t="n"/>
      <c r="F106" s="53" t="n"/>
      <c r="G106" s="53" t="n"/>
      <c r="H106" s="53" t="n"/>
      <c r="I106" s="53" t="n"/>
      <c r="J106" s="53" t="n"/>
      <c r="K106" s="53" t="n"/>
      <c r="L106" s="53" t="n"/>
      <c r="M106" s="53" t="n"/>
      <c r="N106" s="53" t="n"/>
      <c r="O106" s="53" t="n"/>
      <c r="P106" s="53" t="n"/>
      <c r="Q106" s="53" t="n"/>
      <c r="R106" s="53" t="n"/>
      <c r="S106" s="53" t="n"/>
      <c r="T106" s="53" t="n"/>
      <c r="U106" s="53" t="n"/>
      <c r="V106" s="53" t="n"/>
      <c r="W106" s="53" t="n"/>
      <c r="X106" s="53" t="n"/>
      <c r="Y106" s="53" t="n"/>
      <c r="Z106" s="53" t="n"/>
    </row>
    <row r="107" ht="15" customHeight="1" s="51">
      <c r="A107" s="53" t="n"/>
      <c r="B107" s="53" t="n"/>
      <c r="C107" s="53" t="n"/>
      <c r="D107" s="53" t="n"/>
      <c r="E107" s="53" t="n"/>
      <c r="F107" s="53" t="n"/>
      <c r="G107" s="53" t="n"/>
      <c r="H107" s="53" t="n"/>
      <c r="I107" s="53" t="n"/>
      <c r="J107" s="53" t="n"/>
      <c r="K107" s="53" t="n"/>
      <c r="L107" s="53" t="n"/>
      <c r="M107" s="53" t="n"/>
      <c r="N107" s="53" t="n"/>
      <c r="O107" s="53" t="n"/>
      <c r="P107" s="53" t="n"/>
      <c r="Q107" s="53" t="n"/>
      <c r="R107" s="53" t="n"/>
      <c r="S107" s="53" t="n"/>
      <c r="T107" s="53" t="n"/>
      <c r="U107" s="53" t="n"/>
      <c r="V107" s="53" t="n"/>
      <c r="W107" s="53" t="n"/>
      <c r="X107" s="53" t="n"/>
      <c r="Y107" s="53" t="n"/>
      <c r="Z107" s="53" t="n"/>
    </row>
    <row r="108" ht="15" customHeight="1" s="51">
      <c r="A108" s="53" t="n"/>
      <c r="B108" s="53" t="n"/>
      <c r="C108" s="53" t="n"/>
      <c r="D108" s="53" t="n"/>
      <c r="E108" s="53" t="n"/>
      <c r="F108" s="53" t="n"/>
      <c r="G108" s="53" t="n"/>
      <c r="H108" s="53" t="n"/>
      <c r="I108" s="53" t="n"/>
      <c r="J108" s="53" t="n"/>
      <c r="K108" s="53" t="n"/>
      <c r="L108" s="53" t="n"/>
      <c r="M108" s="53" t="n"/>
      <c r="N108" s="53" t="n"/>
      <c r="O108" s="53" t="n"/>
      <c r="P108" s="53" t="n"/>
      <c r="Q108" s="53" t="n"/>
      <c r="R108" s="53" t="n"/>
      <c r="S108" s="53" t="n"/>
      <c r="T108" s="53" t="n"/>
      <c r="U108" s="53" t="n"/>
      <c r="V108" s="53" t="n"/>
      <c r="W108" s="53" t="n"/>
      <c r="X108" s="53" t="n"/>
      <c r="Y108" s="53" t="n"/>
      <c r="Z108" s="53" t="n"/>
    </row>
    <row r="109" ht="15" customHeight="1" s="51">
      <c r="A109" s="53" t="n"/>
      <c r="B109" s="53" t="n"/>
      <c r="C109" s="53" t="n"/>
      <c r="D109" s="53" t="n"/>
      <c r="E109" s="53" t="n"/>
      <c r="F109" s="53" t="n"/>
      <c r="G109" s="53" t="n"/>
      <c r="H109" s="53" t="n"/>
      <c r="I109" s="53" t="n"/>
      <c r="J109" s="53" t="n"/>
      <c r="K109" s="53" t="n"/>
      <c r="L109" s="53" t="n"/>
      <c r="M109" s="53" t="n"/>
      <c r="N109" s="53" t="n"/>
      <c r="O109" s="53" t="n"/>
      <c r="P109" s="53" t="n"/>
      <c r="Q109" s="53" t="n"/>
      <c r="R109" s="53" t="n"/>
      <c r="S109" s="53" t="n"/>
      <c r="T109" s="53" t="n"/>
      <c r="U109" s="53" t="n"/>
      <c r="V109" s="53" t="n"/>
      <c r="W109" s="53" t="n"/>
      <c r="X109" s="53" t="n"/>
      <c r="Y109" s="53" t="n"/>
      <c r="Z109" s="53" t="n"/>
    </row>
    <row r="110" ht="15" customHeight="1" s="51">
      <c r="A110" s="53" t="n"/>
      <c r="B110" s="53" t="n"/>
      <c r="C110" s="53" t="n"/>
      <c r="D110" s="53" t="n"/>
      <c r="E110" s="53" t="n"/>
      <c r="F110" s="53" t="n"/>
      <c r="G110" s="53" t="n"/>
      <c r="H110" s="53" t="n"/>
      <c r="I110" s="53" t="n"/>
      <c r="J110" s="53" t="n"/>
      <c r="K110" s="53" t="n"/>
      <c r="L110" s="53" t="n"/>
      <c r="M110" s="53" t="n"/>
      <c r="N110" s="53" t="n"/>
      <c r="O110" s="53" t="n"/>
      <c r="P110" s="53" t="n"/>
      <c r="Q110" s="53" t="n"/>
      <c r="R110" s="53" t="n"/>
      <c r="S110" s="53" t="n"/>
      <c r="T110" s="53" t="n"/>
      <c r="U110" s="53" t="n"/>
      <c r="V110" s="53" t="n"/>
      <c r="W110" s="53" t="n"/>
      <c r="X110" s="53" t="n"/>
      <c r="Y110" s="53" t="n"/>
      <c r="Z110" s="53" t="n"/>
    </row>
    <row r="111" ht="15" customHeight="1" s="51">
      <c r="A111" s="53" t="n"/>
      <c r="B111" s="53" t="n"/>
      <c r="C111" s="53" t="n"/>
      <c r="D111" s="53" t="n"/>
      <c r="E111" s="53" t="n"/>
      <c r="F111" s="53" t="n"/>
      <c r="G111" s="53" t="n"/>
      <c r="H111" s="53" t="n"/>
      <c r="I111" s="53" t="n"/>
      <c r="J111" s="53" t="n"/>
      <c r="K111" s="53" t="n"/>
      <c r="L111" s="53" t="n"/>
      <c r="M111" s="53" t="n"/>
      <c r="N111" s="53" t="n"/>
      <c r="O111" s="53" t="n"/>
      <c r="P111" s="53" t="n"/>
      <c r="Q111" s="53" t="n"/>
      <c r="R111" s="53" t="n"/>
      <c r="S111" s="53" t="n"/>
      <c r="T111" s="53" t="n"/>
      <c r="U111" s="53" t="n"/>
      <c r="V111" s="53" t="n"/>
      <c r="W111" s="53" t="n"/>
      <c r="X111" s="53" t="n"/>
      <c r="Y111" s="53" t="n"/>
      <c r="Z111" s="53" t="n"/>
    </row>
    <row r="112" ht="15" customHeight="1" s="51">
      <c r="A112" s="53" t="n"/>
      <c r="B112" s="53" t="n"/>
      <c r="C112" s="53" t="n"/>
      <c r="D112" s="53" t="n"/>
      <c r="E112" s="53" t="n"/>
      <c r="F112" s="53" t="n"/>
      <c r="G112" s="53" t="n"/>
      <c r="H112" s="53" t="n"/>
      <c r="I112" s="53" t="n"/>
      <c r="J112" s="53" t="n"/>
      <c r="K112" s="53" t="n"/>
      <c r="L112" s="53" t="n"/>
      <c r="M112" s="53" t="n"/>
      <c r="N112" s="53" t="n"/>
      <c r="O112" s="53" t="n"/>
      <c r="P112" s="53" t="n"/>
      <c r="Q112" s="53" t="n"/>
      <c r="R112" s="53" t="n"/>
      <c r="S112" s="53" t="n"/>
      <c r="T112" s="53" t="n"/>
      <c r="U112" s="53" t="n"/>
      <c r="V112" s="53" t="n"/>
      <c r="W112" s="53" t="n"/>
      <c r="X112" s="53" t="n"/>
      <c r="Y112" s="53" t="n"/>
      <c r="Z112" s="53" t="n"/>
    </row>
    <row r="113" ht="15" customHeight="1" s="51">
      <c r="A113" s="53" t="n"/>
      <c r="B113" s="53" t="n"/>
      <c r="C113" s="53" t="n"/>
      <c r="D113" s="53" t="n"/>
      <c r="E113" s="53" t="n"/>
      <c r="F113" s="53" t="n"/>
      <c r="G113" s="53" t="n"/>
      <c r="H113" s="53" t="n"/>
      <c r="I113" s="53" t="n"/>
      <c r="J113" s="53" t="n"/>
      <c r="K113" s="53" t="n"/>
      <c r="L113" s="53" t="n"/>
      <c r="M113" s="53" t="n"/>
      <c r="N113" s="53" t="n"/>
      <c r="O113" s="53" t="n"/>
      <c r="P113" s="53" t="n"/>
      <c r="Q113" s="53" t="n"/>
      <c r="R113" s="53" t="n"/>
      <c r="S113" s="53" t="n"/>
      <c r="T113" s="53" t="n"/>
      <c r="U113" s="53" t="n"/>
      <c r="V113" s="53" t="n"/>
      <c r="W113" s="53" t="n"/>
      <c r="X113" s="53" t="n"/>
      <c r="Y113" s="53" t="n"/>
      <c r="Z113" s="53" t="n"/>
    </row>
    <row r="114" ht="15" customHeight="1" s="51">
      <c r="A114" s="53" t="n"/>
      <c r="B114" s="53" t="n"/>
      <c r="C114" s="53" t="n"/>
      <c r="D114" s="53" t="n"/>
      <c r="E114" s="53" t="n"/>
      <c r="F114" s="53" t="n"/>
      <c r="G114" s="53" t="n"/>
      <c r="H114" s="53" t="n"/>
      <c r="I114" s="53" t="n"/>
      <c r="J114" s="53" t="n"/>
      <c r="K114" s="53" t="n"/>
      <c r="L114" s="53" t="n"/>
      <c r="M114" s="53" t="n"/>
      <c r="N114" s="53" t="n"/>
      <c r="O114" s="53" t="n"/>
      <c r="P114" s="53" t="n"/>
      <c r="Q114" s="53" t="n"/>
      <c r="R114" s="53" t="n"/>
      <c r="S114" s="53" t="n"/>
      <c r="T114" s="53" t="n"/>
      <c r="U114" s="53" t="n"/>
      <c r="V114" s="53" t="n"/>
      <c r="W114" s="53" t="n"/>
      <c r="X114" s="53" t="n"/>
      <c r="Y114" s="53" t="n"/>
      <c r="Z114" s="53" t="n"/>
    </row>
    <row r="115" ht="15" customHeight="1" s="51">
      <c r="A115" s="53" t="n"/>
      <c r="B115" s="53" t="n"/>
      <c r="C115" s="53" t="n"/>
      <c r="D115" s="53" t="n"/>
      <c r="E115" s="53" t="n"/>
      <c r="F115" s="53" t="n"/>
      <c r="G115" s="53" t="n"/>
      <c r="H115" s="53" t="n"/>
      <c r="I115" s="53" t="n"/>
      <c r="J115" s="53" t="n"/>
      <c r="K115" s="53" t="n"/>
      <c r="L115" s="53" t="n"/>
      <c r="M115" s="53" t="n"/>
      <c r="N115" s="53" t="n"/>
      <c r="O115" s="53" t="n"/>
      <c r="P115" s="53" t="n"/>
      <c r="Q115" s="53" t="n"/>
      <c r="R115" s="53" t="n"/>
      <c r="S115" s="53" t="n"/>
      <c r="T115" s="53" t="n"/>
      <c r="U115" s="53" t="n"/>
      <c r="V115" s="53" t="n"/>
      <c r="W115" s="53" t="n"/>
      <c r="X115" s="53" t="n"/>
      <c r="Y115" s="53" t="n"/>
      <c r="Z115" s="53" t="n"/>
    </row>
    <row r="116" ht="15" customHeight="1" s="51">
      <c r="A116" s="53" t="n"/>
      <c r="B116" s="53" t="n"/>
      <c r="C116" s="53" t="n"/>
      <c r="D116" s="53" t="n"/>
      <c r="E116" s="53" t="n"/>
      <c r="F116" s="53" t="n"/>
      <c r="G116" s="53" t="n"/>
      <c r="H116" s="53" t="n"/>
      <c r="I116" s="53" t="n"/>
      <c r="J116" s="53" t="n"/>
      <c r="K116" s="53" t="n"/>
      <c r="L116" s="53" t="n"/>
      <c r="M116" s="53" t="n"/>
      <c r="N116" s="53" t="n"/>
      <c r="O116" s="53" t="n"/>
      <c r="P116" s="53" t="n"/>
      <c r="Q116" s="53" t="n"/>
      <c r="R116" s="53" t="n"/>
      <c r="S116" s="53" t="n"/>
      <c r="T116" s="53" t="n"/>
      <c r="U116" s="53" t="n"/>
      <c r="V116" s="53" t="n"/>
      <c r="W116" s="53" t="n"/>
      <c r="X116" s="53" t="n"/>
      <c r="Y116" s="53" t="n"/>
      <c r="Z116" s="53" t="n"/>
    </row>
    <row r="117" ht="15" customHeight="1" s="51">
      <c r="A117" s="53" t="n"/>
      <c r="B117" s="53" t="n"/>
      <c r="C117" s="53" t="n"/>
      <c r="D117" s="53" t="n"/>
      <c r="E117" s="53" t="n"/>
      <c r="F117" s="53" t="n"/>
      <c r="G117" s="53" t="n"/>
      <c r="H117" s="53" t="n"/>
      <c r="I117" s="53" t="n"/>
      <c r="J117" s="53" t="n"/>
      <c r="K117" s="53" t="n"/>
      <c r="L117" s="53" t="n"/>
      <c r="M117" s="53" t="n"/>
      <c r="N117" s="53" t="n"/>
      <c r="O117" s="53" t="n"/>
      <c r="P117" s="53" t="n"/>
      <c r="Q117" s="53" t="n"/>
      <c r="R117" s="53" t="n"/>
      <c r="S117" s="53" t="n"/>
      <c r="T117" s="53" t="n"/>
      <c r="U117" s="53" t="n"/>
      <c r="V117" s="53" t="n"/>
      <c r="W117" s="53" t="n"/>
      <c r="X117" s="53" t="n"/>
      <c r="Y117" s="53" t="n"/>
      <c r="Z117" s="53" t="n"/>
    </row>
    <row r="118" ht="15" customHeight="1" s="51">
      <c r="A118" s="53" t="n"/>
      <c r="B118" s="53" t="n"/>
      <c r="C118" s="53" t="n"/>
      <c r="D118" s="53" t="n"/>
      <c r="E118" s="53" t="n"/>
      <c r="F118" s="53" t="n"/>
      <c r="G118" s="53" t="n"/>
      <c r="H118" s="53" t="n"/>
      <c r="I118" s="53" t="n"/>
      <c r="J118" s="53" t="n"/>
      <c r="K118" s="53" t="n"/>
      <c r="L118" s="53" t="n"/>
      <c r="M118" s="53" t="n"/>
      <c r="N118" s="53" t="n"/>
      <c r="O118" s="53" t="n"/>
      <c r="P118" s="53" t="n"/>
      <c r="Q118" s="53" t="n"/>
      <c r="R118" s="53" t="n"/>
      <c r="S118" s="53" t="n"/>
      <c r="T118" s="53" t="n"/>
      <c r="U118" s="53" t="n"/>
      <c r="V118" s="53" t="n"/>
      <c r="W118" s="53" t="n"/>
      <c r="X118" s="53" t="n"/>
      <c r="Y118" s="53" t="n"/>
      <c r="Z118" s="53" t="n"/>
    </row>
    <row r="119" ht="15" customHeight="1" s="51">
      <c r="A119" s="53" t="n"/>
      <c r="B119" s="53" t="n"/>
      <c r="C119" s="53" t="n"/>
      <c r="D119" s="53" t="n"/>
      <c r="E119" s="53" t="n"/>
      <c r="F119" s="53" t="n"/>
      <c r="G119" s="53" t="n"/>
      <c r="H119" s="53" t="n"/>
      <c r="I119" s="53" t="n"/>
      <c r="J119" s="53" t="n"/>
      <c r="K119" s="53" t="n"/>
      <c r="L119" s="53" t="n"/>
      <c r="M119" s="53" t="n"/>
      <c r="N119" s="53" t="n"/>
      <c r="O119" s="53" t="n"/>
      <c r="P119" s="53" t="n"/>
      <c r="Q119" s="53" t="n"/>
      <c r="R119" s="53" t="n"/>
      <c r="S119" s="53" t="n"/>
      <c r="T119" s="53" t="n"/>
      <c r="U119" s="53" t="n"/>
      <c r="V119" s="53" t="n"/>
      <c r="W119" s="53" t="n"/>
      <c r="X119" s="53" t="n"/>
      <c r="Y119" s="53" t="n"/>
      <c r="Z119" s="53" t="n"/>
    </row>
    <row r="120" ht="15" customHeight="1" s="51">
      <c r="A120" s="53" t="n"/>
      <c r="B120" s="53" t="n"/>
      <c r="C120" s="53" t="n"/>
      <c r="D120" s="53" t="n"/>
      <c r="E120" s="53" t="n"/>
      <c r="F120" s="53" t="n"/>
      <c r="G120" s="53" t="n"/>
      <c r="H120" s="53" t="n"/>
      <c r="I120" s="53" t="n"/>
      <c r="J120" s="53" t="n"/>
      <c r="K120" s="53" t="n"/>
      <c r="L120" s="53" t="n"/>
      <c r="M120" s="53" t="n"/>
      <c r="N120" s="53" t="n"/>
      <c r="O120" s="53" t="n"/>
      <c r="P120" s="53" t="n"/>
      <c r="Q120" s="53" t="n"/>
      <c r="R120" s="53" t="n"/>
      <c r="S120" s="53" t="n"/>
      <c r="T120" s="53" t="n"/>
      <c r="U120" s="53" t="n"/>
      <c r="V120" s="53" t="n"/>
      <c r="W120" s="53" t="n"/>
      <c r="X120" s="53" t="n"/>
      <c r="Y120" s="53" t="n"/>
      <c r="Z120" s="53" t="n"/>
    </row>
  </sheetData>
  <mergeCells count="13">
    <mergeCell ref="A22:N25"/>
    <mergeCell ref="A1:N2"/>
    <mergeCell ref="A27:N27"/>
    <mergeCell ref="A3:N3"/>
    <mergeCell ref="A6:N6"/>
    <mergeCell ref="B9:N9"/>
    <mergeCell ref="B8:N8"/>
    <mergeCell ref="A21:N21"/>
    <mergeCell ref="B12:N12"/>
    <mergeCell ref="B7:N7"/>
    <mergeCell ref="B11:N11"/>
    <mergeCell ref="A14:N14"/>
    <mergeCell ref="B10:N10"/>
  </mergeCells>
  <hyperlinks>
    <hyperlink xmlns:r="http://schemas.openxmlformats.org/officeDocument/2006/relationships" ref="A5" r:id="rId1"/>
  </hyperlinks>
  <printOptions horizontalCentered="0" verticalCentered="0" headings="0" gridLines="0" gridLinesSet="1"/>
  <pageMargins left="0.25" right="0.25" top="0.4" bottom="0.4" header="0.15" footer="0.15"/>
  <pageSetup orientation="portrait" paperSize="9" scale="100" fitToHeight="0" fitToWidth="1" pageOrder="downThenOver" blackAndWhite="0" draft="0" horizontalDpi="300" verticalDpi="300" copies="1"/>
  <drawing xmlns:r="http://schemas.openxmlformats.org/officeDocument/2006/relationships" r:id="rId2"/>
</worksheet>
</file>

<file path=xl/worksheets/sheet3.xml><?xml version="1.0" encoding="utf-8"?>
<worksheet xmlns="http://schemas.openxmlformats.org/spreadsheetml/2006/main">
  <sheetPr filterMode="0">
    <outlinePr summaryBelow="1" summaryRight="1"/>
    <pageSetUpPr fitToPage="1"/>
  </sheetPr>
  <dimension ref="A1:Z120"/>
  <sheetViews>
    <sheetView showFormulas="0" showGridLines="0" showRowColHeaders="1" showZeros="1" rightToLeft="0" tabSelected="0" showOutlineSymbols="1" defaultGridColor="1" view="normal" topLeftCell="A1" colorId="64" zoomScale="100" zoomScaleNormal="100" zoomScalePageLayoutView="100" workbookViewId="0">
      <pane ySplit="6" topLeftCell="A7" activePane="bottomLeft" state="frozen"/>
      <selection pane="bottomLeft" activeCell="A1" activeCellId="0" sqref="A1"/>
    </sheetView>
  </sheetViews>
  <sheetFormatPr baseColWidth="8" defaultColWidth="8.6796875" defaultRowHeight="15" customHeight="0" zeroHeight="0" outlineLevelRow="0"/>
  <cols>
    <col width="13" customWidth="1" style="50" min="1" max="1"/>
    <col width="25" customWidth="1" style="50" min="2" max="2"/>
    <col width="42" customWidth="1" style="50" min="3" max="3"/>
    <col width="64" customWidth="1" style="50" min="4" max="4"/>
  </cols>
  <sheetData>
    <row r="1" ht="28" customHeight="1" s="51">
      <c r="A1" s="52" t="inlineStr">
        <is>
          <t>GRV-P TOOL INDEX</t>
        </is>
      </c>
      <c r="I1" s="53" t="n"/>
      <c r="J1" s="53" t="n"/>
      <c r="K1" s="53" t="n"/>
      <c r="L1" s="53" t="n"/>
      <c r="M1" s="53" t="n"/>
      <c r="N1" s="53" t="n"/>
      <c r="O1" s="53" t="n"/>
      <c r="P1" s="53" t="n"/>
      <c r="Q1" s="53" t="n"/>
      <c r="R1" s="53" t="n"/>
      <c r="S1" s="53" t="n"/>
      <c r="T1" s="53" t="n"/>
      <c r="U1" s="53" t="n"/>
      <c r="V1" s="53" t="n"/>
      <c r="W1" s="53" t="n"/>
      <c r="X1" s="53" t="n"/>
      <c r="Y1" s="53" t="n"/>
      <c r="Z1" s="53" t="n"/>
    </row>
    <row r="2" ht="28" customHeight="1" s="51">
      <c r="I2" s="53" t="n"/>
      <c r="J2" s="53" t="n"/>
      <c r="K2" s="53" t="n"/>
      <c r="L2" s="53" t="n"/>
      <c r="M2" s="53" t="n"/>
      <c r="N2" s="53" t="n"/>
      <c r="O2" s="53" t="n"/>
      <c r="P2" s="53" t="n"/>
      <c r="Q2" s="53" t="n"/>
      <c r="R2" s="53" t="n"/>
      <c r="S2" s="53" t="n"/>
      <c r="T2" s="53" t="n"/>
      <c r="U2" s="53" t="n"/>
      <c r="V2" s="53" t="n"/>
      <c r="W2" s="53" t="n"/>
      <c r="X2" s="53" t="n"/>
      <c r="Y2" s="53" t="n"/>
      <c r="Z2" s="53" t="n"/>
    </row>
    <row r="3" ht="24" customHeight="1" s="51">
      <c r="A3" s="54" t="inlineStr">
        <is>
          <t>Thirty coordinated tools across six profitability decision areas</t>
        </is>
      </c>
      <c r="I3" s="53" t="n"/>
      <c r="J3" s="53" t="n"/>
      <c r="K3" s="53" t="n"/>
      <c r="L3" s="53" t="n"/>
      <c r="M3" s="53" t="n"/>
      <c r="N3" s="53" t="n"/>
      <c r="O3" s="53" t="n"/>
      <c r="P3" s="53" t="n"/>
      <c r="Q3" s="53" t="n"/>
      <c r="R3" s="53" t="n"/>
      <c r="S3" s="53" t="n"/>
      <c r="T3" s="53" t="n"/>
      <c r="U3" s="53" t="n"/>
      <c r="V3" s="53" t="n"/>
      <c r="W3" s="53" t="n"/>
      <c r="X3" s="53" t="n"/>
      <c r="Y3" s="53" t="n"/>
      <c r="Z3" s="53" t="n"/>
    </row>
    <row r="4" ht="5" customHeight="1" s="51">
      <c r="A4" s="118" t="inlineStr">
        <is>
          <t>OPEN LINKED GRAVITY GLOSSARY →</t>
        </is>
      </c>
      <c r="B4" s="55" t="n"/>
      <c r="C4" s="55" t="n"/>
      <c r="D4" s="55" t="n"/>
      <c r="E4" s="55" t="n"/>
      <c r="F4" s="55" t="n"/>
      <c r="G4" s="55" t="n"/>
      <c r="H4" s="55" t="n"/>
      <c r="I4" s="53" t="n"/>
      <c r="J4" s="53" t="n"/>
      <c r="K4" s="53" t="n"/>
      <c r="L4" s="53" t="n"/>
      <c r="M4" s="53" t="n"/>
      <c r="N4" s="53" t="n"/>
      <c r="O4" s="53" t="n"/>
      <c r="P4" s="53" t="n"/>
      <c r="Q4" s="53" t="n"/>
      <c r="R4" s="53" t="n"/>
      <c r="S4" s="53" t="n"/>
      <c r="T4" s="53" t="n"/>
      <c r="U4" s="53" t="n"/>
      <c r="V4" s="53" t="n"/>
      <c r="W4" s="53" t="n"/>
      <c r="X4" s="53" t="n"/>
      <c r="Y4" s="53" t="n"/>
      <c r="Z4" s="53" t="n"/>
    </row>
    <row r="5" ht="15" customHeight="1" s="51">
      <c r="A5" s="53" t="n"/>
      <c r="B5" s="53" t="n"/>
      <c r="C5" s="53" t="n"/>
      <c r="D5" s="53" t="n"/>
      <c r="E5" s="53" t="n"/>
      <c r="F5" s="53" t="n"/>
      <c r="G5" s="53" t="n"/>
      <c r="H5" s="53" t="n"/>
      <c r="I5" s="53" t="n"/>
      <c r="J5" s="53" t="n"/>
      <c r="K5" s="53" t="n"/>
      <c r="L5" s="53" t="n"/>
      <c r="M5" s="53" t="n"/>
      <c r="N5" s="53" t="n"/>
      <c r="O5" s="53" t="n"/>
      <c r="P5" s="53" t="n"/>
      <c r="Q5" s="53" t="n"/>
      <c r="R5" s="53" t="n"/>
      <c r="S5" s="53" t="n"/>
      <c r="T5" s="53" t="n"/>
      <c r="U5" s="53" t="n"/>
      <c r="V5" s="53" t="n"/>
      <c r="W5" s="53" t="n"/>
      <c r="X5" s="53" t="n"/>
      <c r="Y5" s="53" t="n"/>
      <c r="Z5" s="53" t="n"/>
    </row>
    <row r="6" ht="28" customHeight="1" s="51">
      <c r="A6" s="84" t="inlineStr">
        <is>
          <t>Tool ID</t>
        </is>
      </c>
      <c r="B6" s="84" t="inlineStr">
        <is>
          <t>Decision Area</t>
        </is>
      </c>
      <c r="C6" s="84" t="inlineStr">
        <is>
          <t>Tool Name</t>
        </is>
      </c>
      <c r="D6" s="84" t="inlineStr">
        <is>
          <t>Purpose</t>
        </is>
      </c>
      <c r="E6" s="53" t="n"/>
      <c r="F6" s="53" t="n"/>
      <c r="G6" s="53" t="n"/>
      <c r="H6" s="53" t="n"/>
      <c r="I6" s="53" t="n"/>
      <c r="J6" s="53" t="n"/>
      <c r="K6" s="53" t="n"/>
      <c r="L6" s="53" t="n"/>
      <c r="M6" s="53" t="n"/>
      <c r="N6" s="53" t="n"/>
      <c r="O6" s="53" t="n"/>
      <c r="P6" s="53" t="n"/>
      <c r="Q6" s="53" t="n"/>
      <c r="R6" s="53" t="n"/>
      <c r="S6" s="53" t="n"/>
      <c r="T6" s="53" t="n"/>
      <c r="U6" s="53" t="n"/>
      <c r="V6" s="53" t="n"/>
      <c r="W6" s="53" t="n"/>
      <c r="X6" s="53" t="n"/>
      <c r="Y6" s="53" t="n"/>
      <c r="Z6" s="53" t="n"/>
    </row>
    <row r="7" ht="31" customHeight="1" s="51">
      <c r="A7" s="70" t="inlineStr">
        <is>
          <t>GRV-P01</t>
        </is>
      </c>
      <c r="B7" s="70" t="inlineStr">
        <is>
          <t>Financial Foundation</t>
        </is>
      </c>
      <c r="C7" s="70" t="inlineStr">
        <is>
          <t>Profitability Data Source Map</t>
        </is>
      </c>
      <c r="D7" s="70" t="inlineStr">
        <is>
          <t>Name sources, reports, owners, refresh timing, destinations, and tie-outs.</t>
        </is>
      </c>
      <c r="E7" s="53" t="n"/>
      <c r="F7" s="53" t="n"/>
      <c r="G7" s="53" t="n"/>
      <c r="H7" s="53" t="n"/>
      <c r="I7" s="53" t="n"/>
      <c r="J7" s="53" t="n"/>
      <c r="K7" s="53" t="n"/>
      <c r="L7" s="53" t="n"/>
      <c r="M7" s="53" t="n"/>
      <c r="N7" s="53" t="n"/>
      <c r="O7" s="53" t="n"/>
      <c r="P7" s="53" t="n"/>
      <c r="Q7" s="53" t="n"/>
      <c r="R7" s="53" t="n"/>
      <c r="S7" s="53" t="n"/>
      <c r="T7" s="53" t="n"/>
      <c r="U7" s="53" t="n"/>
      <c r="V7" s="53" t="n"/>
      <c r="W7" s="53" t="n"/>
      <c r="X7" s="53" t="n"/>
      <c r="Y7" s="53" t="n"/>
      <c r="Z7" s="53" t="n"/>
    </row>
    <row r="8" ht="31" customHeight="1" s="51">
      <c r="A8" s="70" t="inlineStr">
        <is>
          <t>GRV-P02</t>
        </is>
      </c>
      <c r="B8" s="70" t="inlineStr">
        <is>
          <t>Financial Foundation</t>
        </is>
      </c>
      <c r="C8" s="70" t="inlineStr">
        <is>
          <t>Account &amp; Category Mapping Worksheet</t>
        </is>
      </c>
      <c r="D8" s="70" t="inlineStr">
        <is>
          <t>Map source fields to approved management definitions.</t>
        </is>
      </c>
      <c r="E8" s="53" t="n"/>
      <c r="F8" s="53" t="n"/>
      <c r="G8" s="53" t="n"/>
      <c r="H8" s="53" t="n"/>
      <c r="I8" s="53" t="n"/>
      <c r="J8" s="53" t="n"/>
      <c r="K8" s="53" t="n"/>
      <c r="L8" s="53" t="n"/>
      <c r="M8" s="53" t="n"/>
      <c r="N8" s="53" t="n"/>
      <c r="O8" s="53" t="n"/>
      <c r="P8" s="53" t="n"/>
      <c r="Q8" s="53" t="n"/>
      <c r="R8" s="53" t="n"/>
      <c r="S8" s="53" t="n"/>
      <c r="T8" s="53" t="n"/>
      <c r="U8" s="53" t="n"/>
      <c r="V8" s="53" t="n"/>
      <c r="W8" s="53" t="n"/>
      <c r="X8" s="53" t="n"/>
      <c r="Y8" s="53" t="n"/>
      <c r="Z8" s="53" t="n"/>
    </row>
    <row r="9" ht="31" customHeight="1" s="51">
      <c r="A9" s="70" t="inlineStr">
        <is>
          <t>GRV-P03</t>
        </is>
      </c>
      <c r="B9" s="70" t="inlineStr">
        <is>
          <t>Financial Foundation</t>
        </is>
      </c>
      <c r="C9" s="70" t="inlineStr">
        <is>
          <t>Weekly Profitability Snapshot</t>
        </is>
      </c>
      <c r="D9" s="70" t="inlineStr">
        <is>
          <t>Create a timely preliminary view with known limitations.</t>
        </is>
      </c>
      <c r="E9" s="53" t="n"/>
      <c r="F9" s="53" t="n"/>
      <c r="G9" s="53" t="n"/>
      <c r="H9" s="53" t="n"/>
      <c r="I9" s="53" t="n"/>
      <c r="J9" s="53" t="n"/>
      <c r="K9" s="53" t="n"/>
      <c r="L9" s="53" t="n"/>
      <c r="M9" s="53" t="n"/>
      <c r="N9" s="53" t="n"/>
      <c r="O9" s="53" t="n"/>
      <c r="P9" s="53" t="n"/>
      <c r="Q9" s="53" t="n"/>
      <c r="R9" s="53" t="n"/>
      <c r="S9" s="53" t="n"/>
      <c r="T9" s="53" t="n"/>
      <c r="U9" s="53" t="n"/>
      <c r="V9" s="53" t="n"/>
      <c r="W9" s="53" t="n"/>
      <c r="X9" s="53" t="n"/>
      <c r="Y9" s="53" t="n"/>
      <c r="Z9" s="53" t="n"/>
    </row>
    <row r="10" ht="31" customHeight="1" s="51">
      <c r="A10" s="70" t="inlineStr">
        <is>
          <t>GRV-P04</t>
        </is>
      </c>
      <c r="B10" s="70" t="inlineStr">
        <is>
          <t>Financial Foundation</t>
        </is>
      </c>
      <c r="C10" s="70" t="inlineStr">
        <is>
          <t>Monthly Operating Statement Review</t>
        </is>
      </c>
      <c r="D10" s="70" t="inlineStr">
        <is>
          <t>Convert the closed statement into variance drivers and decisions.</t>
        </is>
      </c>
      <c r="E10" s="53" t="n"/>
      <c r="F10" s="53" t="n"/>
      <c r="G10" s="53" t="n"/>
      <c r="H10" s="53" t="n"/>
      <c r="I10" s="53" t="n"/>
      <c r="J10" s="53" t="n"/>
      <c r="K10" s="53" t="n"/>
      <c r="L10" s="53" t="n"/>
      <c r="M10" s="53" t="n"/>
      <c r="N10" s="53" t="n"/>
      <c r="O10" s="53" t="n"/>
      <c r="P10" s="53" t="n"/>
      <c r="Q10" s="53" t="n"/>
      <c r="R10" s="53" t="n"/>
      <c r="S10" s="53" t="n"/>
      <c r="T10" s="53" t="n"/>
      <c r="U10" s="53" t="n"/>
      <c r="V10" s="53" t="n"/>
      <c r="W10" s="53" t="n"/>
      <c r="X10" s="53" t="n"/>
      <c r="Y10" s="53" t="n"/>
      <c r="Z10" s="53" t="n"/>
    </row>
    <row r="11" ht="31" customHeight="1" s="51">
      <c r="A11" s="70" t="inlineStr">
        <is>
          <t>GRV-P05</t>
        </is>
      </c>
      <c r="B11" s="70" t="inlineStr">
        <is>
          <t>Financial Foundation</t>
        </is>
      </c>
      <c r="C11" s="70" t="inlineStr">
        <is>
          <t>Break-Even Sales Calculator</t>
        </is>
      </c>
      <c r="D11" s="70" t="inlineStr">
        <is>
          <t>Estimate break-even and target-profit sales.</t>
        </is>
      </c>
      <c r="E11" s="53" t="n"/>
      <c r="F11" s="53" t="n"/>
      <c r="G11" s="53" t="n"/>
      <c r="H11" s="53" t="n"/>
      <c r="I11" s="53" t="n"/>
      <c r="J11" s="53" t="n"/>
      <c r="K11" s="53" t="n"/>
      <c r="L11" s="53" t="n"/>
      <c r="M11" s="53" t="n"/>
      <c r="N11" s="53" t="n"/>
      <c r="O11" s="53" t="n"/>
      <c r="P11" s="53" t="n"/>
      <c r="Q11" s="53" t="n"/>
      <c r="R11" s="53" t="n"/>
      <c r="S11" s="53" t="n"/>
      <c r="T11" s="53" t="n"/>
      <c r="U11" s="53" t="n"/>
      <c r="V11" s="53" t="n"/>
      <c r="W11" s="53" t="n"/>
      <c r="X11" s="53" t="n"/>
      <c r="Y11" s="53" t="n"/>
      <c r="Z11" s="53" t="n"/>
    </row>
    <row r="12" ht="31" customHeight="1" s="51">
      <c r="A12" s="70" t="inlineStr">
        <is>
          <t>GRV-P06</t>
        </is>
      </c>
      <c r="B12" s="70" t="inlineStr">
        <is>
          <t>Menu Performance</t>
        </is>
      </c>
      <c r="C12" s="70" t="inlineStr">
        <is>
          <t>Recipe Cost Input Verification</t>
        </is>
      </c>
      <c r="D12" s="70" t="inlineStr">
        <is>
          <t>Verify current recipe, yield, portion, and cost inputs from GRV-F.</t>
        </is>
      </c>
      <c r="E12" s="53" t="n"/>
      <c r="F12" s="53" t="n"/>
      <c r="G12" s="53" t="n"/>
      <c r="H12" s="53" t="n"/>
      <c r="I12" s="53" t="n"/>
      <c r="J12" s="53" t="n"/>
      <c r="K12" s="53" t="n"/>
      <c r="L12" s="53" t="n"/>
      <c r="M12" s="53" t="n"/>
      <c r="N12" s="53" t="n"/>
      <c r="O12" s="53" t="n"/>
      <c r="P12" s="53" t="n"/>
      <c r="Q12" s="53" t="n"/>
      <c r="R12" s="53" t="n"/>
      <c r="S12" s="53" t="n"/>
      <c r="T12" s="53" t="n"/>
      <c r="U12" s="53" t="n"/>
      <c r="V12" s="53" t="n"/>
      <c r="W12" s="53" t="n"/>
      <c r="X12" s="53" t="n"/>
      <c r="Y12" s="53" t="n"/>
      <c r="Z12" s="53" t="n"/>
    </row>
    <row r="13" ht="31" customHeight="1" s="51">
      <c r="A13" s="70" t="inlineStr">
        <is>
          <t>GRV-P07</t>
        </is>
      </c>
      <c r="B13" s="70" t="inlineStr">
        <is>
          <t>Menu Performance</t>
        </is>
      </c>
      <c r="C13" s="70" t="inlineStr">
        <is>
          <t>Menu Item Contribution Worksheet</t>
        </is>
      </c>
      <c r="D13" s="70" t="inlineStr">
        <is>
          <t>Calculate item contribution dollars and ratio.</t>
        </is>
      </c>
      <c r="E13" s="53" t="n"/>
      <c r="F13" s="53" t="n"/>
      <c r="G13" s="53" t="n"/>
      <c r="H13" s="53" t="n"/>
      <c r="I13" s="53" t="n"/>
      <c r="J13" s="53" t="n"/>
      <c r="K13" s="53" t="n"/>
      <c r="L13" s="53" t="n"/>
      <c r="M13" s="53" t="n"/>
      <c r="N13" s="53" t="n"/>
      <c r="O13" s="53" t="n"/>
      <c r="P13" s="53" t="n"/>
      <c r="Q13" s="53" t="n"/>
      <c r="R13" s="53" t="n"/>
      <c r="S13" s="53" t="n"/>
      <c r="T13" s="53" t="n"/>
      <c r="U13" s="53" t="n"/>
      <c r="V13" s="53" t="n"/>
      <c r="W13" s="53" t="n"/>
      <c r="X13" s="53" t="n"/>
      <c r="Y13" s="53" t="n"/>
      <c r="Z13" s="53" t="n"/>
    </row>
    <row r="14" ht="31" customHeight="1" s="51">
      <c r="A14" s="70" t="inlineStr">
        <is>
          <t>GRV-P08</t>
        </is>
      </c>
      <c r="B14" s="70" t="inlineStr">
        <is>
          <t>Menu Performance</t>
        </is>
      </c>
      <c r="C14" s="70" t="inlineStr">
        <is>
          <t>Menu Sales Mix Tracker</t>
        </is>
      </c>
      <c r="D14" s="70" t="inlineStr">
        <is>
          <t>Measure units and sales mix by period and category.</t>
        </is>
      </c>
      <c r="E14" s="53" t="n"/>
      <c r="F14" s="53" t="n"/>
      <c r="G14" s="53" t="n"/>
      <c r="H14" s="53" t="n"/>
      <c r="I14" s="53" t="n"/>
      <c r="J14" s="53" t="n"/>
      <c r="K14" s="53" t="n"/>
      <c r="L14" s="53" t="n"/>
      <c r="M14" s="53" t="n"/>
      <c r="N14" s="53" t="n"/>
      <c r="O14" s="53" t="n"/>
      <c r="P14" s="53" t="n"/>
      <c r="Q14" s="53" t="n"/>
      <c r="R14" s="53" t="n"/>
      <c r="S14" s="53" t="n"/>
      <c r="T14" s="53" t="n"/>
      <c r="U14" s="53" t="n"/>
      <c r="V14" s="53" t="n"/>
      <c r="W14" s="53" t="n"/>
      <c r="X14" s="53" t="n"/>
      <c r="Y14" s="53" t="n"/>
      <c r="Z14" s="53" t="n"/>
    </row>
    <row r="15" ht="31" customHeight="1" s="51">
      <c r="A15" s="70" t="inlineStr">
        <is>
          <t>GRV-P09</t>
        </is>
      </c>
      <c r="B15" s="70" t="inlineStr">
        <is>
          <t>Menu Performance</t>
        </is>
      </c>
      <c r="C15" s="70" t="inlineStr">
        <is>
          <t>Menu Engineering Classification Matrix</t>
        </is>
      </c>
      <c r="D15" s="70" t="inlineStr">
        <is>
          <t>Classify relative popularity and contribution using set thresholds.</t>
        </is>
      </c>
      <c r="E15" s="53" t="n"/>
      <c r="F15" s="53" t="n"/>
      <c r="G15" s="53" t="n"/>
      <c r="H15" s="53" t="n"/>
      <c r="I15" s="53" t="n"/>
      <c r="J15" s="53" t="n"/>
      <c r="K15" s="53" t="n"/>
      <c r="L15" s="53" t="n"/>
      <c r="M15" s="53" t="n"/>
      <c r="N15" s="53" t="n"/>
      <c r="O15" s="53" t="n"/>
      <c r="P15" s="53" t="n"/>
      <c r="Q15" s="53" t="n"/>
      <c r="R15" s="53" t="n"/>
      <c r="S15" s="53" t="n"/>
      <c r="T15" s="53" t="n"/>
      <c r="U15" s="53" t="n"/>
      <c r="V15" s="53" t="n"/>
      <c r="W15" s="53" t="n"/>
      <c r="X15" s="53" t="n"/>
      <c r="Y15" s="53" t="n"/>
      <c r="Z15" s="53" t="n"/>
    </row>
    <row r="16" ht="31" customHeight="1" s="51">
      <c r="A16" s="70" t="inlineStr">
        <is>
          <t>GRV-P10</t>
        </is>
      </c>
      <c r="B16" s="70" t="inlineStr">
        <is>
          <t>Menu Performance</t>
        </is>
      </c>
      <c r="C16" s="70" t="inlineStr">
        <is>
          <t>Menu Price Change Decision Worksheet</t>
        </is>
      </c>
      <c r="D16" s="70" t="inlineStr">
        <is>
          <t>Test price, volume, value, channel, and execution effects.</t>
        </is>
      </c>
      <c r="E16" s="53" t="n"/>
      <c r="F16" s="53" t="n"/>
      <c r="G16" s="53" t="n"/>
      <c r="H16" s="53" t="n"/>
      <c r="I16" s="53" t="n"/>
      <c r="J16" s="53" t="n"/>
      <c r="K16" s="53" t="n"/>
      <c r="L16" s="53" t="n"/>
      <c r="M16" s="53" t="n"/>
      <c r="N16" s="53" t="n"/>
      <c r="O16" s="53" t="n"/>
      <c r="P16" s="53" t="n"/>
      <c r="Q16" s="53" t="n"/>
      <c r="R16" s="53" t="n"/>
      <c r="S16" s="53" t="n"/>
      <c r="T16" s="53" t="n"/>
      <c r="U16" s="53" t="n"/>
      <c r="V16" s="53" t="n"/>
      <c r="W16" s="53" t="n"/>
      <c r="X16" s="53" t="n"/>
      <c r="Y16" s="53" t="n"/>
      <c r="Z16" s="53" t="n"/>
    </row>
    <row r="17" ht="31" customHeight="1" s="51">
      <c r="A17" s="70" t="inlineStr">
        <is>
          <t>GRV-P11</t>
        </is>
      </c>
      <c r="B17" s="70" t="inlineStr">
        <is>
          <t>Menu Performance</t>
        </is>
      </c>
      <c r="C17" s="70" t="inlineStr">
        <is>
          <t>Menu Item Action &amp; Retest Log</t>
        </is>
      </c>
      <c r="D17" s="70" t="inlineStr">
        <is>
          <t>Assign and verify controlled item actions.</t>
        </is>
      </c>
      <c r="E17" s="53" t="n"/>
      <c r="F17" s="53" t="n"/>
      <c r="G17" s="53" t="n"/>
      <c r="H17" s="53" t="n"/>
      <c r="I17" s="53" t="n"/>
      <c r="J17" s="53" t="n"/>
      <c r="K17" s="53" t="n"/>
      <c r="L17" s="53" t="n"/>
      <c r="M17" s="53" t="n"/>
      <c r="N17" s="53" t="n"/>
      <c r="O17" s="53" t="n"/>
      <c r="P17" s="53" t="n"/>
      <c r="Q17" s="53" t="n"/>
      <c r="R17" s="53" t="n"/>
      <c r="S17" s="53" t="n"/>
      <c r="T17" s="53" t="n"/>
      <c r="U17" s="53" t="n"/>
      <c r="V17" s="53" t="n"/>
      <c r="W17" s="53" t="n"/>
      <c r="X17" s="53" t="n"/>
      <c r="Y17" s="53" t="n"/>
      <c r="Z17" s="53" t="n"/>
    </row>
    <row r="18" ht="31" customHeight="1" s="51">
      <c r="A18" s="70" t="inlineStr">
        <is>
          <t>GRV-P12</t>
        </is>
      </c>
      <c r="B18" s="70" t="inlineStr">
        <is>
          <t>Revenue &amp; Demand</t>
        </is>
      </c>
      <c r="C18" s="70" t="inlineStr">
        <is>
          <t>Daily Sales &amp; Guest Count Tracker</t>
        </is>
      </c>
      <c r="D18" s="70" t="inlineStr">
        <is>
          <t>Track daily sales, checks, guests, labor hours, and context.</t>
        </is>
      </c>
      <c r="E18" s="53" t="n"/>
      <c r="F18" s="53" t="n"/>
      <c r="G18" s="53" t="n"/>
      <c r="H18" s="53" t="n"/>
      <c r="I18" s="53" t="n"/>
      <c r="J18" s="53" t="n"/>
      <c r="K18" s="53" t="n"/>
      <c r="L18" s="53" t="n"/>
      <c r="M18" s="53" t="n"/>
      <c r="N18" s="53" t="n"/>
      <c r="O18" s="53" t="n"/>
      <c r="P18" s="53" t="n"/>
      <c r="Q18" s="53" t="n"/>
      <c r="R18" s="53" t="n"/>
      <c r="S18" s="53" t="n"/>
      <c r="T18" s="53" t="n"/>
      <c r="U18" s="53" t="n"/>
      <c r="V18" s="53" t="n"/>
      <c r="W18" s="53" t="n"/>
      <c r="X18" s="53" t="n"/>
      <c r="Y18" s="53" t="n"/>
      <c r="Z18" s="53" t="n"/>
    </row>
    <row r="19" ht="31" customHeight="1" s="51">
      <c r="A19" s="70" t="inlineStr">
        <is>
          <t>GRV-P13</t>
        </is>
      </c>
      <c r="B19" s="70" t="inlineStr">
        <is>
          <t>Revenue &amp; Demand</t>
        </is>
      </c>
      <c r="C19" s="70" t="inlineStr">
        <is>
          <t>Daypart Performance Scorecard</t>
        </is>
      </c>
      <c r="D19" s="70" t="inlineStr">
        <is>
          <t>Compare sales, demand, labor productivity, and capacity by daypart.</t>
        </is>
      </c>
      <c r="E19" s="53" t="n"/>
      <c r="F19" s="53" t="n"/>
      <c r="G19" s="53" t="n"/>
      <c r="H19" s="53" t="n"/>
      <c r="I19" s="53" t="n"/>
      <c r="J19" s="53" t="n"/>
      <c r="K19" s="53" t="n"/>
      <c r="L19" s="53" t="n"/>
      <c r="M19" s="53" t="n"/>
      <c r="N19" s="53" t="n"/>
      <c r="O19" s="53" t="n"/>
      <c r="P19" s="53" t="n"/>
      <c r="Q19" s="53" t="n"/>
      <c r="R19" s="53" t="n"/>
      <c r="S19" s="53" t="n"/>
      <c r="T19" s="53" t="n"/>
      <c r="U19" s="53" t="n"/>
      <c r="V19" s="53" t="n"/>
      <c r="W19" s="53" t="n"/>
      <c r="X19" s="53" t="n"/>
      <c r="Y19" s="53" t="n"/>
      <c r="Z19" s="53" t="n"/>
    </row>
    <row r="20" ht="31" customHeight="1" s="51">
      <c r="A20" s="70" t="inlineStr">
        <is>
          <t>GRV-P14</t>
        </is>
      </c>
      <c r="B20" s="70" t="inlineStr">
        <is>
          <t>Revenue &amp; Demand</t>
        </is>
      </c>
      <c r="C20" s="70" t="inlineStr">
        <is>
          <t>Sales Forecast Accuracy Tracker</t>
        </is>
      </c>
      <c r="D20" s="70" t="inlineStr">
        <is>
          <t>Measure forecast error and improve the method.</t>
        </is>
      </c>
      <c r="E20" s="53" t="n"/>
      <c r="F20" s="53" t="n"/>
      <c r="G20" s="53" t="n"/>
      <c r="H20" s="53" t="n"/>
      <c r="I20" s="53" t="n"/>
      <c r="J20" s="53" t="n"/>
      <c r="K20" s="53" t="n"/>
      <c r="L20" s="53" t="n"/>
      <c r="M20" s="53" t="n"/>
      <c r="N20" s="53" t="n"/>
      <c r="O20" s="53" t="n"/>
      <c r="P20" s="53" t="n"/>
      <c r="Q20" s="53" t="n"/>
      <c r="R20" s="53" t="n"/>
      <c r="S20" s="53" t="n"/>
      <c r="T20" s="53" t="n"/>
      <c r="U20" s="53" t="n"/>
      <c r="V20" s="53" t="n"/>
      <c r="W20" s="53" t="n"/>
      <c r="X20" s="53" t="n"/>
      <c r="Y20" s="53" t="n"/>
      <c r="Z20" s="53" t="n"/>
    </row>
    <row r="21" ht="31" customHeight="1" s="51">
      <c r="A21" s="70" t="inlineStr">
        <is>
          <t>GRV-P15</t>
        </is>
      </c>
      <c r="B21" s="70" t="inlineStr">
        <is>
          <t>Revenue &amp; Demand</t>
        </is>
      </c>
      <c r="C21" s="70" t="inlineStr">
        <is>
          <t>Average Check &amp; Mix Analysis</t>
        </is>
      </c>
      <c r="D21" s="70" t="inlineStr">
        <is>
          <t>Separate check movement from traffic, price, mix, discount, and channel.</t>
        </is>
      </c>
      <c r="E21" s="53" t="n"/>
      <c r="F21" s="53" t="n"/>
      <c r="G21" s="53" t="n"/>
      <c r="H21" s="53" t="n"/>
      <c r="I21" s="53" t="n"/>
      <c r="J21" s="53" t="n"/>
      <c r="K21" s="53" t="n"/>
      <c r="L21" s="53" t="n"/>
      <c r="M21" s="53" t="n"/>
      <c r="N21" s="53" t="n"/>
      <c r="O21" s="53" t="n"/>
      <c r="P21" s="53" t="n"/>
      <c r="Q21" s="53" t="n"/>
      <c r="R21" s="53" t="n"/>
      <c r="S21" s="53" t="n"/>
      <c r="T21" s="53" t="n"/>
      <c r="U21" s="53" t="n"/>
      <c r="V21" s="53" t="n"/>
      <c r="W21" s="53" t="n"/>
      <c r="X21" s="53" t="n"/>
      <c r="Y21" s="53" t="n"/>
      <c r="Z21" s="53" t="n"/>
    </row>
    <row r="22" ht="31" customHeight="1" s="51">
      <c r="A22" s="70" t="inlineStr">
        <is>
          <t>GRV-P16</t>
        </is>
      </c>
      <c r="B22" s="70" t="inlineStr">
        <is>
          <t>Revenue &amp; Demand</t>
        </is>
      </c>
      <c r="C22" s="70" t="inlineStr">
        <is>
          <t>Capacity &amp; Seat Utilization Review</t>
        </is>
      </c>
      <c r="D22" s="70" t="inlineStr">
        <is>
          <t>Identify constraints and unused demand capacity.</t>
        </is>
      </c>
      <c r="E22" s="53" t="n"/>
      <c r="F22" s="53" t="n"/>
      <c r="G22" s="53" t="n"/>
      <c r="H22" s="53" t="n"/>
      <c r="I22" s="53" t="n"/>
      <c r="J22" s="53" t="n"/>
      <c r="K22" s="53" t="n"/>
      <c r="L22" s="53" t="n"/>
      <c r="M22" s="53" t="n"/>
      <c r="N22" s="53" t="n"/>
      <c r="O22" s="53" t="n"/>
      <c r="P22" s="53" t="n"/>
      <c r="Q22" s="53" t="n"/>
      <c r="R22" s="53" t="n"/>
      <c r="S22" s="53" t="n"/>
      <c r="T22" s="53" t="n"/>
      <c r="U22" s="53" t="n"/>
      <c r="V22" s="53" t="n"/>
      <c r="W22" s="53" t="n"/>
      <c r="X22" s="53" t="n"/>
      <c r="Y22" s="53" t="n"/>
      <c r="Z22" s="53" t="n"/>
    </row>
    <row r="23" ht="31" customHeight="1" s="51">
      <c r="A23" s="70" t="inlineStr">
        <is>
          <t>GRV-P17</t>
        </is>
      </c>
      <c r="B23" s="70" t="inlineStr">
        <is>
          <t>Channel &amp; Offer</t>
        </is>
      </c>
      <c r="C23" s="70" t="inlineStr">
        <is>
          <t>Channel Profitability Worksheet</t>
        </is>
      </c>
      <c r="D23" s="70" t="inlineStr">
        <is>
          <t>Compare channel contribution on one approved basis.</t>
        </is>
      </c>
      <c r="E23" s="53" t="n"/>
      <c r="F23" s="53" t="n"/>
      <c r="G23" s="53" t="n"/>
      <c r="H23" s="53" t="n"/>
      <c r="I23" s="53" t="n"/>
      <c r="J23" s="53" t="n"/>
      <c r="K23" s="53" t="n"/>
      <c r="L23" s="53" t="n"/>
      <c r="M23" s="53" t="n"/>
      <c r="N23" s="53" t="n"/>
      <c r="O23" s="53" t="n"/>
      <c r="P23" s="53" t="n"/>
      <c r="Q23" s="53" t="n"/>
      <c r="R23" s="53" t="n"/>
      <c r="S23" s="53" t="n"/>
      <c r="T23" s="53" t="n"/>
      <c r="U23" s="53" t="n"/>
      <c r="V23" s="53" t="n"/>
      <c r="W23" s="53" t="n"/>
      <c r="X23" s="53" t="n"/>
      <c r="Y23" s="53" t="n"/>
      <c r="Z23" s="53" t="n"/>
    </row>
    <row r="24" ht="31" customHeight="1" s="51">
      <c r="A24" s="70" t="inlineStr">
        <is>
          <t>GRV-P18</t>
        </is>
      </c>
      <c r="B24" s="70" t="inlineStr">
        <is>
          <t>Channel &amp; Offer</t>
        </is>
      </c>
      <c r="C24" s="70" t="inlineStr">
        <is>
          <t>Third-Party Delivery Economics Review</t>
        </is>
      </c>
      <c r="D24" s="70" t="inlineStr">
        <is>
          <t>Reconcile platform sales, deductions, and contribution.</t>
        </is>
      </c>
      <c r="E24" s="53" t="n"/>
      <c r="F24" s="53" t="n"/>
      <c r="G24" s="53" t="n"/>
      <c r="H24" s="53" t="n"/>
      <c r="I24" s="53" t="n"/>
      <c r="J24" s="53" t="n"/>
      <c r="K24" s="53" t="n"/>
      <c r="L24" s="53" t="n"/>
      <c r="M24" s="53" t="n"/>
      <c r="N24" s="53" t="n"/>
      <c r="O24" s="53" t="n"/>
      <c r="P24" s="53" t="n"/>
      <c r="Q24" s="53" t="n"/>
      <c r="R24" s="53" t="n"/>
      <c r="S24" s="53" t="n"/>
      <c r="T24" s="53" t="n"/>
      <c r="U24" s="53" t="n"/>
      <c r="V24" s="53" t="n"/>
      <c r="W24" s="53" t="n"/>
      <c r="X24" s="53" t="n"/>
      <c r="Y24" s="53" t="n"/>
      <c r="Z24" s="53" t="n"/>
    </row>
    <row r="25" ht="31" customHeight="1" s="51">
      <c r="A25" s="70" t="inlineStr">
        <is>
          <t>GRV-P19</t>
        </is>
      </c>
      <c r="B25" s="70" t="inlineStr">
        <is>
          <t>Channel &amp; Offer</t>
        </is>
      </c>
      <c r="C25" s="70" t="inlineStr">
        <is>
          <t>Promotion &amp; Discount Profitability Planner</t>
        </is>
      </c>
      <c r="D25" s="70" t="inlineStr">
        <is>
          <t>Approve offers with incremental economics, cap, and stop rule.</t>
        </is>
      </c>
      <c r="E25" s="53" t="n"/>
      <c r="F25" s="53" t="n"/>
      <c r="G25" s="53" t="n"/>
      <c r="H25" s="53" t="n"/>
      <c r="I25" s="53" t="n"/>
      <c r="J25" s="53" t="n"/>
      <c r="K25" s="53" t="n"/>
      <c r="L25" s="53" t="n"/>
      <c r="M25" s="53" t="n"/>
      <c r="N25" s="53" t="n"/>
      <c r="O25" s="53" t="n"/>
      <c r="P25" s="53" t="n"/>
      <c r="Q25" s="53" t="n"/>
      <c r="R25" s="53" t="n"/>
      <c r="S25" s="53" t="n"/>
      <c r="T25" s="53" t="n"/>
      <c r="U25" s="53" t="n"/>
      <c r="V25" s="53" t="n"/>
      <c r="W25" s="53" t="n"/>
      <c r="X25" s="53" t="n"/>
      <c r="Y25" s="53" t="n"/>
      <c r="Z25" s="53" t="n"/>
    </row>
    <row r="26" ht="31" customHeight="1" s="51">
      <c r="A26" s="70" t="inlineStr">
        <is>
          <t>GRV-P20</t>
        </is>
      </c>
      <c r="B26" s="70" t="inlineStr">
        <is>
          <t>Channel &amp; Offer</t>
        </is>
      </c>
      <c r="C26" s="70" t="inlineStr">
        <is>
          <t>Offer Redemption &amp; Incremental Margin Tracker</t>
        </is>
      </c>
      <c r="D26" s="70" t="inlineStr">
        <is>
          <t>Measure promotional economics and follow-on behavior.</t>
        </is>
      </c>
      <c r="E26" s="53" t="n"/>
      <c r="F26" s="53" t="n"/>
      <c r="G26" s="53" t="n"/>
      <c r="H26" s="53" t="n"/>
      <c r="I26" s="53" t="n"/>
      <c r="J26" s="53" t="n"/>
      <c r="K26" s="53" t="n"/>
      <c r="L26" s="53" t="n"/>
      <c r="M26" s="53" t="n"/>
      <c r="N26" s="53" t="n"/>
      <c r="O26" s="53" t="n"/>
      <c r="P26" s="53" t="n"/>
      <c r="Q26" s="53" t="n"/>
      <c r="R26" s="53" t="n"/>
      <c r="S26" s="53" t="n"/>
      <c r="T26" s="53" t="n"/>
      <c r="U26" s="53" t="n"/>
      <c r="V26" s="53" t="n"/>
      <c r="W26" s="53" t="n"/>
      <c r="X26" s="53" t="n"/>
      <c r="Y26" s="53" t="n"/>
      <c r="Z26" s="53" t="n"/>
    </row>
    <row r="27" ht="31" customHeight="1" s="51">
      <c r="A27" s="70" t="inlineStr">
        <is>
          <t>GRV-P21</t>
        </is>
      </c>
      <c r="B27" s="70" t="inlineStr">
        <is>
          <t>Channel &amp; Offer</t>
        </is>
      </c>
      <c r="C27" s="70" t="inlineStr">
        <is>
          <t>Catering &amp; Event Profitability Review</t>
        </is>
      </c>
      <c r="D27" s="70" t="inlineStr">
        <is>
          <t>Close each event with actual direct cost and contribution.</t>
        </is>
      </c>
      <c r="E27" s="53" t="n"/>
      <c r="F27" s="53" t="n"/>
      <c r="G27" s="53" t="n"/>
      <c r="H27" s="53" t="n"/>
      <c r="I27" s="53" t="n"/>
      <c r="J27" s="53" t="n"/>
      <c r="K27" s="53" t="n"/>
      <c r="L27" s="53" t="n"/>
      <c r="M27" s="53" t="n"/>
      <c r="N27" s="53" t="n"/>
      <c r="O27" s="53" t="n"/>
      <c r="P27" s="53" t="n"/>
      <c r="Q27" s="53" t="n"/>
      <c r="R27" s="53" t="n"/>
      <c r="S27" s="53" t="n"/>
      <c r="T27" s="53" t="n"/>
      <c r="U27" s="53" t="n"/>
      <c r="V27" s="53" t="n"/>
      <c r="W27" s="53" t="n"/>
      <c r="X27" s="53" t="n"/>
      <c r="Y27" s="53" t="n"/>
      <c r="Z27" s="53" t="n"/>
    </row>
    <row r="28" ht="31" customHeight="1" s="51">
      <c r="A28" s="70" t="inlineStr">
        <is>
          <t>GRV-P22</t>
        </is>
      </c>
      <c r="B28" s="70" t="inlineStr">
        <is>
          <t>Leakage &amp; Controls</t>
        </is>
      </c>
      <c r="C28" s="70" t="inlineStr">
        <is>
          <t>Discounts, Comps, Voids &amp; Refunds Log</t>
        </is>
      </c>
      <c r="D28" s="70" t="inlineStr">
        <is>
          <t>Create a controlled exception record.</t>
        </is>
      </c>
      <c r="E28" s="53" t="n"/>
      <c r="F28" s="53" t="n"/>
      <c r="G28" s="53" t="n"/>
      <c r="H28" s="53" t="n"/>
      <c r="I28" s="53" t="n"/>
      <c r="J28" s="53" t="n"/>
      <c r="K28" s="53" t="n"/>
      <c r="L28" s="53" t="n"/>
      <c r="M28" s="53" t="n"/>
      <c r="N28" s="53" t="n"/>
      <c r="O28" s="53" t="n"/>
      <c r="P28" s="53" t="n"/>
      <c r="Q28" s="53" t="n"/>
      <c r="R28" s="53" t="n"/>
      <c r="S28" s="53" t="n"/>
      <c r="T28" s="53" t="n"/>
      <c r="U28" s="53" t="n"/>
      <c r="V28" s="53" t="n"/>
      <c r="W28" s="53" t="n"/>
      <c r="X28" s="53" t="n"/>
      <c r="Y28" s="53" t="n"/>
      <c r="Z28" s="53" t="n"/>
    </row>
    <row r="29" ht="31" customHeight="1" s="51">
      <c r="A29" s="70" t="inlineStr">
        <is>
          <t>GRV-P23</t>
        </is>
      </c>
      <c r="B29" s="70" t="inlineStr">
        <is>
          <t>Leakage &amp; Controls</t>
        </is>
      </c>
      <c r="C29" s="70" t="inlineStr">
        <is>
          <t>Revenue Leakage Pattern Review</t>
        </is>
      </c>
      <c r="D29" s="70" t="inlineStr">
        <is>
          <t>Find repeated process, approval, pricing, and system failures.</t>
        </is>
      </c>
      <c r="E29" s="53" t="n"/>
      <c r="F29" s="53" t="n"/>
      <c r="G29" s="53" t="n"/>
      <c r="H29" s="53" t="n"/>
      <c r="I29" s="53" t="n"/>
      <c r="J29" s="53" t="n"/>
      <c r="K29" s="53" t="n"/>
      <c r="L29" s="53" t="n"/>
      <c r="M29" s="53" t="n"/>
      <c r="N29" s="53" t="n"/>
      <c r="O29" s="53" t="n"/>
      <c r="P29" s="53" t="n"/>
      <c r="Q29" s="53" t="n"/>
      <c r="R29" s="53" t="n"/>
      <c r="S29" s="53" t="n"/>
      <c r="T29" s="53" t="n"/>
      <c r="U29" s="53" t="n"/>
      <c r="V29" s="53" t="n"/>
      <c r="W29" s="53" t="n"/>
      <c r="X29" s="53" t="n"/>
      <c r="Y29" s="53" t="n"/>
      <c r="Z29" s="53" t="n"/>
    </row>
    <row r="30" ht="31" customHeight="1" s="51">
      <c r="A30" s="70" t="inlineStr">
        <is>
          <t>GRV-P24</t>
        </is>
      </c>
      <c r="B30" s="70" t="inlineStr">
        <is>
          <t>Leakage &amp; Controls</t>
        </is>
      </c>
      <c r="C30" s="70" t="inlineStr">
        <is>
          <t>Price Override &amp; Exception Authorization</t>
        </is>
      </c>
      <c r="D30" s="70" t="inlineStr">
        <is>
          <t>Define role authority and documentation.</t>
        </is>
      </c>
      <c r="E30" s="53" t="n"/>
      <c r="F30" s="53" t="n"/>
      <c r="G30" s="53" t="n"/>
      <c r="H30" s="53" t="n"/>
      <c r="I30" s="53" t="n"/>
      <c r="J30" s="53" t="n"/>
      <c r="K30" s="53" t="n"/>
      <c r="L30" s="53" t="n"/>
      <c r="M30" s="53" t="n"/>
      <c r="N30" s="53" t="n"/>
      <c r="O30" s="53" t="n"/>
      <c r="P30" s="53" t="n"/>
      <c r="Q30" s="53" t="n"/>
      <c r="R30" s="53" t="n"/>
      <c r="S30" s="53" t="n"/>
      <c r="T30" s="53" t="n"/>
      <c r="U30" s="53" t="n"/>
      <c r="V30" s="53" t="n"/>
      <c r="W30" s="53" t="n"/>
      <c r="X30" s="53" t="n"/>
      <c r="Y30" s="53" t="n"/>
      <c r="Z30" s="53" t="n"/>
    </row>
    <row r="31" ht="31" customHeight="1" s="51">
      <c r="A31" s="70" t="inlineStr">
        <is>
          <t>GRV-P25</t>
        </is>
      </c>
      <c r="B31" s="70" t="inlineStr">
        <is>
          <t>Leakage &amp; Controls</t>
        </is>
      </c>
      <c r="C31" s="70" t="inlineStr">
        <is>
          <t>Cash &amp; Deposit Variance Escalation Log</t>
        </is>
      </c>
      <c r="D31" s="70" t="inlineStr">
        <is>
          <t>Document review, escalation, and closure of variances.</t>
        </is>
      </c>
      <c r="E31" s="53" t="n"/>
      <c r="F31" s="53" t="n"/>
      <c r="G31" s="53" t="n"/>
      <c r="H31" s="53" t="n"/>
      <c r="I31" s="53" t="n"/>
      <c r="J31" s="53" t="n"/>
      <c r="K31" s="53" t="n"/>
      <c r="L31" s="53" t="n"/>
      <c r="M31" s="53" t="n"/>
      <c r="N31" s="53" t="n"/>
      <c r="O31" s="53" t="n"/>
      <c r="P31" s="53" t="n"/>
      <c r="Q31" s="53" t="n"/>
      <c r="R31" s="53" t="n"/>
      <c r="S31" s="53" t="n"/>
      <c r="T31" s="53" t="n"/>
      <c r="U31" s="53" t="n"/>
      <c r="V31" s="53" t="n"/>
      <c r="W31" s="53" t="n"/>
      <c r="X31" s="53" t="n"/>
      <c r="Y31" s="53" t="n"/>
      <c r="Z31" s="53" t="n"/>
    </row>
    <row r="32" ht="31" customHeight="1" s="51">
      <c r="A32" s="70" t="inlineStr">
        <is>
          <t>GRV-P26</t>
        </is>
      </c>
      <c r="B32" s="70" t="inlineStr">
        <is>
          <t>Management Planning</t>
        </is>
      </c>
      <c r="C32" s="70" t="inlineStr">
        <is>
          <t>Weekly Profitability Review</t>
        </is>
      </c>
      <c r="D32" s="70" t="inlineStr">
        <is>
          <t>Run the weekly decision meeting.</t>
        </is>
      </c>
      <c r="E32" s="53" t="n"/>
      <c r="F32" s="53" t="n"/>
      <c r="G32" s="53" t="n"/>
      <c r="H32" s="53" t="n"/>
      <c r="I32" s="53" t="n"/>
      <c r="J32" s="53" t="n"/>
      <c r="K32" s="53" t="n"/>
      <c r="L32" s="53" t="n"/>
      <c r="M32" s="53" t="n"/>
      <c r="N32" s="53" t="n"/>
      <c r="O32" s="53" t="n"/>
      <c r="P32" s="53" t="n"/>
      <c r="Q32" s="53" t="n"/>
      <c r="R32" s="53" t="n"/>
      <c r="S32" s="53" t="n"/>
      <c r="T32" s="53" t="n"/>
      <c r="U32" s="53" t="n"/>
      <c r="V32" s="53" t="n"/>
      <c r="W32" s="53" t="n"/>
      <c r="X32" s="53" t="n"/>
      <c r="Y32" s="53" t="n"/>
      <c r="Z32" s="53" t="n"/>
    </row>
    <row r="33" ht="31" customHeight="1" s="51">
      <c r="A33" s="70" t="inlineStr">
        <is>
          <t>GRV-P27</t>
        </is>
      </c>
      <c r="B33" s="70" t="inlineStr">
        <is>
          <t>Management Planning</t>
        </is>
      </c>
      <c r="C33" s="70" t="inlineStr">
        <is>
          <t>Monthly Performance Scorecard</t>
        </is>
      </c>
      <c r="D33" s="70" t="inlineStr">
        <is>
          <t>Combine financial and operating evidence for owner review.</t>
        </is>
      </c>
      <c r="E33" s="53" t="n"/>
      <c r="F33" s="53" t="n"/>
      <c r="G33" s="53" t="n"/>
      <c r="H33" s="53" t="n"/>
      <c r="I33" s="53" t="n"/>
      <c r="J33" s="53" t="n"/>
      <c r="K33" s="53" t="n"/>
      <c r="L33" s="53" t="n"/>
      <c r="M33" s="53" t="n"/>
      <c r="N33" s="53" t="n"/>
      <c r="O33" s="53" t="n"/>
      <c r="P33" s="53" t="n"/>
      <c r="Q33" s="53" t="n"/>
      <c r="R33" s="53" t="n"/>
      <c r="S33" s="53" t="n"/>
      <c r="T33" s="53" t="n"/>
      <c r="U33" s="53" t="n"/>
      <c r="V33" s="53" t="n"/>
      <c r="W33" s="53" t="n"/>
      <c r="X33" s="53" t="n"/>
      <c r="Y33" s="53" t="n"/>
      <c r="Z33" s="53" t="n"/>
    </row>
    <row r="34" ht="31" customHeight="1" s="51">
      <c r="A34" s="70" t="inlineStr">
        <is>
          <t>GRV-P28</t>
        </is>
      </c>
      <c r="B34" s="70" t="inlineStr">
        <is>
          <t>Management Planning</t>
        </is>
      </c>
      <c r="C34" s="70" t="inlineStr">
        <is>
          <t>Profit Improvement Action Plan</t>
        </is>
      </c>
      <c r="D34" s="70" t="inlineStr">
        <is>
          <t>Turn one opportunity into a measurable action.</t>
        </is>
      </c>
      <c r="E34" s="53" t="n"/>
      <c r="F34" s="53" t="n"/>
      <c r="G34" s="53" t="n"/>
      <c r="H34" s="53" t="n"/>
      <c r="I34" s="53" t="n"/>
      <c r="J34" s="53" t="n"/>
      <c r="K34" s="53" t="n"/>
      <c r="L34" s="53" t="n"/>
      <c r="M34" s="53" t="n"/>
      <c r="N34" s="53" t="n"/>
      <c r="O34" s="53" t="n"/>
      <c r="P34" s="53" t="n"/>
      <c r="Q34" s="53" t="n"/>
      <c r="R34" s="53" t="n"/>
      <c r="S34" s="53" t="n"/>
      <c r="T34" s="53" t="n"/>
      <c r="U34" s="53" t="n"/>
      <c r="V34" s="53" t="n"/>
      <c r="W34" s="53" t="n"/>
      <c r="X34" s="53" t="n"/>
      <c r="Y34" s="53" t="n"/>
      <c r="Z34" s="53" t="n"/>
    </row>
    <row r="35" ht="31" customHeight="1" s="51">
      <c r="A35" s="70" t="inlineStr">
        <is>
          <t>GRV-P29</t>
        </is>
      </c>
      <c r="B35" s="70" t="inlineStr">
        <is>
          <t>Management Planning</t>
        </is>
      </c>
      <c r="C35" s="70" t="inlineStr">
        <is>
          <t>90-Day Profit Improvement Plan</t>
        </is>
      </c>
      <c r="D35" s="70" t="inlineStr">
        <is>
          <t>Coordinate three phases and a small priority portfolio.</t>
        </is>
      </c>
      <c r="E35" s="53" t="n"/>
      <c r="F35" s="53" t="n"/>
      <c r="G35" s="53" t="n"/>
      <c r="H35" s="53" t="n"/>
      <c r="I35" s="53" t="n"/>
      <c r="J35" s="53" t="n"/>
      <c r="K35" s="53" t="n"/>
      <c r="L35" s="53" t="n"/>
      <c r="M35" s="53" t="n"/>
      <c r="N35" s="53" t="n"/>
      <c r="O35" s="53" t="n"/>
      <c r="P35" s="53" t="n"/>
      <c r="Q35" s="53" t="n"/>
      <c r="R35" s="53" t="n"/>
      <c r="S35" s="53" t="n"/>
      <c r="T35" s="53" t="n"/>
      <c r="U35" s="53" t="n"/>
      <c r="V35" s="53" t="n"/>
      <c r="W35" s="53" t="n"/>
      <c r="X35" s="53" t="n"/>
      <c r="Y35" s="53" t="n"/>
      <c r="Z35" s="53" t="n"/>
    </row>
    <row r="36" ht="31" customHeight="1" s="51">
      <c r="A36" s="70" t="inlineStr">
        <is>
          <t>GRV-P30</t>
        </is>
      </c>
      <c r="B36" s="70" t="inlineStr">
        <is>
          <t>Management Planning</t>
        </is>
      </c>
      <c r="C36" s="70" t="inlineStr">
        <is>
          <t>Profitability Corrective Action Log</t>
        </is>
      </c>
      <c r="D36" s="70" t="inlineStr">
        <is>
          <t>Verify root-cause correction and document change.</t>
        </is>
      </c>
      <c r="E36" s="53" t="n"/>
      <c r="F36" s="53" t="n"/>
      <c r="G36" s="53" t="n"/>
      <c r="H36" s="53" t="n"/>
      <c r="I36" s="53" t="n"/>
      <c r="J36" s="53" t="n"/>
      <c r="K36" s="53" t="n"/>
      <c r="L36" s="53" t="n"/>
      <c r="M36" s="53" t="n"/>
      <c r="N36" s="53" t="n"/>
      <c r="O36" s="53" t="n"/>
      <c r="P36" s="53" t="n"/>
      <c r="Q36" s="53" t="n"/>
      <c r="R36" s="53" t="n"/>
      <c r="S36" s="53" t="n"/>
      <c r="T36" s="53" t="n"/>
      <c r="U36" s="53" t="n"/>
      <c r="V36" s="53" t="n"/>
      <c r="W36" s="53" t="n"/>
      <c r="X36" s="53" t="n"/>
      <c r="Y36" s="53" t="n"/>
      <c r="Z36" s="53" t="n"/>
    </row>
    <row r="37" ht="15" customHeight="1" s="51">
      <c r="A37" s="53" t="n"/>
      <c r="B37" s="53" t="n"/>
      <c r="C37" s="53" t="n"/>
      <c r="D37" s="53" t="n"/>
      <c r="E37" s="53" t="n"/>
      <c r="F37" s="53" t="n"/>
      <c r="G37" s="53" t="n"/>
      <c r="H37" s="53" t="n"/>
      <c r="I37" s="53" t="n"/>
      <c r="J37" s="53" t="n"/>
      <c r="K37" s="53" t="n"/>
      <c r="L37" s="53" t="n"/>
      <c r="M37" s="53" t="n"/>
      <c r="N37" s="53" t="n"/>
      <c r="O37" s="53" t="n"/>
      <c r="P37" s="53" t="n"/>
      <c r="Q37" s="53" t="n"/>
      <c r="R37" s="53" t="n"/>
      <c r="S37" s="53" t="n"/>
      <c r="T37" s="53" t="n"/>
      <c r="U37" s="53" t="n"/>
      <c r="V37" s="53" t="n"/>
      <c r="W37" s="53" t="n"/>
      <c r="X37" s="53" t="n"/>
      <c r="Y37" s="53" t="n"/>
      <c r="Z37" s="53" t="n"/>
    </row>
    <row r="38" ht="15" customHeight="1" s="51">
      <c r="A38" s="53" t="n"/>
      <c r="B38" s="53" t="n"/>
      <c r="C38" s="53" t="n"/>
      <c r="D38" s="53" t="n"/>
      <c r="E38" s="53" t="n"/>
      <c r="F38" s="53" t="n"/>
      <c r="G38" s="53" t="n"/>
      <c r="H38" s="53" t="n"/>
      <c r="I38" s="53" t="n"/>
      <c r="J38" s="53" t="n"/>
      <c r="K38" s="53" t="n"/>
      <c r="L38" s="53" t="n"/>
      <c r="M38" s="53" t="n"/>
      <c r="N38" s="53" t="n"/>
      <c r="O38" s="53" t="n"/>
      <c r="P38" s="53" t="n"/>
      <c r="Q38" s="53" t="n"/>
      <c r="R38" s="53" t="n"/>
      <c r="S38" s="53" t="n"/>
      <c r="T38" s="53" t="n"/>
      <c r="U38" s="53" t="n"/>
      <c r="V38" s="53" t="n"/>
      <c r="W38" s="53" t="n"/>
      <c r="X38" s="53" t="n"/>
      <c r="Y38" s="53" t="n"/>
      <c r="Z38" s="53" t="n"/>
    </row>
    <row r="39" ht="15" customHeight="1" s="51">
      <c r="A39" s="53" t="n"/>
      <c r="B39" s="53" t="n"/>
      <c r="C39" s="53" t="n"/>
      <c r="D39" s="53" t="n"/>
      <c r="E39" s="53" t="n"/>
      <c r="F39" s="53" t="n"/>
      <c r="G39" s="53" t="n"/>
      <c r="H39" s="53" t="n"/>
      <c r="I39" s="53" t="n"/>
      <c r="J39" s="53" t="n"/>
      <c r="K39" s="53" t="n"/>
      <c r="L39" s="53" t="n"/>
      <c r="M39" s="53" t="n"/>
      <c r="N39" s="53" t="n"/>
      <c r="O39" s="53" t="n"/>
      <c r="P39" s="53" t="n"/>
      <c r="Q39" s="53" t="n"/>
      <c r="R39" s="53" t="n"/>
      <c r="S39" s="53" t="n"/>
      <c r="T39" s="53" t="n"/>
      <c r="U39" s="53" t="n"/>
      <c r="V39" s="53" t="n"/>
      <c r="W39" s="53" t="n"/>
      <c r="X39" s="53" t="n"/>
      <c r="Y39" s="53" t="n"/>
      <c r="Z39" s="53" t="n"/>
    </row>
    <row r="40" ht="15" customHeight="1" s="51">
      <c r="A40" s="53" t="n"/>
      <c r="B40" s="53" t="n"/>
      <c r="C40" s="53" t="n"/>
      <c r="D40" s="53" t="n"/>
      <c r="E40" s="53" t="n"/>
      <c r="F40" s="53" t="n"/>
      <c r="G40" s="53" t="n"/>
      <c r="H40" s="53" t="n"/>
      <c r="I40" s="53" t="n"/>
      <c r="J40" s="53" t="n"/>
      <c r="K40" s="53" t="n"/>
      <c r="L40" s="53" t="n"/>
      <c r="M40" s="53" t="n"/>
      <c r="N40" s="53" t="n"/>
      <c r="O40" s="53" t="n"/>
      <c r="P40" s="53" t="n"/>
      <c r="Q40" s="53" t="n"/>
      <c r="R40" s="53" t="n"/>
      <c r="S40" s="53" t="n"/>
      <c r="T40" s="53" t="n"/>
      <c r="U40" s="53" t="n"/>
      <c r="V40" s="53" t="n"/>
      <c r="W40" s="53" t="n"/>
      <c r="X40" s="53" t="n"/>
      <c r="Y40" s="53" t="n"/>
      <c r="Z40" s="53" t="n"/>
    </row>
    <row r="41" ht="15" customHeight="1" s="51">
      <c r="A41" s="53" t="n"/>
      <c r="B41" s="53" t="n"/>
      <c r="C41" s="53" t="n"/>
      <c r="D41" s="53" t="n"/>
      <c r="E41" s="53" t="n"/>
      <c r="F41" s="53" t="n"/>
      <c r="G41" s="53" t="n"/>
      <c r="H41" s="53" t="n"/>
      <c r="I41" s="53" t="n"/>
      <c r="J41" s="53" t="n"/>
      <c r="K41" s="53" t="n"/>
      <c r="L41" s="53" t="n"/>
      <c r="M41" s="53" t="n"/>
      <c r="N41" s="53" t="n"/>
      <c r="O41" s="53" t="n"/>
      <c r="P41" s="53" t="n"/>
      <c r="Q41" s="53" t="n"/>
      <c r="R41" s="53" t="n"/>
      <c r="S41" s="53" t="n"/>
      <c r="T41" s="53" t="n"/>
      <c r="U41" s="53" t="n"/>
      <c r="V41" s="53" t="n"/>
      <c r="W41" s="53" t="n"/>
      <c r="X41" s="53" t="n"/>
      <c r="Y41" s="53" t="n"/>
      <c r="Z41" s="53" t="n"/>
    </row>
    <row r="42" ht="15" customHeight="1" s="51">
      <c r="A42" s="53" t="n"/>
      <c r="B42" s="53" t="n"/>
      <c r="C42" s="53" t="n"/>
      <c r="D42" s="53" t="n"/>
      <c r="E42" s="53" t="n"/>
      <c r="F42" s="53" t="n"/>
      <c r="G42" s="53" t="n"/>
      <c r="H42" s="53" t="n"/>
      <c r="I42" s="53" t="n"/>
      <c r="J42" s="53" t="n"/>
      <c r="K42" s="53" t="n"/>
      <c r="L42" s="53" t="n"/>
      <c r="M42" s="53" t="n"/>
      <c r="N42" s="53" t="n"/>
      <c r="O42" s="53" t="n"/>
      <c r="P42" s="53" t="n"/>
      <c r="Q42" s="53" t="n"/>
      <c r="R42" s="53" t="n"/>
      <c r="S42" s="53" t="n"/>
      <c r="T42" s="53" t="n"/>
      <c r="U42" s="53" t="n"/>
      <c r="V42" s="53" t="n"/>
      <c r="W42" s="53" t="n"/>
      <c r="X42" s="53" t="n"/>
      <c r="Y42" s="53" t="n"/>
      <c r="Z42" s="53" t="n"/>
    </row>
    <row r="43" ht="15" customHeight="1" s="51">
      <c r="A43" s="53" t="n"/>
      <c r="B43" s="53" t="n"/>
      <c r="C43" s="53" t="n"/>
      <c r="D43" s="53" t="n"/>
      <c r="E43" s="53" t="n"/>
      <c r="F43" s="53" t="n"/>
      <c r="G43" s="53" t="n"/>
      <c r="H43" s="53" t="n"/>
      <c r="I43" s="53" t="n"/>
      <c r="J43" s="53" t="n"/>
      <c r="K43" s="53" t="n"/>
      <c r="L43" s="53" t="n"/>
      <c r="M43" s="53" t="n"/>
      <c r="N43" s="53" t="n"/>
      <c r="O43" s="53" t="n"/>
      <c r="P43" s="53" t="n"/>
      <c r="Q43" s="53" t="n"/>
      <c r="R43" s="53" t="n"/>
      <c r="S43" s="53" t="n"/>
      <c r="T43" s="53" t="n"/>
      <c r="U43" s="53" t="n"/>
      <c r="V43" s="53" t="n"/>
      <c r="W43" s="53" t="n"/>
      <c r="X43" s="53" t="n"/>
      <c r="Y43" s="53" t="n"/>
      <c r="Z43" s="53" t="n"/>
    </row>
    <row r="44" ht="15" customHeight="1" s="51">
      <c r="A44" s="53" t="n"/>
      <c r="B44" s="53" t="n"/>
      <c r="C44" s="53" t="n"/>
      <c r="D44" s="53" t="n"/>
      <c r="E44" s="53" t="n"/>
      <c r="F44" s="53" t="n"/>
      <c r="G44" s="53" t="n"/>
      <c r="H44" s="53" t="n"/>
      <c r="I44" s="53" t="n"/>
      <c r="J44" s="53" t="n"/>
      <c r="K44" s="53" t="n"/>
      <c r="L44" s="53" t="n"/>
      <c r="M44" s="53" t="n"/>
      <c r="N44" s="53" t="n"/>
      <c r="O44" s="53" t="n"/>
      <c r="P44" s="53" t="n"/>
      <c r="Q44" s="53" t="n"/>
      <c r="R44" s="53" t="n"/>
      <c r="S44" s="53" t="n"/>
      <c r="T44" s="53" t="n"/>
      <c r="U44" s="53" t="n"/>
      <c r="V44" s="53" t="n"/>
      <c r="W44" s="53" t="n"/>
      <c r="X44" s="53" t="n"/>
      <c r="Y44" s="53" t="n"/>
      <c r="Z44" s="53" t="n"/>
    </row>
    <row r="45" ht="15" customHeight="1" s="51">
      <c r="A45" s="53" t="n"/>
      <c r="B45" s="53" t="n"/>
      <c r="C45" s="53" t="n"/>
      <c r="D45" s="53" t="n"/>
      <c r="E45" s="53" t="n"/>
      <c r="F45" s="53" t="n"/>
      <c r="G45" s="53" t="n"/>
      <c r="H45" s="53" t="n"/>
      <c r="I45" s="53" t="n"/>
      <c r="J45" s="53" t="n"/>
      <c r="K45" s="53" t="n"/>
      <c r="L45" s="53" t="n"/>
      <c r="M45" s="53" t="n"/>
      <c r="N45" s="53" t="n"/>
      <c r="O45" s="53" t="n"/>
      <c r="P45" s="53" t="n"/>
      <c r="Q45" s="53" t="n"/>
      <c r="R45" s="53" t="n"/>
      <c r="S45" s="53" t="n"/>
      <c r="T45" s="53" t="n"/>
      <c r="U45" s="53" t="n"/>
      <c r="V45" s="53" t="n"/>
      <c r="W45" s="53" t="n"/>
      <c r="X45" s="53" t="n"/>
      <c r="Y45" s="53" t="n"/>
      <c r="Z45" s="53" t="n"/>
    </row>
    <row r="46" ht="15" customHeight="1" s="51">
      <c r="A46" s="53" t="n"/>
      <c r="B46" s="53" t="n"/>
      <c r="C46" s="53" t="n"/>
      <c r="D46" s="53" t="n"/>
      <c r="E46" s="53" t="n"/>
      <c r="F46" s="53" t="n"/>
      <c r="G46" s="53" t="n"/>
      <c r="H46" s="53" t="n"/>
      <c r="I46" s="53" t="n"/>
      <c r="J46" s="53" t="n"/>
      <c r="K46" s="53" t="n"/>
      <c r="L46" s="53" t="n"/>
      <c r="M46" s="53" t="n"/>
      <c r="N46" s="53" t="n"/>
      <c r="O46" s="53" t="n"/>
      <c r="P46" s="53" t="n"/>
      <c r="Q46" s="53" t="n"/>
      <c r="R46" s="53" t="n"/>
      <c r="S46" s="53" t="n"/>
      <c r="T46" s="53" t="n"/>
      <c r="U46" s="53" t="n"/>
      <c r="V46" s="53" t="n"/>
      <c r="W46" s="53" t="n"/>
      <c r="X46" s="53" t="n"/>
      <c r="Y46" s="53" t="n"/>
      <c r="Z46" s="53" t="n"/>
    </row>
    <row r="47" ht="15" customHeight="1" s="51">
      <c r="A47" s="53" t="n"/>
      <c r="B47" s="53" t="n"/>
      <c r="C47" s="53" t="n"/>
      <c r="D47" s="53" t="n"/>
      <c r="E47" s="53" t="n"/>
      <c r="F47" s="53" t="n"/>
      <c r="G47" s="53" t="n"/>
      <c r="H47" s="53" t="n"/>
      <c r="I47" s="53" t="n"/>
      <c r="J47" s="53" t="n"/>
      <c r="K47" s="53" t="n"/>
      <c r="L47" s="53" t="n"/>
      <c r="M47" s="53" t="n"/>
      <c r="N47" s="53" t="n"/>
      <c r="O47" s="53" t="n"/>
      <c r="P47" s="53" t="n"/>
      <c r="Q47" s="53" t="n"/>
      <c r="R47" s="53" t="n"/>
      <c r="S47" s="53" t="n"/>
      <c r="T47" s="53" t="n"/>
      <c r="U47" s="53" t="n"/>
      <c r="V47" s="53" t="n"/>
      <c r="W47" s="53" t="n"/>
      <c r="X47" s="53" t="n"/>
      <c r="Y47" s="53" t="n"/>
      <c r="Z47" s="53" t="n"/>
    </row>
    <row r="48" ht="15" customHeight="1" s="51">
      <c r="A48" s="53" t="n"/>
      <c r="B48" s="53" t="n"/>
      <c r="C48" s="53" t="n"/>
      <c r="D48" s="53" t="n"/>
      <c r="E48" s="53" t="n"/>
      <c r="F48" s="53" t="n"/>
      <c r="G48" s="53" t="n"/>
      <c r="H48" s="53" t="n"/>
      <c r="I48" s="53" t="n"/>
      <c r="J48" s="53" t="n"/>
      <c r="K48" s="53" t="n"/>
      <c r="L48" s="53" t="n"/>
      <c r="M48" s="53" t="n"/>
      <c r="N48" s="53" t="n"/>
      <c r="O48" s="53" t="n"/>
      <c r="P48" s="53" t="n"/>
      <c r="Q48" s="53" t="n"/>
      <c r="R48" s="53" t="n"/>
      <c r="S48" s="53" t="n"/>
      <c r="T48" s="53" t="n"/>
      <c r="U48" s="53" t="n"/>
      <c r="V48" s="53" t="n"/>
      <c r="W48" s="53" t="n"/>
      <c r="X48" s="53" t="n"/>
      <c r="Y48" s="53" t="n"/>
      <c r="Z48" s="53" t="n"/>
    </row>
    <row r="49" ht="15" customHeight="1" s="51">
      <c r="A49" s="53" t="n"/>
      <c r="B49" s="53" t="n"/>
      <c r="C49" s="53" t="n"/>
      <c r="D49" s="53" t="n"/>
      <c r="E49" s="53" t="n"/>
      <c r="F49" s="53" t="n"/>
      <c r="G49" s="53" t="n"/>
      <c r="H49" s="53" t="n"/>
      <c r="I49" s="53" t="n"/>
      <c r="J49" s="53" t="n"/>
      <c r="K49" s="53" t="n"/>
      <c r="L49" s="53" t="n"/>
      <c r="M49" s="53" t="n"/>
      <c r="N49" s="53" t="n"/>
      <c r="O49" s="53" t="n"/>
      <c r="P49" s="53" t="n"/>
      <c r="Q49" s="53" t="n"/>
      <c r="R49" s="53" t="n"/>
      <c r="S49" s="53" t="n"/>
      <c r="T49" s="53" t="n"/>
      <c r="U49" s="53" t="n"/>
      <c r="V49" s="53" t="n"/>
      <c r="W49" s="53" t="n"/>
      <c r="X49" s="53" t="n"/>
      <c r="Y49" s="53" t="n"/>
      <c r="Z49" s="53" t="n"/>
    </row>
    <row r="50" ht="15" customHeight="1" s="51">
      <c r="A50" s="53" t="n"/>
      <c r="B50" s="53" t="n"/>
      <c r="C50" s="53" t="n"/>
      <c r="D50" s="53" t="n"/>
      <c r="E50" s="53" t="n"/>
      <c r="F50" s="53" t="n"/>
      <c r="G50" s="53" t="n"/>
      <c r="H50" s="53" t="n"/>
      <c r="I50" s="53" t="n"/>
      <c r="J50" s="53" t="n"/>
      <c r="K50" s="53" t="n"/>
      <c r="L50" s="53" t="n"/>
      <c r="M50" s="53" t="n"/>
      <c r="N50" s="53" t="n"/>
      <c r="O50" s="53" t="n"/>
      <c r="P50" s="53" t="n"/>
      <c r="Q50" s="53" t="n"/>
      <c r="R50" s="53" t="n"/>
      <c r="S50" s="53" t="n"/>
      <c r="T50" s="53" t="n"/>
      <c r="U50" s="53" t="n"/>
      <c r="V50" s="53" t="n"/>
      <c r="W50" s="53" t="n"/>
      <c r="X50" s="53" t="n"/>
      <c r="Y50" s="53" t="n"/>
      <c r="Z50" s="53" t="n"/>
    </row>
    <row r="51" ht="15" customHeight="1" s="51">
      <c r="A51" s="53" t="n"/>
      <c r="B51" s="53" t="n"/>
      <c r="C51" s="53" t="n"/>
      <c r="D51" s="53" t="n"/>
      <c r="E51" s="53" t="n"/>
      <c r="F51" s="53" t="n"/>
      <c r="G51" s="53" t="n"/>
      <c r="H51" s="53" t="n"/>
      <c r="I51" s="53" t="n"/>
      <c r="J51" s="53" t="n"/>
      <c r="K51" s="53" t="n"/>
      <c r="L51" s="53" t="n"/>
      <c r="M51" s="53" t="n"/>
      <c r="N51" s="53" t="n"/>
      <c r="O51" s="53" t="n"/>
      <c r="P51" s="53" t="n"/>
      <c r="Q51" s="53" t="n"/>
      <c r="R51" s="53" t="n"/>
      <c r="S51" s="53" t="n"/>
      <c r="T51" s="53" t="n"/>
      <c r="U51" s="53" t="n"/>
      <c r="V51" s="53" t="n"/>
      <c r="W51" s="53" t="n"/>
      <c r="X51" s="53" t="n"/>
      <c r="Y51" s="53" t="n"/>
      <c r="Z51" s="53" t="n"/>
    </row>
    <row r="52" ht="15" customHeight="1" s="51">
      <c r="A52" s="53" t="n"/>
      <c r="B52" s="53" t="n"/>
      <c r="C52" s="53" t="n"/>
      <c r="D52" s="53" t="n"/>
      <c r="E52" s="53" t="n"/>
      <c r="F52" s="53" t="n"/>
      <c r="G52" s="53" t="n"/>
      <c r="H52" s="53" t="n"/>
      <c r="I52" s="53" t="n"/>
      <c r="J52" s="53" t="n"/>
      <c r="K52" s="53" t="n"/>
      <c r="L52" s="53" t="n"/>
      <c r="M52" s="53" t="n"/>
      <c r="N52" s="53" t="n"/>
      <c r="O52" s="53" t="n"/>
      <c r="P52" s="53" t="n"/>
      <c r="Q52" s="53" t="n"/>
      <c r="R52" s="53" t="n"/>
      <c r="S52" s="53" t="n"/>
      <c r="T52" s="53" t="n"/>
      <c r="U52" s="53" t="n"/>
      <c r="V52" s="53" t="n"/>
      <c r="W52" s="53" t="n"/>
      <c r="X52" s="53" t="n"/>
      <c r="Y52" s="53" t="n"/>
      <c r="Z52" s="53" t="n"/>
    </row>
    <row r="53" ht="15" customHeight="1" s="51">
      <c r="A53" s="53" t="n"/>
      <c r="B53" s="53" t="n"/>
      <c r="C53" s="53" t="n"/>
      <c r="D53" s="53" t="n"/>
      <c r="E53" s="53" t="n"/>
      <c r="F53" s="53" t="n"/>
      <c r="G53" s="53" t="n"/>
      <c r="H53" s="53" t="n"/>
      <c r="I53" s="53" t="n"/>
      <c r="J53" s="53" t="n"/>
      <c r="K53" s="53" t="n"/>
      <c r="L53" s="53" t="n"/>
      <c r="M53" s="53" t="n"/>
      <c r="N53" s="53" t="n"/>
      <c r="O53" s="53" t="n"/>
      <c r="P53" s="53" t="n"/>
      <c r="Q53" s="53" t="n"/>
      <c r="R53" s="53" t="n"/>
      <c r="S53" s="53" t="n"/>
      <c r="T53" s="53" t="n"/>
      <c r="U53" s="53" t="n"/>
      <c r="V53" s="53" t="n"/>
      <c r="W53" s="53" t="n"/>
      <c r="X53" s="53" t="n"/>
      <c r="Y53" s="53" t="n"/>
      <c r="Z53" s="53" t="n"/>
    </row>
    <row r="54" ht="15" customHeight="1" s="51">
      <c r="A54" s="53" t="n"/>
      <c r="B54" s="53" t="n"/>
      <c r="C54" s="53" t="n"/>
      <c r="D54" s="53" t="n"/>
      <c r="E54" s="53" t="n"/>
      <c r="F54" s="53" t="n"/>
      <c r="G54" s="53" t="n"/>
      <c r="H54" s="53" t="n"/>
      <c r="I54" s="53" t="n"/>
      <c r="J54" s="53" t="n"/>
      <c r="K54" s="53" t="n"/>
      <c r="L54" s="53" t="n"/>
      <c r="M54" s="53" t="n"/>
      <c r="N54" s="53" t="n"/>
      <c r="O54" s="53" t="n"/>
      <c r="P54" s="53" t="n"/>
      <c r="Q54" s="53" t="n"/>
      <c r="R54" s="53" t="n"/>
      <c r="S54" s="53" t="n"/>
      <c r="T54" s="53" t="n"/>
      <c r="U54" s="53" t="n"/>
      <c r="V54" s="53" t="n"/>
      <c r="W54" s="53" t="n"/>
      <c r="X54" s="53" t="n"/>
      <c r="Y54" s="53" t="n"/>
      <c r="Z54" s="53" t="n"/>
    </row>
    <row r="55" ht="15" customHeight="1" s="51">
      <c r="A55" s="53" t="n"/>
      <c r="B55" s="53" t="n"/>
      <c r="C55" s="53" t="n"/>
      <c r="D55" s="53" t="n"/>
      <c r="E55" s="53" t="n"/>
      <c r="F55" s="53" t="n"/>
      <c r="G55" s="53" t="n"/>
      <c r="H55" s="53" t="n"/>
      <c r="I55" s="53" t="n"/>
      <c r="J55" s="53" t="n"/>
      <c r="K55" s="53" t="n"/>
      <c r="L55" s="53" t="n"/>
      <c r="M55" s="53" t="n"/>
      <c r="N55" s="53" t="n"/>
      <c r="O55" s="53" t="n"/>
      <c r="P55" s="53" t="n"/>
      <c r="Q55" s="53" t="n"/>
      <c r="R55" s="53" t="n"/>
      <c r="S55" s="53" t="n"/>
      <c r="T55" s="53" t="n"/>
      <c r="U55" s="53" t="n"/>
      <c r="V55" s="53" t="n"/>
      <c r="W55" s="53" t="n"/>
      <c r="X55" s="53" t="n"/>
      <c r="Y55" s="53" t="n"/>
      <c r="Z55" s="53" t="n"/>
    </row>
    <row r="56" ht="15" customHeight="1" s="51">
      <c r="A56" s="53" t="n"/>
      <c r="B56" s="53" t="n"/>
      <c r="C56" s="53" t="n"/>
      <c r="D56" s="53" t="n"/>
      <c r="E56" s="53" t="n"/>
      <c r="F56" s="53" t="n"/>
      <c r="G56" s="53" t="n"/>
      <c r="H56" s="53" t="n"/>
      <c r="I56" s="53" t="n"/>
      <c r="J56" s="53" t="n"/>
      <c r="K56" s="53" t="n"/>
      <c r="L56" s="53" t="n"/>
      <c r="M56" s="53" t="n"/>
      <c r="N56" s="53" t="n"/>
      <c r="O56" s="53" t="n"/>
      <c r="P56" s="53" t="n"/>
      <c r="Q56" s="53" t="n"/>
      <c r="R56" s="53" t="n"/>
      <c r="S56" s="53" t="n"/>
      <c r="T56" s="53" t="n"/>
      <c r="U56" s="53" t="n"/>
      <c r="V56" s="53" t="n"/>
      <c r="W56" s="53" t="n"/>
      <c r="X56" s="53" t="n"/>
      <c r="Y56" s="53" t="n"/>
      <c r="Z56" s="53" t="n"/>
    </row>
    <row r="57" ht="15" customHeight="1" s="51">
      <c r="A57" s="53" t="n"/>
      <c r="B57" s="53" t="n"/>
      <c r="C57" s="53" t="n"/>
      <c r="D57" s="53" t="n"/>
      <c r="E57" s="53" t="n"/>
      <c r="F57" s="53" t="n"/>
      <c r="G57" s="53" t="n"/>
      <c r="H57" s="53" t="n"/>
      <c r="I57" s="53" t="n"/>
      <c r="J57" s="53" t="n"/>
      <c r="K57" s="53" t="n"/>
      <c r="L57" s="53" t="n"/>
      <c r="M57" s="53" t="n"/>
      <c r="N57" s="53" t="n"/>
      <c r="O57" s="53" t="n"/>
      <c r="P57" s="53" t="n"/>
      <c r="Q57" s="53" t="n"/>
      <c r="R57" s="53" t="n"/>
      <c r="S57" s="53" t="n"/>
      <c r="T57" s="53" t="n"/>
      <c r="U57" s="53" t="n"/>
      <c r="V57" s="53" t="n"/>
      <c r="W57" s="53" t="n"/>
      <c r="X57" s="53" t="n"/>
      <c r="Y57" s="53" t="n"/>
      <c r="Z57" s="53" t="n"/>
    </row>
    <row r="58" ht="15" customHeight="1" s="51">
      <c r="A58" s="53" t="n"/>
      <c r="B58" s="53" t="n"/>
      <c r="C58" s="53" t="n"/>
      <c r="D58" s="53" t="n"/>
      <c r="E58" s="53" t="n"/>
      <c r="F58" s="53" t="n"/>
      <c r="G58" s="53" t="n"/>
      <c r="H58" s="53" t="n"/>
      <c r="I58" s="53" t="n"/>
      <c r="J58" s="53" t="n"/>
      <c r="K58" s="53" t="n"/>
      <c r="L58" s="53" t="n"/>
      <c r="M58" s="53" t="n"/>
      <c r="N58" s="53" t="n"/>
      <c r="O58" s="53" t="n"/>
      <c r="P58" s="53" t="n"/>
      <c r="Q58" s="53" t="n"/>
      <c r="R58" s="53" t="n"/>
      <c r="S58" s="53" t="n"/>
      <c r="T58" s="53" t="n"/>
      <c r="U58" s="53" t="n"/>
      <c r="V58" s="53" t="n"/>
      <c r="W58" s="53" t="n"/>
      <c r="X58" s="53" t="n"/>
      <c r="Y58" s="53" t="n"/>
      <c r="Z58" s="53" t="n"/>
    </row>
    <row r="59" ht="15" customHeight="1" s="51">
      <c r="A59" s="53" t="n"/>
      <c r="B59" s="53" t="n"/>
      <c r="C59" s="53" t="n"/>
      <c r="D59" s="53" t="n"/>
      <c r="E59" s="53" t="n"/>
      <c r="F59" s="53" t="n"/>
      <c r="G59" s="53" t="n"/>
      <c r="H59" s="53" t="n"/>
      <c r="I59" s="53" t="n"/>
      <c r="J59" s="53" t="n"/>
      <c r="K59" s="53" t="n"/>
      <c r="L59" s="53" t="n"/>
      <c r="M59" s="53" t="n"/>
      <c r="N59" s="53" t="n"/>
      <c r="O59" s="53" t="n"/>
      <c r="P59" s="53" t="n"/>
      <c r="Q59" s="53" t="n"/>
      <c r="R59" s="53" t="n"/>
      <c r="S59" s="53" t="n"/>
      <c r="T59" s="53" t="n"/>
      <c r="U59" s="53" t="n"/>
      <c r="V59" s="53" t="n"/>
      <c r="W59" s="53" t="n"/>
      <c r="X59" s="53" t="n"/>
      <c r="Y59" s="53" t="n"/>
      <c r="Z59" s="53" t="n"/>
    </row>
    <row r="60" ht="15" customHeight="1" s="51">
      <c r="A60" s="53" t="n"/>
      <c r="B60" s="53" t="n"/>
      <c r="C60" s="53" t="n"/>
      <c r="D60" s="53" t="n"/>
      <c r="E60" s="53" t="n"/>
      <c r="F60" s="53" t="n"/>
      <c r="G60" s="53" t="n"/>
      <c r="H60" s="53" t="n"/>
      <c r="I60" s="53" t="n"/>
      <c r="J60" s="53" t="n"/>
      <c r="K60" s="53" t="n"/>
      <c r="L60" s="53" t="n"/>
      <c r="M60" s="53" t="n"/>
      <c r="N60" s="53" t="n"/>
      <c r="O60" s="53" t="n"/>
      <c r="P60" s="53" t="n"/>
      <c r="Q60" s="53" t="n"/>
      <c r="R60" s="53" t="n"/>
      <c r="S60" s="53" t="n"/>
      <c r="T60" s="53" t="n"/>
      <c r="U60" s="53" t="n"/>
      <c r="V60" s="53" t="n"/>
      <c r="W60" s="53" t="n"/>
      <c r="X60" s="53" t="n"/>
      <c r="Y60" s="53" t="n"/>
      <c r="Z60" s="53" t="n"/>
    </row>
    <row r="61" ht="15" customHeight="1" s="51">
      <c r="A61" s="53" t="n"/>
      <c r="B61" s="53" t="n"/>
      <c r="C61" s="53" t="n"/>
      <c r="D61" s="53" t="n"/>
      <c r="E61" s="53" t="n"/>
      <c r="F61" s="53" t="n"/>
      <c r="G61" s="53" t="n"/>
      <c r="H61" s="53" t="n"/>
      <c r="I61" s="53" t="n"/>
      <c r="J61" s="53" t="n"/>
      <c r="K61" s="53" t="n"/>
      <c r="L61" s="53" t="n"/>
      <c r="M61" s="53" t="n"/>
      <c r="N61" s="53" t="n"/>
      <c r="O61" s="53" t="n"/>
      <c r="P61" s="53" t="n"/>
      <c r="Q61" s="53" t="n"/>
      <c r="R61" s="53" t="n"/>
      <c r="S61" s="53" t="n"/>
      <c r="T61" s="53" t="n"/>
      <c r="U61" s="53" t="n"/>
      <c r="V61" s="53" t="n"/>
      <c r="W61" s="53" t="n"/>
      <c r="X61" s="53" t="n"/>
      <c r="Y61" s="53" t="n"/>
      <c r="Z61" s="53" t="n"/>
    </row>
    <row r="62" ht="15" customHeight="1" s="51">
      <c r="A62" s="53" t="n"/>
      <c r="B62" s="53" t="n"/>
      <c r="C62" s="53" t="n"/>
      <c r="D62" s="53" t="n"/>
      <c r="E62" s="53" t="n"/>
      <c r="F62" s="53" t="n"/>
      <c r="G62" s="53" t="n"/>
      <c r="H62" s="53" t="n"/>
      <c r="I62" s="53" t="n"/>
      <c r="J62" s="53" t="n"/>
      <c r="K62" s="53" t="n"/>
      <c r="L62" s="53" t="n"/>
      <c r="M62" s="53" t="n"/>
      <c r="N62" s="53" t="n"/>
      <c r="O62" s="53" t="n"/>
      <c r="P62" s="53" t="n"/>
      <c r="Q62" s="53" t="n"/>
      <c r="R62" s="53" t="n"/>
      <c r="S62" s="53" t="n"/>
      <c r="T62" s="53" t="n"/>
      <c r="U62" s="53" t="n"/>
      <c r="V62" s="53" t="n"/>
      <c r="W62" s="53" t="n"/>
      <c r="X62" s="53" t="n"/>
      <c r="Y62" s="53" t="n"/>
      <c r="Z62" s="53" t="n"/>
    </row>
    <row r="63" ht="15" customHeight="1" s="51">
      <c r="A63" s="53" t="n"/>
      <c r="B63" s="53" t="n"/>
      <c r="C63" s="53" t="n"/>
      <c r="D63" s="53" t="n"/>
      <c r="E63" s="53" t="n"/>
      <c r="F63" s="53" t="n"/>
      <c r="G63" s="53" t="n"/>
      <c r="H63" s="53" t="n"/>
      <c r="I63" s="53" t="n"/>
      <c r="J63" s="53" t="n"/>
      <c r="K63" s="53" t="n"/>
      <c r="L63" s="53" t="n"/>
      <c r="M63" s="53" t="n"/>
      <c r="N63" s="53" t="n"/>
      <c r="O63" s="53" t="n"/>
      <c r="P63" s="53" t="n"/>
      <c r="Q63" s="53" t="n"/>
      <c r="R63" s="53" t="n"/>
      <c r="S63" s="53" t="n"/>
      <c r="T63" s="53" t="n"/>
      <c r="U63" s="53" t="n"/>
      <c r="V63" s="53" t="n"/>
      <c r="W63" s="53" t="n"/>
      <c r="X63" s="53" t="n"/>
      <c r="Y63" s="53" t="n"/>
      <c r="Z63" s="53" t="n"/>
    </row>
    <row r="64" ht="15" customHeight="1" s="51">
      <c r="A64" s="53" t="n"/>
      <c r="B64" s="53" t="n"/>
      <c r="C64" s="53" t="n"/>
      <c r="D64" s="53" t="n"/>
      <c r="E64" s="53" t="n"/>
      <c r="F64" s="53" t="n"/>
      <c r="G64" s="53" t="n"/>
      <c r="H64" s="53" t="n"/>
      <c r="I64" s="53" t="n"/>
      <c r="J64" s="53" t="n"/>
      <c r="K64" s="53" t="n"/>
      <c r="L64" s="53" t="n"/>
      <c r="M64" s="53" t="n"/>
      <c r="N64" s="53" t="n"/>
      <c r="O64" s="53" t="n"/>
      <c r="P64" s="53" t="n"/>
      <c r="Q64" s="53" t="n"/>
      <c r="R64" s="53" t="n"/>
      <c r="S64" s="53" t="n"/>
      <c r="T64" s="53" t="n"/>
      <c r="U64" s="53" t="n"/>
      <c r="V64" s="53" t="n"/>
      <c r="W64" s="53" t="n"/>
      <c r="X64" s="53" t="n"/>
      <c r="Y64" s="53" t="n"/>
      <c r="Z64" s="53" t="n"/>
    </row>
    <row r="65" ht="15" customHeight="1" s="51">
      <c r="A65" s="53" t="n"/>
      <c r="B65" s="53" t="n"/>
      <c r="C65" s="53" t="n"/>
      <c r="D65" s="53" t="n"/>
      <c r="E65" s="53" t="n"/>
      <c r="F65" s="53" t="n"/>
      <c r="G65" s="53" t="n"/>
      <c r="H65" s="53" t="n"/>
      <c r="I65" s="53" t="n"/>
      <c r="J65" s="53" t="n"/>
      <c r="K65" s="53" t="n"/>
      <c r="L65" s="53" t="n"/>
      <c r="M65" s="53" t="n"/>
      <c r="N65" s="53" t="n"/>
      <c r="O65" s="53" t="n"/>
      <c r="P65" s="53" t="n"/>
      <c r="Q65" s="53" t="n"/>
      <c r="R65" s="53" t="n"/>
      <c r="S65" s="53" t="n"/>
      <c r="T65" s="53" t="n"/>
      <c r="U65" s="53" t="n"/>
      <c r="V65" s="53" t="n"/>
      <c r="W65" s="53" t="n"/>
      <c r="X65" s="53" t="n"/>
      <c r="Y65" s="53" t="n"/>
      <c r="Z65" s="53" t="n"/>
    </row>
    <row r="66" ht="15" customHeight="1" s="51">
      <c r="A66" s="53" t="n"/>
      <c r="B66" s="53" t="n"/>
      <c r="C66" s="53" t="n"/>
      <c r="D66" s="53" t="n"/>
      <c r="E66" s="53" t="n"/>
      <c r="F66" s="53" t="n"/>
      <c r="G66" s="53" t="n"/>
      <c r="H66" s="53" t="n"/>
      <c r="I66" s="53" t="n"/>
      <c r="J66" s="53" t="n"/>
      <c r="K66" s="53" t="n"/>
      <c r="L66" s="53" t="n"/>
      <c r="M66" s="53" t="n"/>
      <c r="N66" s="53" t="n"/>
      <c r="O66" s="53" t="n"/>
      <c r="P66" s="53" t="n"/>
      <c r="Q66" s="53" t="n"/>
      <c r="R66" s="53" t="n"/>
      <c r="S66" s="53" t="n"/>
      <c r="T66" s="53" t="n"/>
      <c r="U66" s="53" t="n"/>
      <c r="V66" s="53" t="n"/>
      <c r="W66" s="53" t="n"/>
      <c r="X66" s="53" t="n"/>
      <c r="Y66" s="53" t="n"/>
      <c r="Z66" s="53" t="n"/>
    </row>
    <row r="67" ht="15" customHeight="1" s="51">
      <c r="A67" s="53" t="n"/>
      <c r="B67" s="53" t="n"/>
      <c r="C67" s="53" t="n"/>
      <c r="D67" s="53" t="n"/>
      <c r="E67" s="53" t="n"/>
      <c r="F67" s="53" t="n"/>
      <c r="G67" s="53" t="n"/>
      <c r="H67" s="53" t="n"/>
      <c r="I67" s="53" t="n"/>
      <c r="J67" s="53" t="n"/>
      <c r="K67" s="53" t="n"/>
      <c r="L67" s="53" t="n"/>
      <c r="M67" s="53" t="n"/>
      <c r="N67" s="53" t="n"/>
      <c r="O67" s="53" t="n"/>
      <c r="P67" s="53" t="n"/>
      <c r="Q67" s="53" t="n"/>
      <c r="R67" s="53" t="n"/>
      <c r="S67" s="53" t="n"/>
      <c r="T67" s="53" t="n"/>
      <c r="U67" s="53" t="n"/>
      <c r="V67" s="53" t="n"/>
      <c r="W67" s="53" t="n"/>
      <c r="X67" s="53" t="n"/>
      <c r="Y67" s="53" t="n"/>
      <c r="Z67" s="53" t="n"/>
    </row>
    <row r="68" ht="15" customHeight="1" s="51">
      <c r="A68" s="53" t="n"/>
      <c r="B68" s="53" t="n"/>
      <c r="C68" s="53" t="n"/>
      <c r="D68" s="53" t="n"/>
      <c r="E68" s="53" t="n"/>
      <c r="F68" s="53" t="n"/>
      <c r="G68" s="53" t="n"/>
      <c r="H68" s="53" t="n"/>
      <c r="I68" s="53" t="n"/>
      <c r="J68" s="53" t="n"/>
      <c r="K68" s="53" t="n"/>
      <c r="L68" s="53" t="n"/>
      <c r="M68" s="53" t="n"/>
      <c r="N68" s="53" t="n"/>
      <c r="O68" s="53" t="n"/>
      <c r="P68" s="53" t="n"/>
      <c r="Q68" s="53" t="n"/>
      <c r="R68" s="53" t="n"/>
      <c r="S68" s="53" t="n"/>
      <c r="T68" s="53" t="n"/>
      <c r="U68" s="53" t="n"/>
      <c r="V68" s="53" t="n"/>
      <c r="W68" s="53" t="n"/>
      <c r="X68" s="53" t="n"/>
      <c r="Y68" s="53" t="n"/>
      <c r="Z68" s="53" t="n"/>
    </row>
    <row r="69" ht="15" customHeight="1" s="51">
      <c r="A69" s="53" t="n"/>
      <c r="B69" s="53" t="n"/>
      <c r="C69" s="53" t="n"/>
      <c r="D69" s="53" t="n"/>
      <c r="E69" s="53" t="n"/>
      <c r="F69" s="53" t="n"/>
      <c r="G69" s="53" t="n"/>
      <c r="H69" s="53" t="n"/>
      <c r="I69" s="53" t="n"/>
      <c r="J69" s="53" t="n"/>
      <c r="K69" s="53" t="n"/>
      <c r="L69" s="53" t="n"/>
      <c r="M69" s="53" t="n"/>
      <c r="N69" s="53" t="n"/>
      <c r="O69" s="53" t="n"/>
      <c r="P69" s="53" t="n"/>
      <c r="Q69" s="53" t="n"/>
      <c r="R69" s="53" t="n"/>
      <c r="S69" s="53" t="n"/>
      <c r="T69" s="53" t="n"/>
      <c r="U69" s="53" t="n"/>
      <c r="V69" s="53" t="n"/>
      <c r="W69" s="53" t="n"/>
      <c r="X69" s="53" t="n"/>
      <c r="Y69" s="53" t="n"/>
      <c r="Z69" s="53" t="n"/>
    </row>
    <row r="70" ht="15" customHeight="1" s="51">
      <c r="A70" s="53" t="n"/>
      <c r="B70" s="53" t="n"/>
      <c r="C70" s="53" t="n"/>
      <c r="D70" s="53" t="n"/>
      <c r="E70" s="53" t="n"/>
      <c r="F70" s="53" t="n"/>
      <c r="G70" s="53" t="n"/>
      <c r="H70" s="53" t="n"/>
      <c r="I70" s="53" t="n"/>
      <c r="J70" s="53" t="n"/>
      <c r="K70" s="53" t="n"/>
      <c r="L70" s="53" t="n"/>
      <c r="M70" s="53" t="n"/>
      <c r="N70" s="53" t="n"/>
      <c r="O70" s="53" t="n"/>
      <c r="P70" s="53" t="n"/>
      <c r="Q70" s="53" t="n"/>
      <c r="R70" s="53" t="n"/>
      <c r="S70" s="53" t="n"/>
      <c r="T70" s="53" t="n"/>
      <c r="U70" s="53" t="n"/>
      <c r="V70" s="53" t="n"/>
      <c r="W70" s="53" t="n"/>
      <c r="X70" s="53" t="n"/>
      <c r="Y70" s="53" t="n"/>
      <c r="Z70" s="53" t="n"/>
    </row>
    <row r="71" ht="15" customHeight="1" s="51">
      <c r="A71" s="53" t="n"/>
      <c r="B71" s="53" t="n"/>
      <c r="C71" s="53" t="n"/>
      <c r="D71" s="53" t="n"/>
      <c r="E71" s="53" t="n"/>
      <c r="F71" s="53" t="n"/>
      <c r="G71" s="53" t="n"/>
      <c r="H71" s="53" t="n"/>
      <c r="I71" s="53" t="n"/>
      <c r="J71" s="53" t="n"/>
      <c r="K71" s="53" t="n"/>
      <c r="L71" s="53" t="n"/>
      <c r="M71" s="53" t="n"/>
      <c r="N71" s="53" t="n"/>
      <c r="O71" s="53" t="n"/>
      <c r="P71" s="53" t="n"/>
      <c r="Q71" s="53" t="n"/>
      <c r="R71" s="53" t="n"/>
      <c r="S71" s="53" t="n"/>
      <c r="T71" s="53" t="n"/>
      <c r="U71" s="53" t="n"/>
      <c r="V71" s="53" t="n"/>
      <c r="W71" s="53" t="n"/>
      <c r="X71" s="53" t="n"/>
      <c r="Y71" s="53" t="n"/>
      <c r="Z71" s="53" t="n"/>
    </row>
    <row r="72" ht="15" customHeight="1" s="51">
      <c r="A72" s="53" t="n"/>
      <c r="B72" s="53" t="n"/>
      <c r="C72" s="53" t="n"/>
      <c r="D72" s="53" t="n"/>
      <c r="E72" s="53" t="n"/>
      <c r="F72" s="53" t="n"/>
      <c r="G72" s="53" t="n"/>
      <c r="H72" s="53" t="n"/>
      <c r="I72" s="53" t="n"/>
      <c r="J72" s="53" t="n"/>
      <c r="K72" s="53" t="n"/>
      <c r="L72" s="53" t="n"/>
      <c r="M72" s="53" t="n"/>
      <c r="N72" s="53" t="n"/>
      <c r="O72" s="53" t="n"/>
      <c r="P72" s="53" t="n"/>
      <c r="Q72" s="53" t="n"/>
      <c r="R72" s="53" t="n"/>
      <c r="S72" s="53" t="n"/>
      <c r="T72" s="53" t="n"/>
      <c r="U72" s="53" t="n"/>
      <c r="V72" s="53" t="n"/>
      <c r="W72" s="53" t="n"/>
      <c r="X72" s="53" t="n"/>
      <c r="Y72" s="53" t="n"/>
      <c r="Z72" s="53" t="n"/>
    </row>
    <row r="73" ht="15" customHeight="1" s="51">
      <c r="A73" s="53" t="n"/>
      <c r="B73" s="53" t="n"/>
      <c r="C73" s="53" t="n"/>
      <c r="D73" s="53" t="n"/>
      <c r="E73" s="53" t="n"/>
      <c r="F73" s="53" t="n"/>
      <c r="G73" s="53" t="n"/>
      <c r="H73" s="53" t="n"/>
      <c r="I73" s="53" t="n"/>
      <c r="J73" s="53" t="n"/>
      <c r="K73" s="53" t="n"/>
      <c r="L73" s="53" t="n"/>
      <c r="M73" s="53" t="n"/>
      <c r="N73" s="53" t="n"/>
      <c r="O73" s="53" t="n"/>
      <c r="P73" s="53" t="n"/>
      <c r="Q73" s="53" t="n"/>
      <c r="R73" s="53" t="n"/>
      <c r="S73" s="53" t="n"/>
      <c r="T73" s="53" t="n"/>
      <c r="U73" s="53" t="n"/>
      <c r="V73" s="53" t="n"/>
      <c r="W73" s="53" t="n"/>
      <c r="X73" s="53" t="n"/>
      <c r="Y73" s="53" t="n"/>
      <c r="Z73" s="53" t="n"/>
    </row>
    <row r="74" ht="15" customHeight="1" s="51">
      <c r="A74" s="53" t="n"/>
      <c r="B74" s="53" t="n"/>
      <c r="C74" s="53" t="n"/>
      <c r="D74" s="53" t="n"/>
      <c r="E74" s="53" t="n"/>
      <c r="F74" s="53" t="n"/>
      <c r="G74" s="53" t="n"/>
      <c r="H74" s="53" t="n"/>
      <c r="I74" s="53" t="n"/>
      <c r="J74" s="53" t="n"/>
      <c r="K74" s="53" t="n"/>
      <c r="L74" s="53" t="n"/>
      <c r="M74" s="53" t="n"/>
      <c r="N74" s="53" t="n"/>
      <c r="O74" s="53" t="n"/>
      <c r="P74" s="53" t="n"/>
      <c r="Q74" s="53" t="n"/>
      <c r="R74" s="53" t="n"/>
      <c r="S74" s="53" t="n"/>
      <c r="T74" s="53" t="n"/>
      <c r="U74" s="53" t="n"/>
      <c r="V74" s="53" t="n"/>
      <c r="W74" s="53" t="n"/>
      <c r="X74" s="53" t="n"/>
      <c r="Y74" s="53" t="n"/>
      <c r="Z74" s="53" t="n"/>
    </row>
    <row r="75" ht="15" customHeight="1" s="51">
      <c r="A75" s="53" t="n"/>
      <c r="B75" s="53" t="n"/>
      <c r="C75" s="53" t="n"/>
      <c r="D75" s="53" t="n"/>
      <c r="E75" s="53" t="n"/>
      <c r="F75" s="53" t="n"/>
      <c r="G75" s="53" t="n"/>
      <c r="H75" s="53" t="n"/>
      <c r="I75" s="53" t="n"/>
      <c r="J75" s="53" t="n"/>
      <c r="K75" s="53" t="n"/>
      <c r="L75" s="53" t="n"/>
      <c r="M75" s="53" t="n"/>
      <c r="N75" s="53" t="n"/>
      <c r="O75" s="53" t="n"/>
      <c r="P75" s="53" t="n"/>
      <c r="Q75" s="53" t="n"/>
      <c r="R75" s="53" t="n"/>
      <c r="S75" s="53" t="n"/>
      <c r="T75" s="53" t="n"/>
      <c r="U75" s="53" t="n"/>
      <c r="V75" s="53" t="n"/>
      <c r="W75" s="53" t="n"/>
      <c r="X75" s="53" t="n"/>
      <c r="Y75" s="53" t="n"/>
      <c r="Z75" s="53" t="n"/>
    </row>
    <row r="76" ht="15" customHeight="1" s="51">
      <c r="A76" s="53" t="n"/>
      <c r="B76" s="53" t="n"/>
      <c r="C76" s="53" t="n"/>
      <c r="D76" s="53" t="n"/>
      <c r="E76" s="53" t="n"/>
      <c r="F76" s="53" t="n"/>
      <c r="G76" s="53" t="n"/>
      <c r="H76" s="53" t="n"/>
      <c r="I76" s="53" t="n"/>
      <c r="J76" s="53" t="n"/>
      <c r="K76" s="53" t="n"/>
      <c r="L76" s="53" t="n"/>
      <c r="M76" s="53" t="n"/>
      <c r="N76" s="53" t="n"/>
      <c r="O76" s="53" t="n"/>
      <c r="P76" s="53" t="n"/>
      <c r="Q76" s="53" t="n"/>
      <c r="R76" s="53" t="n"/>
      <c r="S76" s="53" t="n"/>
      <c r="T76" s="53" t="n"/>
      <c r="U76" s="53" t="n"/>
      <c r="V76" s="53" t="n"/>
      <c r="W76" s="53" t="n"/>
      <c r="X76" s="53" t="n"/>
      <c r="Y76" s="53" t="n"/>
      <c r="Z76" s="53" t="n"/>
    </row>
    <row r="77" ht="15" customHeight="1" s="51">
      <c r="A77" s="53" t="n"/>
      <c r="B77" s="53" t="n"/>
      <c r="C77" s="53" t="n"/>
      <c r="D77" s="53" t="n"/>
      <c r="E77" s="53" t="n"/>
      <c r="F77" s="53" t="n"/>
      <c r="G77" s="53" t="n"/>
      <c r="H77" s="53" t="n"/>
      <c r="I77" s="53" t="n"/>
      <c r="J77" s="53" t="n"/>
      <c r="K77" s="53" t="n"/>
      <c r="L77" s="53" t="n"/>
      <c r="M77" s="53" t="n"/>
      <c r="N77" s="53" t="n"/>
      <c r="O77" s="53" t="n"/>
      <c r="P77" s="53" t="n"/>
      <c r="Q77" s="53" t="n"/>
      <c r="R77" s="53" t="n"/>
      <c r="S77" s="53" t="n"/>
      <c r="T77" s="53" t="n"/>
      <c r="U77" s="53" t="n"/>
      <c r="V77" s="53" t="n"/>
      <c r="W77" s="53" t="n"/>
      <c r="X77" s="53" t="n"/>
      <c r="Y77" s="53" t="n"/>
      <c r="Z77" s="53" t="n"/>
    </row>
    <row r="78" ht="15" customHeight="1" s="51">
      <c r="A78" s="53" t="n"/>
      <c r="B78" s="53" t="n"/>
      <c r="C78" s="53" t="n"/>
      <c r="D78" s="53" t="n"/>
      <c r="E78" s="53" t="n"/>
      <c r="F78" s="53" t="n"/>
      <c r="G78" s="53" t="n"/>
      <c r="H78" s="53" t="n"/>
      <c r="I78" s="53" t="n"/>
      <c r="J78" s="53" t="n"/>
      <c r="K78" s="53" t="n"/>
      <c r="L78" s="53" t="n"/>
      <c r="M78" s="53" t="n"/>
      <c r="N78" s="53" t="n"/>
      <c r="O78" s="53" t="n"/>
      <c r="P78" s="53" t="n"/>
      <c r="Q78" s="53" t="n"/>
      <c r="R78" s="53" t="n"/>
      <c r="S78" s="53" t="n"/>
      <c r="T78" s="53" t="n"/>
      <c r="U78" s="53" t="n"/>
      <c r="V78" s="53" t="n"/>
      <c r="W78" s="53" t="n"/>
      <c r="X78" s="53" t="n"/>
      <c r="Y78" s="53" t="n"/>
      <c r="Z78" s="53" t="n"/>
    </row>
    <row r="79" ht="15" customHeight="1" s="51">
      <c r="A79" s="53" t="n"/>
      <c r="B79" s="53" t="n"/>
      <c r="C79" s="53" t="n"/>
      <c r="D79" s="53" t="n"/>
      <c r="E79" s="53" t="n"/>
      <c r="F79" s="53" t="n"/>
      <c r="G79" s="53" t="n"/>
      <c r="H79" s="53" t="n"/>
      <c r="I79" s="53" t="n"/>
      <c r="J79" s="53" t="n"/>
      <c r="K79" s="53" t="n"/>
      <c r="L79" s="53" t="n"/>
      <c r="M79" s="53" t="n"/>
      <c r="N79" s="53" t="n"/>
      <c r="O79" s="53" t="n"/>
      <c r="P79" s="53" t="n"/>
      <c r="Q79" s="53" t="n"/>
      <c r="R79" s="53" t="n"/>
      <c r="S79" s="53" t="n"/>
      <c r="T79" s="53" t="n"/>
      <c r="U79" s="53" t="n"/>
      <c r="V79" s="53" t="n"/>
      <c r="W79" s="53" t="n"/>
      <c r="X79" s="53" t="n"/>
      <c r="Y79" s="53" t="n"/>
      <c r="Z79" s="53" t="n"/>
    </row>
    <row r="80" ht="15" customHeight="1" s="51">
      <c r="A80" s="53" t="n"/>
      <c r="B80" s="53" t="n"/>
      <c r="C80" s="53" t="n"/>
      <c r="D80" s="53" t="n"/>
      <c r="E80" s="53" t="n"/>
      <c r="F80" s="53" t="n"/>
      <c r="G80" s="53" t="n"/>
      <c r="H80" s="53" t="n"/>
      <c r="I80" s="53" t="n"/>
      <c r="J80" s="53" t="n"/>
      <c r="K80" s="53" t="n"/>
      <c r="L80" s="53" t="n"/>
      <c r="M80" s="53" t="n"/>
      <c r="N80" s="53" t="n"/>
      <c r="O80" s="53" t="n"/>
      <c r="P80" s="53" t="n"/>
      <c r="Q80" s="53" t="n"/>
      <c r="R80" s="53" t="n"/>
      <c r="S80" s="53" t="n"/>
      <c r="T80" s="53" t="n"/>
      <c r="U80" s="53" t="n"/>
      <c r="V80" s="53" t="n"/>
      <c r="W80" s="53" t="n"/>
      <c r="X80" s="53" t="n"/>
      <c r="Y80" s="53" t="n"/>
      <c r="Z80" s="53" t="n"/>
    </row>
    <row r="81" ht="15" customHeight="1" s="51">
      <c r="A81" s="53" t="n"/>
      <c r="B81" s="53" t="n"/>
      <c r="C81" s="53" t="n"/>
      <c r="D81" s="53" t="n"/>
      <c r="E81" s="53" t="n"/>
      <c r="F81" s="53" t="n"/>
      <c r="G81" s="53" t="n"/>
      <c r="H81" s="53" t="n"/>
      <c r="I81" s="53" t="n"/>
      <c r="J81" s="53" t="n"/>
      <c r="K81" s="53" t="n"/>
      <c r="L81" s="53" t="n"/>
      <c r="M81" s="53" t="n"/>
      <c r="N81" s="53" t="n"/>
      <c r="O81" s="53" t="n"/>
      <c r="P81" s="53" t="n"/>
      <c r="Q81" s="53" t="n"/>
      <c r="R81" s="53" t="n"/>
      <c r="S81" s="53" t="n"/>
      <c r="T81" s="53" t="n"/>
      <c r="U81" s="53" t="n"/>
      <c r="V81" s="53" t="n"/>
      <c r="W81" s="53" t="n"/>
      <c r="X81" s="53" t="n"/>
      <c r="Y81" s="53" t="n"/>
      <c r="Z81" s="53" t="n"/>
    </row>
    <row r="82" ht="15" customHeight="1" s="51">
      <c r="A82" s="53" t="n"/>
      <c r="B82" s="53" t="n"/>
      <c r="C82" s="53" t="n"/>
      <c r="D82" s="53" t="n"/>
      <c r="E82" s="53" t="n"/>
      <c r="F82" s="53" t="n"/>
      <c r="G82" s="53" t="n"/>
      <c r="H82" s="53" t="n"/>
      <c r="I82" s="53" t="n"/>
      <c r="J82" s="53" t="n"/>
      <c r="K82" s="53" t="n"/>
      <c r="L82" s="53" t="n"/>
      <c r="M82" s="53" t="n"/>
      <c r="N82" s="53" t="n"/>
      <c r="O82" s="53" t="n"/>
      <c r="P82" s="53" t="n"/>
      <c r="Q82" s="53" t="n"/>
      <c r="R82" s="53" t="n"/>
      <c r="S82" s="53" t="n"/>
      <c r="T82" s="53" t="n"/>
      <c r="U82" s="53" t="n"/>
      <c r="V82" s="53" t="n"/>
      <c r="W82" s="53" t="n"/>
      <c r="X82" s="53" t="n"/>
      <c r="Y82" s="53" t="n"/>
      <c r="Z82" s="53" t="n"/>
    </row>
    <row r="83" ht="15" customHeight="1" s="51">
      <c r="A83" s="53" t="n"/>
      <c r="B83" s="53" t="n"/>
      <c r="C83" s="53" t="n"/>
      <c r="D83" s="53" t="n"/>
      <c r="E83" s="53" t="n"/>
      <c r="F83" s="53" t="n"/>
      <c r="G83" s="53" t="n"/>
      <c r="H83" s="53" t="n"/>
      <c r="I83" s="53" t="n"/>
      <c r="J83" s="53" t="n"/>
      <c r="K83" s="53" t="n"/>
      <c r="L83" s="53" t="n"/>
      <c r="M83" s="53" t="n"/>
      <c r="N83" s="53" t="n"/>
      <c r="O83" s="53" t="n"/>
      <c r="P83" s="53" t="n"/>
      <c r="Q83" s="53" t="n"/>
      <c r="R83" s="53" t="n"/>
      <c r="S83" s="53" t="n"/>
      <c r="T83" s="53" t="n"/>
      <c r="U83" s="53" t="n"/>
      <c r="V83" s="53" t="n"/>
      <c r="W83" s="53" t="n"/>
      <c r="X83" s="53" t="n"/>
      <c r="Y83" s="53" t="n"/>
      <c r="Z83" s="53" t="n"/>
    </row>
    <row r="84" ht="15" customHeight="1" s="51">
      <c r="A84" s="53" t="n"/>
      <c r="B84" s="53" t="n"/>
      <c r="C84" s="53" t="n"/>
      <c r="D84" s="53" t="n"/>
      <c r="E84" s="53" t="n"/>
      <c r="F84" s="53" t="n"/>
      <c r="G84" s="53" t="n"/>
      <c r="H84" s="53" t="n"/>
      <c r="I84" s="53" t="n"/>
      <c r="J84" s="53" t="n"/>
      <c r="K84" s="53" t="n"/>
      <c r="L84" s="53" t="n"/>
      <c r="M84" s="53" t="n"/>
      <c r="N84" s="53" t="n"/>
      <c r="O84" s="53" t="n"/>
      <c r="P84" s="53" t="n"/>
      <c r="Q84" s="53" t="n"/>
      <c r="R84" s="53" t="n"/>
      <c r="S84" s="53" t="n"/>
      <c r="T84" s="53" t="n"/>
      <c r="U84" s="53" t="n"/>
      <c r="V84" s="53" t="n"/>
      <c r="W84" s="53" t="n"/>
      <c r="X84" s="53" t="n"/>
      <c r="Y84" s="53" t="n"/>
      <c r="Z84" s="53" t="n"/>
    </row>
    <row r="85" ht="15" customHeight="1" s="51">
      <c r="A85" s="53" t="n"/>
      <c r="B85" s="53" t="n"/>
      <c r="C85" s="53" t="n"/>
      <c r="D85" s="53" t="n"/>
      <c r="E85" s="53" t="n"/>
      <c r="F85" s="53" t="n"/>
      <c r="G85" s="53" t="n"/>
      <c r="H85" s="53" t="n"/>
      <c r="I85" s="53" t="n"/>
      <c r="J85" s="53" t="n"/>
      <c r="K85" s="53" t="n"/>
      <c r="L85" s="53" t="n"/>
      <c r="M85" s="53" t="n"/>
      <c r="N85" s="53" t="n"/>
      <c r="O85" s="53" t="n"/>
      <c r="P85" s="53" t="n"/>
      <c r="Q85" s="53" t="n"/>
      <c r="R85" s="53" t="n"/>
      <c r="S85" s="53" t="n"/>
      <c r="T85" s="53" t="n"/>
      <c r="U85" s="53" t="n"/>
      <c r="V85" s="53" t="n"/>
      <c r="W85" s="53" t="n"/>
      <c r="X85" s="53" t="n"/>
      <c r="Y85" s="53" t="n"/>
      <c r="Z85" s="53" t="n"/>
    </row>
    <row r="86" ht="15" customHeight="1" s="51">
      <c r="A86" s="53" t="n"/>
      <c r="B86" s="53" t="n"/>
      <c r="C86" s="53" t="n"/>
      <c r="D86" s="53" t="n"/>
      <c r="E86" s="53" t="n"/>
      <c r="F86" s="53" t="n"/>
      <c r="G86" s="53" t="n"/>
      <c r="H86" s="53" t="n"/>
      <c r="I86" s="53" t="n"/>
      <c r="J86" s="53" t="n"/>
      <c r="K86" s="53" t="n"/>
      <c r="L86" s="53" t="n"/>
      <c r="M86" s="53" t="n"/>
      <c r="N86" s="53" t="n"/>
      <c r="O86" s="53" t="n"/>
      <c r="P86" s="53" t="n"/>
      <c r="Q86" s="53" t="n"/>
      <c r="R86" s="53" t="n"/>
      <c r="S86" s="53" t="n"/>
      <c r="T86" s="53" t="n"/>
      <c r="U86" s="53" t="n"/>
      <c r="V86" s="53" t="n"/>
      <c r="W86" s="53" t="n"/>
      <c r="X86" s="53" t="n"/>
      <c r="Y86" s="53" t="n"/>
      <c r="Z86" s="53" t="n"/>
    </row>
    <row r="87" ht="15" customHeight="1" s="51">
      <c r="A87" s="53" t="n"/>
      <c r="B87" s="53" t="n"/>
      <c r="C87" s="53" t="n"/>
      <c r="D87" s="53" t="n"/>
      <c r="E87" s="53" t="n"/>
      <c r="F87" s="53" t="n"/>
      <c r="G87" s="53" t="n"/>
      <c r="H87" s="53" t="n"/>
      <c r="I87" s="53" t="n"/>
      <c r="J87" s="53" t="n"/>
      <c r="K87" s="53" t="n"/>
      <c r="L87" s="53" t="n"/>
      <c r="M87" s="53" t="n"/>
      <c r="N87" s="53" t="n"/>
      <c r="O87" s="53" t="n"/>
      <c r="P87" s="53" t="n"/>
      <c r="Q87" s="53" t="n"/>
      <c r="R87" s="53" t="n"/>
      <c r="S87" s="53" t="n"/>
      <c r="T87" s="53" t="n"/>
      <c r="U87" s="53" t="n"/>
      <c r="V87" s="53" t="n"/>
      <c r="W87" s="53" t="n"/>
      <c r="X87" s="53" t="n"/>
      <c r="Y87" s="53" t="n"/>
      <c r="Z87" s="53" t="n"/>
    </row>
    <row r="88" ht="15" customHeight="1" s="51">
      <c r="A88" s="53" t="n"/>
      <c r="B88" s="53" t="n"/>
      <c r="C88" s="53" t="n"/>
      <c r="D88" s="53" t="n"/>
      <c r="E88" s="53" t="n"/>
      <c r="F88" s="53" t="n"/>
      <c r="G88" s="53" t="n"/>
      <c r="H88" s="53" t="n"/>
      <c r="I88" s="53" t="n"/>
      <c r="J88" s="53" t="n"/>
      <c r="K88" s="53" t="n"/>
      <c r="L88" s="53" t="n"/>
      <c r="M88" s="53" t="n"/>
      <c r="N88" s="53" t="n"/>
      <c r="O88" s="53" t="n"/>
      <c r="P88" s="53" t="n"/>
      <c r="Q88" s="53" t="n"/>
      <c r="R88" s="53" t="n"/>
      <c r="S88" s="53" t="n"/>
      <c r="T88" s="53" t="n"/>
      <c r="U88" s="53" t="n"/>
      <c r="V88" s="53" t="n"/>
      <c r="W88" s="53" t="n"/>
      <c r="X88" s="53" t="n"/>
      <c r="Y88" s="53" t="n"/>
      <c r="Z88" s="53" t="n"/>
    </row>
    <row r="89" ht="15" customHeight="1" s="51">
      <c r="A89" s="53" t="n"/>
      <c r="B89" s="53" t="n"/>
      <c r="C89" s="53" t="n"/>
      <c r="D89" s="53" t="n"/>
      <c r="E89" s="53" t="n"/>
      <c r="F89" s="53" t="n"/>
      <c r="G89" s="53" t="n"/>
      <c r="H89" s="53" t="n"/>
      <c r="I89" s="53" t="n"/>
      <c r="J89" s="53" t="n"/>
      <c r="K89" s="53" t="n"/>
      <c r="L89" s="53" t="n"/>
      <c r="M89" s="53" t="n"/>
      <c r="N89" s="53" t="n"/>
      <c r="O89" s="53" t="n"/>
      <c r="P89" s="53" t="n"/>
      <c r="Q89" s="53" t="n"/>
      <c r="R89" s="53" t="n"/>
      <c r="S89" s="53" t="n"/>
      <c r="T89" s="53" t="n"/>
      <c r="U89" s="53" t="n"/>
      <c r="V89" s="53" t="n"/>
      <c r="W89" s="53" t="n"/>
      <c r="X89" s="53" t="n"/>
      <c r="Y89" s="53" t="n"/>
      <c r="Z89" s="53" t="n"/>
    </row>
    <row r="90" ht="15" customHeight="1" s="51">
      <c r="A90" s="53" t="n"/>
      <c r="B90" s="53" t="n"/>
      <c r="C90" s="53" t="n"/>
      <c r="D90" s="53" t="n"/>
      <c r="E90" s="53" t="n"/>
      <c r="F90" s="53" t="n"/>
      <c r="G90" s="53" t="n"/>
      <c r="H90" s="53" t="n"/>
      <c r="I90" s="53" t="n"/>
      <c r="J90" s="53" t="n"/>
      <c r="K90" s="53" t="n"/>
      <c r="L90" s="53" t="n"/>
      <c r="M90" s="53" t="n"/>
      <c r="N90" s="53" t="n"/>
      <c r="O90" s="53" t="n"/>
      <c r="P90" s="53" t="n"/>
      <c r="Q90" s="53" t="n"/>
      <c r="R90" s="53" t="n"/>
      <c r="S90" s="53" t="n"/>
      <c r="T90" s="53" t="n"/>
      <c r="U90" s="53" t="n"/>
      <c r="V90" s="53" t="n"/>
      <c r="W90" s="53" t="n"/>
      <c r="X90" s="53" t="n"/>
      <c r="Y90" s="53" t="n"/>
      <c r="Z90" s="53" t="n"/>
    </row>
    <row r="91" ht="15" customHeight="1" s="51">
      <c r="A91" s="53" t="n"/>
      <c r="B91" s="53" t="n"/>
      <c r="C91" s="53" t="n"/>
      <c r="D91" s="53" t="n"/>
      <c r="E91" s="53" t="n"/>
      <c r="F91" s="53" t="n"/>
      <c r="G91" s="53" t="n"/>
      <c r="H91" s="53" t="n"/>
      <c r="I91" s="53" t="n"/>
      <c r="J91" s="53" t="n"/>
      <c r="K91" s="53" t="n"/>
      <c r="L91" s="53" t="n"/>
      <c r="M91" s="53" t="n"/>
      <c r="N91" s="53" t="n"/>
      <c r="O91" s="53" t="n"/>
      <c r="P91" s="53" t="n"/>
      <c r="Q91" s="53" t="n"/>
      <c r="R91" s="53" t="n"/>
      <c r="S91" s="53" t="n"/>
      <c r="T91" s="53" t="n"/>
      <c r="U91" s="53" t="n"/>
      <c r="V91" s="53" t="n"/>
      <c r="W91" s="53" t="n"/>
      <c r="X91" s="53" t="n"/>
      <c r="Y91" s="53" t="n"/>
      <c r="Z91" s="53" t="n"/>
    </row>
    <row r="92" ht="15" customHeight="1" s="51">
      <c r="A92" s="53" t="n"/>
      <c r="B92" s="53" t="n"/>
      <c r="C92" s="53" t="n"/>
      <c r="D92" s="53" t="n"/>
      <c r="E92" s="53" t="n"/>
      <c r="F92" s="53" t="n"/>
      <c r="G92" s="53" t="n"/>
      <c r="H92" s="53" t="n"/>
      <c r="I92" s="53" t="n"/>
      <c r="J92" s="53" t="n"/>
      <c r="K92" s="53" t="n"/>
      <c r="L92" s="53" t="n"/>
      <c r="M92" s="53" t="n"/>
      <c r="N92" s="53" t="n"/>
      <c r="O92" s="53" t="n"/>
      <c r="P92" s="53" t="n"/>
      <c r="Q92" s="53" t="n"/>
      <c r="R92" s="53" t="n"/>
      <c r="S92" s="53" t="n"/>
      <c r="T92" s="53" t="n"/>
      <c r="U92" s="53" t="n"/>
      <c r="V92" s="53" t="n"/>
      <c r="W92" s="53" t="n"/>
      <c r="X92" s="53" t="n"/>
      <c r="Y92" s="53" t="n"/>
      <c r="Z92" s="53" t="n"/>
    </row>
    <row r="93" ht="15" customHeight="1" s="51">
      <c r="A93" s="53" t="n"/>
      <c r="B93" s="53" t="n"/>
      <c r="C93" s="53" t="n"/>
      <c r="D93" s="53" t="n"/>
      <c r="E93" s="53" t="n"/>
      <c r="F93" s="53" t="n"/>
      <c r="G93" s="53" t="n"/>
      <c r="H93" s="53" t="n"/>
      <c r="I93" s="53" t="n"/>
      <c r="J93" s="53" t="n"/>
      <c r="K93" s="53" t="n"/>
      <c r="L93" s="53" t="n"/>
      <c r="M93" s="53" t="n"/>
      <c r="N93" s="53" t="n"/>
      <c r="O93" s="53" t="n"/>
      <c r="P93" s="53" t="n"/>
      <c r="Q93" s="53" t="n"/>
      <c r="R93" s="53" t="n"/>
      <c r="S93" s="53" t="n"/>
      <c r="T93" s="53" t="n"/>
      <c r="U93" s="53" t="n"/>
      <c r="V93" s="53" t="n"/>
      <c r="W93" s="53" t="n"/>
      <c r="X93" s="53" t="n"/>
      <c r="Y93" s="53" t="n"/>
      <c r="Z93" s="53" t="n"/>
    </row>
    <row r="94" ht="15" customHeight="1" s="51">
      <c r="A94" s="53" t="n"/>
      <c r="B94" s="53" t="n"/>
      <c r="C94" s="53" t="n"/>
      <c r="D94" s="53" t="n"/>
      <c r="E94" s="53" t="n"/>
      <c r="F94" s="53" t="n"/>
      <c r="G94" s="53" t="n"/>
      <c r="H94" s="53" t="n"/>
      <c r="I94" s="53" t="n"/>
      <c r="J94" s="53" t="n"/>
      <c r="K94" s="53" t="n"/>
      <c r="L94" s="53" t="n"/>
      <c r="M94" s="53" t="n"/>
      <c r="N94" s="53" t="n"/>
      <c r="O94" s="53" t="n"/>
      <c r="P94" s="53" t="n"/>
      <c r="Q94" s="53" t="n"/>
      <c r="R94" s="53" t="n"/>
      <c r="S94" s="53" t="n"/>
      <c r="T94" s="53" t="n"/>
      <c r="U94" s="53" t="n"/>
      <c r="V94" s="53" t="n"/>
      <c r="W94" s="53" t="n"/>
      <c r="X94" s="53" t="n"/>
      <c r="Y94" s="53" t="n"/>
      <c r="Z94" s="53" t="n"/>
    </row>
    <row r="95" ht="15" customHeight="1" s="51">
      <c r="A95" s="53" t="n"/>
      <c r="B95" s="53" t="n"/>
      <c r="C95" s="53" t="n"/>
      <c r="D95" s="53" t="n"/>
      <c r="E95" s="53" t="n"/>
      <c r="F95" s="53" t="n"/>
      <c r="G95" s="53" t="n"/>
      <c r="H95" s="53" t="n"/>
      <c r="I95" s="53" t="n"/>
      <c r="J95" s="53" t="n"/>
      <c r="K95" s="53" t="n"/>
      <c r="L95" s="53" t="n"/>
      <c r="M95" s="53" t="n"/>
      <c r="N95" s="53" t="n"/>
      <c r="O95" s="53" t="n"/>
      <c r="P95" s="53" t="n"/>
      <c r="Q95" s="53" t="n"/>
      <c r="R95" s="53" t="n"/>
      <c r="S95" s="53" t="n"/>
      <c r="T95" s="53" t="n"/>
      <c r="U95" s="53" t="n"/>
      <c r="V95" s="53" t="n"/>
      <c r="W95" s="53" t="n"/>
      <c r="X95" s="53" t="n"/>
      <c r="Y95" s="53" t="n"/>
      <c r="Z95" s="53" t="n"/>
    </row>
    <row r="96" ht="15" customHeight="1" s="51">
      <c r="A96" s="53" t="n"/>
      <c r="B96" s="53" t="n"/>
      <c r="C96" s="53" t="n"/>
      <c r="D96" s="53" t="n"/>
      <c r="E96" s="53" t="n"/>
      <c r="F96" s="53" t="n"/>
      <c r="G96" s="53" t="n"/>
      <c r="H96" s="53" t="n"/>
      <c r="I96" s="53" t="n"/>
      <c r="J96" s="53" t="n"/>
      <c r="K96" s="53" t="n"/>
      <c r="L96" s="53" t="n"/>
      <c r="M96" s="53" t="n"/>
      <c r="N96" s="53" t="n"/>
      <c r="O96" s="53" t="n"/>
      <c r="P96" s="53" t="n"/>
      <c r="Q96" s="53" t="n"/>
      <c r="R96" s="53" t="n"/>
      <c r="S96" s="53" t="n"/>
      <c r="T96" s="53" t="n"/>
      <c r="U96" s="53" t="n"/>
      <c r="V96" s="53" t="n"/>
      <c r="W96" s="53" t="n"/>
      <c r="X96" s="53" t="n"/>
      <c r="Y96" s="53" t="n"/>
      <c r="Z96" s="53" t="n"/>
    </row>
    <row r="97" ht="15" customHeight="1" s="51">
      <c r="A97" s="53" t="n"/>
      <c r="B97" s="53" t="n"/>
      <c r="C97" s="53" t="n"/>
      <c r="D97" s="53" t="n"/>
      <c r="E97" s="53" t="n"/>
      <c r="F97" s="53" t="n"/>
      <c r="G97" s="53" t="n"/>
      <c r="H97" s="53" t="n"/>
      <c r="I97" s="53" t="n"/>
      <c r="J97" s="53" t="n"/>
      <c r="K97" s="53" t="n"/>
      <c r="L97" s="53" t="n"/>
      <c r="M97" s="53" t="n"/>
      <c r="N97" s="53" t="n"/>
      <c r="O97" s="53" t="n"/>
      <c r="P97" s="53" t="n"/>
      <c r="Q97" s="53" t="n"/>
      <c r="R97" s="53" t="n"/>
      <c r="S97" s="53" t="n"/>
      <c r="T97" s="53" t="n"/>
      <c r="U97" s="53" t="n"/>
      <c r="V97" s="53" t="n"/>
      <c r="W97" s="53" t="n"/>
      <c r="X97" s="53" t="n"/>
      <c r="Y97" s="53" t="n"/>
      <c r="Z97" s="53" t="n"/>
    </row>
    <row r="98" ht="15" customHeight="1" s="51">
      <c r="A98" s="53" t="n"/>
      <c r="B98" s="53" t="n"/>
      <c r="C98" s="53" t="n"/>
      <c r="D98" s="53" t="n"/>
      <c r="E98" s="53" t="n"/>
      <c r="F98" s="53" t="n"/>
      <c r="G98" s="53" t="n"/>
      <c r="H98" s="53" t="n"/>
      <c r="I98" s="53" t="n"/>
      <c r="J98" s="53" t="n"/>
      <c r="K98" s="53" t="n"/>
      <c r="L98" s="53" t="n"/>
      <c r="M98" s="53" t="n"/>
      <c r="N98" s="53" t="n"/>
      <c r="O98" s="53" t="n"/>
      <c r="P98" s="53" t="n"/>
      <c r="Q98" s="53" t="n"/>
      <c r="R98" s="53" t="n"/>
      <c r="S98" s="53" t="n"/>
      <c r="T98" s="53" t="n"/>
      <c r="U98" s="53" t="n"/>
      <c r="V98" s="53" t="n"/>
      <c r="W98" s="53" t="n"/>
      <c r="X98" s="53" t="n"/>
      <c r="Y98" s="53" t="n"/>
      <c r="Z98" s="53" t="n"/>
    </row>
    <row r="99" ht="15" customHeight="1" s="51">
      <c r="A99" s="53" t="n"/>
      <c r="B99" s="53" t="n"/>
      <c r="C99" s="53" t="n"/>
      <c r="D99" s="53" t="n"/>
      <c r="E99" s="53" t="n"/>
      <c r="F99" s="53" t="n"/>
      <c r="G99" s="53" t="n"/>
      <c r="H99" s="53" t="n"/>
      <c r="I99" s="53" t="n"/>
      <c r="J99" s="53" t="n"/>
      <c r="K99" s="53" t="n"/>
      <c r="L99" s="53" t="n"/>
      <c r="M99" s="53" t="n"/>
      <c r="N99" s="53" t="n"/>
      <c r="O99" s="53" t="n"/>
      <c r="P99" s="53" t="n"/>
      <c r="Q99" s="53" t="n"/>
      <c r="R99" s="53" t="n"/>
      <c r="S99" s="53" t="n"/>
      <c r="T99" s="53" t="n"/>
      <c r="U99" s="53" t="n"/>
      <c r="V99" s="53" t="n"/>
      <c r="W99" s="53" t="n"/>
      <c r="X99" s="53" t="n"/>
      <c r="Y99" s="53" t="n"/>
      <c r="Z99" s="53" t="n"/>
    </row>
    <row r="100" ht="15" customHeight="1" s="51">
      <c r="A100" s="53" t="n"/>
      <c r="B100" s="53" t="n"/>
      <c r="C100" s="53" t="n"/>
      <c r="D100" s="53" t="n"/>
      <c r="E100" s="53" t="n"/>
      <c r="F100" s="53" t="n"/>
      <c r="G100" s="53" t="n"/>
      <c r="H100" s="53" t="n"/>
      <c r="I100" s="53" t="n"/>
      <c r="J100" s="53" t="n"/>
      <c r="K100" s="53" t="n"/>
      <c r="L100" s="53" t="n"/>
      <c r="M100" s="53" t="n"/>
      <c r="N100" s="53" t="n"/>
      <c r="O100" s="53" t="n"/>
      <c r="P100" s="53" t="n"/>
      <c r="Q100" s="53" t="n"/>
      <c r="R100" s="53" t="n"/>
      <c r="S100" s="53" t="n"/>
      <c r="T100" s="53" t="n"/>
      <c r="U100" s="53" t="n"/>
      <c r="V100" s="53" t="n"/>
      <c r="W100" s="53" t="n"/>
      <c r="X100" s="53" t="n"/>
      <c r="Y100" s="53" t="n"/>
      <c r="Z100" s="53" t="n"/>
    </row>
    <row r="101" ht="15" customHeight="1" s="51">
      <c r="A101" s="53" t="n"/>
      <c r="B101" s="53" t="n"/>
      <c r="C101" s="53" t="n"/>
      <c r="D101" s="53" t="n"/>
      <c r="E101" s="53" t="n"/>
      <c r="F101" s="53" t="n"/>
      <c r="G101" s="53" t="n"/>
      <c r="H101" s="53" t="n"/>
      <c r="I101" s="53" t="n"/>
      <c r="J101" s="53" t="n"/>
      <c r="K101" s="53" t="n"/>
      <c r="L101" s="53" t="n"/>
      <c r="M101" s="53" t="n"/>
      <c r="N101" s="53" t="n"/>
      <c r="O101" s="53" t="n"/>
      <c r="P101" s="53" t="n"/>
      <c r="Q101" s="53" t="n"/>
      <c r="R101" s="53" t="n"/>
      <c r="S101" s="53" t="n"/>
      <c r="T101" s="53" t="n"/>
      <c r="U101" s="53" t="n"/>
      <c r="V101" s="53" t="n"/>
      <c r="W101" s="53" t="n"/>
      <c r="X101" s="53" t="n"/>
      <c r="Y101" s="53" t="n"/>
      <c r="Z101" s="53" t="n"/>
    </row>
    <row r="102" ht="15" customHeight="1" s="51">
      <c r="A102" s="53" t="n"/>
      <c r="B102" s="53" t="n"/>
      <c r="C102" s="53" t="n"/>
      <c r="D102" s="53" t="n"/>
      <c r="E102" s="53" t="n"/>
      <c r="F102" s="53" t="n"/>
      <c r="G102" s="53" t="n"/>
      <c r="H102" s="53" t="n"/>
      <c r="I102" s="53" t="n"/>
      <c r="J102" s="53" t="n"/>
      <c r="K102" s="53" t="n"/>
      <c r="L102" s="53" t="n"/>
      <c r="M102" s="53" t="n"/>
      <c r="N102" s="53" t="n"/>
      <c r="O102" s="53" t="n"/>
      <c r="P102" s="53" t="n"/>
      <c r="Q102" s="53" t="n"/>
      <c r="R102" s="53" t="n"/>
      <c r="S102" s="53" t="n"/>
      <c r="T102" s="53" t="n"/>
      <c r="U102" s="53" t="n"/>
      <c r="V102" s="53" t="n"/>
      <c r="W102" s="53" t="n"/>
      <c r="X102" s="53" t="n"/>
      <c r="Y102" s="53" t="n"/>
      <c r="Z102" s="53" t="n"/>
    </row>
    <row r="103" ht="15" customHeight="1" s="51">
      <c r="A103" s="53" t="n"/>
      <c r="B103" s="53" t="n"/>
      <c r="C103" s="53" t="n"/>
      <c r="D103" s="53" t="n"/>
      <c r="E103" s="53" t="n"/>
      <c r="F103" s="53" t="n"/>
      <c r="G103" s="53" t="n"/>
      <c r="H103" s="53" t="n"/>
      <c r="I103" s="53" t="n"/>
      <c r="J103" s="53" t="n"/>
      <c r="K103" s="53" t="n"/>
      <c r="L103" s="53" t="n"/>
      <c r="M103" s="53" t="n"/>
      <c r="N103" s="53" t="n"/>
      <c r="O103" s="53" t="n"/>
      <c r="P103" s="53" t="n"/>
      <c r="Q103" s="53" t="n"/>
      <c r="R103" s="53" t="n"/>
      <c r="S103" s="53" t="n"/>
      <c r="T103" s="53" t="n"/>
      <c r="U103" s="53" t="n"/>
      <c r="V103" s="53" t="n"/>
      <c r="W103" s="53" t="n"/>
      <c r="X103" s="53" t="n"/>
      <c r="Y103" s="53" t="n"/>
      <c r="Z103" s="53" t="n"/>
    </row>
    <row r="104" ht="15" customHeight="1" s="51">
      <c r="A104" s="53" t="n"/>
      <c r="B104" s="53" t="n"/>
      <c r="C104" s="53" t="n"/>
      <c r="D104" s="53" t="n"/>
      <c r="E104" s="53" t="n"/>
      <c r="F104" s="53" t="n"/>
      <c r="G104" s="53" t="n"/>
      <c r="H104" s="53" t="n"/>
      <c r="I104" s="53" t="n"/>
      <c r="J104" s="53" t="n"/>
      <c r="K104" s="53" t="n"/>
      <c r="L104" s="53" t="n"/>
      <c r="M104" s="53" t="n"/>
      <c r="N104" s="53" t="n"/>
      <c r="O104" s="53" t="n"/>
      <c r="P104" s="53" t="n"/>
      <c r="Q104" s="53" t="n"/>
      <c r="R104" s="53" t="n"/>
      <c r="S104" s="53" t="n"/>
      <c r="T104" s="53" t="n"/>
      <c r="U104" s="53" t="n"/>
      <c r="V104" s="53" t="n"/>
      <c r="W104" s="53" t="n"/>
      <c r="X104" s="53" t="n"/>
      <c r="Y104" s="53" t="n"/>
      <c r="Z104" s="53" t="n"/>
    </row>
    <row r="105" ht="15" customHeight="1" s="51">
      <c r="A105" s="53" t="n"/>
      <c r="B105" s="53" t="n"/>
      <c r="C105" s="53" t="n"/>
      <c r="D105" s="53" t="n"/>
      <c r="E105" s="53" t="n"/>
      <c r="F105" s="53" t="n"/>
      <c r="G105" s="53" t="n"/>
      <c r="H105" s="53" t="n"/>
      <c r="I105" s="53" t="n"/>
      <c r="J105" s="53" t="n"/>
      <c r="K105" s="53" t="n"/>
      <c r="L105" s="53" t="n"/>
      <c r="M105" s="53" t="n"/>
      <c r="N105" s="53" t="n"/>
      <c r="O105" s="53" t="n"/>
      <c r="P105" s="53" t="n"/>
      <c r="Q105" s="53" t="n"/>
      <c r="R105" s="53" t="n"/>
      <c r="S105" s="53" t="n"/>
      <c r="T105" s="53" t="n"/>
      <c r="U105" s="53" t="n"/>
      <c r="V105" s="53" t="n"/>
      <c r="W105" s="53" t="n"/>
      <c r="X105" s="53" t="n"/>
      <c r="Y105" s="53" t="n"/>
      <c r="Z105" s="53" t="n"/>
    </row>
    <row r="106" ht="15" customHeight="1" s="51">
      <c r="A106" s="53" t="n"/>
      <c r="B106" s="53" t="n"/>
      <c r="C106" s="53" t="n"/>
      <c r="D106" s="53" t="n"/>
      <c r="E106" s="53" t="n"/>
      <c r="F106" s="53" t="n"/>
      <c r="G106" s="53" t="n"/>
      <c r="H106" s="53" t="n"/>
      <c r="I106" s="53" t="n"/>
      <c r="J106" s="53" t="n"/>
      <c r="K106" s="53" t="n"/>
      <c r="L106" s="53" t="n"/>
      <c r="M106" s="53" t="n"/>
      <c r="N106" s="53" t="n"/>
      <c r="O106" s="53" t="n"/>
      <c r="P106" s="53" t="n"/>
      <c r="Q106" s="53" t="n"/>
      <c r="R106" s="53" t="n"/>
      <c r="S106" s="53" t="n"/>
      <c r="T106" s="53" t="n"/>
      <c r="U106" s="53" t="n"/>
      <c r="V106" s="53" t="n"/>
      <c r="W106" s="53" t="n"/>
      <c r="X106" s="53" t="n"/>
      <c r="Y106" s="53" t="n"/>
      <c r="Z106" s="53" t="n"/>
    </row>
    <row r="107" ht="15" customHeight="1" s="51">
      <c r="A107" s="53" t="n"/>
      <c r="B107" s="53" t="n"/>
      <c r="C107" s="53" t="n"/>
      <c r="D107" s="53" t="n"/>
      <c r="E107" s="53" t="n"/>
      <c r="F107" s="53" t="n"/>
      <c r="G107" s="53" t="n"/>
      <c r="H107" s="53" t="n"/>
      <c r="I107" s="53" t="n"/>
      <c r="J107" s="53" t="n"/>
      <c r="K107" s="53" t="n"/>
      <c r="L107" s="53" t="n"/>
      <c r="M107" s="53" t="n"/>
      <c r="N107" s="53" t="n"/>
      <c r="O107" s="53" t="n"/>
      <c r="P107" s="53" t="n"/>
      <c r="Q107" s="53" t="n"/>
      <c r="R107" s="53" t="n"/>
      <c r="S107" s="53" t="n"/>
      <c r="T107" s="53" t="n"/>
      <c r="U107" s="53" t="n"/>
      <c r="V107" s="53" t="n"/>
      <c r="W107" s="53" t="n"/>
      <c r="X107" s="53" t="n"/>
      <c r="Y107" s="53" t="n"/>
      <c r="Z107" s="53" t="n"/>
    </row>
    <row r="108" ht="15" customHeight="1" s="51">
      <c r="A108" s="53" t="n"/>
      <c r="B108" s="53" t="n"/>
      <c r="C108" s="53" t="n"/>
      <c r="D108" s="53" t="n"/>
      <c r="E108" s="53" t="n"/>
      <c r="F108" s="53" t="n"/>
      <c r="G108" s="53" t="n"/>
      <c r="H108" s="53" t="n"/>
      <c r="I108" s="53" t="n"/>
      <c r="J108" s="53" t="n"/>
      <c r="K108" s="53" t="n"/>
      <c r="L108" s="53" t="n"/>
      <c r="M108" s="53" t="n"/>
      <c r="N108" s="53" t="n"/>
      <c r="O108" s="53" t="n"/>
      <c r="P108" s="53" t="n"/>
      <c r="Q108" s="53" t="n"/>
      <c r="R108" s="53" t="n"/>
      <c r="S108" s="53" t="n"/>
      <c r="T108" s="53" t="n"/>
      <c r="U108" s="53" t="n"/>
      <c r="V108" s="53" t="n"/>
      <c r="W108" s="53" t="n"/>
      <c r="X108" s="53" t="n"/>
      <c r="Y108" s="53" t="n"/>
      <c r="Z108" s="53" t="n"/>
    </row>
    <row r="109" ht="15" customHeight="1" s="51">
      <c r="A109" s="53" t="n"/>
      <c r="B109" s="53" t="n"/>
      <c r="C109" s="53" t="n"/>
      <c r="D109" s="53" t="n"/>
      <c r="E109" s="53" t="n"/>
      <c r="F109" s="53" t="n"/>
      <c r="G109" s="53" t="n"/>
      <c r="H109" s="53" t="n"/>
      <c r="I109" s="53" t="n"/>
      <c r="J109" s="53" t="n"/>
      <c r="K109" s="53" t="n"/>
      <c r="L109" s="53" t="n"/>
      <c r="M109" s="53" t="n"/>
      <c r="N109" s="53" t="n"/>
      <c r="O109" s="53" t="n"/>
      <c r="P109" s="53" t="n"/>
      <c r="Q109" s="53" t="n"/>
      <c r="R109" s="53" t="n"/>
      <c r="S109" s="53" t="n"/>
      <c r="T109" s="53" t="n"/>
      <c r="U109" s="53" t="n"/>
      <c r="V109" s="53" t="n"/>
      <c r="W109" s="53" t="n"/>
      <c r="X109" s="53" t="n"/>
      <c r="Y109" s="53" t="n"/>
      <c r="Z109" s="53" t="n"/>
    </row>
    <row r="110" ht="15" customHeight="1" s="51">
      <c r="A110" s="53" t="n"/>
      <c r="B110" s="53" t="n"/>
      <c r="C110" s="53" t="n"/>
      <c r="D110" s="53" t="n"/>
      <c r="E110" s="53" t="n"/>
      <c r="F110" s="53" t="n"/>
      <c r="G110" s="53" t="n"/>
      <c r="H110" s="53" t="n"/>
      <c r="I110" s="53" t="n"/>
      <c r="J110" s="53" t="n"/>
      <c r="K110" s="53" t="n"/>
      <c r="L110" s="53" t="n"/>
      <c r="M110" s="53" t="n"/>
      <c r="N110" s="53" t="n"/>
      <c r="O110" s="53" t="n"/>
      <c r="P110" s="53" t="n"/>
      <c r="Q110" s="53" t="n"/>
      <c r="R110" s="53" t="n"/>
      <c r="S110" s="53" t="n"/>
      <c r="T110" s="53" t="n"/>
      <c r="U110" s="53" t="n"/>
      <c r="V110" s="53" t="n"/>
      <c r="W110" s="53" t="n"/>
      <c r="X110" s="53" t="n"/>
      <c r="Y110" s="53" t="n"/>
      <c r="Z110" s="53" t="n"/>
    </row>
    <row r="111" ht="15" customHeight="1" s="51">
      <c r="A111" s="53" t="n"/>
      <c r="B111" s="53" t="n"/>
      <c r="C111" s="53" t="n"/>
      <c r="D111" s="53" t="n"/>
      <c r="E111" s="53" t="n"/>
      <c r="F111" s="53" t="n"/>
      <c r="G111" s="53" t="n"/>
      <c r="H111" s="53" t="n"/>
      <c r="I111" s="53" t="n"/>
      <c r="J111" s="53" t="n"/>
      <c r="K111" s="53" t="n"/>
      <c r="L111" s="53" t="n"/>
      <c r="M111" s="53" t="n"/>
      <c r="N111" s="53" t="n"/>
      <c r="O111" s="53" t="n"/>
      <c r="P111" s="53" t="n"/>
      <c r="Q111" s="53" t="n"/>
      <c r="R111" s="53" t="n"/>
      <c r="S111" s="53" t="n"/>
      <c r="T111" s="53" t="n"/>
      <c r="U111" s="53" t="n"/>
      <c r="V111" s="53" t="n"/>
      <c r="W111" s="53" t="n"/>
      <c r="X111" s="53" t="n"/>
      <c r="Y111" s="53" t="n"/>
      <c r="Z111" s="53" t="n"/>
    </row>
    <row r="112" ht="15" customHeight="1" s="51">
      <c r="A112" s="53" t="n"/>
      <c r="B112" s="53" t="n"/>
      <c r="C112" s="53" t="n"/>
      <c r="D112" s="53" t="n"/>
      <c r="E112" s="53" t="n"/>
      <c r="F112" s="53" t="n"/>
      <c r="G112" s="53" t="n"/>
      <c r="H112" s="53" t="n"/>
      <c r="I112" s="53" t="n"/>
      <c r="J112" s="53" t="n"/>
      <c r="K112" s="53" t="n"/>
      <c r="L112" s="53" t="n"/>
      <c r="M112" s="53" t="n"/>
      <c r="N112" s="53" t="n"/>
      <c r="O112" s="53" t="n"/>
      <c r="P112" s="53" t="n"/>
      <c r="Q112" s="53" t="n"/>
      <c r="R112" s="53" t="n"/>
      <c r="S112" s="53" t="n"/>
      <c r="T112" s="53" t="n"/>
      <c r="U112" s="53" t="n"/>
      <c r="V112" s="53" t="n"/>
      <c r="W112" s="53" t="n"/>
      <c r="X112" s="53" t="n"/>
      <c r="Y112" s="53" t="n"/>
      <c r="Z112" s="53" t="n"/>
    </row>
    <row r="113" ht="15" customHeight="1" s="51">
      <c r="A113" s="53" t="n"/>
      <c r="B113" s="53" t="n"/>
      <c r="C113" s="53" t="n"/>
      <c r="D113" s="53" t="n"/>
      <c r="E113" s="53" t="n"/>
      <c r="F113" s="53" t="n"/>
      <c r="G113" s="53" t="n"/>
      <c r="H113" s="53" t="n"/>
      <c r="I113" s="53" t="n"/>
      <c r="J113" s="53" t="n"/>
      <c r="K113" s="53" t="n"/>
      <c r="L113" s="53" t="n"/>
      <c r="M113" s="53" t="n"/>
      <c r="N113" s="53" t="n"/>
      <c r="O113" s="53" t="n"/>
      <c r="P113" s="53" t="n"/>
      <c r="Q113" s="53" t="n"/>
      <c r="R113" s="53" t="n"/>
      <c r="S113" s="53" t="n"/>
      <c r="T113" s="53" t="n"/>
      <c r="U113" s="53" t="n"/>
      <c r="V113" s="53" t="n"/>
      <c r="W113" s="53" t="n"/>
      <c r="X113" s="53" t="n"/>
      <c r="Y113" s="53" t="n"/>
      <c r="Z113" s="53" t="n"/>
    </row>
    <row r="114" ht="15" customHeight="1" s="51">
      <c r="A114" s="53" t="n"/>
      <c r="B114" s="53" t="n"/>
      <c r="C114" s="53" t="n"/>
      <c r="D114" s="53" t="n"/>
      <c r="E114" s="53" t="n"/>
      <c r="F114" s="53" t="n"/>
      <c r="G114" s="53" t="n"/>
      <c r="H114" s="53" t="n"/>
      <c r="I114" s="53" t="n"/>
      <c r="J114" s="53" t="n"/>
      <c r="K114" s="53" t="n"/>
      <c r="L114" s="53" t="n"/>
      <c r="M114" s="53" t="n"/>
      <c r="N114" s="53" t="n"/>
      <c r="O114" s="53" t="n"/>
      <c r="P114" s="53" t="n"/>
      <c r="Q114" s="53" t="n"/>
      <c r="R114" s="53" t="n"/>
      <c r="S114" s="53" t="n"/>
      <c r="T114" s="53" t="n"/>
      <c r="U114" s="53" t="n"/>
      <c r="V114" s="53" t="n"/>
      <c r="W114" s="53" t="n"/>
      <c r="X114" s="53" t="n"/>
      <c r="Y114" s="53" t="n"/>
      <c r="Z114" s="53" t="n"/>
    </row>
    <row r="115" ht="15" customHeight="1" s="51">
      <c r="A115" s="53" t="n"/>
      <c r="B115" s="53" t="n"/>
      <c r="C115" s="53" t="n"/>
      <c r="D115" s="53" t="n"/>
      <c r="E115" s="53" t="n"/>
      <c r="F115" s="53" t="n"/>
      <c r="G115" s="53" t="n"/>
      <c r="H115" s="53" t="n"/>
      <c r="I115" s="53" t="n"/>
      <c r="J115" s="53" t="n"/>
      <c r="K115" s="53" t="n"/>
      <c r="L115" s="53" t="n"/>
      <c r="M115" s="53" t="n"/>
      <c r="N115" s="53" t="n"/>
      <c r="O115" s="53" t="n"/>
      <c r="P115" s="53" t="n"/>
      <c r="Q115" s="53" t="n"/>
      <c r="R115" s="53" t="n"/>
      <c r="S115" s="53" t="n"/>
      <c r="T115" s="53" t="n"/>
      <c r="U115" s="53" t="n"/>
      <c r="V115" s="53" t="n"/>
      <c r="W115" s="53" t="n"/>
      <c r="X115" s="53" t="n"/>
      <c r="Y115" s="53" t="n"/>
      <c r="Z115" s="53" t="n"/>
    </row>
    <row r="116" ht="15" customHeight="1" s="51">
      <c r="A116" s="53" t="n"/>
      <c r="B116" s="53" t="n"/>
      <c r="C116" s="53" t="n"/>
      <c r="D116" s="53" t="n"/>
      <c r="E116" s="53" t="n"/>
      <c r="F116" s="53" t="n"/>
      <c r="G116" s="53" t="n"/>
      <c r="H116" s="53" t="n"/>
      <c r="I116" s="53" t="n"/>
      <c r="J116" s="53" t="n"/>
      <c r="K116" s="53" t="n"/>
      <c r="L116" s="53" t="n"/>
      <c r="M116" s="53" t="n"/>
      <c r="N116" s="53" t="n"/>
      <c r="O116" s="53" t="n"/>
      <c r="P116" s="53" t="n"/>
      <c r="Q116" s="53" t="n"/>
      <c r="R116" s="53" t="n"/>
      <c r="S116" s="53" t="n"/>
      <c r="T116" s="53" t="n"/>
      <c r="U116" s="53" t="n"/>
      <c r="V116" s="53" t="n"/>
      <c r="W116" s="53" t="n"/>
      <c r="X116" s="53" t="n"/>
      <c r="Y116" s="53" t="n"/>
      <c r="Z116" s="53" t="n"/>
    </row>
    <row r="117" ht="15" customHeight="1" s="51">
      <c r="A117" s="53" t="n"/>
      <c r="B117" s="53" t="n"/>
      <c r="C117" s="53" t="n"/>
      <c r="D117" s="53" t="n"/>
      <c r="E117" s="53" t="n"/>
      <c r="F117" s="53" t="n"/>
      <c r="G117" s="53" t="n"/>
      <c r="H117" s="53" t="n"/>
      <c r="I117" s="53" t="n"/>
      <c r="J117" s="53" t="n"/>
      <c r="K117" s="53" t="n"/>
      <c r="L117" s="53" t="n"/>
      <c r="M117" s="53" t="n"/>
      <c r="N117" s="53" t="n"/>
      <c r="O117" s="53" t="n"/>
      <c r="P117" s="53" t="n"/>
      <c r="Q117" s="53" t="n"/>
      <c r="R117" s="53" t="n"/>
      <c r="S117" s="53" t="n"/>
      <c r="T117" s="53" t="n"/>
      <c r="U117" s="53" t="n"/>
      <c r="V117" s="53" t="n"/>
      <c r="W117" s="53" t="n"/>
      <c r="X117" s="53" t="n"/>
      <c r="Y117" s="53" t="n"/>
      <c r="Z117" s="53" t="n"/>
    </row>
    <row r="118" ht="15" customHeight="1" s="51">
      <c r="A118" s="53" t="n"/>
      <c r="B118" s="53" t="n"/>
      <c r="C118" s="53" t="n"/>
      <c r="D118" s="53" t="n"/>
      <c r="E118" s="53" t="n"/>
      <c r="F118" s="53" t="n"/>
      <c r="G118" s="53" t="n"/>
      <c r="H118" s="53" t="n"/>
      <c r="I118" s="53" t="n"/>
      <c r="J118" s="53" t="n"/>
      <c r="K118" s="53" t="n"/>
      <c r="L118" s="53" t="n"/>
      <c r="M118" s="53" t="n"/>
      <c r="N118" s="53" t="n"/>
      <c r="O118" s="53" t="n"/>
      <c r="P118" s="53" t="n"/>
      <c r="Q118" s="53" t="n"/>
      <c r="R118" s="53" t="n"/>
      <c r="S118" s="53" t="n"/>
      <c r="T118" s="53" t="n"/>
      <c r="U118" s="53" t="n"/>
      <c r="V118" s="53" t="n"/>
      <c r="W118" s="53" t="n"/>
      <c r="X118" s="53" t="n"/>
      <c r="Y118" s="53" t="n"/>
      <c r="Z118" s="53" t="n"/>
    </row>
    <row r="119" ht="15" customHeight="1" s="51">
      <c r="A119" s="53" t="n"/>
      <c r="B119" s="53" t="n"/>
      <c r="C119" s="53" t="n"/>
      <c r="D119" s="53" t="n"/>
      <c r="E119" s="53" t="n"/>
      <c r="F119" s="53" t="n"/>
      <c r="G119" s="53" t="n"/>
      <c r="H119" s="53" t="n"/>
      <c r="I119" s="53" t="n"/>
      <c r="J119" s="53" t="n"/>
      <c r="K119" s="53" t="n"/>
      <c r="L119" s="53" t="n"/>
      <c r="M119" s="53" t="n"/>
      <c r="N119" s="53" t="n"/>
      <c r="O119" s="53" t="n"/>
      <c r="P119" s="53" t="n"/>
      <c r="Q119" s="53" t="n"/>
      <c r="R119" s="53" t="n"/>
      <c r="S119" s="53" t="n"/>
      <c r="T119" s="53" t="n"/>
      <c r="U119" s="53" t="n"/>
      <c r="V119" s="53" t="n"/>
      <c r="W119" s="53" t="n"/>
      <c r="X119" s="53" t="n"/>
      <c r="Y119" s="53" t="n"/>
      <c r="Z119" s="53" t="n"/>
    </row>
    <row r="120" ht="15" customHeight="1" s="51">
      <c r="A120" s="53" t="n"/>
      <c r="B120" s="53" t="n"/>
      <c r="C120" s="53" t="n"/>
      <c r="D120" s="53" t="n"/>
      <c r="E120" s="53" t="n"/>
      <c r="F120" s="53" t="n"/>
      <c r="G120" s="53" t="n"/>
      <c r="H120" s="53" t="n"/>
      <c r="I120" s="53" t="n"/>
      <c r="J120" s="53" t="n"/>
      <c r="K120" s="53" t="n"/>
      <c r="L120" s="53" t="n"/>
      <c r="M120" s="53" t="n"/>
      <c r="N120" s="53" t="n"/>
      <c r="O120" s="53" t="n"/>
      <c r="P120" s="53" t="n"/>
      <c r="Q120" s="53" t="n"/>
      <c r="R120" s="53" t="n"/>
      <c r="S120" s="53" t="n"/>
      <c r="T120" s="53" t="n"/>
      <c r="U120" s="53" t="n"/>
      <c r="V120" s="53" t="n"/>
      <c r="W120" s="53" t="n"/>
      <c r="X120" s="53" t="n"/>
      <c r="Y120" s="53" t="n"/>
      <c r="Z120" s="53" t="n"/>
    </row>
  </sheetData>
  <mergeCells count="2">
    <mergeCell ref="A1:H2"/>
    <mergeCell ref="A3:H3"/>
  </mergeCells>
  <hyperlinks>
    <hyperlink xmlns:r="http://schemas.openxmlformats.org/officeDocument/2006/relationships" ref="A4" r:id="rId1"/>
  </hyperlinks>
  <printOptions horizontalCentered="0" verticalCentered="0" headings="0" gridLines="0" gridLinesSet="1"/>
  <pageMargins left="0.25" right="0.25" top="0.4" bottom="0.4" header="0.15" footer="0.15"/>
  <pageSetup orientation="portrait" paperSize="9" scale="100" fitToHeight="0" fitToWidth="1" pageOrder="downThenOver" blackAndWhite="0" draft="0" horizontalDpi="300" verticalDpi="300" copies="1"/>
  <tableParts count="1">
    <tablePart xmlns:r="http://schemas.openxmlformats.org/officeDocument/2006/relationships" r:id="rId2"/>
  </tableParts>
</worksheet>
</file>

<file path=xl/worksheets/sheet4.xml><?xml version="1.0" encoding="utf-8"?>
<worksheet xmlns="http://schemas.openxmlformats.org/spreadsheetml/2006/main">
  <sheetPr>
    <outlinePr summaryBelow="1" summaryRight="1"/>
    <pageSetUpPr fitToPage="1"/>
  </sheetPr>
  <dimension ref="A1:D48"/>
  <sheetViews>
    <sheetView showGridLines="0" workbookViewId="0">
      <pane ySplit="4" topLeftCell="A5" activePane="bottomLeft" state="frozen"/>
      <selection pane="bottomLeft" activeCell="A1" sqref="A1"/>
    </sheetView>
  </sheetViews>
  <sheetFormatPr baseColWidth="8" defaultRowHeight="15"/>
  <cols>
    <col width="14" customWidth="1" style="51" min="1" max="1"/>
    <col width="29" customWidth="1" style="51" min="2" max="2"/>
    <col width="82" customWidth="1" style="51" min="3" max="3"/>
    <col width="34" customWidth="1" style="51" min="4" max="4"/>
  </cols>
  <sheetData>
    <row r="1" ht="34" customHeight="1" s="51">
      <c r="A1" s="119" t="inlineStr">
        <is>
          <t>LINKED GRAVITY GLOSSARY</t>
        </is>
      </c>
    </row>
    <row r="2">
      <c r="A2" s="120" t="inlineStr">
        <is>
          <t>Controlled definitions for this system. Select a term from Start Here to open this reference.</t>
        </is>
      </c>
    </row>
    <row r="4">
      <c r="A4" s="121" t="inlineStr">
        <is>
          <t>Glossary ID</t>
        </is>
      </c>
      <c r="B4" s="121" t="inlineStr">
        <is>
          <t>Term</t>
        </is>
      </c>
      <c r="C4" s="121" t="inlineStr">
        <is>
          <t>Gravity definition</t>
        </is>
      </c>
      <c r="D4" s="121" t="inlineStr">
        <is>
          <t>Primary system use</t>
        </is>
      </c>
    </row>
    <row r="5" ht="84" customHeight="1" s="51">
      <c r="A5" s="122" t="inlineStr">
        <is>
          <t>GLOSS-001</t>
        </is>
      </c>
      <c r="B5" s="123" t="inlineStr">
        <is>
          <t>Accountable owner</t>
        </is>
      </c>
      <c r="C5" s="122" t="inlineStr">
        <is>
          <t>The person ultimately responsible for ensuring that a required result is achieved. Work may be assigned to others, but accountability remains with this person.</t>
        </is>
      </c>
      <c r="D5" s="122" t="inlineStr">
        <is>
          <t>Growth &amp; Sales Building, Guest Relationship &amp; Retention, Implementation &amp; Verification, Manager Development, Restaurant Performance &amp; Profitability, Risk &amp; Continuity, Standards &amp; Intelligence Center</t>
        </is>
      </c>
    </row>
    <row r="6" ht="84" customHeight="1" s="51">
      <c r="A6" s="122" t="inlineStr">
        <is>
          <t>GLOSS-002</t>
        </is>
      </c>
      <c r="B6" s="123" t="inlineStr">
        <is>
          <t>Action owner</t>
        </is>
      </c>
      <c r="C6" s="122" t="inlineStr">
        <is>
          <t>The person assigned to complete a specific action, provide the required evidence, and report its status by the due date.</t>
        </is>
      </c>
      <c r="D6" s="122" t="inlineStr">
        <is>
          <t>Growth &amp; Sales Building, Guest Relationship &amp; Retention, Implementation &amp; Verification, Manager Development, Restaurant Performance &amp; Profitability, Risk &amp; Continuity, Standards &amp; Intelligence Center</t>
        </is>
      </c>
    </row>
    <row r="7" ht="84" customHeight="1" s="51">
      <c r="A7" s="122" t="inlineStr">
        <is>
          <t>GLOSS-005</t>
        </is>
      </c>
      <c r="B7" s="123" t="inlineStr">
        <is>
          <t>Approval</t>
        </is>
      </c>
      <c r="C7" s="122" t="inlineStr">
        <is>
          <t>A documented decision by a person with the authority to accept, reject, release, or change a defined item.</t>
        </is>
      </c>
      <c r="D7" s="122" t="inlineStr">
        <is>
          <t>Growth &amp; Sales Building, Guest Relationship &amp; Retention, Implementation &amp; Verification, Manager Development, Restaurant Performance &amp; Profitability, Risk &amp; Continuity, Standards &amp; Intelligence Center</t>
        </is>
      </c>
    </row>
    <row r="8" ht="84" customHeight="1" s="51">
      <c r="A8" s="122" t="inlineStr">
        <is>
          <t>GLOSS-006</t>
        </is>
      </c>
      <c r="B8" s="123" t="inlineStr">
        <is>
          <t>Approved version</t>
        </is>
      </c>
      <c r="C8" s="122" t="inlineStr">
        <is>
          <t>The currently authorized form, standard, process, workbook, or document identified through version control.</t>
        </is>
      </c>
      <c r="D8" s="122" t="inlineStr">
        <is>
          <t>Growth &amp; Sales Building, Guest Relationship &amp; Retention, Implementation &amp; Verification, Manager Development, Restaurant Performance &amp; Profitability, Risk &amp; Continuity, Standards &amp; Intelligence Center</t>
        </is>
      </c>
    </row>
    <row r="9" ht="84" customHeight="1" s="51">
      <c r="A9" s="122" t="inlineStr">
        <is>
          <t>GLOSS-007</t>
        </is>
      </c>
      <c r="B9" s="123" t="inlineStr">
        <is>
          <t>Archive</t>
        </is>
      </c>
      <c r="C9" s="122" t="inlineStr">
        <is>
          <t>A protected location for superseded or inactive records that must be retained but must not be mistaken for the current version.</t>
        </is>
      </c>
      <c r="D9" s="122" t="inlineStr">
        <is>
          <t>Growth &amp; Sales Building, Guest Relationship &amp; Retention, Implementation &amp; Verification, Manager Development, Restaurant Performance &amp; Profitability, Risk &amp; Continuity, Standards &amp; Intelligence Center</t>
        </is>
      </c>
    </row>
    <row r="10" ht="84" customHeight="1" s="51">
      <c r="A10" s="122" t="inlineStr">
        <is>
          <t>GLOSS-009</t>
        </is>
      </c>
      <c r="B10" s="123" t="inlineStr">
        <is>
          <t>Authority</t>
        </is>
      </c>
      <c r="C10" s="122" t="inlineStr">
        <is>
          <t>The legitimate right to make, approve, stop, escalate, or change a decision within defined limits.</t>
        </is>
      </c>
      <c r="D10" s="122" t="inlineStr">
        <is>
          <t>Growth &amp; Sales Building, Guest Relationship &amp; Retention, Implementation &amp; Verification, Manager Development, Restaurant Performance &amp; Profitability, Risk &amp; Continuity, Standards &amp; Intelligence Center</t>
        </is>
      </c>
    </row>
    <row r="11" ht="30" customHeight="1" s="51">
      <c r="A11" s="122" t="inlineStr">
        <is>
          <t>GLOSS-011</t>
        </is>
      </c>
      <c r="B11" s="123" t="inlineStr">
        <is>
          <t>Average check</t>
        </is>
      </c>
      <c r="C11" s="122" t="inlineStr">
        <is>
          <t>Net sales / checks.</t>
        </is>
      </c>
      <c r="D11" s="122" t="inlineStr">
        <is>
          <t>Restaurant Performance &amp; Profitability</t>
        </is>
      </c>
    </row>
    <row r="12" ht="84" customHeight="1" s="51">
      <c r="A12" s="122" t="inlineStr">
        <is>
          <t>GLOSS-012</t>
        </is>
      </c>
      <c r="B12" s="123" t="inlineStr">
        <is>
          <t>Baseline</t>
        </is>
      </c>
      <c r="C12" s="122" t="inlineStr">
        <is>
          <t>The documented starting condition used to compare later performance, adoption, risk, or results.</t>
        </is>
      </c>
      <c r="D12" s="122" t="inlineStr">
        <is>
          <t>Growth &amp; Sales Building, Guest Relationship &amp; Retention, Implementation &amp; Verification, Manager Development, Restaurant Performance &amp; Profitability, Risk &amp; Continuity, Standards &amp; Intelligence Center</t>
        </is>
      </c>
    </row>
    <row r="13" ht="84" customHeight="1" s="51">
      <c r="A13" s="122" t="inlineStr">
        <is>
          <t>GLOSS-014</t>
        </is>
      </c>
      <c r="B13" s="123" t="inlineStr">
        <is>
          <t>Benchmark</t>
        </is>
      </c>
      <c r="C13" s="122" t="inlineStr">
        <is>
          <t>A comparison point used to understand performance; it is not automatically a required target or an applicable standard.</t>
        </is>
      </c>
      <c r="D13" s="122" t="inlineStr">
        <is>
          <t>Growth &amp; Sales Building, Guest Relationship &amp; Retention, Implementation &amp; Verification, Manager Development, Restaurant Performance &amp; Profitability, Risk &amp; Continuity, Standards &amp; Intelligence Center</t>
        </is>
      </c>
    </row>
    <row r="14" ht="30" customHeight="1" s="51">
      <c r="A14" s="122" t="inlineStr">
        <is>
          <t>GLOSS-015</t>
        </is>
      </c>
      <c r="B14" s="123" t="inlineStr">
        <is>
          <t>Break-even sales</t>
        </is>
      </c>
      <c r="C14" s="122" t="inlineStr">
        <is>
          <t>Fixed costs / contribution margin ratio.</t>
        </is>
      </c>
      <c r="D14" s="122" t="inlineStr">
        <is>
          <t>Restaurant Performance &amp; Profitability</t>
        </is>
      </c>
    </row>
    <row r="15" ht="84" customHeight="1" s="51">
      <c r="A15" s="122" t="inlineStr">
        <is>
          <t>GLOSS-018</t>
        </is>
      </c>
      <c r="B15" s="123" t="inlineStr">
        <is>
          <t>Closeout</t>
        </is>
      </c>
      <c r="C15" s="122" t="inlineStr">
        <is>
          <t>The documented decision that an action, issue, incident, or implementation is complete, including evidence, verification, date, and remaining follow-up.</t>
        </is>
      </c>
      <c r="D15" s="122" t="inlineStr">
        <is>
          <t>Growth &amp; Sales Building, Guest Relationship &amp; Retention, Implementation &amp; Verification, Manager Development, Restaurant Performance &amp; Profitability, Risk &amp; Continuity, Standards &amp; Intelligence Center</t>
        </is>
      </c>
    </row>
    <row r="16" ht="30" customHeight="1" s="51">
      <c r="A16" s="122" t="inlineStr">
        <is>
          <t>GLOSS-021</t>
        </is>
      </c>
      <c r="B16" s="123" t="inlineStr">
        <is>
          <t>Contribution margin ratio</t>
        </is>
      </c>
      <c r="C16" s="122" t="inlineStr">
        <is>
          <t>Contribution margin dollars / net sales.</t>
        </is>
      </c>
      <c r="D16" s="122" t="inlineStr">
        <is>
          <t>Restaurant Performance &amp; Profitability</t>
        </is>
      </c>
    </row>
    <row r="17" ht="84" customHeight="1" s="51">
      <c r="A17" s="122" t="inlineStr">
        <is>
          <t>GLOSS-022</t>
        </is>
      </c>
      <c r="B17" s="123" t="inlineStr">
        <is>
          <t>Control</t>
        </is>
      </c>
      <c r="C17" s="122" t="inlineStr">
        <is>
          <t>A designed action, rule, approval, check, restriction, or record intended to prevent, detect, correct, or contain an unacceptable result.</t>
        </is>
      </c>
      <c r="D17" s="122" t="inlineStr">
        <is>
          <t>Growth &amp; Sales Building, Guest Relationship &amp; Retention, Implementation &amp; Verification, Manager Development, Restaurant Performance &amp; Profitability, Risk &amp; Continuity, Standards &amp; Intelligence Center</t>
        </is>
      </c>
    </row>
    <row r="18" ht="84" customHeight="1" s="51">
      <c r="A18" s="122" t="inlineStr">
        <is>
          <t>GLOSS-026</t>
        </is>
      </c>
      <c r="B18" s="123" t="inlineStr">
        <is>
          <t>Corrective action</t>
        </is>
      </c>
      <c r="C18" s="122" t="inlineStr">
        <is>
          <t>A documented response intended to eliminate, reduce, or control the cause of a confirmed problem, with an owner, due date, evidence, and effectiveness review.</t>
        </is>
      </c>
      <c r="D18" s="122" t="inlineStr">
        <is>
          <t>Growth &amp; Sales Building, Guest Relationship &amp; Retention, Implementation &amp; Verification, Manager Development, Restaurant Performance &amp; Profitability, Risk &amp; Continuity, Standards &amp; Intelligence Center</t>
        </is>
      </c>
    </row>
    <row r="19" ht="84" customHeight="1" s="51">
      <c r="A19" s="122" t="inlineStr">
        <is>
          <t>GLOSS-029</t>
        </is>
      </c>
      <c r="B19" s="123" t="inlineStr">
        <is>
          <t>Decision rights</t>
        </is>
      </c>
      <c r="C19" s="122" t="inlineStr">
        <is>
          <t>The defined boundaries identifying who may decide, approve, recommend, perform, stop, or escalate a matter.</t>
        </is>
      </c>
      <c r="D19" s="122" t="inlineStr">
        <is>
          <t>Growth &amp; Sales Building, Guest Relationship &amp; Retention, Implementation &amp; Verification, Manager Development, Restaurant Performance &amp; Profitability, Risk &amp; Continuity, Standards &amp; Intelligence Center</t>
        </is>
      </c>
    </row>
    <row r="20" ht="84" customHeight="1" s="51">
      <c r="A20" s="122" t="inlineStr">
        <is>
          <t>GLOSS-033</t>
        </is>
      </c>
      <c r="B20" s="123" t="inlineStr">
        <is>
          <t>Due date</t>
        </is>
      </c>
      <c r="C20" s="122" t="inlineStr">
        <is>
          <t>The approved date by which an assigned action or decision must be completed or escalated.</t>
        </is>
      </c>
      <c r="D20" s="122" t="inlineStr">
        <is>
          <t>Growth &amp; Sales Building, Guest Relationship &amp; Retention, Implementation &amp; Verification, Manager Development, Restaurant Performance &amp; Profitability, Risk &amp; Continuity, Standards &amp; Intelligence Center</t>
        </is>
      </c>
    </row>
    <row r="21" ht="84" customHeight="1" s="51">
      <c r="A21" s="122" t="inlineStr">
        <is>
          <t>GLOSS-034</t>
        </is>
      </c>
      <c r="B21" s="123" t="inlineStr">
        <is>
          <t>Escalation</t>
        </is>
      </c>
      <c r="C21" s="122" t="inlineStr">
        <is>
          <t>A controlled transfer of a decision or issue to a person with greater authority, expertise, or responsibility because a threshold, deadline, risk, or boundary has been reached.</t>
        </is>
      </c>
      <c r="D21" s="122" t="inlineStr">
        <is>
          <t>Growth &amp; Sales Building, Guest Relationship &amp; Retention, Implementation &amp; Verification, Manager Development, Restaurant Performance &amp; Profitability, Risk &amp; Continuity, Standards &amp; Intelligence Center</t>
        </is>
      </c>
    </row>
    <row r="22" ht="30" customHeight="1" s="51">
      <c r="A22" s="122" t="inlineStr">
        <is>
          <t>GLOSS-035</t>
        </is>
      </c>
      <c r="B22" s="123" t="inlineStr">
        <is>
          <t>Event contribution</t>
        </is>
      </c>
      <c r="C22" s="122" t="inlineStr">
        <is>
          <t>Event revenue less approved direct event costs.</t>
        </is>
      </c>
      <c r="D22" s="122" t="inlineStr">
        <is>
          <t>Restaurant Performance &amp; Profitability</t>
        </is>
      </c>
    </row>
    <row r="23" ht="84" customHeight="1" s="51">
      <c r="A23" s="122" t="inlineStr">
        <is>
          <t>GLOSS-036</t>
        </is>
      </c>
      <c r="B23" s="123" t="inlineStr">
        <is>
          <t>Evidence</t>
        </is>
      </c>
      <c r="C23" s="122" t="inlineStr">
        <is>
          <t>Reliable information showing what occurred, what was decided, whether a requirement was met, or whether a result was achieved.</t>
        </is>
      </c>
      <c r="D23" s="122" t="inlineStr">
        <is>
          <t>Growth &amp; Sales Building, Guest Relationship &amp; Retention, Implementation &amp; Verification, Manager Development, Restaurant Performance &amp; Profitability, Risk &amp; Continuity, Standards &amp; Intelligence Center</t>
        </is>
      </c>
    </row>
    <row r="24" ht="84" customHeight="1" s="51">
      <c r="A24" s="122" t="inlineStr">
        <is>
          <t>GLOSS-038</t>
        </is>
      </c>
      <c r="B24" s="123" t="inlineStr">
        <is>
          <t>Exception</t>
        </is>
      </c>
      <c r="C24" s="122" t="inlineStr">
        <is>
          <t>An approved, limited, and time-bound departure from a standard, supported by authority, rationale, compensating controls, and review.</t>
        </is>
      </c>
      <c r="D24" s="122" t="inlineStr">
        <is>
          <t>Growth &amp; Sales Building, Guest Relationship &amp; Retention, Implementation &amp; Verification, Manager Development, Restaurant Performance &amp; Profitability, Risk &amp; Continuity, Standards &amp; Intelligence Center</t>
        </is>
      </c>
    </row>
    <row r="25" ht="30" customHeight="1" s="51">
      <c r="A25" s="122" t="inlineStr">
        <is>
          <t>GLOSS-042</t>
        </is>
      </c>
      <c r="B25" s="123" t="inlineStr">
        <is>
          <t>Forecast accuracy</t>
        </is>
      </c>
      <c r="C25" s="122" t="inlineStr">
        <is>
          <t>MAX(0, 1 - ABS(actual - forecast) / actual).</t>
        </is>
      </c>
      <c r="D25" s="122" t="inlineStr">
        <is>
          <t>Restaurant Performance &amp; Profitability</t>
        </is>
      </c>
    </row>
    <row r="26" ht="84" customHeight="1" s="51">
      <c r="A26" s="122" t="inlineStr">
        <is>
          <t>GLOSS-043</t>
        </is>
      </c>
      <c r="B26" s="123" t="inlineStr">
        <is>
          <t>Frequency</t>
        </is>
      </c>
      <c r="C26" s="122" t="inlineStr">
        <is>
          <t>The required completion rhythm for a control or tool, such as per event, daily, weekly, monthly, quarterly, annually, or when a defined change occurs.</t>
        </is>
      </c>
      <c r="D26" s="122" t="inlineStr">
        <is>
          <t>Growth &amp; Sales Building, Guest Relationship &amp; Retention, Implementation &amp; Verification, Manager Development, Restaurant Performance &amp; Profitability, Risk &amp; Continuity, Standards &amp; Intelligence Center</t>
        </is>
      </c>
    </row>
    <row r="27" ht="84" customHeight="1" s="51">
      <c r="A27" s="122" t="inlineStr">
        <is>
          <t>GLOSS-045</t>
        </is>
      </c>
      <c r="B27" s="123" t="inlineStr">
        <is>
          <t>Gravity standard</t>
        </is>
      </c>
      <c r="C27" s="122" t="inlineStr">
        <is>
          <t>An approved Gravity requirement or operating expectation that remains subordinate to applicable law, regulation, official authority, contract, and platform rules.</t>
        </is>
      </c>
      <c r="D27" s="122" t="inlineStr">
        <is>
          <t>Growth &amp; Sales Building, Guest Relationship &amp; Retention, Implementation &amp; Verification, Manager Development, Restaurant Performance &amp; Profitability, Risk &amp; Continuity, Standards &amp; Intelligence Center</t>
        </is>
      </c>
    </row>
    <row r="28" ht="30" customHeight="1" s="51">
      <c r="A28" s="122" t="inlineStr">
        <is>
          <t>GLOSS-046</t>
        </is>
      </c>
      <c r="B28" s="123" t="inlineStr">
        <is>
          <t>Gross profit</t>
        </is>
      </c>
      <c r="C28" s="122" t="inlineStr">
        <is>
          <t>Net sales less approved cost of sales.</t>
        </is>
      </c>
      <c r="D28" s="122" t="inlineStr">
        <is>
          <t>Restaurant Performance &amp; Profitability</t>
        </is>
      </c>
    </row>
    <row r="29" ht="84" customHeight="1" s="51">
      <c r="A29" s="122" t="inlineStr">
        <is>
          <t>GLOSS-047</t>
        </is>
      </c>
      <c r="B29" s="123" t="inlineStr">
        <is>
          <t>Implementation</t>
        </is>
      </c>
      <c r="C29" s="122" t="inlineStr">
        <is>
          <t>The controlled process of turning an approved goal or standard into configured tools, trained behavior, operating practice, evidence, verification, and sustainment.</t>
        </is>
      </c>
      <c r="D29" s="122" t="inlineStr">
        <is>
          <t>Growth &amp; Sales Building, Guest Relationship &amp; Retention, Implementation &amp; Verification, Manager Development, Restaurant Performance &amp; Profitability, Risk &amp; Continuity, Standards &amp; Intelligence Center</t>
        </is>
      </c>
    </row>
    <row r="30" ht="30" customHeight="1" s="51">
      <c r="A30" s="122" t="inlineStr">
        <is>
          <t>GLOSS-049</t>
        </is>
      </c>
      <c r="B30" s="123" t="inlineStr">
        <is>
          <t>Incremental contribution</t>
        </is>
      </c>
      <c r="C30" s="122" t="inlineStr">
        <is>
          <t>Estimated incremental sales less discount, variable cost, and other campaign cost.</t>
        </is>
      </c>
      <c r="D30" s="122" t="inlineStr">
        <is>
          <t>Restaurant Performance &amp; Profitability</t>
        </is>
      </c>
    </row>
    <row r="31" ht="30" customHeight="1" s="51">
      <c r="A31" s="122" t="inlineStr">
        <is>
          <t>GLOSS-054</t>
        </is>
      </c>
      <c r="B31" s="123" t="inlineStr">
        <is>
          <t>Leakage rate</t>
        </is>
      </c>
      <c r="C31" s="122" t="inlineStr">
        <is>
          <t>Recorded exception amount / net sales for the same period.</t>
        </is>
      </c>
      <c r="D31" s="122" t="inlineStr">
        <is>
          <t>Restaurant Performance &amp; Profitability</t>
        </is>
      </c>
    </row>
    <row r="32" ht="30" customHeight="1" s="51">
      <c r="A32" s="122" t="inlineStr">
        <is>
          <t>GLOSS-056</t>
        </is>
      </c>
      <c r="B32" s="123" t="inlineStr">
        <is>
          <t>Margin of safety</t>
        </is>
      </c>
      <c r="C32" s="122" t="inlineStr">
        <is>
          <t>Actual or forecast sales less break-even sales; percent divides by actual or forecast sales.</t>
        </is>
      </c>
      <c r="D32" s="122" t="inlineStr">
        <is>
          <t>Restaurant Performance &amp; Profitability</t>
        </is>
      </c>
    </row>
    <row r="33" ht="30" customHeight="1" s="51">
      <c r="A33" s="122" t="inlineStr">
        <is>
          <t>GLOSS-060</t>
        </is>
      </c>
      <c r="B33" s="123" t="inlineStr">
        <is>
          <t>Menu classification</t>
        </is>
      </c>
      <c r="C33" s="122" t="inlineStr">
        <is>
          <t>High/low popularity and high/low contribution based on restaurant-set thresholds.</t>
        </is>
      </c>
      <c r="D33" s="122" t="inlineStr">
        <is>
          <t>Restaurant Performance &amp; Profitability</t>
        </is>
      </c>
    </row>
    <row r="34" ht="84" customHeight="1" s="51">
      <c r="A34" s="122" t="inlineStr">
        <is>
          <t>GLOSS-061</t>
        </is>
      </c>
      <c r="B34" s="123" t="inlineStr">
        <is>
          <t>Metric</t>
        </is>
      </c>
      <c r="C34" s="122" t="inlineStr">
        <is>
          <t>A defined measurement calculated from identified data using an approved formula, period, scope, source, and interpretation rule.</t>
        </is>
      </c>
      <c r="D34" s="122" t="inlineStr">
        <is>
          <t>Growth &amp; Sales Building, Guest Relationship &amp; Retention, Implementation &amp; Verification, Manager Development, Restaurant Performance &amp; Profitability, Risk &amp; Continuity, Standards &amp; Intelligence Center</t>
        </is>
      </c>
    </row>
    <row r="35" ht="30" customHeight="1" s="51">
      <c r="A35" s="122" t="inlineStr">
        <is>
          <t>GLOSS-062</t>
        </is>
      </c>
      <c r="B35" s="123" t="inlineStr">
        <is>
          <t>Net sales</t>
        </is>
      </c>
      <c r="C35" s="122" t="inlineStr">
        <is>
          <t>Approved gross revenue less contra-revenue; exclude tax and tips unless policy differs.</t>
        </is>
      </c>
      <c r="D35" s="122" t="inlineStr">
        <is>
          <t>Restaurant Performance &amp; Profitability</t>
        </is>
      </c>
    </row>
    <row r="36" ht="84" customHeight="1" s="51">
      <c r="A36" s="122" t="inlineStr">
        <is>
          <t>GLOSS-063</t>
        </is>
      </c>
      <c r="B36" s="123" t="inlineStr">
        <is>
          <t>Objective</t>
        </is>
      </c>
      <c r="C36" s="122" t="inlineStr">
        <is>
          <t>A specific result or condition that supports a larger goal and can be evaluated through defined evidence.</t>
        </is>
      </c>
      <c r="D36" s="122" t="inlineStr">
        <is>
          <t>Growth &amp; Sales Building, Guest Relationship &amp; Retention, Implementation &amp; Verification, Manager Development, Restaurant Performance &amp; Profitability, Risk &amp; Continuity, Standards &amp; Intelligence Center</t>
        </is>
      </c>
    </row>
    <row r="37" ht="30" customHeight="1" s="51">
      <c r="A37" s="122" t="inlineStr">
        <is>
          <t>GLOSS-069</t>
        </is>
      </c>
      <c r="B37" s="123" t="inlineStr">
        <is>
          <t>Operating profit</t>
        </is>
      </c>
      <c r="C37" s="122" t="inlineStr">
        <is>
          <t>Net sales less the operating expenses included in the approved statement.</t>
        </is>
      </c>
      <c r="D37" s="122" t="inlineStr">
        <is>
          <t>Restaurant Performance &amp; Profitability</t>
        </is>
      </c>
    </row>
    <row r="38" ht="84" customHeight="1" s="51">
      <c r="A38" s="122" t="inlineStr">
        <is>
          <t>GLOSS-075</t>
        </is>
      </c>
      <c r="B38" s="123" t="inlineStr">
        <is>
          <t>Qualified review</t>
        </is>
      </c>
      <c r="C38" s="122" t="inlineStr">
        <is>
          <t>Review by a person with the required professional knowledge, organizational authority, license, certification, or subject-matter responsibility.</t>
        </is>
      </c>
      <c r="D38" s="122" t="inlineStr">
        <is>
          <t>Growth &amp; Sales Building, Guest Relationship &amp; Retention, Implementation &amp; Verification, Manager Development, Restaurant Performance &amp; Profitability, Risk &amp; Continuity, Standards &amp; Intelligence Center</t>
        </is>
      </c>
    </row>
    <row r="39" ht="84" customHeight="1" s="51">
      <c r="A39" s="122" t="inlineStr">
        <is>
          <t>GLOSS-080</t>
        </is>
      </c>
      <c r="B39" s="123" t="inlineStr">
        <is>
          <t>Record</t>
        </is>
      </c>
      <c r="C39" s="122" t="inlineStr">
        <is>
          <t>Retained information documenting an input, action, decision, approval, exception, result, or verification.</t>
        </is>
      </c>
      <c r="D39" s="122" t="inlineStr">
        <is>
          <t>Growth &amp; Sales Building, Guest Relationship &amp; Retention, Implementation &amp; Verification, Manager Development, Restaurant Performance &amp; Profitability, Risk &amp; Continuity, Standards &amp; Intelligence Center</t>
        </is>
      </c>
    </row>
    <row r="40" ht="84" customHeight="1" s="51">
      <c r="A40" s="122" t="inlineStr">
        <is>
          <t>GLOSS-081</t>
        </is>
      </c>
      <c r="B40" s="123" t="inlineStr">
        <is>
          <t>Recovery</t>
        </is>
      </c>
      <c r="C40" s="122" t="inlineStr">
        <is>
          <t>The controlled restoration of operations, technology, records, facilities, finances, staffing, or other capabilities after disruption.</t>
        </is>
      </c>
      <c r="D40" s="122" t="inlineStr">
        <is>
          <t>Growth &amp; Sales Building, Guest Relationship &amp; Retention, Implementation &amp; Verification, Manager Development, Restaurant Performance &amp; Profitability, Risk &amp; Continuity, Standards &amp; Intelligence Center</t>
        </is>
      </c>
    </row>
    <row r="41" ht="84" customHeight="1" s="51">
      <c r="A41" s="122" t="inlineStr">
        <is>
          <t>GLOSS-086</t>
        </is>
      </c>
      <c r="B41" s="123" t="inlineStr">
        <is>
          <t>Review cadence</t>
        </is>
      </c>
      <c r="C41" s="122" t="inlineStr">
        <is>
          <t>The approved schedule for examining a record, source, control, result, or standard and deciding whether action is required.</t>
        </is>
      </c>
      <c r="D41" s="122" t="inlineStr">
        <is>
          <t>Growth &amp; Sales Building, Guest Relationship &amp; Retention, Implementation &amp; Verification, Manager Development, Restaurant Performance &amp; Profitability, Risk &amp; Continuity, Standards &amp; Intelligence Center</t>
        </is>
      </c>
    </row>
    <row r="42" ht="84" customHeight="1" s="51">
      <c r="A42" s="122" t="inlineStr">
        <is>
          <t>GLOSS-089</t>
        </is>
      </c>
      <c r="B42" s="123" t="inlineStr">
        <is>
          <t>Root cause</t>
        </is>
      </c>
      <c r="C42" s="122" t="inlineStr">
        <is>
          <t>The underlying condition or combination of conditions that produced or materially contributed to a confirmed problem.</t>
        </is>
      </c>
      <c r="D42" s="122" t="inlineStr">
        <is>
          <t>Growth &amp; Sales Building, Guest Relationship &amp; Retention, Implementation &amp; Verification, Manager Development, Restaurant Performance &amp; Profitability, Risk &amp; Continuity, Standards &amp; Intelligence Center</t>
        </is>
      </c>
    </row>
    <row r="43" ht="84" customHeight="1" s="51">
      <c r="A43" s="122" t="inlineStr">
        <is>
          <t>GLOSS-092</t>
        </is>
      </c>
      <c r="B43" s="123" t="inlineStr">
        <is>
          <t>Scope</t>
        </is>
      </c>
      <c r="C43" s="122" t="inlineStr">
        <is>
          <t>The defined locations, roles, activities, records, time period, systems, and exclusions covered by a decision or implementation.</t>
        </is>
      </c>
      <c r="D43" s="122" t="inlineStr">
        <is>
          <t>Growth &amp; Sales Building, Guest Relationship &amp; Retention, Implementation &amp; Verification, Manager Development, Restaurant Performance &amp; Profitability, Risk &amp; Continuity, Standards &amp; Intelligence Center</t>
        </is>
      </c>
    </row>
    <row r="44" ht="84" customHeight="1" s="51">
      <c r="A44" s="122" t="inlineStr">
        <is>
          <t>GLOSS-095</t>
        </is>
      </c>
      <c r="B44" s="123" t="inlineStr">
        <is>
          <t>Standard</t>
        </is>
      </c>
      <c r="C44" s="122" t="inlineStr">
        <is>
          <t>An approved requirement or expectation used to guide work and evaluate conformance.</t>
        </is>
      </c>
      <c r="D44" s="122" t="inlineStr">
        <is>
          <t>Growth &amp; Sales Building, Guest Relationship &amp; Retention, Implementation &amp; Verification, Manager Development, Restaurant Performance &amp; Profitability, Risk &amp; Continuity, Standards &amp; Intelligence Center</t>
        </is>
      </c>
    </row>
    <row r="45" ht="84" customHeight="1" s="51">
      <c r="A45" s="122" t="inlineStr">
        <is>
          <t>GLOSS-097</t>
        </is>
      </c>
      <c r="B45" s="123" t="inlineStr">
        <is>
          <t>System owner</t>
        </is>
      </c>
      <c r="C45" s="122" t="inlineStr">
        <is>
          <t>The person accountable for the integrity, current version, controls, evidence, performance, and renewal of a defined system.</t>
        </is>
      </c>
      <c r="D45" s="122" t="inlineStr">
        <is>
          <t>Growth &amp; Sales Building, Guest Relationship &amp; Retention, Implementation &amp; Verification, Manager Development, Restaurant Performance &amp; Profitability, Risk &amp; Continuity, Standards &amp; Intelligence Center</t>
        </is>
      </c>
    </row>
    <row r="46" ht="84" customHeight="1" s="51">
      <c r="A46" s="122" t="inlineStr">
        <is>
          <t>GLOSS-100</t>
        </is>
      </c>
      <c r="B46" s="123" t="inlineStr">
        <is>
          <t>Trigger</t>
        </is>
      </c>
      <c r="C46" s="122" t="inlineStr">
        <is>
          <t>A defined event, condition, threshold, date, or signal that requires a tool, review, decision, action, or escalation.</t>
        </is>
      </c>
      <c r="D46" s="122" t="inlineStr">
        <is>
          <t>Growth &amp; Sales Building, Guest Relationship &amp; Retention, Implementation &amp; Verification, Manager Development, Restaurant Performance &amp; Profitability, Risk &amp; Continuity, Standards &amp; Intelligence Center</t>
        </is>
      </c>
    </row>
    <row r="47" ht="84" customHeight="1" s="51">
      <c r="A47" s="122" t="inlineStr">
        <is>
          <t>GLOSS-103</t>
        </is>
      </c>
      <c r="B47" s="123" t="inlineStr">
        <is>
          <t>Verification</t>
        </is>
      </c>
      <c r="C47" s="122" t="inlineStr">
        <is>
          <t>A fact-based check confirming that a required action occurred and met the defined acceptance criteria.</t>
        </is>
      </c>
      <c r="D47" s="122" t="inlineStr">
        <is>
          <t>Growth &amp; Sales Building, Guest Relationship &amp; Retention, Implementation &amp; Verification, Manager Development, Restaurant Performance &amp; Profitability, Risk &amp; Continuity, Standards &amp; Intelligence Center</t>
        </is>
      </c>
    </row>
    <row r="48" ht="84" customHeight="1" s="51">
      <c r="A48" s="122" t="inlineStr">
        <is>
          <t>GLOSS-104</t>
        </is>
      </c>
      <c r="B48" s="123" t="inlineStr">
        <is>
          <t>Version control</t>
        </is>
      </c>
      <c r="C48" s="122" t="inlineStr">
        <is>
          <t>The method used to identify, approve, release, replace, archive, and trace changes to controlled materials.</t>
        </is>
      </c>
      <c r="D48" s="122" t="inlineStr">
        <is>
          <t>Growth &amp; Sales Building, Guest Relationship &amp; Retention, Implementation &amp; Verification, Manager Development, Restaurant Performance &amp; Profitability, Risk &amp; Continuity, Standards &amp; Intelligence Center</t>
        </is>
      </c>
    </row>
  </sheetData>
  <autoFilter ref="A4:D48"/>
  <mergeCells count="2">
    <mergeCell ref="A1:D1"/>
    <mergeCell ref="A2:D2"/>
  </mergeCells>
  <pageMargins left="0.75" right="0.75" top="1" bottom="1" header="0.5" footer="0.5"/>
  <pageSetup orientation="landscape" fitToHeight="0" fitToWidth="1"/>
</worksheet>
</file>

<file path=xl/worksheets/sheet5.xml><?xml version="1.0" encoding="utf-8"?>
<worksheet xmlns="http://schemas.openxmlformats.org/spreadsheetml/2006/main">
  <sheetPr filterMode="0">
    <outlinePr summaryBelow="1" summaryRight="1"/>
    <pageSetUpPr fitToPage="1"/>
  </sheetPr>
  <dimension ref="A1:Z120"/>
  <sheetViews>
    <sheetView showFormulas="0" showGridLines="0" showRowColHeaders="1" showZeros="1" rightToLeft="0" tabSelected="0" showOutlineSymbols="1" defaultGridColor="1" view="normal" topLeftCell="A1" colorId="64" zoomScale="100" zoomScaleNormal="100" zoomScalePageLayoutView="100" workbookViewId="0">
      <pane ySplit="6" topLeftCell="A7" activePane="bottomLeft" state="frozen"/>
      <selection pane="bottomLeft" activeCell="A1" activeCellId="0" sqref="A1"/>
    </sheetView>
  </sheetViews>
  <sheetFormatPr baseColWidth="8" defaultColWidth="8.6796875" defaultRowHeight="15" customHeight="0" zeroHeight="0" outlineLevelRow="0"/>
  <cols>
    <col width="36" customWidth="1" style="50" min="1" max="1"/>
    <col width="25" customWidth="1" style="50" min="2" max="2"/>
    <col width="20" customWidth="1" style="50" min="3" max="3"/>
    <col width="70" customWidth="1" style="50" min="4" max="4"/>
  </cols>
  <sheetData>
    <row r="1" ht="28" customHeight="1" s="51">
      <c r="A1" s="52" t="inlineStr">
        <is>
          <t>ASSUMPTIONS &amp; CONTROL SETTINGS</t>
        </is>
      </c>
      <c r="O1" s="53" t="n"/>
      <c r="P1" s="53" t="n"/>
      <c r="Q1" s="53" t="n"/>
      <c r="R1" s="53" t="n"/>
      <c r="S1" s="53" t="n"/>
      <c r="T1" s="53" t="n"/>
      <c r="U1" s="53" t="n"/>
      <c r="V1" s="53" t="n"/>
      <c r="W1" s="53" t="n"/>
      <c r="X1" s="53" t="n"/>
      <c r="Y1" s="53" t="n"/>
      <c r="Z1" s="53" t="n"/>
    </row>
    <row r="2" ht="28" customHeight="1" s="51">
      <c r="O2" s="53" t="n"/>
      <c r="P2" s="53" t="n"/>
      <c r="Q2" s="53" t="n"/>
      <c r="R2" s="53" t="n"/>
      <c r="S2" s="53" t="n"/>
      <c r="T2" s="53" t="n"/>
      <c r="U2" s="53" t="n"/>
      <c r="V2" s="53" t="n"/>
      <c r="W2" s="53" t="n"/>
      <c r="X2" s="53" t="n"/>
      <c r="Y2" s="53" t="n"/>
      <c r="Z2" s="53" t="n"/>
    </row>
    <row r="3" ht="24" customHeight="1" s="51">
      <c r="A3" s="54" t="inlineStr">
        <is>
          <t>Blue text on yellow cells is editable. Targets are restaurant decisions, not industry guarantees.</t>
        </is>
      </c>
      <c r="O3" s="53" t="n"/>
      <c r="P3" s="53" t="n"/>
      <c r="Q3" s="53" t="n"/>
      <c r="R3" s="53" t="n"/>
      <c r="S3" s="53" t="n"/>
      <c r="T3" s="53" t="n"/>
      <c r="U3" s="53" t="n"/>
      <c r="V3" s="53" t="n"/>
      <c r="W3" s="53" t="n"/>
      <c r="X3" s="53" t="n"/>
      <c r="Y3" s="53" t="n"/>
      <c r="Z3" s="53" t="n"/>
    </row>
    <row r="4" ht="5" customHeight="1" s="51">
      <c r="A4" s="55" t="n"/>
      <c r="B4" s="55" t="n"/>
      <c r="C4" s="55" t="n"/>
      <c r="D4" s="55" t="n"/>
      <c r="E4" s="55" t="n"/>
      <c r="F4" s="55" t="n"/>
      <c r="G4" s="55" t="n"/>
      <c r="H4" s="55" t="n"/>
      <c r="I4" s="55" t="n"/>
      <c r="J4" s="55" t="n"/>
      <c r="K4" s="55" t="n"/>
      <c r="L4" s="55" t="n"/>
      <c r="M4" s="55" t="n"/>
      <c r="N4" s="55" t="n"/>
      <c r="O4" s="53" t="n"/>
      <c r="P4" s="53" t="n"/>
      <c r="Q4" s="53" t="n"/>
      <c r="R4" s="53" t="n"/>
      <c r="S4" s="53" t="n"/>
      <c r="T4" s="53" t="n"/>
      <c r="U4" s="53" t="n"/>
      <c r="V4" s="53" t="n"/>
      <c r="W4" s="53" t="n"/>
      <c r="X4" s="53" t="n"/>
      <c r="Y4" s="53" t="n"/>
      <c r="Z4" s="53" t="n"/>
    </row>
    <row r="5" ht="15" customHeight="1" s="51">
      <c r="A5" s="53" t="n"/>
      <c r="B5" s="53" t="n"/>
      <c r="C5" s="53" t="n"/>
      <c r="D5" s="53" t="n"/>
      <c r="E5" s="53" t="n"/>
      <c r="F5" s="53" t="n"/>
      <c r="G5" s="53" t="n"/>
      <c r="H5" s="53" t="n"/>
      <c r="I5" s="53" t="n"/>
      <c r="J5" s="53" t="n"/>
      <c r="K5" s="53" t="n"/>
      <c r="L5" s="53" t="n"/>
      <c r="M5" s="53" t="n"/>
      <c r="N5" s="53" t="n"/>
      <c r="O5" s="53" t="n"/>
      <c r="P5" s="53" t="n"/>
      <c r="Q5" s="53" t="n"/>
      <c r="R5" s="53" t="n"/>
      <c r="S5" s="53" t="n"/>
      <c r="T5" s="53" t="n"/>
      <c r="U5" s="53" t="n"/>
      <c r="V5" s="53" t="n"/>
      <c r="W5" s="53" t="n"/>
      <c r="X5" s="53" t="n"/>
      <c r="Y5" s="53" t="n"/>
      <c r="Z5" s="53" t="n"/>
    </row>
    <row r="6" ht="30" customHeight="1" s="51">
      <c r="A6" s="84" t="inlineStr">
        <is>
          <t>Setting</t>
        </is>
      </c>
      <c r="B6" s="84" t="inlineStr">
        <is>
          <t>Value</t>
        </is>
      </c>
      <c r="C6" s="84" t="inlineStr">
        <is>
          <t>Unit / format</t>
        </is>
      </c>
      <c r="D6" s="84" t="inlineStr">
        <is>
          <t>Control note</t>
        </is>
      </c>
      <c r="E6" s="53" t="n"/>
      <c r="F6" s="53" t="n"/>
      <c r="G6" s="53" t="n"/>
      <c r="H6" s="53" t="n"/>
      <c r="I6" s="53" t="n"/>
      <c r="J6" s="53" t="n"/>
      <c r="K6" s="53" t="n"/>
      <c r="L6" s="53" t="n"/>
      <c r="M6" s="53" t="n"/>
      <c r="N6" s="53" t="n"/>
      <c r="O6" s="53" t="n"/>
      <c r="P6" s="53" t="n"/>
      <c r="Q6" s="53" t="n"/>
      <c r="R6" s="53" t="n"/>
      <c r="S6" s="53" t="n"/>
      <c r="T6" s="53" t="n"/>
      <c r="U6" s="53" t="n"/>
      <c r="V6" s="53" t="n"/>
      <c r="W6" s="53" t="n"/>
      <c r="X6" s="53" t="n"/>
      <c r="Y6" s="53" t="n"/>
      <c r="Z6" s="53" t="n"/>
    </row>
    <row r="7" ht="34" customHeight="1" s="51">
      <c r="A7" s="85" t="inlineStr">
        <is>
          <t>Selected period start</t>
        </is>
      </c>
      <c r="B7" s="95" t="n"/>
      <c r="C7" s="70" t="inlineStr">
        <is>
          <t>Date</t>
        </is>
      </c>
      <c r="D7" s="70" t="inlineStr">
        <is>
          <t>Beginning date used by dashboard formulas.</t>
        </is>
      </c>
      <c r="E7" s="53" t="n"/>
      <c r="F7" s="53" t="n"/>
      <c r="G7" s="53" t="n"/>
      <c r="H7" s="53" t="n"/>
      <c r="I7" s="53" t="n"/>
      <c r="J7" s="53" t="n"/>
      <c r="K7" s="53" t="n"/>
      <c r="L7" s="53" t="n"/>
      <c r="M7" s="53" t="n"/>
      <c r="N7" s="53" t="n"/>
      <c r="O7" s="53" t="n"/>
      <c r="P7" s="53" t="n"/>
      <c r="Q7" s="53" t="n"/>
      <c r="R7" s="53" t="n"/>
      <c r="S7" s="53" t="n"/>
      <c r="T7" s="53" t="n"/>
      <c r="U7" s="53" t="n"/>
      <c r="V7" s="53" t="n"/>
      <c r="W7" s="53" t="n"/>
      <c r="X7" s="53" t="n"/>
      <c r="Y7" s="53" t="n"/>
      <c r="Z7" s="53" t="n"/>
    </row>
    <row r="8" ht="34" customHeight="1" s="51">
      <c r="A8" s="85" t="inlineStr">
        <is>
          <t>Selected period end</t>
        </is>
      </c>
      <c r="B8" s="95" t="n"/>
      <c r="C8" s="70" t="inlineStr">
        <is>
          <t>Date</t>
        </is>
      </c>
      <c r="D8" s="70" t="inlineStr">
        <is>
          <t>Ending date used by dashboard formulas.</t>
        </is>
      </c>
      <c r="E8" s="53" t="n"/>
      <c r="F8" s="53" t="n"/>
      <c r="G8" s="53" t="n"/>
      <c r="H8" s="53" t="n"/>
      <c r="I8" s="53" t="n"/>
      <c r="J8" s="53" t="n"/>
      <c r="K8" s="53" t="n"/>
      <c r="L8" s="53" t="n"/>
      <c r="M8" s="53" t="n"/>
      <c r="N8" s="53" t="n"/>
      <c r="O8" s="53" t="n"/>
      <c r="P8" s="53" t="n"/>
      <c r="Q8" s="53" t="n"/>
      <c r="R8" s="53" t="n"/>
      <c r="S8" s="53" t="n"/>
      <c r="T8" s="53" t="n"/>
      <c r="U8" s="53" t="n"/>
      <c r="V8" s="53" t="n"/>
      <c r="W8" s="53" t="n"/>
      <c r="X8" s="53" t="n"/>
      <c r="Y8" s="53" t="n"/>
      <c r="Z8" s="53" t="n"/>
    </row>
    <row r="9" ht="34" customHeight="1" s="51">
      <c r="A9" s="85" t="inlineStr">
        <is>
          <t>Reporting location label</t>
        </is>
      </c>
      <c r="B9" s="96" t="n"/>
      <c r="C9" s="70" t="inlineStr">
        <is>
          <t>Text</t>
        </is>
      </c>
      <c r="D9" s="70" t="inlineStr">
        <is>
          <t>Label only. Dashboard formulas aggregate populated rows in the selected period; filter source sheets for location-specific review.</t>
        </is>
      </c>
      <c r="E9" s="53" t="n"/>
      <c r="F9" s="53" t="n"/>
      <c r="G9" s="53" t="n"/>
      <c r="H9" s="53" t="n"/>
      <c r="I9" s="53" t="n"/>
      <c r="J9" s="53" t="n"/>
      <c r="K9" s="53" t="n"/>
      <c r="L9" s="53" t="n"/>
      <c r="M9" s="53" t="n"/>
      <c r="N9" s="53" t="n"/>
      <c r="O9" s="53" t="n"/>
      <c r="P9" s="53" t="n"/>
      <c r="Q9" s="53" t="n"/>
      <c r="R9" s="53" t="n"/>
      <c r="S9" s="53" t="n"/>
      <c r="T9" s="53" t="n"/>
      <c r="U9" s="53" t="n"/>
      <c r="V9" s="53" t="n"/>
      <c r="W9" s="53" t="n"/>
      <c r="X9" s="53" t="n"/>
      <c r="Y9" s="53" t="n"/>
      <c r="Z9" s="53" t="n"/>
    </row>
    <row r="10" ht="34" customHeight="1" s="51">
      <c r="A10" s="85" t="inlineStr">
        <is>
          <t>Workbook version</t>
        </is>
      </c>
      <c r="B10" s="96" t="inlineStr">
        <is>
          <t>1.0</t>
        </is>
      </c>
      <c r="C10" s="70" t="inlineStr">
        <is>
          <t>Text</t>
        </is>
      </c>
      <c r="D10" s="70" t="inlineStr">
        <is>
          <t>Update through document control.</t>
        </is>
      </c>
      <c r="E10" s="53" t="n"/>
      <c r="F10" s="53" t="n"/>
      <c r="G10" s="53" t="n"/>
      <c r="H10" s="53" t="n"/>
      <c r="I10" s="53" t="n"/>
      <c r="J10" s="53" t="n"/>
      <c r="K10" s="53" t="n"/>
      <c r="L10" s="53" t="n"/>
      <c r="M10" s="53" t="n"/>
      <c r="N10" s="53" t="n"/>
      <c r="O10" s="53" t="n"/>
      <c r="P10" s="53" t="n"/>
      <c r="Q10" s="53" t="n"/>
      <c r="R10" s="53" t="n"/>
      <c r="S10" s="53" t="n"/>
      <c r="T10" s="53" t="n"/>
      <c r="U10" s="53" t="n"/>
      <c r="V10" s="53" t="n"/>
      <c r="W10" s="53" t="n"/>
      <c r="X10" s="53" t="n"/>
      <c r="Y10" s="53" t="n"/>
      <c r="Z10" s="53" t="n"/>
    </row>
    <row r="11" ht="34" customHeight="1" s="51">
      <c r="A11" s="85" t="inlineStr">
        <is>
          <t>Selected monthly review</t>
        </is>
      </c>
      <c r="B11" s="95" t="n"/>
      <c r="C11" s="70" t="inlineStr">
        <is>
          <t>Month start date</t>
        </is>
      </c>
      <c r="D11" s="70" t="inlineStr">
        <is>
          <t>Month used for management review and source tie-outs.</t>
        </is>
      </c>
      <c r="E11" s="53" t="n"/>
      <c r="F11" s="53" t="n"/>
      <c r="G11" s="53" t="n"/>
      <c r="H11" s="53" t="n"/>
      <c r="I11" s="53" t="n"/>
      <c r="J11" s="53" t="n"/>
      <c r="K11" s="53" t="n"/>
      <c r="L11" s="53" t="n"/>
      <c r="M11" s="53" t="n"/>
      <c r="N11" s="53" t="n"/>
      <c r="O11" s="53" t="n"/>
      <c r="P11" s="53" t="n"/>
      <c r="Q11" s="53" t="n"/>
      <c r="R11" s="53" t="n"/>
      <c r="S11" s="53" t="n"/>
      <c r="T11" s="53" t="n"/>
      <c r="U11" s="53" t="n"/>
      <c r="V11" s="53" t="n"/>
      <c r="W11" s="53" t="n"/>
      <c r="X11" s="53" t="n"/>
      <c r="Y11" s="53" t="n"/>
      <c r="Z11" s="53" t="n"/>
    </row>
    <row r="12" ht="34" customHeight="1" s="51">
      <c r="A12" s="85" t="inlineStr">
        <is>
          <t>Menu contribution target</t>
        </is>
      </c>
      <c r="B12" s="97" t="n"/>
      <c r="C12" s="70" t="inlineStr">
        <is>
          <t>$#,##0.00;[Red]($#,##0.00);-</t>
        </is>
      </c>
      <c r="D12" s="70" t="inlineStr">
        <is>
          <t>Restaurant-approved contribution dollars per item.</t>
        </is>
      </c>
      <c r="E12" s="53" t="n"/>
      <c r="F12" s="53" t="n"/>
      <c r="G12" s="53" t="n"/>
      <c r="H12" s="53" t="n"/>
      <c r="I12" s="53" t="n"/>
      <c r="J12" s="53" t="n"/>
      <c r="K12" s="53" t="n"/>
      <c r="L12" s="53" t="n"/>
      <c r="M12" s="53" t="n"/>
      <c r="N12" s="53" t="n"/>
      <c r="O12" s="53" t="n"/>
      <c r="P12" s="53" t="n"/>
      <c r="Q12" s="53" t="n"/>
      <c r="R12" s="53" t="n"/>
      <c r="S12" s="53" t="n"/>
      <c r="T12" s="53" t="n"/>
      <c r="U12" s="53" t="n"/>
      <c r="V12" s="53" t="n"/>
      <c r="W12" s="53" t="n"/>
      <c r="X12" s="53" t="n"/>
      <c r="Y12" s="53" t="n"/>
      <c r="Z12" s="53" t="n"/>
    </row>
    <row r="13" ht="34" customHeight="1" s="51">
      <c r="A13" s="85" t="inlineStr">
        <is>
          <t>Leakage materiality threshold</t>
        </is>
      </c>
      <c r="B13" s="98" t="n"/>
      <c r="C13" s="70" t="inlineStr">
        <is>
          <t>$#,##0;[Red]($#,##0);-</t>
        </is>
      </c>
      <c r="D13" s="70" t="inlineStr">
        <is>
          <t>Exception amount requiring management attention.</t>
        </is>
      </c>
      <c r="E13" s="53" t="n"/>
      <c r="F13" s="53" t="n"/>
      <c r="G13" s="53" t="n"/>
      <c r="H13" s="53" t="n"/>
      <c r="I13" s="53" t="n"/>
      <c r="J13" s="53" t="n"/>
      <c r="K13" s="53" t="n"/>
      <c r="L13" s="53" t="n"/>
      <c r="M13" s="53" t="n"/>
      <c r="N13" s="53" t="n"/>
      <c r="O13" s="53" t="n"/>
      <c r="P13" s="53" t="n"/>
      <c r="Q13" s="53" t="n"/>
      <c r="R13" s="53" t="n"/>
      <c r="S13" s="53" t="n"/>
      <c r="T13" s="53" t="n"/>
      <c r="U13" s="53" t="n"/>
      <c r="V13" s="53" t="n"/>
      <c r="W13" s="53" t="n"/>
      <c r="X13" s="53" t="n"/>
      <c r="Y13" s="53" t="n"/>
      <c r="Z13" s="53" t="n"/>
    </row>
    <row r="14" ht="34" customHeight="1" s="51">
      <c r="A14" s="85" t="inlineStr">
        <is>
          <t>Menu popularity threshold</t>
        </is>
      </c>
      <c r="B14" s="99" t="n"/>
      <c r="C14" s="70" t="inlineStr">
        <is>
          <t>0.0%;[Red](0.0%);-</t>
        </is>
      </c>
      <c r="D14" s="70" t="inlineStr">
        <is>
          <t>Relative unit-mix threshold for the chosen category set.</t>
        </is>
      </c>
      <c r="E14" s="53" t="n"/>
      <c r="F14" s="53" t="n"/>
      <c r="G14" s="53" t="n"/>
      <c r="H14" s="53" t="n"/>
      <c r="I14" s="53" t="n"/>
      <c r="J14" s="53" t="n"/>
      <c r="K14" s="53" t="n"/>
      <c r="L14" s="53" t="n"/>
      <c r="M14" s="53" t="n"/>
      <c r="N14" s="53" t="n"/>
      <c r="O14" s="53" t="n"/>
      <c r="P14" s="53" t="n"/>
      <c r="Q14" s="53" t="n"/>
      <c r="R14" s="53" t="n"/>
      <c r="S14" s="53" t="n"/>
      <c r="T14" s="53" t="n"/>
      <c r="U14" s="53" t="n"/>
      <c r="V14" s="53" t="n"/>
      <c r="W14" s="53" t="n"/>
      <c r="X14" s="53" t="n"/>
      <c r="Y14" s="53" t="n"/>
      <c r="Z14" s="53" t="n"/>
    </row>
    <row r="15" ht="34" customHeight="1" s="51">
      <c r="A15" s="85" t="inlineStr">
        <is>
          <t>Menu contribution threshold</t>
        </is>
      </c>
      <c r="B15" s="97" t="n"/>
      <c r="C15" s="70" t="inlineStr">
        <is>
          <t>$#,##0.00;[Red]($#,##0.00);-</t>
        </is>
      </c>
      <c r="D15" s="70" t="inlineStr">
        <is>
          <t>Threshold used for menu classification; may equal or differ from target.</t>
        </is>
      </c>
      <c r="E15" s="53" t="n"/>
      <c r="F15" s="53" t="n"/>
      <c r="G15" s="53" t="n"/>
      <c r="H15" s="53" t="n"/>
      <c r="I15" s="53" t="n"/>
      <c r="J15" s="53" t="n"/>
      <c r="K15" s="53" t="n"/>
      <c r="L15" s="53" t="n"/>
      <c r="M15" s="53" t="n"/>
      <c r="N15" s="53" t="n"/>
      <c r="O15" s="53" t="n"/>
      <c r="P15" s="53" t="n"/>
      <c r="Q15" s="53" t="n"/>
      <c r="R15" s="53" t="n"/>
      <c r="S15" s="53" t="n"/>
      <c r="T15" s="53" t="n"/>
      <c r="U15" s="53" t="n"/>
      <c r="V15" s="53" t="n"/>
      <c r="W15" s="53" t="n"/>
      <c r="X15" s="53" t="n"/>
      <c r="Y15" s="53" t="n"/>
      <c r="Z15" s="53" t="n"/>
    </row>
    <row r="16" ht="34" customHeight="1" s="51">
      <c r="A16" s="85" t="inlineStr">
        <is>
          <t>Margin-of-safety warning</t>
        </is>
      </c>
      <c r="B16" s="99" t="n"/>
      <c r="C16" s="70" t="inlineStr">
        <is>
          <t>0.0%;[Red](0.0%);-</t>
        </is>
      </c>
      <c r="D16" s="70" t="inlineStr">
        <is>
          <t>Restaurant-approved warning threshold.</t>
        </is>
      </c>
      <c r="E16" s="53" t="n"/>
      <c r="F16" s="53" t="n"/>
      <c r="G16" s="53" t="n"/>
      <c r="H16" s="53" t="n"/>
      <c r="I16" s="53" t="n"/>
      <c r="J16" s="53" t="n"/>
      <c r="K16" s="53" t="n"/>
      <c r="L16" s="53" t="n"/>
      <c r="M16" s="53" t="n"/>
      <c r="N16" s="53" t="n"/>
      <c r="O16" s="53" t="n"/>
      <c r="P16" s="53" t="n"/>
      <c r="Q16" s="53" t="n"/>
      <c r="R16" s="53" t="n"/>
      <c r="S16" s="53" t="n"/>
      <c r="T16" s="53" t="n"/>
      <c r="U16" s="53" t="n"/>
      <c r="V16" s="53" t="n"/>
      <c r="W16" s="53" t="n"/>
      <c r="X16" s="53" t="n"/>
      <c r="Y16" s="53" t="n"/>
      <c r="Z16" s="53" t="n"/>
    </row>
    <row r="17" ht="34" customHeight="1" s="51">
      <c r="A17" s="85" t="inlineStr">
        <is>
          <t>Monthly target profit</t>
        </is>
      </c>
      <c r="B17" s="98" t="n"/>
      <c r="C17" s="70" t="inlineStr">
        <is>
          <t>$#,##0;[Red]($#,##0);-</t>
        </is>
      </c>
      <c r="D17" s="70" t="inlineStr">
        <is>
          <t>Target used by sales-for-target-profit calculation.</t>
        </is>
      </c>
      <c r="E17" s="53" t="n"/>
      <c r="F17" s="53" t="n"/>
      <c r="G17" s="53" t="n"/>
      <c r="H17" s="53" t="n"/>
      <c r="I17" s="53" t="n"/>
      <c r="J17" s="53" t="n"/>
      <c r="K17" s="53" t="n"/>
      <c r="L17" s="53" t="n"/>
      <c r="M17" s="53" t="n"/>
      <c r="N17" s="53" t="n"/>
      <c r="O17" s="53" t="n"/>
      <c r="P17" s="53" t="n"/>
      <c r="Q17" s="53" t="n"/>
      <c r="R17" s="53" t="n"/>
      <c r="S17" s="53" t="n"/>
      <c r="T17" s="53" t="n"/>
      <c r="U17" s="53" t="n"/>
      <c r="V17" s="53" t="n"/>
      <c r="W17" s="53" t="n"/>
      <c r="X17" s="53" t="n"/>
      <c r="Y17" s="53" t="n"/>
      <c r="Z17" s="53" t="n"/>
    </row>
    <row r="18" ht="34" customHeight="1" s="51">
      <c r="A18" s="85" t="inlineStr">
        <is>
          <t>Contribution definition</t>
        </is>
      </c>
      <c r="B18" s="96" t="n"/>
      <c r="C18" s="70" t="inlineStr">
        <is>
          <t>Text</t>
        </is>
      </c>
      <c r="D18" s="70" t="inlineStr">
        <is>
          <t>List included variable cost categories; do not leave implied.</t>
        </is>
      </c>
      <c r="E18" s="53" t="n"/>
      <c r="F18" s="53" t="n"/>
      <c r="G18" s="53" t="n"/>
      <c r="H18" s="53" t="n"/>
      <c r="I18" s="53" t="n"/>
      <c r="J18" s="53" t="n"/>
      <c r="K18" s="53" t="n"/>
      <c r="L18" s="53" t="n"/>
      <c r="M18" s="53" t="n"/>
      <c r="N18" s="53" t="n"/>
      <c r="O18" s="53" t="n"/>
      <c r="P18" s="53" t="n"/>
      <c r="Q18" s="53" t="n"/>
      <c r="R18" s="53" t="n"/>
      <c r="S18" s="53" t="n"/>
      <c r="T18" s="53" t="n"/>
      <c r="U18" s="53" t="n"/>
      <c r="V18" s="53" t="n"/>
      <c r="W18" s="53" t="n"/>
      <c r="X18" s="53" t="n"/>
      <c r="Y18" s="53" t="n"/>
      <c r="Z18" s="53" t="n"/>
    </row>
    <row r="19" ht="15" customHeight="1" s="51">
      <c r="A19" s="53" t="n"/>
      <c r="B19" s="53" t="n"/>
      <c r="C19" s="53" t="n"/>
      <c r="D19" s="53" t="n"/>
      <c r="E19" s="53" t="n"/>
      <c r="F19" s="53" t="n"/>
      <c r="G19" s="53" t="n"/>
      <c r="H19" s="53" t="n"/>
      <c r="I19" s="53" t="n"/>
      <c r="J19" s="53" t="n"/>
      <c r="K19" s="53" t="n"/>
      <c r="L19" s="53" t="n"/>
      <c r="M19" s="53" t="n"/>
      <c r="N19" s="53" t="n"/>
      <c r="O19" s="53" t="n"/>
      <c r="P19" s="53" t="n"/>
      <c r="Q19" s="53" t="n"/>
      <c r="R19" s="53" t="n"/>
      <c r="S19" s="53" t="n"/>
      <c r="T19" s="53" t="n"/>
      <c r="U19" s="53" t="n"/>
      <c r="V19" s="53" t="n"/>
      <c r="W19" s="53" t="n"/>
      <c r="X19" s="53" t="n"/>
      <c r="Y19" s="53" t="n"/>
      <c r="Z19" s="53" t="n"/>
    </row>
    <row r="20" ht="15" customHeight="1" s="51">
      <c r="A20" s="53" t="n"/>
      <c r="B20" s="53" t="n"/>
      <c r="C20" s="53" t="n"/>
      <c r="D20" s="53" t="n"/>
      <c r="E20" s="53" t="n"/>
      <c r="F20" s="53" t="n"/>
      <c r="G20" s="53" t="n"/>
      <c r="H20" s="53" t="n"/>
      <c r="I20" s="53" t="n"/>
      <c r="J20" s="53" t="n"/>
      <c r="K20" s="53" t="n"/>
      <c r="L20" s="53" t="n"/>
      <c r="M20" s="53" t="n"/>
      <c r="N20" s="53" t="n"/>
      <c r="O20" s="53" t="n"/>
      <c r="P20" s="53" t="n"/>
      <c r="Q20" s="53" t="n"/>
      <c r="R20" s="53" t="n"/>
      <c r="S20" s="53" t="n"/>
      <c r="T20" s="53" t="n"/>
      <c r="U20" s="53" t="n"/>
      <c r="V20" s="53" t="n"/>
      <c r="W20" s="53" t="n"/>
      <c r="X20" s="53" t="n"/>
      <c r="Y20" s="53" t="n"/>
      <c r="Z20" s="53" t="n"/>
    </row>
    <row r="21" ht="24" customHeight="1" s="51">
      <c r="A21" s="69" t="inlineStr">
        <is>
          <t>FINANCIAL MODEL COLOR LEGEND</t>
        </is>
      </c>
      <c r="O21" s="53" t="n"/>
      <c r="P21" s="53" t="n"/>
      <c r="Q21" s="53" t="n"/>
      <c r="R21" s="53" t="n"/>
      <c r="S21" s="53" t="n"/>
      <c r="T21" s="53" t="n"/>
      <c r="U21" s="53" t="n"/>
      <c r="V21" s="53" t="n"/>
      <c r="W21" s="53" t="n"/>
      <c r="X21" s="53" t="n"/>
      <c r="Y21" s="53" t="n"/>
      <c r="Z21" s="53" t="n"/>
    </row>
    <row r="22" ht="32" customHeight="1" s="51">
      <c r="A22" s="84" t="inlineStr">
        <is>
          <t>Color</t>
        </is>
      </c>
      <c r="B22" s="84" t="inlineStr">
        <is>
          <t>Class</t>
        </is>
      </c>
      <c r="C22" s="84" t="inlineStr">
        <is>
          <t>Use</t>
        </is>
      </c>
      <c r="D22" s="84" t="inlineStr">
        <is>
          <t>Rule</t>
        </is>
      </c>
      <c r="E22" s="53" t="n"/>
      <c r="F22" s="53" t="n"/>
      <c r="G22" s="53" t="n"/>
      <c r="H22" s="53" t="n"/>
      <c r="I22" s="53" t="n"/>
      <c r="J22" s="53" t="n"/>
      <c r="K22" s="53" t="n"/>
      <c r="L22" s="53" t="n"/>
      <c r="M22" s="53" t="n"/>
      <c r="N22" s="53" t="n"/>
      <c r="O22" s="53" t="n"/>
      <c r="P22" s="53" t="n"/>
      <c r="Q22" s="53" t="n"/>
      <c r="R22" s="53" t="n"/>
      <c r="S22" s="53" t="n"/>
      <c r="T22" s="53" t="n"/>
      <c r="U22" s="53" t="n"/>
      <c r="V22" s="53" t="n"/>
      <c r="W22" s="53" t="n"/>
      <c r="X22" s="53" t="n"/>
      <c r="Y22" s="53" t="n"/>
      <c r="Z22" s="53" t="n"/>
    </row>
    <row r="23" ht="32" customHeight="1" s="51">
      <c r="A23" s="96" t="inlineStr">
        <is>
          <t>Blue text / yellow fill</t>
        </is>
      </c>
      <c r="B23" s="70" t="inlineStr">
        <is>
          <t>Input</t>
        </is>
      </c>
      <c r="C23" s="70" t="inlineStr">
        <is>
          <t>Editable assumptions and source data</t>
        </is>
      </c>
      <c r="D23" s="70" t="inlineStr">
        <is>
          <t>Enter approved values only.</t>
        </is>
      </c>
      <c r="E23" s="53" t="n"/>
      <c r="F23" s="53" t="n"/>
      <c r="G23" s="53" t="n"/>
      <c r="H23" s="53" t="n"/>
      <c r="I23" s="53" t="n"/>
      <c r="J23" s="53" t="n"/>
      <c r="K23" s="53" t="n"/>
      <c r="L23" s="53" t="n"/>
      <c r="M23" s="53" t="n"/>
      <c r="N23" s="53" t="n"/>
      <c r="O23" s="53" t="n"/>
      <c r="P23" s="53" t="n"/>
      <c r="Q23" s="53" t="n"/>
      <c r="R23" s="53" t="n"/>
      <c r="S23" s="53" t="n"/>
      <c r="T23" s="53" t="n"/>
      <c r="U23" s="53" t="n"/>
      <c r="V23" s="53" t="n"/>
      <c r="W23" s="53" t="n"/>
      <c r="X23" s="53" t="n"/>
      <c r="Y23" s="53" t="n"/>
      <c r="Z23" s="53" t="n"/>
    </row>
    <row r="24" ht="32" customHeight="1" s="51">
      <c r="A24" s="100" t="inlineStr">
        <is>
          <t>Black text / cream fill</t>
        </is>
      </c>
      <c r="B24" s="70" t="inlineStr">
        <is>
          <t>Formula</t>
        </is>
      </c>
      <c r="C24" s="70" t="inlineStr">
        <is>
          <t>Same-sheet calculations</t>
        </is>
      </c>
      <c r="D24" s="70" t="inlineStr">
        <is>
          <t>Do not overwrite.</t>
        </is>
      </c>
      <c r="E24" s="53" t="n"/>
      <c r="F24" s="53" t="n"/>
      <c r="G24" s="53" t="n"/>
      <c r="H24" s="53" t="n"/>
      <c r="I24" s="53" t="n"/>
      <c r="J24" s="53" t="n"/>
      <c r="K24" s="53" t="n"/>
      <c r="L24" s="53" t="n"/>
      <c r="M24" s="53" t="n"/>
      <c r="N24" s="53" t="n"/>
      <c r="O24" s="53" t="n"/>
      <c r="P24" s="53" t="n"/>
      <c r="Q24" s="53" t="n"/>
      <c r="R24" s="53" t="n"/>
      <c r="S24" s="53" t="n"/>
      <c r="T24" s="53" t="n"/>
      <c r="U24" s="53" t="n"/>
      <c r="V24" s="53" t="n"/>
      <c r="W24" s="53" t="n"/>
      <c r="X24" s="53" t="n"/>
      <c r="Y24" s="53" t="n"/>
      <c r="Z24" s="53" t="n"/>
    </row>
    <row r="25" ht="32" customHeight="1" s="51">
      <c r="A25" s="101" t="inlineStr">
        <is>
          <t>Green text / cream fill</t>
        </is>
      </c>
      <c r="B25" s="70" t="inlineStr">
        <is>
          <t>Linked formula</t>
        </is>
      </c>
      <c r="C25" s="70" t="inlineStr">
        <is>
          <t>References another worksheet</t>
        </is>
      </c>
      <c r="D25" s="70" t="inlineStr">
        <is>
          <t>Trace to source sheet before editing.</t>
        </is>
      </c>
      <c r="E25" s="53" t="n"/>
      <c r="F25" s="53" t="n"/>
      <c r="G25" s="53" t="n"/>
      <c r="H25" s="53" t="n"/>
      <c r="I25" s="53" t="n"/>
      <c r="J25" s="53" t="n"/>
      <c r="K25" s="53" t="n"/>
      <c r="L25" s="53" t="n"/>
      <c r="M25" s="53" t="n"/>
      <c r="N25" s="53" t="n"/>
      <c r="O25" s="53" t="n"/>
      <c r="P25" s="53" t="n"/>
      <c r="Q25" s="53" t="n"/>
      <c r="R25" s="53" t="n"/>
      <c r="S25" s="53" t="n"/>
      <c r="T25" s="53" t="n"/>
      <c r="U25" s="53" t="n"/>
      <c r="V25" s="53" t="n"/>
      <c r="W25" s="53" t="n"/>
      <c r="X25" s="53" t="n"/>
      <c r="Y25" s="53" t="n"/>
      <c r="Z25" s="53" t="n"/>
    </row>
    <row r="26" ht="15" customHeight="1" s="51">
      <c r="A26" s="53" t="n"/>
      <c r="B26" s="53" t="n"/>
      <c r="C26" s="53" t="n"/>
      <c r="D26" s="53" t="n"/>
      <c r="E26" s="53" t="n"/>
      <c r="F26" s="53" t="n"/>
      <c r="G26" s="53" t="n"/>
      <c r="H26" s="53" t="n"/>
      <c r="I26" s="53" t="n"/>
      <c r="J26" s="53" t="n"/>
      <c r="K26" s="53" t="n"/>
      <c r="L26" s="53" t="n"/>
      <c r="M26" s="53" t="n"/>
      <c r="N26" s="53" t="n"/>
      <c r="O26" s="53" t="n"/>
      <c r="P26" s="53" t="n"/>
      <c r="Q26" s="53" t="n"/>
      <c r="R26" s="53" t="n"/>
      <c r="S26" s="53" t="n"/>
      <c r="T26" s="53" t="n"/>
      <c r="U26" s="53" t="n"/>
      <c r="V26" s="53" t="n"/>
      <c r="W26" s="53" t="n"/>
      <c r="X26" s="53" t="n"/>
      <c r="Y26" s="53" t="n"/>
      <c r="Z26" s="53" t="n"/>
    </row>
    <row r="27" ht="15" customHeight="1" s="51">
      <c r="A27" s="53" t="n"/>
      <c r="B27" s="53" t="n"/>
      <c r="C27" s="53" t="n"/>
      <c r="D27" s="53" t="n"/>
      <c r="E27" s="53" t="n"/>
      <c r="F27" s="53" t="n"/>
      <c r="G27" s="53" t="n"/>
      <c r="H27" s="53" t="n"/>
      <c r="I27" s="53" t="n"/>
      <c r="J27" s="53" t="n"/>
      <c r="K27" s="53" t="n"/>
      <c r="L27" s="53" t="n"/>
      <c r="M27" s="53" t="n"/>
      <c r="N27" s="53" t="n"/>
      <c r="O27" s="53" t="n"/>
      <c r="P27" s="53" t="n"/>
      <c r="Q27" s="53" t="n"/>
      <c r="R27" s="53" t="n"/>
      <c r="S27" s="53" t="n"/>
      <c r="T27" s="53" t="n"/>
      <c r="U27" s="53" t="n"/>
      <c r="V27" s="53" t="n"/>
      <c r="W27" s="53" t="n"/>
      <c r="X27" s="53" t="n"/>
      <c r="Y27" s="53" t="n"/>
      <c r="Z27" s="53" t="n"/>
    </row>
    <row r="28" ht="15" customHeight="1" s="51">
      <c r="A28" s="53" t="n"/>
      <c r="B28" s="53" t="n"/>
      <c r="C28" s="53" t="n"/>
      <c r="D28" s="53" t="n"/>
      <c r="E28" s="53" t="n"/>
      <c r="F28" s="53" t="n"/>
      <c r="G28" s="53" t="n"/>
      <c r="H28" s="53" t="n"/>
      <c r="I28" s="53" t="n"/>
      <c r="J28" s="53" t="n"/>
      <c r="K28" s="53" t="n"/>
      <c r="L28" s="53" t="n"/>
      <c r="M28" s="53" t="n"/>
      <c r="N28" s="53" t="n"/>
      <c r="O28" s="53" t="n"/>
      <c r="P28" s="53" t="n"/>
      <c r="Q28" s="53" t="n"/>
      <c r="R28" s="53" t="n"/>
      <c r="S28" s="53" t="n"/>
      <c r="T28" s="53" t="n"/>
      <c r="U28" s="53" t="n"/>
      <c r="V28" s="53" t="n"/>
      <c r="W28" s="53" t="n"/>
      <c r="X28" s="53" t="n"/>
      <c r="Y28" s="53" t="n"/>
      <c r="Z28" s="53" t="n"/>
    </row>
    <row r="29" ht="15" customHeight="1" s="51">
      <c r="A29" s="53" t="n"/>
      <c r="B29" s="53" t="n"/>
      <c r="C29" s="53" t="n"/>
      <c r="D29" s="53" t="n"/>
      <c r="E29" s="53" t="n"/>
      <c r="F29" s="53" t="n"/>
      <c r="G29" s="53" t="n"/>
      <c r="H29" s="53" t="n"/>
      <c r="I29" s="53" t="n"/>
      <c r="J29" s="53" t="n"/>
      <c r="K29" s="53" t="n"/>
      <c r="L29" s="53" t="n"/>
      <c r="M29" s="53" t="n"/>
      <c r="N29" s="53" t="n"/>
      <c r="O29" s="53" t="n"/>
      <c r="P29" s="53" t="n"/>
      <c r="Q29" s="53" t="n"/>
      <c r="R29" s="53" t="n"/>
      <c r="S29" s="53" t="n"/>
      <c r="T29" s="53" t="n"/>
      <c r="U29" s="53" t="n"/>
      <c r="V29" s="53" t="n"/>
      <c r="W29" s="53" t="n"/>
      <c r="X29" s="53" t="n"/>
      <c r="Y29" s="53" t="n"/>
      <c r="Z29" s="53" t="n"/>
    </row>
    <row r="30" ht="15" customHeight="1" s="51">
      <c r="A30" s="53" t="n"/>
      <c r="B30" s="53" t="n"/>
      <c r="C30" s="53" t="n"/>
      <c r="D30" s="53" t="n"/>
      <c r="E30" s="53" t="n"/>
      <c r="F30" s="53" t="n"/>
      <c r="G30" s="53" t="n"/>
      <c r="H30" s="53" t="n"/>
      <c r="I30" s="53" t="n"/>
      <c r="J30" s="53" t="n"/>
      <c r="K30" s="53" t="n"/>
      <c r="L30" s="53" t="n"/>
      <c r="M30" s="53" t="n"/>
      <c r="N30" s="53" t="n"/>
      <c r="O30" s="53" t="n"/>
      <c r="P30" s="53" t="n"/>
      <c r="Q30" s="53" t="n"/>
      <c r="R30" s="53" t="n"/>
      <c r="S30" s="53" t="n"/>
      <c r="T30" s="53" t="n"/>
      <c r="U30" s="53" t="n"/>
      <c r="V30" s="53" t="n"/>
      <c r="W30" s="53" t="n"/>
      <c r="X30" s="53" t="n"/>
      <c r="Y30" s="53" t="n"/>
      <c r="Z30" s="53" t="n"/>
    </row>
    <row r="31" ht="15" customHeight="1" s="51">
      <c r="A31" s="53" t="n"/>
      <c r="B31" s="53" t="n"/>
      <c r="C31" s="53" t="n"/>
      <c r="D31" s="53" t="n"/>
      <c r="E31" s="53" t="n"/>
      <c r="F31" s="53" t="n"/>
      <c r="G31" s="53" t="n"/>
      <c r="H31" s="53" t="n"/>
      <c r="I31" s="53" t="n"/>
      <c r="J31" s="53" t="n"/>
      <c r="K31" s="53" t="n"/>
      <c r="L31" s="53" t="n"/>
      <c r="M31" s="53" t="n"/>
      <c r="N31" s="53" t="n"/>
      <c r="O31" s="53" t="n"/>
      <c r="P31" s="53" t="n"/>
      <c r="Q31" s="53" t="n"/>
      <c r="R31" s="53" t="n"/>
      <c r="S31" s="53" t="n"/>
      <c r="T31" s="53" t="n"/>
      <c r="U31" s="53" t="n"/>
      <c r="V31" s="53" t="n"/>
      <c r="W31" s="53" t="n"/>
      <c r="X31" s="53" t="n"/>
      <c r="Y31" s="53" t="n"/>
      <c r="Z31" s="53" t="n"/>
    </row>
    <row r="32" ht="15" customHeight="1" s="51">
      <c r="A32" s="53" t="n"/>
      <c r="B32" s="53" t="n"/>
      <c r="C32" s="53" t="n"/>
      <c r="D32" s="53" t="n"/>
      <c r="E32" s="53" t="n"/>
      <c r="F32" s="53" t="n"/>
      <c r="G32" s="53" t="n"/>
      <c r="H32" s="53" t="n"/>
      <c r="I32" s="53" t="n"/>
      <c r="J32" s="53" t="n"/>
      <c r="K32" s="53" t="n"/>
      <c r="L32" s="53" t="n"/>
      <c r="M32" s="53" t="n"/>
      <c r="N32" s="53" t="n"/>
      <c r="O32" s="53" t="n"/>
      <c r="P32" s="53" t="n"/>
      <c r="Q32" s="53" t="n"/>
      <c r="R32" s="53" t="n"/>
      <c r="S32" s="53" t="n"/>
      <c r="T32" s="53" t="n"/>
      <c r="U32" s="53" t="n"/>
      <c r="V32" s="53" t="n"/>
      <c r="W32" s="53" t="n"/>
      <c r="X32" s="53" t="n"/>
      <c r="Y32" s="53" t="n"/>
      <c r="Z32" s="53" t="n"/>
    </row>
    <row r="33" ht="15" customHeight="1" s="51">
      <c r="A33" s="53" t="n"/>
      <c r="B33" s="53" t="n"/>
      <c r="C33" s="53" t="n"/>
      <c r="D33" s="53" t="n"/>
      <c r="E33" s="53" t="n"/>
      <c r="F33" s="53" t="n"/>
      <c r="G33" s="53" t="n"/>
      <c r="H33" s="53" t="n"/>
      <c r="I33" s="53" t="n"/>
      <c r="J33" s="53" t="n"/>
      <c r="K33" s="53" t="n"/>
      <c r="L33" s="53" t="n"/>
      <c r="M33" s="53" t="n"/>
      <c r="N33" s="53" t="n"/>
      <c r="O33" s="53" t="n"/>
      <c r="P33" s="53" t="n"/>
      <c r="Q33" s="53" t="n"/>
      <c r="R33" s="53" t="n"/>
      <c r="S33" s="53" t="n"/>
      <c r="T33" s="53" t="n"/>
      <c r="U33" s="53" t="n"/>
      <c r="V33" s="53" t="n"/>
      <c r="W33" s="53" t="n"/>
      <c r="X33" s="53" t="n"/>
      <c r="Y33" s="53" t="n"/>
      <c r="Z33" s="53" t="n"/>
    </row>
    <row r="34" ht="15" customHeight="1" s="51">
      <c r="A34" s="53" t="n"/>
      <c r="B34" s="53" t="n"/>
      <c r="C34" s="53" t="n"/>
      <c r="D34" s="53" t="n"/>
      <c r="E34" s="53" t="n"/>
      <c r="F34" s="53" t="n"/>
      <c r="G34" s="53" t="n"/>
      <c r="H34" s="53" t="n"/>
      <c r="I34" s="53" t="n"/>
      <c r="J34" s="53" t="n"/>
      <c r="K34" s="53" t="n"/>
      <c r="L34" s="53" t="n"/>
      <c r="M34" s="53" t="n"/>
      <c r="N34" s="53" t="n"/>
      <c r="O34" s="53" t="n"/>
      <c r="P34" s="53" t="n"/>
      <c r="Q34" s="53" t="n"/>
      <c r="R34" s="53" t="n"/>
      <c r="S34" s="53" t="n"/>
      <c r="T34" s="53" t="n"/>
      <c r="U34" s="53" t="n"/>
      <c r="V34" s="53" t="n"/>
      <c r="W34" s="53" t="n"/>
      <c r="X34" s="53" t="n"/>
      <c r="Y34" s="53" t="n"/>
      <c r="Z34" s="53" t="n"/>
    </row>
    <row r="35" ht="15" customHeight="1" s="51">
      <c r="A35" s="53" t="n"/>
      <c r="B35" s="53" t="n"/>
      <c r="C35" s="53" t="n"/>
      <c r="D35" s="53" t="n"/>
      <c r="E35" s="53" t="n"/>
      <c r="F35" s="53" t="n"/>
      <c r="G35" s="53" t="n"/>
      <c r="H35" s="53" t="n"/>
      <c r="I35" s="53" t="n"/>
      <c r="J35" s="53" t="n"/>
      <c r="K35" s="53" t="n"/>
      <c r="L35" s="53" t="n"/>
      <c r="M35" s="53" t="n"/>
      <c r="N35" s="53" t="n"/>
      <c r="O35" s="53" t="n"/>
      <c r="P35" s="53" t="n"/>
      <c r="Q35" s="53" t="n"/>
      <c r="R35" s="53" t="n"/>
      <c r="S35" s="53" t="n"/>
      <c r="T35" s="53" t="n"/>
      <c r="U35" s="53" t="n"/>
      <c r="V35" s="53" t="n"/>
      <c r="W35" s="53" t="n"/>
      <c r="X35" s="53" t="n"/>
      <c r="Y35" s="53" t="n"/>
      <c r="Z35" s="53" t="n"/>
    </row>
    <row r="36" ht="15" customHeight="1" s="51">
      <c r="A36" s="53" t="n"/>
      <c r="B36" s="53" t="n"/>
      <c r="C36" s="53" t="n"/>
      <c r="D36" s="53" t="n"/>
      <c r="E36" s="53" t="n"/>
      <c r="F36" s="53" t="n"/>
      <c r="G36" s="53" t="n"/>
      <c r="H36" s="53" t="n"/>
      <c r="I36" s="53" t="n"/>
      <c r="J36" s="53" t="n"/>
      <c r="K36" s="53" t="n"/>
      <c r="L36" s="53" t="n"/>
      <c r="M36" s="53" t="n"/>
      <c r="N36" s="53" t="n"/>
      <c r="O36" s="53" t="n"/>
      <c r="P36" s="53" t="n"/>
      <c r="Q36" s="53" t="n"/>
      <c r="R36" s="53" t="n"/>
      <c r="S36" s="53" t="n"/>
      <c r="T36" s="53" t="n"/>
      <c r="U36" s="53" t="n"/>
      <c r="V36" s="53" t="n"/>
      <c r="W36" s="53" t="n"/>
      <c r="X36" s="53" t="n"/>
      <c r="Y36" s="53" t="n"/>
      <c r="Z36" s="53" t="n"/>
    </row>
    <row r="37" ht="15" customHeight="1" s="51">
      <c r="A37" s="53" t="n"/>
      <c r="B37" s="53" t="n"/>
      <c r="C37" s="53" t="n"/>
      <c r="D37" s="53" t="n"/>
      <c r="E37" s="53" t="n"/>
      <c r="F37" s="53" t="n"/>
      <c r="G37" s="53" t="n"/>
      <c r="H37" s="53" t="n"/>
      <c r="I37" s="53" t="n"/>
      <c r="J37" s="53" t="n"/>
      <c r="K37" s="53" t="n"/>
      <c r="L37" s="53" t="n"/>
      <c r="M37" s="53" t="n"/>
      <c r="N37" s="53" t="n"/>
      <c r="O37" s="53" t="n"/>
      <c r="P37" s="53" t="n"/>
      <c r="Q37" s="53" t="n"/>
      <c r="R37" s="53" t="n"/>
      <c r="S37" s="53" t="n"/>
      <c r="T37" s="53" t="n"/>
      <c r="U37" s="53" t="n"/>
      <c r="V37" s="53" t="n"/>
      <c r="W37" s="53" t="n"/>
      <c r="X37" s="53" t="n"/>
      <c r="Y37" s="53" t="n"/>
      <c r="Z37" s="53" t="n"/>
    </row>
    <row r="38" ht="15" customHeight="1" s="51">
      <c r="A38" s="53" t="n"/>
      <c r="B38" s="53" t="n"/>
      <c r="C38" s="53" t="n"/>
      <c r="D38" s="53" t="n"/>
      <c r="E38" s="53" t="n"/>
      <c r="F38" s="53" t="n"/>
      <c r="G38" s="53" t="n"/>
      <c r="H38" s="53" t="n"/>
      <c r="I38" s="53" t="n"/>
      <c r="J38" s="53" t="n"/>
      <c r="K38" s="53" t="n"/>
      <c r="L38" s="53" t="n"/>
      <c r="M38" s="53" t="n"/>
      <c r="N38" s="53" t="n"/>
      <c r="O38" s="53" t="n"/>
      <c r="P38" s="53" t="n"/>
      <c r="Q38" s="53" t="n"/>
      <c r="R38" s="53" t="n"/>
      <c r="S38" s="53" t="n"/>
      <c r="T38" s="53" t="n"/>
      <c r="U38" s="53" t="n"/>
      <c r="V38" s="53" t="n"/>
      <c r="W38" s="53" t="n"/>
      <c r="X38" s="53" t="n"/>
      <c r="Y38" s="53" t="n"/>
      <c r="Z38" s="53" t="n"/>
    </row>
    <row r="39" ht="15" customHeight="1" s="51">
      <c r="A39" s="53" t="n"/>
      <c r="B39" s="53" t="n"/>
      <c r="C39" s="53" t="n"/>
      <c r="D39" s="53" t="n"/>
      <c r="E39" s="53" t="n"/>
      <c r="F39" s="53" t="n"/>
      <c r="G39" s="53" t="n"/>
      <c r="H39" s="53" t="n"/>
      <c r="I39" s="53" t="n"/>
      <c r="J39" s="53" t="n"/>
      <c r="K39" s="53" t="n"/>
      <c r="L39" s="53" t="n"/>
      <c r="M39" s="53" t="n"/>
      <c r="N39" s="53" t="n"/>
      <c r="O39" s="53" t="n"/>
      <c r="P39" s="53" t="n"/>
      <c r="Q39" s="53" t="n"/>
      <c r="R39" s="53" t="n"/>
      <c r="S39" s="53" t="n"/>
      <c r="T39" s="53" t="n"/>
      <c r="U39" s="53" t="n"/>
      <c r="V39" s="53" t="n"/>
      <c r="W39" s="53" t="n"/>
      <c r="X39" s="53" t="n"/>
      <c r="Y39" s="53" t="n"/>
      <c r="Z39" s="53" t="n"/>
    </row>
    <row r="40" ht="15" customHeight="1" s="51">
      <c r="A40" s="53" t="n"/>
      <c r="B40" s="53" t="n"/>
      <c r="C40" s="53" t="n"/>
      <c r="D40" s="53" t="n"/>
      <c r="E40" s="53" t="n"/>
      <c r="F40" s="53" t="n"/>
      <c r="G40" s="53" t="n"/>
      <c r="H40" s="53" t="n"/>
      <c r="I40" s="53" t="n"/>
      <c r="J40" s="53" t="n"/>
      <c r="K40" s="53" t="n"/>
      <c r="L40" s="53" t="n"/>
      <c r="M40" s="53" t="n"/>
      <c r="N40" s="53" t="n"/>
      <c r="O40" s="53" t="n"/>
      <c r="P40" s="53" t="n"/>
      <c r="Q40" s="53" t="n"/>
      <c r="R40" s="53" t="n"/>
      <c r="S40" s="53" t="n"/>
      <c r="T40" s="53" t="n"/>
      <c r="U40" s="53" t="n"/>
      <c r="V40" s="53" t="n"/>
      <c r="W40" s="53" t="n"/>
      <c r="X40" s="53" t="n"/>
      <c r="Y40" s="53" t="n"/>
      <c r="Z40" s="53" t="n"/>
    </row>
    <row r="41" ht="15" customHeight="1" s="51">
      <c r="A41" s="53" t="n"/>
      <c r="B41" s="53" t="n"/>
      <c r="C41" s="53" t="n"/>
      <c r="D41" s="53" t="n"/>
      <c r="E41" s="53" t="n"/>
      <c r="F41" s="53" t="n"/>
      <c r="G41" s="53" t="n"/>
      <c r="H41" s="53" t="n"/>
      <c r="I41" s="53" t="n"/>
      <c r="J41" s="53" t="n"/>
      <c r="K41" s="53" t="n"/>
      <c r="L41" s="53" t="n"/>
      <c r="M41" s="53" t="n"/>
      <c r="N41" s="53" t="n"/>
      <c r="O41" s="53" t="n"/>
      <c r="P41" s="53" t="n"/>
      <c r="Q41" s="53" t="n"/>
      <c r="R41" s="53" t="n"/>
      <c r="S41" s="53" t="n"/>
      <c r="T41" s="53" t="n"/>
      <c r="U41" s="53" t="n"/>
      <c r="V41" s="53" t="n"/>
      <c r="W41" s="53" t="n"/>
      <c r="X41" s="53" t="n"/>
      <c r="Y41" s="53" t="n"/>
      <c r="Z41" s="53" t="n"/>
    </row>
    <row r="42" ht="15" customHeight="1" s="51">
      <c r="A42" s="53" t="n"/>
      <c r="B42" s="53" t="n"/>
      <c r="C42" s="53" t="n"/>
      <c r="D42" s="53" t="n"/>
      <c r="E42" s="53" t="n"/>
      <c r="F42" s="53" t="n"/>
      <c r="G42" s="53" t="n"/>
      <c r="H42" s="53" t="n"/>
      <c r="I42" s="53" t="n"/>
      <c r="J42" s="53" t="n"/>
      <c r="K42" s="53" t="n"/>
      <c r="L42" s="53" t="n"/>
      <c r="M42" s="53" t="n"/>
      <c r="N42" s="53" t="n"/>
      <c r="O42" s="53" t="n"/>
      <c r="P42" s="53" t="n"/>
      <c r="Q42" s="53" t="n"/>
      <c r="R42" s="53" t="n"/>
      <c r="S42" s="53" t="n"/>
      <c r="T42" s="53" t="n"/>
      <c r="U42" s="53" t="n"/>
      <c r="V42" s="53" t="n"/>
      <c r="W42" s="53" t="n"/>
      <c r="X42" s="53" t="n"/>
      <c r="Y42" s="53" t="n"/>
      <c r="Z42" s="53" t="n"/>
    </row>
    <row r="43" ht="15" customHeight="1" s="51">
      <c r="A43" s="53" t="n"/>
      <c r="B43" s="53" t="n"/>
      <c r="C43" s="53" t="n"/>
      <c r="D43" s="53" t="n"/>
      <c r="E43" s="53" t="n"/>
      <c r="F43" s="53" t="n"/>
      <c r="G43" s="53" t="n"/>
      <c r="H43" s="53" t="n"/>
      <c r="I43" s="53" t="n"/>
      <c r="J43" s="53" t="n"/>
      <c r="K43" s="53" t="n"/>
      <c r="L43" s="53" t="n"/>
      <c r="M43" s="53" t="n"/>
      <c r="N43" s="53" t="n"/>
      <c r="O43" s="53" t="n"/>
      <c r="P43" s="53" t="n"/>
      <c r="Q43" s="53" t="n"/>
      <c r="R43" s="53" t="n"/>
      <c r="S43" s="53" t="n"/>
      <c r="T43" s="53" t="n"/>
      <c r="U43" s="53" t="n"/>
      <c r="V43" s="53" t="n"/>
      <c r="W43" s="53" t="n"/>
      <c r="X43" s="53" t="n"/>
      <c r="Y43" s="53" t="n"/>
      <c r="Z43" s="53" t="n"/>
    </row>
    <row r="44" ht="15" customHeight="1" s="51">
      <c r="A44" s="53" t="n"/>
      <c r="B44" s="53" t="n"/>
      <c r="C44" s="53" t="n"/>
      <c r="D44" s="53" t="n"/>
      <c r="E44" s="53" t="n"/>
      <c r="F44" s="53" t="n"/>
      <c r="G44" s="53" t="n"/>
      <c r="H44" s="53" t="n"/>
      <c r="I44" s="53" t="n"/>
      <c r="J44" s="53" t="n"/>
      <c r="K44" s="53" t="n"/>
      <c r="L44" s="53" t="n"/>
      <c r="M44" s="53" t="n"/>
      <c r="N44" s="53" t="n"/>
      <c r="O44" s="53" t="n"/>
      <c r="P44" s="53" t="n"/>
      <c r="Q44" s="53" t="n"/>
      <c r="R44" s="53" t="n"/>
      <c r="S44" s="53" t="n"/>
      <c r="T44" s="53" t="n"/>
      <c r="U44" s="53" t="n"/>
      <c r="V44" s="53" t="n"/>
      <c r="W44" s="53" t="n"/>
      <c r="X44" s="53" t="n"/>
      <c r="Y44" s="53" t="n"/>
      <c r="Z44" s="53" t="n"/>
    </row>
    <row r="45" ht="15" customHeight="1" s="51">
      <c r="A45" s="53" t="n"/>
      <c r="B45" s="53" t="n"/>
      <c r="C45" s="53" t="n"/>
      <c r="D45" s="53" t="n"/>
      <c r="E45" s="53" t="n"/>
      <c r="F45" s="53" t="n"/>
      <c r="G45" s="53" t="n"/>
      <c r="H45" s="53" t="n"/>
      <c r="I45" s="53" t="n"/>
      <c r="J45" s="53" t="n"/>
      <c r="K45" s="53" t="n"/>
      <c r="L45" s="53" t="n"/>
      <c r="M45" s="53" t="n"/>
      <c r="N45" s="53" t="n"/>
      <c r="O45" s="53" t="n"/>
      <c r="P45" s="53" t="n"/>
      <c r="Q45" s="53" t="n"/>
      <c r="R45" s="53" t="n"/>
      <c r="S45" s="53" t="n"/>
      <c r="T45" s="53" t="n"/>
      <c r="U45" s="53" t="n"/>
      <c r="V45" s="53" t="n"/>
      <c r="W45" s="53" t="n"/>
      <c r="X45" s="53" t="n"/>
      <c r="Y45" s="53" t="n"/>
      <c r="Z45" s="53" t="n"/>
    </row>
    <row r="46" ht="15" customHeight="1" s="51">
      <c r="A46" s="53" t="n"/>
      <c r="B46" s="53" t="n"/>
      <c r="C46" s="53" t="n"/>
      <c r="D46" s="53" t="n"/>
      <c r="E46" s="53" t="n"/>
      <c r="F46" s="53" t="n"/>
      <c r="G46" s="53" t="n"/>
      <c r="H46" s="53" t="n"/>
      <c r="I46" s="53" t="n"/>
      <c r="J46" s="53" t="n"/>
      <c r="K46" s="53" t="n"/>
      <c r="L46" s="53" t="n"/>
      <c r="M46" s="53" t="n"/>
      <c r="N46" s="53" t="n"/>
      <c r="O46" s="53" t="n"/>
      <c r="P46" s="53" t="n"/>
      <c r="Q46" s="53" t="n"/>
      <c r="R46" s="53" t="n"/>
      <c r="S46" s="53" t="n"/>
      <c r="T46" s="53" t="n"/>
      <c r="U46" s="53" t="n"/>
      <c r="V46" s="53" t="n"/>
      <c r="W46" s="53" t="n"/>
      <c r="X46" s="53" t="n"/>
      <c r="Y46" s="53" t="n"/>
      <c r="Z46" s="53" t="n"/>
    </row>
    <row r="47" ht="15" customHeight="1" s="51">
      <c r="A47" s="53" t="n"/>
      <c r="B47" s="53" t="n"/>
      <c r="C47" s="53" t="n"/>
      <c r="D47" s="53" t="n"/>
      <c r="E47" s="53" t="n"/>
      <c r="F47" s="53" t="n"/>
      <c r="G47" s="53" t="n"/>
      <c r="H47" s="53" t="n"/>
      <c r="I47" s="53" t="n"/>
      <c r="J47" s="53" t="n"/>
      <c r="K47" s="53" t="n"/>
      <c r="L47" s="53" t="n"/>
      <c r="M47" s="53" t="n"/>
      <c r="N47" s="53" t="n"/>
      <c r="O47" s="53" t="n"/>
      <c r="P47" s="53" t="n"/>
      <c r="Q47" s="53" t="n"/>
      <c r="R47" s="53" t="n"/>
      <c r="S47" s="53" t="n"/>
      <c r="T47" s="53" t="n"/>
      <c r="U47" s="53" t="n"/>
      <c r="V47" s="53" t="n"/>
      <c r="W47" s="53" t="n"/>
      <c r="X47" s="53" t="n"/>
      <c r="Y47" s="53" t="n"/>
      <c r="Z47" s="53" t="n"/>
    </row>
    <row r="48" ht="15" customHeight="1" s="51">
      <c r="A48" s="53" t="n"/>
      <c r="B48" s="53" t="n"/>
      <c r="C48" s="53" t="n"/>
      <c r="D48" s="53" t="n"/>
      <c r="E48" s="53" t="n"/>
      <c r="F48" s="53" t="n"/>
      <c r="G48" s="53" t="n"/>
      <c r="H48" s="53" t="n"/>
      <c r="I48" s="53" t="n"/>
      <c r="J48" s="53" t="n"/>
      <c r="K48" s="53" t="n"/>
      <c r="L48" s="53" t="n"/>
      <c r="M48" s="53" t="n"/>
      <c r="N48" s="53" t="n"/>
      <c r="O48" s="53" t="n"/>
      <c r="P48" s="53" t="n"/>
      <c r="Q48" s="53" t="n"/>
      <c r="R48" s="53" t="n"/>
      <c r="S48" s="53" t="n"/>
      <c r="T48" s="53" t="n"/>
      <c r="U48" s="53" t="n"/>
      <c r="V48" s="53" t="n"/>
      <c r="W48" s="53" t="n"/>
      <c r="X48" s="53" t="n"/>
      <c r="Y48" s="53" t="n"/>
      <c r="Z48" s="53" t="n"/>
    </row>
    <row r="49" ht="15" customHeight="1" s="51">
      <c r="A49" s="53" t="n"/>
      <c r="B49" s="53" t="n"/>
      <c r="C49" s="53" t="n"/>
      <c r="D49" s="53" t="n"/>
      <c r="E49" s="53" t="n"/>
      <c r="F49" s="53" t="n"/>
      <c r="G49" s="53" t="n"/>
      <c r="H49" s="53" t="n"/>
      <c r="I49" s="53" t="n"/>
      <c r="J49" s="53" t="n"/>
      <c r="K49" s="53" t="n"/>
      <c r="L49" s="53" t="n"/>
      <c r="M49" s="53" t="n"/>
      <c r="N49" s="53" t="n"/>
      <c r="O49" s="53" t="n"/>
      <c r="P49" s="53" t="n"/>
      <c r="Q49" s="53" t="n"/>
      <c r="R49" s="53" t="n"/>
      <c r="S49" s="53" t="n"/>
      <c r="T49" s="53" t="n"/>
      <c r="U49" s="53" t="n"/>
      <c r="V49" s="53" t="n"/>
      <c r="W49" s="53" t="n"/>
      <c r="X49" s="53" t="n"/>
      <c r="Y49" s="53" t="n"/>
      <c r="Z49" s="53" t="n"/>
    </row>
    <row r="50" ht="15" customHeight="1" s="51">
      <c r="A50" s="53" t="n"/>
      <c r="B50" s="53" t="n"/>
      <c r="C50" s="53" t="n"/>
      <c r="D50" s="53" t="n"/>
      <c r="E50" s="53" t="n"/>
      <c r="F50" s="53" t="n"/>
      <c r="G50" s="53" t="n"/>
      <c r="H50" s="53" t="n"/>
      <c r="I50" s="53" t="n"/>
      <c r="J50" s="53" t="n"/>
      <c r="K50" s="53" t="n"/>
      <c r="L50" s="53" t="n"/>
      <c r="M50" s="53" t="n"/>
      <c r="N50" s="53" t="n"/>
      <c r="O50" s="53" t="n"/>
      <c r="P50" s="53" t="n"/>
      <c r="Q50" s="53" t="n"/>
      <c r="R50" s="53" t="n"/>
      <c r="S50" s="53" t="n"/>
      <c r="T50" s="53" t="n"/>
      <c r="U50" s="53" t="n"/>
      <c r="V50" s="53" t="n"/>
      <c r="W50" s="53" t="n"/>
      <c r="X50" s="53" t="n"/>
      <c r="Y50" s="53" t="n"/>
      <c r="Z50" s="53" t="n"/>
    </row>
    <row r="51" ht="15" customHeight="1" s="51">
      <c r="A51" s="53" t="n"/>
      <c r="B51" s="53" t="n"/>
      <c r="C51" s="53" t="n"/>
      <c r="D51" s="53" t="n"/>
      <c r="E51" s="53" t="n"/>
      <c r="F51" s="53" t="n"/>
      <c r="G51" s="53" t="n"/>
      <c r="H51" s="53" t="n"/>
      <c r="I51" s="53" t="n"/>
      <c r="J51" s="53" t="n"/>
      <c r="K51" s="53" t="n"/>
      <c r="L51" s="53" t="n"/>
      <c r="M51" s="53" t="n"/>
      <c r="N51" s="53" t="n"/>
      <c r="O51" s="53" t="n"/>
      <c r="P51" s="53" t="n"/>
      <c r="Q51" s="53" t="n"/>
      <c r="R51" s="53" t="n"/>
      <c r="S51" s="53" t="n"/>
      <c r="T51" s="53" t="n"/>
      <c r="U51" s="53" t="n"/>
      <c r="V51" s="53" t="n"/>
      <c r="W51" s="53" t="n"/>
      <c r="X51" s="53" t="n"/>
      <c r="Y51" s="53" t="n"/>
      <c r="Z51" s="53" t="n"/>
    </row>
    <row r="52" ht="15" customHeight="1" s="51">
      <c r="A52" s="53" t="n"/>
      <c r="B52" s="53" t="n"/>
      <c r="C52" s="53" t="n"/>
      <c r="D52" s="53" t="n"/>
      <c r="E52" s="53" t="n"/>
      <c r="F52" s="53" t="n"/>
      <c r="G52" s="53" t="n"/>
      <c r="H52" s="53" t="n"/>
      <c r="I52" s="53" t="n"/>
      <c r="J52" s="53" t="n"/>
      <c r="K52" s="53" t="n"/>
      <c r="L52" s="53" t="n"/>
      <c r="M52" s="53" t="n"/>
      <c r="N52" s="53" t="n"/>
      <c r="O52" s="53" t="n"/>
      <c r="P52" s="53" t="n"/>
      <c r="Q52" s="53" t="n"/>
      <c r="R52" s="53" t="n"/>
      <c r="S52" s="53" t="n"/>
      <c r="T52" s="53" t="n"/>
      <c r="U52" s="53" t="n"/>
      <c r="V52" s="53" t="n"/>
      <c r="W52" s="53" t="n"/>
      <c r="X52" s="53" t="n"/>
      <c r="Y52" s="53" t="n"/>
      <c r="Z52" s="53" t="n"/>
    </row>
    <row r="53" ht="15" customHeight="1" s="51">
      <c r="A53" s="53" t="n"/>
      <c r="B53" s="53" t="n"/>
      <c r="C53" s="53" t="n"/>
      <c r="D53" s="53" t="n"/>
      <c r="E53" s="53" t="n"/>
      <c r="F53" s="53" t="n"/>
      <c r="G53" s="53" t="n"/>
      <c r="H53" s="53" t="n"/>
      <c r="I53" s="53" t="n"/>
      <c r="J53" s="53" t="n"/>
      <c r="K53" s="53" t="n"/>
      <c r="L53" s="53" t="n"/>
      <c r="M53" s="53" t="n"/>
      <c r="N53" s="53" t="n"/>
      <c r="O53" s="53" t="n"/>
      <c r="P53" s="53" t="n"/>
      <c r="Q53" s="53" t="n"/>
      <c r="R53" s="53" t="n"/>
      <c r="S53" s="53" t="n"/>
      <c r="T53" s="53" t="n"/>
      <c r="U53" s="53" t="n"/>
      <c r="V53" s="53" t="n"/>
      <c r="W53" s="53" t="n"/>
      <c r="X53" s="53" t="n"/>
      <c r="Y53" s="53" t="n"/>
      <c r="Z53" s="53" t="n"/>
    </row>
    <row r="54" ht="15" customHeight="1" s="51">
      <c r="A54" s="53" t="n"/>
      <c r="B54" s="53" t="n"/>
      <c r="C54" s="53" t="n"/>
      <c r="D54" s="53" t="n"/>
      <c r="E54" s="53" t="n"/>
      <c r="F54" s="53" t="n"/>
      <c r="G54" s="53" t="n"/>
      <c r="H54" s="53" t="n"/>
      <c r="I54" s="53" t="n"/>
      <c r="J54" s="53" t="n"/>
      <c r="K54" s="53" t="n"/>
      <c r="L54" s="53" t="n"/>
      <c r="M54" s="53" t="n"/>
      <c r="N54" s="53" t="n"/>
      <c r="O54" s="53" t="n"/>
      <c r="P54" s="53" t="n"/>
      <c r="Q54" s="53" t="n"/>
      <c r="R54" s="53" t="n"/>
      <c r="S54" s="53" t="n"/>
      <c r="T54" s="53" t="n"/>
      <c r="U54" s="53" t="n"/>
      <c r="V54" s="53" t="n"/>
      <c r="W54" s="53" t="n"/>
      <c r="X54" s="53" t="n"/>
      <c r="Y54" s="53" t="n"/>
      <c r="Z54" s="53" t="n"/>
    </row>
    <row r="55" ht="15" customHeight="1" s="51">
      <c r="A55" s="53" t="n"/>
      <c r="B55" s="53" t="n"/>
      <c r="C55" s="53" t="n"/>
      <c r="D55" s="53" t="n"/>
      <c r="E55" s="53" t="n"/>
      <c r="F55" s="53" t="n"/>
      <c r="G55" s="53" t="n"/>
      <c r="H55" s="53" t="n"/>
      <c r="I55" s="53" t="n"/>
      <c r="J55" s="53" t="n"/>
      <c r="K55" s="53" t="n"/>
      <c r="L55" s="53" t="n"/>
      <c r="M55" s="53" t="n"/>
      <c r="N55" s="53" t="n"/>
      <c r="O55" s="53" t="n"/>
      <c r="P55" s="53" t="n"/>
      <c r="Q55" s="53" t="n"/>
      <c r="R55" s="53" t="n"/>
      <c r="S55" s="53" t="n"/>
      <c r="T55" s="53" t="n"/>
      <c r="U55" s="53" t="n"/>
      <c r="V55" s="53" t="n"/>
      <c r="W55" s="53" t="n"/>
      <c r="X55" s="53" t="n"/>
      <c r="Y55" s="53" t="n"/>
      <c r="Z55" s="53" t="n"/>
    </row>
    <row r="56" ht="15" customHeight="1" s="51">
      <c r="A56" s="53" t="n"/>
      <c r="B56" s="53" t="n"/>
      <c r="C56" s="53" t="n"/>
      <c r="D56" s="53" t="n"/>
      <c r="E56" s="53" t="n"/>
      <c r="F56" s="53" t="n"/>
      <c r="G56" s="53" t="n"/>
      <c r="H56" s="53" t="n"/>
      <c r="I56" s="53" t="n"/>
      <c r="J56" s="53" t="n"/>
      <c r="K56" s="53" t="n"/>
      <c r="L56" s="53" t="n"/>
      <c r="M56" s="53" t="n"/>
      <c r="N56" s="53" t="n"/>
      <c r="O56" s="53" t="n"/>
      <c r="P56" s="53" t="n"/>
      <c r="Q56" s="53" t="n"/>
      <c r="R56" s="53" t="n"/>
      <c r="S56" s="53" t="n"/>
      <c r="T56" s="53" t="n"/>
      <c r="U56" s="53" t="n"/>
      <c r="V56" s="53" t="n"/>
      <c r="W56" s="53" t="n"/>
      <c r="X56" s="53" t="n"/>
      <c r="Y56" s="53" t="n"/>
      <c r="Z56" s="53" t="n"/>
    </row>
    <row r="57" ht="15" customHeight="1" s="51">
      <c r="A57" s="53" t="n"/>
      <c r="B57" s="53" t="n"/>
      <c r="C57" s="53" t="n"/>
      <c r="D57" s="53" t="n"/>
      <c r="E57" s="53" t="n"/>
      <c r="F57" s="53" t="n"/>
      <c r="G57" s="53" t="n"/>
      <c r="H57" s="53" t="n"/>
      <c r="I57" s="53" t="n"/>
      <c r="J57" s="53" t="n"/>
      <c r="K57" s="53" t="n"/>
      <c r="L57" s="53" t="n"/>
      <c r="M57" s="53" t="n"/>
      <c r="N57" s="53" t="n"/>
      <c r="O57" s="53" t="n"/>
      <c r="P57" s="53" t="n"/>
      <c r="Q57" s="53" t="n"/>
      <c r="R57" s="53" t="n"/>
      <c r="S57" s="53" t="n"/>
      <c r="T57" s="53" t="n"/>
      <c r="U57" s="53" t="n"/>
      <c r="V57" s="53" t="n"/>
      <c r="W57" s="53" t="n"/>
      <c r="X57" s="53" t="n"/>
      <c r="Y57" s="53" t="n"/>
      <c r="Z57" s="53" t="n"/>
    </row>
    <row r="58" ht="15" customHeight="1" s="51">
      <c r="A58" s="53" t="n"/>
      <c r="B58" s="53" t="n"/>
      <c r="C58" s="53" t="n"/>
      <c r="D58" s="53" t="n"/>
      <c r="E58" s="53" t="n"/>
      <c r="F58" s="53" t="n"/>
      <c r="G58" s="53" t="n"/>
      <c r="H58" s="53" t="n"/>
      <c r="I58" s="53" t="n"/>
      <c r="J58" s="53" t="n"/>
      <c r="K58" s="53" t="n"/>
      <c r="L58" s="53" t="n"/>
      <c r="M58" s="53" t="n"/>
      <c r="N58" s="53" t="n"/>
      <c r="O58" s="53" t="n"/>
      <c r="P58" s="53" t="n"/>
      <c r="Q58" s="53" t="n"/>
      <c r="R58" s="53" t="n"/>
      <c r="S58" s="53" t="n"/>
      <c r="T58" s="53" t="n"/>
      <c r="U58" s="53" t="n"/>
      <c r="V58" s="53" t="n"/>
      <c r="W58" s="53" t="n"/>
      <c r="X58" s="53" t="n"/>
      <c r="Y58" s="53" t="n"/>
      <c r="Z58" s="53" t="n"/>
    </row>
    <row r="59" ht="15" customHeight="1" s="51">
      <c r="A59" s="53" t="n"/>
      <c r="B59" s="53" t="n"/>
      <c r="C59" s="53" t="n"/>
      <c r="D59" s="53" t="n"/>
      <c r="E59" s="53" t="n"/>
      <c r="F59" s="53" t="n"/>
      <c r="G59" s="53" t="n"/>
      <c r="H59" s="53" t="n"/>
      <c r="I59" s="53" t="n"/>
      <c r="J59" s="53" t="n"/>
      <c r="K59" s="53" t="n"/>
      <c r="L59" s="53" t="n"/>
      <c r="M59" s="53" t="n"/>
      <c r="N59" s="53" t="n"/>
      <c r="O59" s="53" t="n"/>
      <c r="P59" s="53" t="n"/>
      <c r="Q59" s="53" t="n"/>
      <c r="R59" s="53" t="n"/>
      <c r="S59" s="53" t="n"/>
      <c r="T59" s="53" t="n"/>
      <c r="U59" s="53" t="n"/>
      <c r="V59" s="53" t="n"/>
      <c r="W59" s="53" t="n"/>
      <c r="X59" s="53" t="n"/>
      <c r="Y59" s="53" t="n"/>
      <c r="Z59" s="53" t="n"/>
    </row>
    <row r="60" ht="15" customHeight="1" s="51">
      <c r="A60" s="53" t="n"/>
      <c r="B60" s="53" t="n"/>
      <c r="C60" s="53" t="n"/>
      <c r="D60" s="53" t="n"/>
      <c r="E60" s="53" t="n"/>
      <c r="F60" s="53" t="n"/>
      <c r="G60" s="53" t="n"/>
      <c r="H60" s="53" t="n"/>
      <c r="I60" s="53" t="n"/>
      <c r="J60" s="53" t="n"/>
      <c r="K60" s="53" t="n"/>
      <c r="L60" s="53" t="n"/>
      <c r="M60" s="53" t="n"/>
      <c r="N60" s="53" t="n"/>
      <c r="O60" s="53" t="n"/>
      <c r="P60" s="53" t="n"/>
      <c r="Q60" s="53" t="n"/>
      <c r="R60" s="53" t="n"/>
      <c r="S60" s="53" t="n"/>
      <c r="T60" s="53" t="n"/>
      <c r="U60" s="53" t="n"/>
      <c r="V60" s="53" t="n"/>
      <c r="W60" s="53" t="n"/>
      <c r="X60" s="53" t="n"/>
      <c r="Y60" s="53" t="n"/>
      <c r="Z60" s="53" t="n"/>
    </row>
    <row r="61" ht="15" customHeight="1" s="51">
      <c r="A61" s="53" t="n"/>
      <c r="B61" s="53" t="n"/>
      <c r="C61" s="53" t="n"/>
      <c r="D61" s="53" t="n"/>
      <c r="E61" s="53" t="n"/>
      <c r="F61" s="53" t="n"/>
      <c r="G61" s="53" t="n"/>
      <c r="H61" s="53" t="n"/>
      <c r="I61" s="53" t="n"/>
      <c r="J61" s="53" t="n"/>
      <c r="K61" s="53" t="n"/>
      <c r="L61" s="53" t="n"/>
      <c r="M61" s="53" t="n"/>
      <c r="N61" s="53" t="n"/>
      <c r="O61" s="53" t="n"/>
      <c r="P61" s="53" t="n"/>
      <c r="Q61" s="53" t="n"/>
      <c r="R61" s="53" t="n"/>
      <c r="S61" s="53" t="n"/>
      <c r="T61" s="53" t="n"/>
      <c r="U61" s="53" t="n"/>
      <c r="V61" s="53" t="n"/>
      <c r="W61" s="53" t="n"/>
      <c r="X61" s="53" t="n"/>
      <c r="Y61" s="53" t="n"/>
      <c r="Z61" s="53" t="n"/>
    </row>
    <row r="62" ht="15" customHeight="1" s="51">
      <c r="A62" s="53" t="n"/>
      <c r="B62" s="53" t="n"/>
      <c r="C62" s="53" t="n"/>
      <c r="D62" s="53" t="n"/>
      <c r="E62" s="53" t="n"/>
      <c r="F62" s="53" t="n"/>
      <c r="G62" s="53" t="n"/>
      <c r="H62" s="53" t="n"/>
      <c r="I62" s="53" t="n"/>
      <c r="J62" s="53" t="n"/>
      <c r="K62" s="53" t="n"/>
      <c r="L62" s="53" t="n"/>
      <c r="M62" s="53" t="n"/>
      <c r="N62" s="53" t="n"/>
      <c r="O62" s="53" t="n"/>
      <c r="P62" s="53" t="n"/>
      <c r="Q62" s="53" t="n"/>
      <c r="R62" s="53" t="n"/>
      <c r="S62" s="53" t="n"/>
      <c r="T62" s="53" t="n"/>
      <c r="U62" s="53" t="n"/>
      <c r="V62" s="53" t="n"/>
      <c r="W62" s="53" t="n"/>
      <c r="X62" s="53" t="n"/>
      <c r="Y62" s="53" t="n"/>
      <c r="Z62" s="53" t="n"/>
    </row>
    <row r="63" ht="15" customHeight="1" s="51">
      <c r="A63" s="53" t="n"/>
      <c r="B63" s="53" t="n"/>
      <c r="C63" s="53" t="n"/>
      <c r="D63" s="53" t="n"/>
      <c r="E63" s="53" t="n"/>
      <c r="F63" s="53" t="n"/>
      <c r="G63" s="53" t="n"/>
      <c r="H63" s="53" t="n"/>
      <c r="I63" s="53" t="n"/>
      <c r="J63" s="53" t="n"/>
      <c r="K63" s="53" t="n"/>
      <c r="L63" s="53" t="n"/>
      <c r="M63" s="53" t="n"/>
      <c r="N63" s="53" t="n"/>
      <c r="O63" s="53" t="n"/>
      <c r="P63" s="53" t="n"/>
      <c r="Q63" s="53" t="n"/>
      <c r="R63" s="53" t="n"/>
      <c r="S63" s="53" t="n"/>
      <c r="T63" s="53" t="n"/>
      <c r="U63" s="53" t="n"/>
      <c r="V63" s="53" t="n"/>
      <c r="W63" s="53" t="n"/>
      <c r="X63" s="53" t="n"/>
      <c r="Y63" s="53" t="n"/>
      <c r="Z63" s="53" t="n"/>
    </row>
    <row r="64" ht="15" customHeight="1" s="51">
      <c r="A64" s="53" t="n"/>
      <c r="B64" s="53" t="n"/>
      <c r="C64" s="53" t="n"/>
      <c r="D64" s="53" t="n"/>
      <c r="E64" s="53" t="n"/>
      <c r="F64" s="53" t="n"/>
      <c r="G64" s="53" t="n"/>
      <c r="H64" s="53" t="n"/>
      <c r="I64" s="53" t="n"/>
      <c r="J64" s="53" t="n"/>
      <c r="K64" s="53" t="n"/>
      <c r="L64" s="53" t="n"/>
      <c r="M64" s="53" t="n"/>
      <c r="N64" s="53" t="n"/>
      <c r="O64" s="53" t="n"/>
      <c r="P64" s="53" t="n"/>
      <c r="Q64" s="53" t="n"/>
      <c r="R64" s="53" t="n"/>
      <c r="S64" s="53" t="n"/>
      <c r="T64" s="53" t="n"/>
      <c r="U64" s="53" t="n"/>
      <c r="V64" s="53" t="n"/>
      <c r="W64" s="53" t="n"/>
      <c r="X64" s="53" t="n"/>
      <c r="Y64" s="53" t="n"/>
      <c r="Z64" s="53" t="n"/>
    </row>
    <row r="65" ht="15" customHeight="1" s="51">
      <c r="A65" s="53" t="n"/>
      <c r="B65" s="53" t="n"/>
      <c r="C65" s="53" t="n"/>
      <c r="D65" s="53" t="n"/>
      <c r="E65" s="53" t="n"/>
      <c r="F65" s="53" t="n"/>
      <c r="G65" s="53" t="n"/>
      <c r="H65" s="53" t="n"/>
      <c r="I65" s="53" t="n"/>
      <c r="J65" s="53" t="n"/>
      <c r="K65" s="53" t="n"/>
      <c r="L65" s="53" t="n"/>
      <c r="M65" s="53" t="n"/>
      <c r="N65" s="53" t="n"/>
      <c r="O65" s="53" t="n"/>
      <c r="P65" s="53" t="n"/>
      <c r="Q65" s="53" t="n"/>
      <c r="R65" s="53" t="n"/>
      <c r="S65" s="53" t="n"/>
      <c r="T65" s="53" t="n"/>
      <c r="U65" s="53" t="n"/>
      <c r="V65" s="53" t="n"/>
      <c r="W65" s="53" t="n"/>
      <c r="X65" s="53" t="n"/>
      <c r="Y65" s="53" t="n"/>
      <c r="Z65" s="53" t="n"/>
    </row>
    <row r="66" ht="15" customHeight="1" s="51">
      <c r="A66" s="53" t="n"/>
      <c r="B66" s="53" t="n"/>
      <c r="C66" s="53" t="n"/>
      <c r="D66" s="53" t="n"/>
      <c r="E66" s="53" t="n"/>
      <c r="F66" s="53" t="n"/>
      <c r="G66" s="53" t="n"/>
      <c r="H66" s="53" t="n"/>
      <c r="I66" s="53" t="n"/>
      <c r="J66" s="53" t="n"/>
      <c r="K66" s="53" t="n"/>
      <c r="L66" s="53" t="n"/>
      <c r="M66" s="53" t="n"/>
      <c r="N66" s="53" t="n"/>
      <c r="O66" s="53" t="n"/>
      <c r="P66" s="53" t="n"/>
      <c r="Q66" s="53" t="n"/>
      <c r="R66" s="53" t="n"/>
      <c r="S66" s="53" t="n"/>
      <c r="T66" s="53" t="n"/>
      <c r="U66" s="53" t="n"/>
      <c r="V66" s="53" t="n"/>
      <c r="W66" s="53" t="n"/>
      <c r="X66" s="53" t="n"/>
      <c r="Y66" s="53" t="n"/>
      <c r="Z66" s="53" t="n"/>
    </row>
    <row r="67" ht="15" customHeight="1" s="51">
      <c r="A67" s="53" t="n"/>
      <c r="B67" s="53" t="n"/>
      <c r="C67" s="53" t="n"/>
      <c r="D67" s="53" t="n"/>
      <c r="E67" s="53" t="n"/>
      <c r="F67" s="53" t="n"/>
      <c r="G67" s="53" t="n"/>
      <c r="H67" s="53" t="n"/>
      <c r="I67" s="53" t="n"/>
      <c r="J67" s="53" t="n"/>
      <c r="K67" s="53" t="n"/>
      <c r="L67" s="53" t="n"/>
      <c r="M67" s="53" t="n"/>
      <c r="N67" s="53" t="n"/>
      <c r="O67" s="53" t="n"/>
      <c r="P67" s="53" t="n"/>
      <c r="Q67" s="53" t="n"/>
      <c r="R67" s="53" t="n"/>
      <c r="S67" s="53" t="n"/>
      <c r="T67" s="53" t="n"/>
      <c r="U67" s="53" t="n"/>
      <c r="V67" s="53" t="n"/>
      <c r="W67" s="53" t="n"/>
      <c r="X67" s="53" t="n"/>
      <c r="Y67" s="53" t="n"/>
      <c r="Z67" s="53" t="n"/>
    </row>
    <row r="68" ht="15" customHeight="1" s="51">
      <c r="A68" s="53" t="n"/>
      <c r="B68" s="53" t="n"/>
      <c r="C68" s="53" t="n"/>
      <c r="D68" s="53" t="n"/>
      <c r="E68" s="53" t="n"/>
      <c r="F68" s="53" t="n"/>
      <c r="G68" s="53" t="n"/>
      <c r="H68" s="53" t="n"/>
      <c r="I68" s="53" t="n"/>
      <c r="J68" s="53" t="n"/>
      <c r="K68" s="53" t="n"/>
      <c r="L68" s="53" t="n"/>
      <c r="M68" s="53" t="n"/>
      <c r="N68" s="53" t="n"/>
      <c r="O68" s="53" t="n"/>
      <c r="P68" s="53" t="n"/>
      <c r="Q68" s="53" t="n"/>
      <c r="R68" s="53" t="n"/>
      <c r="S68" s="53" t="n"/>
      <c r="T68" s="53" t="n"/>
      <c r="U68" s="53" t="n"/>
      <c r="V68" s="53" t="n"/>
      <c r="W68" s="53" t="n"/>
      <c r="X68" s="53" t="n"/>
      <c r="Y68" s="53" t="n"/>
      <c r="Z68" s="53" t="n"/>
    </row>
    <row r="69" ht="15" customHeight="1" s="51">
      <c r="A69" s="53" t="n"/>
      <c r="B69" s="53" t="n"/>
      <c r="C69" s="53" t="n"/>
      <c r="D69" s="53" t="n"/>
      <c r="E69" s="53" t="n"/>
      <c r="F69" s="53" t="n"/>
      <c r="G69" s="53" t="n"/>
      <c r="H69" s="53" t="n"/>
      <c r="I69" s="53" t="n"/>
      <c r="J69" s="53" t="n"/>
      <c r="K69" s="53" t="n"/>
      <c r="L69" s="53" t="n"/>
      <c r="M69" s="53" t="n"/>
      <c r="N69" s="53" t="n"/>
      <c r="O69" s="53" t="n"/>
      <c r="P69" s="53" t="n"/>
      <c r="Q69" s="53" t="n"/>
      <c r="R69" s="53" t="n"/>
      <c r="S69" s="53" t="n"/>
      <c r="T69" s="53" t="n"/>
      <c r="U69" s="53" t="n"/>
      <c r="V69" s="53" t="n"/>
      <c r="W69" s="53" t="n"/>
      <c r="X69" s="53" t="n"/>
      <c r="Y69" s="53" t="n"/>
      <c r="Z69" s="53" t="n"/>
    </row>
    <row r="70" ht="15" customHeight="1" s="51">
      <c r="A70" s="53" t="n"/>
      <c r="B70" s="53" t="n"/>
      <c r="C70" s="53" t="n"/>
      <c r="D70" s="53" t="n"/>
      <c r="E70" s="53" t="n"/>
      <c r="F70" s="53" t="n"/>
      <c r="G70" s="53" t="n"/>
      <c r="H70" s="53" t="n"/>
      <c r="I70" s="53" t="n"/>
      <c r="J70" s="53" t="n"/>
      <c r="K70" s="53" t="n"/>
      <c r="L70" s="53" t="n"/>
      <c r="M70" s="53" t="n"/>
      <c r="N70" s="53" t="n"/>
      <c r="O70" s="53" t="n"/>
      <c r="P70" s="53" t="n"/>
      <c r="Q70" s="53" t="n"/>
      <c r="R70" s="53" t="n"/>
      <c r="S70" s="53" t="n"/>
      <c r="T70" s="53" t="n"/>
      <c r="U70" s="53" t="n"/>
      <c r="V70" s="53" t="n"/>
      <c r="W70" s="53" t="n"/>
      <c r="X70" s="53" t="n"/>
      <c r="Y70" s="53" t="n"/>
      <c r="Z70" s="53" t="n"/>
    </row>
    <row r="71" ht="15" customHeight="1" s="51">
      <c r="A71" s="53" t="n"/>
      <c r="B71" s="53" t="n"/>
      <c r="C71" s="53" t="n"/>
      <c r="D71" s="53" t="n"/>
      <c r="E71" s="53" t="n"/>
      <c r="F71" s="53" t="n"/>
      <c r="G71" s="53" t="n"/>
      <c r="H71" s="53" t="n"/>
      <c r="I71" s="53" t="n"/>
      <c r="J71" s="53" t="n"/>
      <c r="K71" s="53" t="n"/>
      <c r="L71" s="53" t="n"/>
      <c r="M71" s="53" t="n"/>
      <c r="N71" s="53" t="n"/>
      <c r="O71" s="53" t="n"/>
      <c r="P71" s="53" t="n"/>
      <c r="Q71" s="53" t="n"/>
      <c r="R71" s="53" t="n"/>
      <c r="S71" s="53" t="n"/>
      <c r="T71" s="53" t="n"/>
      <c r="U71" s="53" t="n"/>
      <c r="V71" s="53" t="n"/>
      <c r="W71" s="53" t="n"/>
      <c r="X71" s="53" t="n"/>
      <c r="Y71" s="53" t="n"/>
      <c r="Z71" s="53" t="n"/>
    </row>
    <row r="72" ht="15" customHeight="1" s="51">
      <c r="A72" s="53" t="n"/>
      <c r="B72" s="53" t="n"/>
      <c r="C72" s="53" t="n"/>
      <c r="D72" s="53" t="n"/>
      <c r="E72" s="53" t="n"/>
      <c r="F72" s="53" t="n"/>
      <c r="G72" s="53" t="n"/>
      <c r="H72" s="53" t="n"/>
      <c r="I72" s="53" t="n"/>
      <c r="J72" s="53" t="n"/>
      <c r="K72" s="53" t="n"/>
      <c r="L72" s="53" t="n"/>
      <c r="M72" s="53" t="n"/>
      <c r="N72" s="53" t="n"/>
      <c r="O72" s="53" t="n"/>
      <c r="P72" s="53" t="n"/>
      <c r="Q72" s="53" t="n"/>
      <c r="R72" s="53" t="n"/>
      <c r="S72" s="53" t="n"/>
      <c r="T72" s="53" t="n"/>
      <c r="U72" s="53" t="n"/>
      <c r="V72" s="53" t="n"/>
      <c r="W72" s="53" t="n"/>
      <c r="X72" s="53" t="n"/>
      <c r="Y72" s="53" t="n"/>
      <c r="Z72" s="53" t="n"/>
    </row>
    <row r="73" ht="15" customHeight="1" s="51">
      <c r="A73" s="53" t="n"/>
      <c r="B73" s="53" t="n"/>
      <c r="C73" s="53" t="n"/>
      <c r="D73" s="53" t="n"/>
      <c r="E73" s="53" t="n"/>
      <c r="F73" s="53" t="n"/>
      <c r="G73" s="53" t="n"/>
      <c r="H73" s="53" t="n"/>
      <c r="I73" s="53" t="n"/>
      <c r="J73" s="53" t="n"/>
      <c r="K73" s="53" t="n"/>
      <c r="L73" s="53" t="n"/>
      <c r="M73" s="53" t="n"/>
      <c r="N73" s="53" t="n"/>
      <c r="O73" s="53" t="n"/>
      <c r="P73" s="53" t="n"/>
      <c r="Q73" s="53" t="n"/>
      <c r="R73" s="53" t="n"/>
      <c r="S73" s="53" t="n"/>
      <c r="T73" s="53" t="n"/>
      <c r="U73" s="53" t="n"/>
      <c r="V73" s="53" t="n"/>
      <c r="W73" s="53" t="n"/>
      <c r="X73" s="53" t="n"/>
      <c r="Y73" s="53" t="n"/>
      <c r="Z73" s="53" t="n"/>
    </row>
    <row r="74" ht="15" customHeight="1" s="51">
      <c r="A74" s="53" t="n"/>
      <c r="B74" s="53" t="n"/>
      <c r="C74" s="53" t="n"/>
      <c r="D74" s="53" t="n"/>
      <c r="E74" s="53" t="n"/>
      <c r="F74" s="53" t="n"/>
      <c r="G74" s="53" t="n"/>
      <c r="H74" s="53" t="n"/>
      <c r="I74" s="53" t="n"/>
      <c r="J74" s="53" t="n"/>
      <c r="K74" s="53" t="n"/>
      <c r="L74" s="53" t="n"/>
      <c r="M74" s="53" t="n"/>
      <c r="N74" s="53" t="n"/>
      <c r="O74" s="53" t="n"/>
      <c r="P74" s="53" t="n"/>
      <c r="Q74" s="53" t="n"/>
      <c r="R74" s="53" t="n"/>
      <c r="S74" s="53" t="n"/>
      <c r="T74" s="53" t="n"/>
      <c r="U74" s="53" t="n"/>
      <c r="V74" s="53" t="n"/>
      <c r="W74" s="53" t="n"/>
      <c r="X74" s="53" t="n"/>
      <c r="Y74" s="53" t="n"/>
      <c r="Z74" s="53" t="n"/>
    </row>
    <row r="75" ht="15" customHeight="1" s="51">
      <c r="A75" s="53" t="n"/>
      <c r="B75" s="53" t="n"/>
      <c r="C75" s="53" t="n"/>
      <c r="D75" s="53" t="n"/>
      <c r="E75" s="53" t="n"/>
      <c r="F75" s="53" t="n"/>
      <c r="G75" s="53" t="n"/>
      <c r="H75" s="53" t="n"/>
      <c r="I75" s="53" t="n"/>
      <c r="J75" s="53" t="n"/>
      <c r="K75" s="53" t="n"/>
      <c r="L75" s="53" t="n"/>
      <c r="M75" s="53" t="n"/>
      <c r="N75" s="53" t="n"/>
      <c r="O75" s="53" t="n"/>
      <c r="P75" s="53" t="n"/>
      <c r="Q75" s="53" t="n"/>
      <c r="R75" s="53" t="n"/>
      <c r="S75" s="53" t="n"/>
      <c r="T75" s="53" t="n"/>
      <c r="U75" s="53" t="n"/>
      <c r="V75" s="53" t="n"/>
      <c r="W75" s="53" t="n"/>
      <c r="X75" s="53" t="n"/>
      <c r="Y75" s="53" t="n"/>
      <c r="Z75" s="53" t="n"/>
    </row>
    <row r="76" ht="15" customHeight="1" s="51">
      <c r="A76" s="53" t="n"/>
      <c r="B76" s="53" t="n"/>
      <c r="C76" s="53" t="n"/>
      <c r="D76" s="53" t="n"/>
      <c r="E76" s="53" t="n"/>
      <c r="F76" s="53" t="n"/>
      <c r="G76" s="53" t="n"/>
      <c r="H76" s="53" t="n"/>
      <c r="I76" s="53" t="n"/>
      <c r="J76" s="53" t="n"/>
      <c r="K76" s="53" t="n"/>
      <c r="L76" s="53" t="n"/>
      <c r="M76" s="53" t="n"/>
      <c r="N76" s="53" t="n"/>
      <c r="O76" s="53" t="n"/>
      <c r="P76" s="53" t="n"/>
      <c r="Q76" s="53" t="n"/>
      <c r="R76" s="53" t="n"/>
      <c r="S76" s="53" t="n"/>
      <c r="T76" s="53" t="n"/>
      <c r="U76" s="53" t="n"/>
      <c r="V76" s="53" t="n"/>
      <c r="W76" s="53" t="n"/>
      <c r="X76" s="53" t="n"/>
      <c r="Y76" s="53" t="n"/>
      <c r="Z76" s="53" t="n"/>
    </row>
    <row r="77" ht="15" customHeight="1" s="51">
      <c r="A77" s="53" t="n"/>
      <c r="B77" s="53" t="n"/>
      <c r="C77" s="53" t="n"/>
      <c r="D77" s="53" t="n"/>
      <c r="E77" s="53" t="n"/>
      <c r="F77" s="53" t="n"/>
      <c r="G77" s="53" t="n"/>
      <c r="H77" s="53" t="n"/>
      <c r="I77" s="53" t="n"/>
      <c r="J77" s="53" t="n"/>
      <c r="K77" s="53" t="n"/>
      <c r="L77" s="53" t="n"/>
      <c r="M77" s="53" t="n"/>
      <c r="N77" s="53" t="n"/>
      <c r="O77" s="53" t="n"/>
      <c r="P77" s="53" t="n"/>
      <c r="Q77" s="53" t="n"/>
      <c r="R77" s="53" t="n"/>
      <c r="S77" s="53" t="n"/>
      <c r="T77" s="53" t="n"/>
      <c r="U77" s="53" t="n"/>
      <c r="V77" s="53" t="n"/>
      <c r="W77" s="53" t="n"/>
      <c r="X77" s="53" t="n"/>
      <c r="Y77" s="53" t="n"/>
      <c r="Z77" s="53" t="n"/>
    </row>
    <row r="78" ht="15" customHeight="1" s="51">
      <c r="A78" s="53" t="n"/>
      <c r="B78" s="53" t="n"/>
      <c r="C78" s="53" t="n"/>
      <c r="D78" s="53" t="n"/>
      <c r="E78" s="53" t="n"/>
      <c r="F78" s="53" t="n"/>
      <c r="G78" s="53" t="n"/>
      <c r="H78" s="53" t="n"/>
      <c r="I78" s="53" t="n"/>
      <c r="J78" s="53" t="n"/>
      <c r="K78" s="53" t="n"/>
      <c r="L78" s="53" t="n"/>
      <c r="M78" s="53" t="n"/>
      <c r="N78" s="53" t="n"/>
      <c r="O78" s="53" t="n"/>
      <c r="P78" s="53" t="n"/>
      <c r="Q78" s="53" t="n"/>
      <c r="R78" s="53" t="n"/>
      <c r="S78" s="53" t="n"/>
      <c r="T78" s="53" t="n"/>
      <c r="U78" s="53" t="n"/>
      <c r="V78" s="53" t="n"/>
      <c r="W78" s="53" t="n"/>
      <c r="X78" s="53" t="n"/>
      <c r="Y78" s="53" t="n"/>
      <c r="Z78" s="53" t="n"/>
    </row>
    <row r="79" ht="15" customHeight="1" s="51">
      <c r="A79" s="53" t="n"/>
      <c r="B79" s="53" t="n"/>
      <c r="C79" s="53" t="n"/>
      <c r="D79" s="53" t="n"/>
      <c r="E79" s="53" t="n"/>
      <c r="F79" s="53" t="n"/>
      <c r="G79" s="53" t="n"/>
      <c r="H79" s="53" t="n"/>
      <c r="I79" s="53" t="n"/>
      <c r="J79" s="53" t="n"/>
      <c r="K79" s="53" t="n"/>
      <c r="L79" s="53" t="n"/>
      <c r="M79" s="53" t="n"/>
      <c r="N79" s="53" t="n"/>
      <c r="O79" s="53" t="n"/>
      <c r="P79" s="53" t="n"/>
      <c r="Q79" s="53" t="n"/>
      <c r="R79" s="53" t="n"/>
      <c r="S79" s="53" t="n"/>
      <c r="T79" s="53" t="n"/>
      <c r="U79" s="53" t="n"/>
      <c r="V79" s="53" t="n"/>
      <c r="W79" s="53" t="n"/>
      <c r="X79" s="53" t="n"/>
      <c r="Y79" s="53" t="n"/>
      <c r="Z79" s="53" t="n"/>
    </row>
    <row r="80" ht="15" customHeight="1" s="51">
      <c r="A80" s="53" t="n"/>
      <c r="B80" s="53" t="n"/>
      <c r="C80" s="53" t="n"/>
      <c r="D80" s="53" t="n"/>
      <c r="E80" s="53" t="n"/>
      <c r="F80" s="53" t="n"/>
      <c r="G80" s="53" t="n"/>
      <c r="H80" s="53" t="n"/>
      <c r="I80" s="53" t="n"/>
      <c r="J80" s="53" t="n"/>
      <c r="K80" s="53" t="n"/>
      <c r="L80" s="53" t="n"/>
      <c r="M80" s="53" t="n"/>
      <c r="N80" s="53" t="n"/>
      <c r="O80" s="53" t="n"/>
      <c r="P80" s="53" t="n"/>
      <c r="Q80" s="53" t="n"/>
      <c r="R80" s="53" t="n"/>
      <c r="S80" s="53" t="n"/>
      <c r="T80" s="53" t="n"/>
      <c r="U80" s="53" t="n"/>
      <c r="V80" s="53" t="n"/>
      <c r="W80" s="53" t="n"/>
      <c r="X80" s="53" t="n"/>
      <c r="Y80" s="53" t="n"/>
      <c r="Z80" s="53" t="n"/>
    </row>
    <row r="81" ht="15" customHeight="1" s="51">
      <c r="A81" s="53" t="n"/>
      <c r="B81" s="53" t="n"/>
      <c r="C81" s="53" t="n"/>
      <c r="D81" s="53" t="n"/>
      <c r="E81" s="53" t="n"/>
      <c r="F81" s="53" t="n"/>
      <c r="G81" s="53" t="n"/>
      <c r="H81" s="53" t="n"/>
      <c r="I81" s="53" t="n"/>
      <c r="J81" s="53" t="n"/>
      <c r="K81" s="53" t="n"/>
      <c r="L81" s="53" t="n"/>
      <c r="M81" s="53" t="n"/>
      <c r="N81" s="53" t="n"/>
      <c r="O81" s="53" t="n"/>
      <c r="P81" s="53" t="n"/>
      <c r="Q81" s="53" t="n"/>
      <c r="R81" s="53" t="n"/>
      <c r="S81" s="53" t="n"/>
      <c r="T81" s="53" t="n"/>
      <c r="U81" s="53" t="n"/>
      <c r="V81" s="53" t="n"/>
      <c r="W81" s="53" t="n"/>
      <c r="X81" s="53" t="n"/>
      <c r="Y81" s="53" t="n"/>
      <c r="Z81" s="53" t="n"/>
    </row>
    <row r="82" ht="15" customHeight="1" s="51">
      <c r="A82" s="53" t="n"/>
      <c r="B82" s="53" t="n"/>
      <c r="C82" s="53" t="n"/>
      <c r="D82" s="53" t="n"/>
      <c r="E82" s="53" t="n"/>
      <c r="F82" s="53" t="n"/>
      <c r="G82" s="53" t="n"/>
      <c r="H82" s="53" t="n"/>
      <c r="I82" s="53" t="n"/>
      <c r="J82" s="53" t="n"/>
      <c r="K82" s="53" t="n"/>
      <c r="L82" s="53" t="n"/>
      <c r="M82" s="53" t="n"/>
      <c r="N82" s="53" t="n"/>
      <c r="O82" s="53" t="n"/>
      <c r="P82" s="53" t="n"/>
      <c r="Q82" s="53" t="n"/>
      <c r="R82" s="53" t="n"/>
      <c r="S82" s="53" t="n"/>
      <c r="T82" s="53" t="n"/>
      <c r="U82" s="53" t="n"/>
      <c r="V82" s="53" t="n"/>
      <c r="W82" s="53" t="n"/>
      <c r="X82" s="53" t="n"/>
      <c r="Y82" s="53" t="n"/>
      <c r="Z82" s="53" t="n"/>
    </row>
    <row r="83" ht="15" customHeight="1" s="51">
      <c r="A83" s="53" t="n"/>
      <c r="B83" s="53" t="n"/>
      <c r="C83" s="53" t="n"/>
      <c r="D83" s="53" t="n"/>
      <c r="E83" s="53" t="n"/>
      <c r="F83" s="53" t="n"/>
      <c r="G83" s="53" t="n"/>
      <c r="H83" s="53" t="n"/>
      <c r="I83" s="53" t="n"/>
      <c r="J83" s="53" t="n"/>
      <c r="K83" s="53" t="n"/>
      <c r="L83" s="53" t="n"/>
      <c r="M83" s="53" t="n"/>
      <c r="N83" s="53" t="n"/>
      <c r="O83" s="53" t="n"/>
      <c r="P83" s="53" t="n"/>
      <c r="Q83" s="53" t="n"/>
      <c r="R83" s="53" t="n"/>
      <c r="S83" s="53" t="n"/>
      <c r="T83" s="53" t="n"/>
      <c r="U83" s="53" t="n"/>
      <c r="V83" s="53" t="n"/>
      <c r="W83" s="53" t="n"/>
      <c r="X83" s="53" t="n"/>
      <c r="Y83" s="53" t="n"/>
      <c r="Z83" s="53" t="n"/>
    </row>
    <row r="84" ht="15" customHeight="1" s="51">
      <c r="A84" s="53" t="n"/>
      <c r="B84" s="53" t="n"/>
      <c r="C84" s="53" t="n"/>
      <c r="D84" s="53" t="n"/>
      <c r="E84" s="53" t="n"/>
      <c r="F84" s="53" t="n"/>
      <c r="G84" s="53" t="n"/>
      <c r="H84" s="53" t="n"/>
      <c r="I84" s="53" t="n"/>
      <c r="J84" s="53" t="n"/>
      <c r="K84" s="53" t="n"/>
      <c r="L84" s="53" t="n"/>
      <c r="M84" s="53" t="n"/>
      <c r="N84" s="53" t="n"/>
      <c r="O84" s="53" t="n"/>
      <c r="P84" s="53" t="n"/>
      <c r="Q84" s="53" t="n"/>
      <c r="R84" s="53" t="n"/>
      <c r="S84" s="53" t="n"/>
      <c r="T84" s="53" t="n"/>
      <c r="U84" s="53" t="n"/>
      <c r="V84" s="53" t="n"/>
      <c r="W84" s="53" t="n"/>
      <c r="X84" s="53" t="n"/>
      <c r="Y84" s="53" t="n"/>
      <c r="Z84" s="53" t="n"/>
    </row>
    <row r="85" ht="15" customHeight="1" s="51">
      <c r="A85" s="53" t="n"/>
      <c r="B85" s="53" t="n"/>
      <c r="C85" s="53" t="n"/>
      <c r="D85" s="53" t="n"/>
      <c r="E85" s="53" t="n"/>
      <c r="F85" s="53" t="n"/>
      <c r="G85" s="53" t="n"/>
      <c r="H85" s="53" t="n"/>
      <c r="I85" s="53" t="n"/>
      <c r="J85" s="53" t="n"/>
      <c r="K85" s="53" t="n"/>
      <c r="L85" s="53" t="n"/>
      <c r="M85" s="53" t="n"/>
      <c r="N85" s="53" t="n"/>
      <c r="O85" s="53" t="n"/>
      <c r="P85" s="53" t="n"/>
      <c r="Q85" s="53" t="n"/>
      <c r="R85" s="53" t="n"/>
      <c r="S85" s="53" t="n"/>
      <c r="T85" s="53" t="n"/>
      <c r="U85" s="53" t="n"/>
      <c r="V85" s="53" t="n"/>
      <c r="W85" s="53" t="n"/>
      <c r="X85" s="53" t="n"/>
      <c r="Y85" s="53" t="n"/>
      <c r="Z85" s="53" t="n"/>
    </row>
    <row r="86" ht="15" customHeight="1" s="51">
      <c r="A86" s="53" t="n"/>
      <c r="B86" s="53" t="n"/>
      <c r="C86" s="53" t="n"/>
      <c r="D86" s="53" t="n"/>
      <c r="E86" s="53" t="n"/>
      <c r="F86" s="53" t="n"/>
      <c r="G86" s="53" t="n"/>
      <c r="H86" s="53" t="n"/>
      <c r="I86" s="53" t="n"/>
      <c r="J86" s="53" t="n"/>
      <c r="K86" s="53" t="n"/>
      <c r="L86" s="53" t="n"/>
      <c r="M86" s="53" t="n"/>
      <c r="N86" s="53" t="n"/>
      <c r="O86" s="53" t="n"/>
      <c r="P86" s="53" t="n"/>
      <c r="Q86" s="53" t="n"/>
      <c r="R86" s="53" t="n"/>
      <c r="S86" s="53" t="n"/>
      <c r="T86" s="53" t="n"/>
      <c r="U86" s="53" t="n"/>
      <c r="V86" s="53" t="n"/>
      <c r="W86" s="53" t="n"/>
      <c r="X86" s="53" t="n"/>
      <c r="Y86" s="53" t="n"/>
      <c r="Z86" s="53" t="n"/>
    </row>
    <row r="87" ht="15" customHeight="1" s="51">
      <c r="A87" s="53" t="n"/>
      <c r="B87" s="53" t="n"/>
      <c r="C87" s="53" t="n"/>
      <c r="D87" s="53" t="n"/>
      <c r="E87" s="53" t="n"/>
      <c r="F87" s="53" t="n"/>
      <c r="G87" s="53" t="n"/>
      <c r="H87" s="53" t="n"/>
      <c r="I87" s="53" t="n"/>
      <c r="J87" s="53" t="n"/>
      <c r="K87" s="53" t="n"/>
      <c r="L87" s="53" t="n"/>
      <c r="M87" s="53" t="n"/>
      <c r="N87" s="53" t="n"/>
      <c r="O87" s="53" t="n"/>
      <c r="P87" s="53" t="n"/>
      <c r="Q87" s="53" t="n"/>
      <c r="R87" s="53" t="n"/>
      <c r="S87" s="53" t="n"/>
      <c r="T87" s="53" t="n"/>
      <c r="U87" s="53" t="n"/>
      <c r="V87" s="53" t="n"/>
      <c r="W87" s="53" t="n"/>
      <c r="X87" s="53" t="n"/>
      <c r="Y87" s="53" t="n"/>
      <c r="Z87" s="53" t="n"/>
    </row>
    <row r="88" ht="15" customHeight="1" s="51">
      <c r="A88" s="53" t="n"/>
      <c r="B88" s="53" t="n"/>
      <c r="C88" s="53" t="n"/>
      <c r="D88" s="53" t="n"/>
      <c r="E88" s="53" t="n"/>
      <c r="F88" s="53" t="n"/>
      <c r="G88" s="53" t="n"/>
      <c r="H88" s="53" t="n"/>
      <c r="I88" s="53" t="n"/>
      <c r="J88" s="53" t="n"/>
      <c r="K88" s="53" t="n"/>
      <c r="L88" s="53" t="n"/>
      <c r="M88" s="53" t="n"/>
      <c r="N88" s="53" t="n"/>
      <c r="O88" s="53" t="n"/>
      <c r="P88" s="53" t="n"/>
      <c r="Q88" s="53" t="n"/>
      <c r="R88" s="53" t="n"/>
      <c r="S88" s="53" t="n"/>
      <c r="T88" s="53" t="n"/>
      <c r="U88" s="53" t="n"/>
      <c r="V88" s="53" t="n"/>
      <c r="W88" s="53" t="n"/>
      <c r="X88" s="53" t="n"/>
      <c r="Y88" s="53" t="n"/>
      <c r="Z88" s="53" t="n"/>
    </row>
    <row r="89" ht="15" customHeight="1" s="51">
      <c r="A89" s="53" t="n"/>
      <c r="B89" s="53" t="n"/>
      <c r="C89" s="53" t="n"/>
      <c r="D89" s="53" t="n"/>
      <c r="E89" s="53" t="n"/>
      <c r="F89" s="53" t="n"/>
      <c r="G89" s="53" t="n"/>
      <c r="H89" s="53" t="n"/>
      <c r="I89" s="53" t="n"/>
      <c r="J89" s="53" t="n"/>
      <c r="K89" s="53" t="n"/>
      <c r="L89" s="53" t="n"/>
      <c r="M89" s="53" t="n"/>
      <c r="N89" s="53" t="n"/>
      <c r="O89" s="53" t="n"/>
      <c r="P89" s="53" t="n"/>
      <c r="Q89" s="53" t="n"/>
      <c r="R89" s="53" t="n"/>
      <c r="S89" s="53" t="n"/>
      <c r="T89" s="53" t="n"/>
      <c r="U89" s="53" t="n"/>
      <c r="V89" s="53" t="n"/>
      <c r="W89" s="53" t="n"/>
      <c r="X89" s="53" t="n"/>
      <c r="Y89" s="53" t="n"/>
      <c r="Z89" s="53" t="n"/>
    </row>
    <row r="90" ht="15" customHeight="1" s="51">
      <c r="A90" s="53" t="n"/>
      <c r="B90" s="53" t="n"/>
      <c r="C90" s="53" t="n"/>
      <c r="D90" s="53" t="n"/>
      <c r="E90" s="53" t="n"/>
      <c r="F90" s="53" t="n"/>
      <c r="G90" s="53" t="n"/>
      <c r="H90" s="53" t="n"/>
      <c r="I90" s="53" t="n"/>
      <c r="J90" s="53" t="n"/>
      <c r="K90" s="53" t="n"/>
      <c r="L90" s="53" t="n"/>
      <c r="M90" s="53" t="n"/>
      <c r="N90" s="53" t="n"/>
      <c r="O90" s="53" t="n"/>
      <c r="P90" s="53" t="n"/>
      <c r="Q90" s="53" t="n"/>
      <c r="R90" s="53" t="n"/>
      <c r="S90" s="53" t="n"/>
      <c r="T90" s="53" t="n"/>
      <c r="U90" s="53" t="n"/>
      <c r="V90" s="53" t="n"/>
      <c r="W90" s="53" t="n"/>
      <c r="X90" s="53" t="n"/>
      <c r="Y90" s="53" t="n"/>
      <c r="Z90" s="53" t="n"/>
    </row>
    <row r="91" ht="15" customHeight="1" s="51">
      <c r="A91" s="53" t="n"/>
      <c r="B91" s="53" t="n"/>
      <c r="C91" s="53" t="n"/>
      <c r="D91" s="53" t="n"/>
      <c r="E91" s="53" t="n"/>
      <c r="F91" s="53" t="n"/>
      <c r="G91" s="53" t="n"/>
      <c r="H91" s="53" t="n"/>
      <c r="I91" s="53" t="n"/>
      <c r="J91" s="53" t="n"/>
      <c r="K91" s="53" t="n"/>
      <c r="L91" s="53" t="n"/>
      <c r="M91" s="53" t="n"/>
      <c r="N91" s="53" t="n"/>
      <c r="O91" s="53" t="n"/>
      <c r="P91" s="53" t="n"/>
      <c r="Q91" s="53" t="n"/>
      <c r="R91" s="53" t="n"/>
      <c r="S91" s="53" t="n"/>
      <c r="T91" s="53" t="n"/>
      <c r="U91" s="53" t="n"/>
      <c r="V91" s="53" t="n"/>
      <c r="W91" s="53" t="n"/>
      <c r="X91" s="53" t="n"/>
      <c r="Y91" s="53" t="n"/>
      <c r="Z91" s="53" t="n"/>
    </row>
    <row r="92" ht="15" customHeight="1" s="51">
      <c r="A92" s="53" t="n"/>
      <c r="B92" s="53" t="n"/>
      <c r="C92" s="53" t="n"/>
      <c r="D92" s="53" t="n"/>
      <c r="E92" s="53" t="n"/>
      <c r="F92" s="53" t="n"/>
      <c r="G92" s="53" t="n"/>
      <c r="H92" s="53" t="n"/>
      <c r="I92" s="53" t="n"/>
      <c r="J92" s="53" t="n"/>
      <c r="K92" s="53" t="n"/>
      <c r="L92" s="53" t="n"/>
      <c r="M92" s="53" t="n"/>
      <c r="N92" s="53" t="n"/>
      <c r="O92" s="53" t="n"/>
      <c r="P92" s="53" t="n"/>
      <c r="Q92" s="53" t="n"/>
      <c r="R92" s="53" t="n"/>
      <c r="S92" s="53" t="n"/>
      <c r="T92" s="53" t="n"/>
      <c r="U92" s="53" t="n"/>
      <c r="V92" s="53" t="n"/>
      <c r="W92" s="53" t="n"/>
      <c r="X92" s="53" t="n"/>
      <c r="Y92" s="53" t="n"/>
      <c r="Z92" s="53" t="n"/>
    </row>
    <row r="93" ht="15" customHeight="1" s="51">
      <c r="A93" s="53" t="n"/>
      <c r="B93" s="53" t="n"/>
      <c r="C93" s="53" t="n"/>
      <c r="D93" s="53" t="n"/>
      <c r="E93" s="53" t="n"/>
      <c r="F93" s="53" t="n"/>
      <c r="G93" s="53" t="n"/>
      <c r="H93" s="53" t="n"/>
      <c r="I93" s="53" t="n"/>
      <c r="J93" s="53" t="n"/>
      <c r="K93" s="53" t="n"/>
      <c r="L93" s="53" t="n"/>
      <c r="M93" s="53" t="n"/>
      <c r="N93" s="53" t="n"/>
      <c r="O93" s="53" t="n"/>
      <c r="P93" s="53" t="n"/>
      <c r="Q93" s="53" t="n"/>
      <c r="R93" s="53" t="n"/>
      <c r="S93" s="53" t="n"/>
      <c r="T93" s="53" t="n"/>
      <c r="U93" s="53" t="n"/>
      <c r="V93" s="53" t="n"/>
      <c r="W93" s="53" t="n"/>
      <c r="X93" s="53" t="n"/>
      <c r="Y93" s="53" t="n"/>
      <c r="Z93" s="53" t="n"/>
    </row>
    <row r="94" ht="15" customHeight="1" s="51">
      <c r="A94" s="53" t="n"/>
      <c r="B94" s="53" t="n"/>
      <c r="C94" s="53" t="n"/>
      <c r="D94" s="53" t="n"/>
      <c r="E94" s="53" t="n"/>
      <c r="F94" s="53" t="n"/>
      <c r="G94" s="53" t="n"/>
      <c r="H94" s="53" t="n"/>
      <c r="I94" s="53" t="n"/>
      <c r="J94" s="53" t="n"/>
      <c r="K94" s="53" t="n"/>
      <c r="L94" s="53" t="n"/>
      <c r="M94" s="53" t="n"/>
      <c r="N94" s="53" t="n"/>
      <c r="O94" s="53" t="n"/>
      <c r="P94" s="53" t="n"/>
      <c r="Q94" s="53" t="n"/>
      <c r="R94" s="53" t="n"/>
      <c r="S94" s="53" t="n"/>
      <c r="T94" s="53" t="n"/>
      <c r="U94" s="53" t="n"/>
      <c r="V94" s="53" t="n"/>
      <c r="W94" s="53" t="n"/>
      <c r="X94" s="53" t="n"/>
      <c r="Y94" s="53" t="n"/>
      <c r="Z94" s="53" t="n"/>
    </row>
    <row r="95" ht="15" customHeight="1" s="51">
      <c r="A95" s="53" t="n"/>
      <c r="B95" s="53" t="n"/>
      <c r="C95" s="53" t="n"/>
      <c r="D95" s="53" t="n"/>
      <c r="E95" s="53" t="n"/>
      <c r="F95" s="53" t="n"/>
      <c r="G95" s="53" t="n"/>
      <c r="H95" s="53" t="n"/>
      <c r="I95" s="53" t="n"/>
      <c r="J95" s="53" t="n"/>
      <c r="K95" s="53" t="n"/>
      <c r="L95" s="53" t="n"/>
      <c r="M95" s="53" t="n"/>
      <c r="N95" s="53" t="n"/>
      <c r="O95" s="53" t="n"/>
      <c r="P95" s="53" t="n"/>
      <c r="Q95" s="53" t="n"/>
      <c r="R95" s="53" t="n"/>
      <c r="S95" s="53" t="n"/>
      <c r="T95" s="53" t="n"/>
      <c r="U95" s="53" t="n"/>
      <c r="V95" s="53" t="n"/>
      <c r="W95" s="53" t="n"/>
      <c r="X95" s="53" t="n"/>
      <c r="Y95" s="53" t="n"/>
      <c r="Z95" s="53" t="n"/>
    </row>
    <row r="96" ht="15" customHeight="1" s="51">
      <c r="A96" s="53" t="n"/>
      <c r="B96" s="53" t="n"/>
      <c r="C96" s="53" t="n"/>
      <c r="D96" s="53" t="n"/>
      <c r="E96" s="53" t="n"/>
      <c r="F96" s="53" t="n"/>
      <c r="G96" s="53" t="n"/>
      <c r="H96" s="53" t="n"/>
      <c r="I96" s="53" t="n"/>
      <c r="J96" s="53" t="n"/>
      <c r="K96" s="53" t="n"/>
      <c r="L96" s="53" t="n"/>
      <c r="M96" s="53" t="n"/>
      <c r="N96" s="53" t="n"/>
      <c r="O96" s="53" t="n"/>
      <c r="P96" s="53" t="n"/>
      <c r="Q96" s="53" t="n"/>
      <c r="R96" s="53" t="n"/>
      <c r="S96" s="53" t="n"/>
      <c r="T96" s="53" t="n"/>
      <c r="U96" s="53" t="n"/>
      <c r="V96" s="53" t="n"/>
      <c r="W96" s="53" t="n"/>
      <c r="X96" s="53" t="n"/>
      <c r="Y96" s="53" t="n"/>
      <c r="Z96" s="53" t="n"/>
    </row>
    <row r="97" ht="15" customHeight="1" s="51">
      <c r="A97" s="53" t="n"/>
      <c r="B97" s="53" t="n"/>
      <c r="C97" s="53" t="n"/>
      <c r="D97" s="53" t="n"/>
      <c r="E97" s="53" t="n"/>
      <c r="F97" s="53" t="n"/>
      <c r="G97" s="53" t="n"/>
      <c r="H97" s="53" t="n"/>
      <c r="I97" s="53" t="n"/>
      <c r="J97" s="53" t="n"/>
      <c r="K97" s="53" t="n"/>
      <c r="L97" s="53" t="n"/>
      <c r="M97" s="53" t="n"/>
      <c r="N97" s="53" t="n"/>
      <c r="O97" s="53" t="n"/>
      <c r="P97" s="53" t="n"/>
      <c r="Q97" s="53" t="n"/>
      <c r="R97" s="53" t="n"/>
      <c r="S97" s="53" t="n"/>
      <c r="T97" s="53" t="n"/>
      <c r="U97" s="53" t="n"/>
      <c r="V97" s="53" t="n"/>
      <c r="W97" s="53" t="n"/>
      <c r="X97" s="53" t="n"/>
      <c r="Y97" s="53" t="n"/>
      <c r="Z97" s="53" t="n"/>
    </row>
    <row r="98" ht="15" customHeight="1" s="51">
      <c r="A98" s="53" t="n"/>
      <c r="B98" s="53" t="n"/>
      <c r="C98" s="53" t="n"/>
      <c r="D98" s="53" t="n"/>
      <c r="E98" s="53" t="n"/>
      <c r="F98" s="53" t="n"/>
      <c r="G98" s="53" t="n"/>
      <c r="H98" s="53" t="n"/>
      <c r="I98" s="53" t="n"/>
      <c r="J98" s="53" t="n"/>
      <c r="K98" s="53" t="n"/>
      <c r="L98" s="53" t="n"/>
      <c r="M98" s="53" t="n"/>
      <c r="N98" s="53" t="n"/>
      <c r="O98" s="53" t="n"/>
      <c r="P98" s="53" t="n"/>
      <c r="Q98" s="53" t="n"/>
      <c r="R98" s="53" t="n"/>
      <c r="S98" s="53" t="n"/>
      <c r="T98" s="53" t="n"/>
      <c r="U98" s="53" t="n"/>
      <c r="V98" s="53" t="n"/>
      <c r="W98" s="53" t="n"/>
      <c r="X98" s="53" t="n"/>
      <c r="Y98" s="53" t="n"/>
      <c r="Z98" s="53" t="n"/>
    </row>
    <row r="99" ht="15" customHeight="1" s="51">
      <c r="A99" s="53" t="n"/>
      <c r="B99" s="53" t="n"/>
      <c r="C99" s="53" t="n"/>
      <c r="D99" s="53" t="n"/>
      <c r="E99" s="53" t="n"/>
      <c r="F99" s="53" t="n"/>
      <c r="G99" s="53" t="n"/>
      <c r="H99" s="53" t="n"/>
      <c r="I99" s="53" t="n"/>
      <c r="J99" s="53" t="n"/>
      <c r="K99" s="53" t="n"/>
      <c r="L99" s="53" t="n"/>
      <c r="M99" s="53" t="n"/>
      <c r="N99" s="53" t="n"/>
      <c r="O99" s="53" t="n"/>
      <c r="P99" s="53" t="n"/>
      <c r="Q99" s="53" t="n"/>
      <c r="R99" s="53" t="n"/>
      <c r="S99" s="53" t="n"/>
      <c r="T99" s="53" t="n"/>
      <c r="U99" s="53" t="n"/>
      <c r="V99" s="53" t="n"/>
      <c r="W99" s="53" t="n"/>
      <c r="X99" s="53" t="n"/>
      <c r="Y99" s="53" t="n"/>
      <c r="Z99" s="53" t="n"/>
    </row>
    <row r="100" ht="15" customHeight="1" s="51">
      <c r="A100" s="53" t="n"/>
      <c r="B100" s="53" t="n"/>
      <c r="C100" s="53" t="n"/>
      <c r="D100" s="53" t="n"/>
      <c r="E100" s="53" t="n"/>
      <c r="F100" s="53" t="n"/>
      <c r="G100" s="53" t="n"/>
      <c r="H100" s="53" t="n"/>
      <c r="I100" s="53" t="n"/>
      <c r="J100" s="53" t="n"/>
      <c r="K100" s="53" t="n"/>
      <c r="L100" s="53" t="n"/>
      <c r="M100" s="53" t="n"/>
      <c r="N100" s="53" t="n"/>
      <c r="O100" s="53" t="n"/>
      <c r="P100" s="53" t="n"/>
      <c r="Q100" s="53" t="n"/>
      <c r="R100" s="53" t="n"/>
      <c r="S100" s="53" t="n"/>
      <c r="T100" s="53" t="n"/>
      <c r="U100" s="53" t="n"/>
      <c r="V100" s="53" t="n"/>
      <c r="W100" s="53" t="n"/>
      <c r="X100" s="53" t="n"/>
      <c r="Y100" s="53" t="n"/>
      <c r="Z100" s="53" t="n"/>
    </row>
    <row r="101" ht="15" customHeight="1" s="51">
      <c r="A101" s="53" t="n"/>
      <c r="B101" s="53" t="n"/>
      <c r="C101" s="53" t="n"/>
      <c r="D101" s="53" t="n"/>
      <c r="E101" s="53" t="n"/>
      <c r="F101" s="53" t="n"/>
      <c r="G101" s="53" t="n"/>
      <c r="H101" s="53" t="n"/>
      <c r="I101" s="53" t="n"/>
      <c r="J101" s="53" t="n"/>
      <c r="K101" s="53" t="n"/>
      <c r="L101" s="53" t="n"/>
      <c r="M101" s="53" t="n"/>
      <c r="N101" s="53" t="n"/>
      <c r="O101" s="53" t="n"/>
      <c r="P101" s="53" t="n"/>
      <c r="Q101" s="53" t="n"/>
      <c r="R101" s="53" t="n"/>
      <c r="S101" s="53" t="n"/>
      <c r="T101" s="53" t="n"/>
      <c r="U101" s="53" t="n"/>
      <c r="V101" s="53" t="n"/>
      <c r="W101" s="53" t="n"/>
      <c r="X101" s="53" t="n"/>
      <c r="Y101" s="53" t="n"/>
      <c r="Z101" s="53" t="n"/>
    </row>
    <row r="102" ht="15" customHeight="1" s="51">
      <c r="A102" s="53" t="n"/>
      <c r="B102" s="53" t="n"/>
      <c r="C102" s="53" t="n"/>
      <c r="D102" s="53" t="n"/>
      <c r="E102" s="53" t="n"/>
      <c r="F102" s="53" t="n"/>
      <c r="G102" s="53" t="n"/>
      <c r="H102" s="53" t="n"/>
      <c r="I102" s="53" t="n"/>
      <c r="J102" s="53" t="n"/>
      <c r="K102" s="53" t="n"/>
      <c r="L102" s="53" t="n"/>
      <c r="M102" s="53" t="n"/>
      <c r="N102" s="53" t="n"/>
      <c r="O102" s="53" t="n"/>
      <c r="P102" s="53" t="n"/>
      <c r="Q102" s="53" t="n"/>
      <c r="R102" s="53" t="n"/>
      <c r="S102" s="53" t="n"/>
      <c r="T102" s="53" t="n"/>
      <c r="U102" s="53" t="n"/>
      <c r="V102" s="53" t="n"/>
      <c r="W102" s="53" t="n"/>
      <c r="X102" s="53" t="n"/>
      <c r="Y102" s="53" t="n"/>
      <c r="Z102" s="53" t="n"/>
    </row>
    <row r="103" ht="15" customHeight="1" s="51">
      <c r="A103" s="53" t="n"/>
      <c r="B103" s="53" t="n"/>
      <c r="C103" s="53" t="n"/>
      <c r="D103" s="53" t="n"/>
      <c r="E103" s="53" t="n"/>
      <c r="F103" s="53" t="n"/>
      <c r="G103" s="53" t="n"/>
      <c r="H103" s="53" t="n"/>
      <c r="I103" s="53" t="n"/>
      <c r="J103" s="53" t="n"/>
      <c r="K103" s="53" t="n"/>
      <c r="L103" s="53" t="n"/>
      <c r="M103" s="53" t="n"/>
      <c r="N103" s="53" t="n"/>
      <c r="O103" s="53" t="n"/>
      <c r="P103" s="53" t="n"/>
      <c r="Q103" s="53" t="n"/>
      <c r="R103" s="53" t="n"/>
      <c r="S103" s="53" t="n"/>
      <c r="T103" s="53" t="n"/>
      <c r="U103" s="53" t="n"/>
      <c r="V103" s="53" t="n"/>
      <c r="W103" s="53" t="n"/>
      <c r="X103" s="53" t="n"/>
      <c r="Y103" s="53" t="n"/>
      <c r="Z103" s="53" t="n"/>
    </row>
    <row r="104" ht="15" customHeight="1" s="51">
      <c r="A104" s="53" t="n"/>
      <c r="B104" s="53" t="n"/>
      <c r="C104" s="53" t="n"/>
      <c r="D104" s="53" t="n"/>
      <c r="E104" s="53" t="n"/>
      <c r="F104" s="53" t="n"/>
      <c r="G104" s="53" t="n"/>
      <c r="H104" s="53" t="n"/>
      <c r="I104" s="53" t="n"/>
      <c r="J104" s="53" t="n"/>
      <c r="K104" s="53" t="n"/>
      <c r="L104" s="53" t="n"/>
      <c r="M104" s="53" t="n"/>
      <c r="N104" s="53" t="n"/>
      <c r="O104" s="53" t="n"/>
      <c r="P104" s="53" t="n"/>
      <c r="Q104" s="53" t="n"/>
      <c r="R104" s="53" t="n"/>
      <c r="S104" s="53" t="n"/>
      <c r="T104" s="53" t="n"/>
      <c r="U104" s="53" t="n"/>
      <c r="V104" s="53" t="n"/>
      <c r="W104" s="53" t="n"/>
      <c r="X104" s="53" t="n"/>
      <c r="Y104" s="53" t="n"/>
      <c r="Z104" s="53" t="n"/>
    </row>
    <row r="105" ht="15" customHeight="1" s="51">
      <c r="A105" s="53" t="n"/>
      <c r="B105" s="53" t="n"/>
      <c r="C105" s="53" t="n"/>
      <c r="D105" s="53" t="n"/>
      <c r="E105" s="53" t="n"/>
      <c r="F105" s="53" t="n"/>
      <c r="G105" s="53" t="n"/>
      <c r="H105" s="53" t="n"/>
      <c r="I105" s="53" t="n"/>
      <c r="J105" s="53" t="n"/>
      <c r="K105" s="53" t="n"/>
      <c r="L105" s="53" t="n"/>
      <c r="M105" s="53" t="n"/>
      <c r="N105" s="53" t="n"/>
      <c r="O105" s="53" t="n"/>
      <c r="P105" s="53" t="n"/>
      <c r="Q105" s="53" t="n"/>
      <c r="R105" s="53" t="n"/>
      <c r="S105" s="53" t="n"/>
      <c r="T105" s="53" t="n"/>
      <c r="U105" s="53" t="n"/>
      <c r="V105" s="53" t="n"/>
      <c r="W105" s="53" t="n"/>
      <c r="X105" s="53" t="n"/>
      <c r="Y105" s="53" t="n"/>
      <c r="Z105" s="53" t="n"/>
    </row>
    <row r="106" ht="15" customHeight="1" s="51">
      <c r="A106" s="53" t="n"/>
      <c r="B106" s="53" t="n"/>
      <c r="C106" s="53" t="n"/>
      <c r="D106" s="53" t="n"/>
      <c r="E106" s="53" t="n"/>
      <c r="F106" s="53" t="n"/>
      <c r="G106" s="53" t="n"/>
      <c r="H106" s="53" t="n"/>
      <c r="I106" s="53" t="n"/>
      <c r="J106" s="53" t="n"/>
      <c r="K106" s="53" t="n"/>
      <c r="L106" s="53" t="n"/>
      <c r="M106" s="53" t="n"/>
      <c r="N106" s="53" t="n"/>
      <c r="O106" s="53" t="n"/>
      <c r="P106" s="53" t="n"/>
      <c r="Q106" s="53" t="n"/>
      <c r="R106" s="53" t="n"/>
      <c r="S106" s="53" t="n"/>
      <c r="T106" s="53" t="n"/>
      <c r="U106" s="53" t="n"/>
      <c r="V106" s="53" t="n"/>
      <c r="W106" s="53" t="n"/>
      <c r="X106" s="53" t="n"/>
      <c r="Y106" s="53" t="n"/>
      <c r="Z106" s="53" t="n"/>
    </row>
    <row r="107" ht="15" customHeight="1" s="51">
      <c r="A107" s="53" t="n"/>
      <c r="B107" s="53" t="n"/>
      <c r="C107" s="53" t="n"/>
      <c r="D107" s="53" t="n"/>
      <c r="E107" s="53" t="n"/>
      <c r="F107" s="53" t="n"/>
      <c r="G107" s="53" t="n"/>
      <c r="H107" s="53" t="n"/>
      <c r="I107" s="53" t="n"/>
      <c r="J107" s="53" t="n"/>
      <c r="K107" s="53" t="n"/>
      <c r="L107" s="53" t="n"/>
      <c r="M107" s="53" t="n"/>
      <c r="N107" s="53" t="n"/>
      <c r="O107" s="53" t="n"/>
      <c r="P107" s="53" t="n"/>
      <c r="Q107" s="53" t="n"/>
      <c r="R107" s="53" t="n"/>
      <c r="S107" s="53" t="n"/>
      <c r="T107" s="53" t="n"/>
      <c r="U107" s="53" t="n"/>
      <c r="V107" s="53" t="n"/>
      <c r="W107" s="53" t="n"/>
      <c r="X107" s="53" t="n"/>
      <c r="Y107" s="53" t="n"/>
      <c r="Z107" s="53" t="n"/>
    </row>
    <row r="108" ht="15" customHeight="1" s="51">
      <c r="A108" s="53" t="n"/>
      <c r="B108" s="53" t="n"/>
      <c r="C108" s="53" t="n"/>
      <c r="D108" s="53" t="n"/>
      <c r="E108" s="53" t="n"/>
      <c r="F108" s="53" t="n"/>
      <c r="G108" s="53" t="n"/>
      <c r="H108" s="53" t="n"/>
      <c r="I108" s="53" t="n"/>
      <c r="J108" s="53" t="n"/>
      <c r="K108" s="53" t="n"/>
      <c r="L108" s="53" t="n"/>
      <c r="M108" s="53" t="n"/>
      <c r="N108" s="53" t="n"/>
      <c r="O108" s="53" t="n"/>
      <c r="P108" s="53" t="n"/>
      <c r="Q108" s="53" t="n"/>
      <c r="R108" s="53" t="n"/>
      <c r="S108" s="53" t="n"/>
      <c r="T108" s="53" t="n"/>
      <c r="U108" s="53" t="n"/>
      <c r="V108" s="53" t="n"/>
      <c r="W108" s="53" t="n"/>
      <c r="X108" s="53" t="n"/>
      <c r="Y108" s="53" t="n"/>
      <c r="Z108" s="53" t="n"/>
    </row>
    <row r="109" ht="15" customHeight="1" s="51">
      <c r="A109" s="53" t="n"/>
      <c r="B109" s="53" t="n"/>
      <c r="C109" s="53" t="n"/>
      <c r="D109" s="53" t="n"/>
      <c r="E109" s="53" t="n"/>
      <c r="F109" s="53" t="n"/>
      <c r="G109" s="53" t="n"/>
      <c r="H109" s="53" t="n"/>
      <c r="I109" s="53" t="n"/>
      <c r="J109" s="53" t="n"/>
      <c r="K109" s="53" t="n"/>
      <c r="L109" s="53" t="n"/>
      <c r="M109" s="53" t="n"/>
      <c r="N109" s="53" t="n"/>
      <c r="O109" s="53" t="n"/>
      <c r="P109" s="53" t="n"/>
      <c r="Q109" s="53" t="n"/>
      <c r="R109" s="53" t="n"/>
      <c r="S109" s="53" t="n"/>
      <c r="T109" s="53" t="n"/>
      <c r="U109" s="53" t="n"/>
      <c r="V109" s="53" t="n"/>
      <c r="W109" s="53" t="n"/>
      <c r="X109" s="53" t="n"/>
      <c r="Y109" s="53" t="n"/>
      <c r="Z109" s="53" t="n"/>
    </row>
    <row r="110" ht="15" customHeight="1" s="51">
      <c r="A110" s="53" t="n"/>
      <c r="B110" s="53" t="n"/>
      <c r="C110" s="53" t="n"/>
      <c r="D110" s="53" t="n"/>
      <c r="E110" s="53" t="n"/>
      <c r="F110" s="53" t="n"/>
      <c r="G110" s="53" t="n"/>
      <c r="H110" s="53" t="n"/>
      <c r="I110" s="53" t="n"/>
      <c r="J110" s="53" t="n"/>
      <c r="K110" s="53" t="n"/>
      <c r="L110" s="53" t="n"/>
      <c r="M110" s="53" t="n"/>
      <c r="N110" s="53" t="n"/>
      <c r="O110" s="53" t="n"/>
      <c r="P110" s="53" t="n"/>
      <c r="Q110" s="53" t="n"/>
      <c r="R110" s="53" t="n"/>
      <c r="S110" s="53" t="n"/>
      <c r="T110" s="53" t="n"/>
      <c r="U110" s="53" t="n"/>
      <c r="V110" s="53" t="n"/>
      <c r="W110" s="53" t="n"/>
      <c r="X110" s="53" t="n"/>
      <c r="Y110" s="53" t="n"/>
      <c r="Z110" s="53" t="n"/>
    </row>
    <row r="111" ht="15" customHeight="1" s="51">
      <c r="A111" s="53" t="n"/>
      <c r="B111" s="53" t="n"/>
      <c r="C111" s="53" t="n"/>
      <c r="D111" s="53" t="n"/>
      <c r="E111" s="53" t="n"/>
      <c r="F111" s="53" t="n"/>
      <c r="G111" s="53" t="n"/>
      <c r="H111" s="53" t="n"/>
      <c r="I111" s="53" t="n"/>
      <c r="J111" s="53" t="n"/>
      <c r="K111" s="53" t="n"/>
      <c r="L111" s="53" t="n"/>
      <c r="M111" s="53" t="n"/>
      <c r="N111" s="53" t="n"/>
      <c r="O111" s="53" t="n"/>
      <c r="P111" s="53" t="n"/>
      <c r="Q111" s="53" t="n"/>
      <c r="R111" s="53" t="n"/>
      <c r="S111" s="53" t="n"/>
      <c r="T111" s="53" t="n"/>
      <c r="U111" s="53" t="n"/>
      <c r="V111" s="53" t="n"/>
      <c r="W111" s="53" t="n"/>
      <c r="X111" s="53" t="n"/>
      <c r="Y111" s="53" t="n"/>
      <c r="Z111" s="53" t="n"/>
    </row>
    <row r="112" ht="15" customHeight="1" s="51">
      <c r="A112" s="53" t="n"/>
      <c r="B112" s="53" t="n"/>
      <c r="C112" s="53" t="n"/>
      <c r="D112" s="53" t="n"/>
      <c r="E112" s="53" t="n"/>
      <c r="F112" s="53" t="n"/>
      <c r="G112" s="53" t="n"/>
      <c r="H112" s="53" t="n"/>
      <c r="I112" s="53" t="n"/>
      <c r="J112" s="53" t="n"/>
      <c r="K112" s="53" t="n"/>
      <c r="L112" s="53" t="n"/>
      <c r="M112" s="53" t="n"/>
      <c r="N112" s="53" t="n"/>
      <c r="O112" s="53" t="n"/>
      <c r="P112" s="53" t="n"/>
      <c r="Q112" s="53" t="n"/>
      <c r="R112" s="53" t="n"/>
      <c r="S112" s="53" t="n"/>
      <c r="T112" s="53" t="n"/>
      <c r="U112" s="53" t="n"/>
      <c r="V112" s="53" t="n"/>
      <c r="W112" s="53" t="n"/>
      <c r="X112" s="53" t="n"/>
      <c r="Y112" s="53" t="n"/>
      <c r="Z112" s="53" t="n"/>
    </row>
    <row r="113" ht="15" customHeight="1" s="51">
      <c r="A113" s="53" t="n"/>
      <c r="B113" s="53" t="n"/>
      <c r="C113" s="53" t="n"/>
      <c r="D113" s="53" t="n"/>
      <c r="E113" s="53" t="n"/>
      <c r="F113" s="53" t="n"/>
      <c r="G113" s="53" t="n"/>
      <c r="H113" s="53" t="n"/>
      <c r="I113" s="53" t="n"/>
      <c r="J113" s="53" t="n"/>
      <c r="K113" s="53" t="n"/>
      <c r="L113" s="53" t="n"/>
      <c r="M113" s="53" t="n"/>
      <c r="N113" s="53" t="n"/>
      <c r="O113" s="53" t="n"/>
      <c r="P113" s="53" t="n"/>
      <c r="Q113" s="53" t="n"/>
      <c r="R113" s="53" t="n"/>
      <c r="S113" s="53" t="n"/>
      <c r="T113" s="53" t="n"/>
      <c r="U113" s="53" t="n"/>
      <c r="V113" s="53" t="n"/>
      <c r="W113" s="53" t="n"/>
      <c r="X113" s="53" t="n"/>
      <c r="Y113" s="53" t="n"/>
      <c r="Z113" s="53" t="n"/>
    </row>
    <row r="114" ht="15" customHeight="1" s="51">
      <c r="A114" s="53" t="n"/>
      <c r="B114" s="53" t="n"/>
      <c r="C114" s="53" t="n"/>
      <c r="D114" s="53" t="n"/>
      <c r="E114" s="53" t="n"/>
      <c r="F114" s="53" t="n"/>
      <c r="G114" s="53" t="n"/>
      <c r="H114" s="53" t="n"/>
      <c r="I114" s="53" t="n"/>
      <c r="J114" s="53" t="n"/>
      <c r="K114" s="53" t="n"/>
      <c r="L114" s="53" t="n"/>
      <c r="M114" s="53" t="n"/>
      <c r="N114" s="53" t="n"/>
      <c r="O114" s="53" t="n"/>
      <c r="P114" s="53" t="n"/>
      <c r="Q114" s="53" t="n"/>
      <c r="R114" s="53" t="n"/>
      <c r="S114" s="53" t="n"/>
      <c r="T114" s="53" t="n"/>
      <c r="U114" s="53" t="n"/>
      <c r="V114" s="53" t="n"/>
      <c r="W114" s="53" t="n"/>
      <c r="X114" s="53" t="n"/>
      <c r="Y114" s="53" t="n"/>
      <c r="Z114" s="53" t="n"/>
    </row>
    <row r="115" ht="15" customHeight="1" s="51">
      <c r="A115" s="53" t="n"/>
      <c r="B115" s="53" t="n"/>
      <c r="C115" s="53" t="n"/>
      <c r="D115" s="53" t="n"/>
      <c r="E115" s="53" t="n"/>
      <c r="F115" s="53" t="n"/>
      <c r="G115" s="53" t="n"/>
      <c r="H115" s="53" t="n"/>
      <c r="I115" s="53" t="n"/>
      <c r="J115" s="53" t="n"/>
      <c r="K115" s="53" t="n"/>
      <c r="L115" s="53" t="n"/>
      <c r="M115" s="53" t="n"/>
      <c r="N115" s="53" t="n"/>
      <c r="O115" s="53" t="n"/>
      <c r="P115" s="53" t="n"/>
      <c r="Q115" s="53" t="n"/>
      <c r="R115" s="53" t="n"/>
      <c r="S115" s="53" t="n"/>
      <c r="T115" s="53" t="n"/>
      <c r="U115" s="53" t="n"/>
      <c r="V115" s="53" t="n"/>
      <c r="W115" s="53" t="n"/>
      <c r="X115" s="53" t="n"/>
      <c r="Y115" s="53" t="n"/>
      <c r="Z115" s="53" t="n"/>
    </row>
    <row r="116" ht="15" customHeight="1" s="51">
      <c r="A116" s="53" t="n"/>
      <c r="B116" s="53" t="n"/>
      <c r="C116" s="53" t="n"/>
      <c r="D116" s="53" t="n"/>
      <c r="E116" s="53" t="n"/>
      <c r="F116" s="53" t="n"/>
      <c r="G116" s="53" t="n"/>
      <c r="H116" s="53" t="n"/>
      <c r="I116" s="53" t="n"/>
      <c r="J116" s="53" t="n"/>
      <c r="K116" s="53" t="n"/>
      <c r="L116" s="53" t="n"/>
      <c r="M116" s="53" t="n"/>
      <c r="N116" s="53" t="n"/>
      <c r="O116" s="53" t="n"/>
      <c r="P116" s="53" t="n"/>
      <c r="Q116" s="53" t="n"/>
      <c r="R116" s="53" t="n"/>
      <c r="S116" s="53" t="n"/>
      <c r="T116" s="53" t="n"/>
      <c r="U116" s="53" t="n"/>
      <c r="V116" s="53" t="n"/>
      <c r="W116" s="53" t="n"/>
      <c r="X116" s="53" t="n"/>
      <c r="Y116" s="53" t="n"/>
      <c r="Z116" s="53" t="n"/>
    </row>
    <row r="117" ht="15" customHeight="1" s="51">
      <c r="A117" s="53" t="n"/>
      <c r="B117" s="53" t="n"/>
      <c r="C117" s="53" t="n"/>
      <c r="D117" s="53" t="n"/>
      <c r="E117" s="53" t="n"/>
      <c r="F117" s="53" t="n"/>
      <c r="G117" s="53" t="n"/>
      <c r="H117" s="53" t="n"/>
      <c r="I117" s="53" t="n"/>
      <c r="J117" s="53" t="n"/>
      <c r="K117" s="53" t="n"/>
      <c r="L117" s="53" t="n"/>
      <c r="M117" s="53" t="n"/>
      <c r="N117" s="53" t="n"/>
      <c r="O117" s="53" t="n"/>
      <c r="P117" s="53" t="n"/>
      <c r="Q117" s="53" t="n"/>
      <c r="R117" s="53" t="n"/>
      <c r="S117" s="53" t="n"/>
      <c r="T117" s="53" t="n"/>
      <c r="U117" s="53" t="n"/>
      <c r="V117" s="53" t="n"/>
      <c r="W117" s="53" t="n"/>
      <c r="X117" s="53" t="n"/>
      <c r="Y117" s="53" t="n"/>
      <c r="Z117" s="53" t="n"/>
    </row>
    <row r="118" ht="15" customHeight="1" s="51">
      <c r="A118" s="53" t="n"/>
      <c r="B118" s="53" t="n"/>
      <c r="C118" s="53" t="n"/>
      <c r="D118" s="53" t="n"/>
      <c r="E118" s="53" t="n"/>
      <c r="F118" s="53" t="n"/>
      <c r="G118" s="53" t="n"/>
      <c r="H118" s="53" t="n"/>
      <c r="I118" s="53" t="n"/>
      <c r="J118" s="53" t="n"/>
      <c r="K118" s="53" t="n"/>
      <c r="L118" s="53" t="n"/>
      <c r="M118" s="53" t="n"/>
      <c r="N118" s="53" t="n"/>
      <c r="O118" s="53" t="n"/>
      <c r="P118" s="53" t="n"/>
      <c r="Q118" s="53" t="n"/>
      <c r="R118" s="53" t="n"/>
      <c r="S118" s="53" t="n"/>
      <c r="T118" s="53" t="n"/>
      <c r="U118" s="53" t="n"/>
      <c r="V118" s="53" t="n"/>
      <c r="W118" s="53" t="n"/>
      <c r="X118" s="53" t="n"/>
      <c r="Y118" s="53" t="n"/>
      <c r="Z118" s="53" t="n"/>
    </row>
    <row r="119" ht="15" customHeight="1" s="51">
      <c r="A119" s="53" t="n"/>
      <c r="B119" s="53" t="n"/>
      <c r="C119" s="53" t="n"/>
      <c r="D119" s="53" t="n"/>
      <c r="E119" s="53" t="n"/>
      <c r="F119" s="53" t="n"/>
      <c r="G119" s="53" t="n"/>
      <c r="H119" s="53" t="n"/>
      <c r="I119" s="53" t="n"/>
      <c r="J119" s="53" t="n"/>
      <c r="K119" s="53" t="n"/>
      <c r="L119" s="53" t="n"/>
      <c r="M119" s="53" t="n"/>
      <c r="N119" s="53" t="n"/>
      <c r="O119" s="53" t="n"/>
      <c r="P119" s="53" t="n"/>
      <c r="Q119" s="53" t="n"/>
      <c r="R119" s="53" t="n"/>
      <c r="S119" s="53" t="n"/>
      <c r="T119" s="53" t="n"/>
      <c r="U119" s="53" t="n"/>
      <c r="V119" s="53" t="n"/>
      <c r="W119" s="53" t="n"/>
      <c r="X119" s="53" t="n"/>
      <c r="Y119" s="53" t="n"/>
      <c r="Z119" s="53" t="n"/>
    </row>
    <row r="120" ht="15" customHeight="1" s="51">
      <c r="A120" s="53" t="n"/>
      <c r="B120" s="53" t="n"/>
      <c r="C120" s="53" t="n"/>
      <c r="D120" s="53" t="n"/>
      <c r="E120" s="53" t="n"/>
      <c r="F120" s="53" t="n"/>
      <c r="G120" s="53" t="n"/>
      <c r="H120" s="53" t="n"/>
      <c r="I120" s="53" t="n"/>
      <c r="J120" s="53" t="n"/>
      <c r="K120" s="53" t="n"/>
      <c r="L120" s="53" t="n"/>
      <c r="M120" s="53" t="n"/>
      <c r="N120" s="53" t="n"/>
      <c r="O120" s="53" t="n"/>
      <c r="P120" s="53" t="n"/>
      <c r="Q120" s="53" t="n"/>
      <c r="R120" s="53" t="n"/>
      <c r="S120" s="53" t="n"/>
      <c r="T120" s="53" t="n"/>
      <c r="U120" s="53" t="n"/>
      <c r="V120" s="53" t="n"/>
      <c r="W120" s="53" t="n"/>
      <c r="X120" s="53" t="n"/>
      <c r="Y120" s="53" t="n"/>
      <c r="Z120" s="53" t="n"/>
    </row>
  </sheetData>
  <mergeCells count="3">
    <mergeCell ref="A1:N2"/>
    <mergeCell ref="A3:N3"/>
    <mergeCell ref="A21:N21"/>
  </mergeCells>
  <printOptions horizontalCentered="0" verticalCentered="0" headings="0" gridLines="0" gridLinesSet="1"/>
  <pageMargins left="0.25" right="0.25" top="0.4" bottom="0.4" header="0.15" footer="0.15"/>
  <pageSetup orientation="portrait" paperSize="9" scale="100" fitToHeight="0" fitToWidth="1" pageOrder="downThenOver" blackAndWhite="0" draft="0" horizontalDpi="300" verticalDpi="300" copies="1"/>
  <drawing xmlns:r="http://schemas.openxmlformats.org/officeDocument/2006/relationships" r:id="rId1"/>
  <legacyDrawing xmlns:r="http://schemas.openxmlformats.org/officeDocument/2006/relationships" r:id="anysvml"/>
</worksheet>
</file>

<file path=xl/worksheets/sheet6.xml><?xml version="1.0" encoding="utf-8"?>
<worksheet xmlns="http://schemas.openxmlformats.org/spreadsheetml/2006/main">
  <sheetPr filterMode="0">
    <outlinePr summaryBelow="1" summaryRight="1"/>
    <pageSetUpPr fitToPage="1"/>
  </sheetPr>
  <dimension ref="A1:Z120"/>
  <sheetViews>
    <sheetView showFormulas="0" showGridLines="0" showRowColHeaders="1" showZeros="1" rightToLeft="0" tabSelected="0" showOutlineSymbols="1" defaultGridColor="1" view="normal" topLeftCell="A1" colorId="64" zoomScale="100" zoomScaleNormal="100" zoomScalePageLayoutView="100" workbookViewId="0">
      <pane ySplit="6" topLeftCell="A7" activePane="bottomLeft" state="frozen"/>
      <selection pane="bottomLeft" activeCell="A1" activeCellId="0" sqref="A1"/>
    </sheetView>
  </sheetViews>
  <sheetFormatPr baseColWidth="8" defaultColWidth="8.6796875" defaultRowHeight="15" customHeight="0" zeroHeight="0" outlineLevelRow="0"/>
  <cols>
    <col width="13" customWidth="1" style="50" min="1" max="1"/>
    <col width="19" customWidth="1" style="50" min="2" max="2"/>
    <col width="28" customWidth="1" style="50" min="3" max="3"/>
    <col width="30" customWidth="1" style="50" min="4" max="4"/>
    <col width="18" customWidth="1" style="50" min="5" max="5"/>
    <col width="20" customWidth="1" style="50" min="6" max="6"/>
    <col width="17" customWidth="1" style="50" min="7" max="7"/>
    <col width="25" customWidth="1" style="50" min="8" max="8"/>
    <col width="22" customWidth="1" style="50" min="9" max="9"/>
    <col width="25" customWidth="1" style="50" min="10" max="10"/>
    <col width="15" customWidth="1" style="50" min="11" max="11"/>
    <col width="16" customWidth="1" style="50" min="12" max="12"/>
    <col width="34" customWidth="1" style="50" min="13" max="13"/>
  </cols>
  <sheetData>
    <row r="1" ht="28" customHeight="1" s="51">
      <c r="A1" s="52" t="inlineStr">
        <is>
          <t>PROFITABILITY DATA SOURCE MAP</t>
        </is>
      </c>
      <c r="O1" s="53" t="n"/>
      <c r="P1" s="53" t="n"/>
      <c r="Q1" s="53" t="n"/>
      <c r="R1" s="53" t="n"/>
      <c r="S1" s="53" t="n"/>
      <c r="T1" s="53" t="n"/>
      <c r="U1" s="53" t="n"/>
      <c r="V1" s="53" t="n"/>
      <c r="W1" s="53" t="n"/>
      <c r="X1" s="53" t="n"/>
      <c r="Y1" s="53" t="n"/>
      <c r="Z1" s="53" t="n"/>
    </row>
    <row r="2" ht="28" customHeight="1" s="51">
      <c r="O2" s="53" t="n"/>
      <c r="P2" s="53" t="n"/>
      <c r="Q2" s="53" t="n"/>
      <c r="R2" s="53" t="n"/>
      <c r="S2" s="53" t="n"/>
      <c r="T2" s="53" t="n"/>
      <c r="U2" s="53" t="n"/>
      <c r="V2" s="53" t="n"/>
      <c r="W2" s="53" t="n"/>
      <c r="X2" s="53" t="n"/>
      <c r="Y2" s="53" t="n"/>
      <c r="Z2" s="53" t="n"/>
    </row>
    <row r="3" ht="24" customHeight="1" s="51">
      <c r="A3" s="54" t="inlineStr">
        <is>
          <t>GRV-P01–P02 | Centralize source, refresh, mapping, and tie-out ownership</t>
        </is>
      </c>
      <c r="O3" s="53" t="n"/>
      <c r="P3" s="53" t="n"/>
      <c r="Q3" s="53" t="n"/>
      <c r="R3" s="53" t="n"/>
      <c r="S3" s="53" t="n"/>
      <c r="T3" s="53" t="n"/>
      <c r="U3" s="53" t="n"/>
      <c r="V3" s="53" t="n"/>
      <c r="W3" s="53" t="n"/>
      <c r="X3" s="53" t="n"/>
      <c r="Y3" s="53" t="n"/>
      <c r="Z3" s="53" t="n"/>
    </row>
    <row r="4" ht="5" customHeight="1" s="51">
      <c r="A4" s="55" t="n"/>
      <c r="B4" s="55" t="n"/>
      <c r="C4" s="55" t="n"/>
      <c r="D4" s="55" t="n"/>
      <c r="E4" s="55" t="n"/>
      <c r="F4" s="55" t="n"/>
      <c r="G4" s="55" t="n"/>
      <c r="H4" s="55" t="n"/>
      <c r="I4" s="55" t="n"/>
      <c r="J4" s="55" t="n"/>
      <c r="K4" s="55" t="n"/>
      <c r="L4" s="55" t="n"/>
      <c r="M4" s="55" t="n"/>
      <c r="N4" s="55" t="n"/>
      <c r="O4" s="53" t="n"/>
      <c r="P4" s="53" t="n"/>
      <c r="Q4" s="53" t="n"/>
      <c r="R4" s="53" t="n"/>
      <c r="S4" s="53" t="n"/>
      <c r="T4" s="53" t="n"/>
      <c r="U4" s="53" t="n"/>
      <c r="V4" s="53" t="n"/>
      <c r="W4" s="53" t="n"/>
      <c r="X4" s="53" t="n"/>
      <c r="Y4" s="53" t="n"/>
      <c r="Z4" s="53" t="n"/>
    </row>
    <row r="5" ht="15" customHeight="1" s="51">
      <c r="A5" s="53" t="n"/>
      <c r="B5" s="53" t="n"/>
      <c r="C5" s="53" t="n"/>
      <c r="D5" s="53" t="n"/>
      <c r="E5" s="53" t="n"/>
      <c r="F5" s="53" t="n"/>
      <c r="G5" s="53" t="n"/>
      <c r="H5" s="53" t="n"/>
      <c r="I5" s="53" t="n"/>
      <c r="J5" s="53" t="n"/>
      <c r="K5" s="53" t="n"/>
      <c r="L5" s="53" t="n"/>
      <c r="M5" s="53" t="n"/>
      <c r="N5" s="53" t="n"/>
      <c r="O5" s="53" t="n"/>
      <c r="P5" s="53" t="n"/>
      <c r="Q5" s="53" t="n"/>
      <c r="R5" s="53" t="n"/>
      <c r="S5" s="53" t="n"/>
      <c r="T5" s="53" t="n"/>
      <c r="U5" s="53" t="n"/>
      <c r="V5" s="53" t="n"/>
      <c r="W5" s="53" t="n"/>
      <c r="X5" s="53" t="n"/>
      <c r="Y5" s="53" t="n"/>
      <c r="Z5" s="53" t="n"/>
    </row>
    <row r="6" ht="38" customHeight="1" s="51">
      <c r="A6" s="102" t="inlineStr">
        <is>
          <t>Source ID</t>
        </is>
      </c>
      <c r="B6" s="102" t="inlineStr">
        <is>
          <t>System</t>
        </is>
      </c>
      <c r="C6" s="102" t="inlineStr">
        <is>
          <t>Report / Export</t>
        </is>
      </c>
      <c r="D6" s="102" t="inlineStr">
        <is>
          <t>Business Purpose</t>
        </is>
      </c>
      <c r="E6" s="102" t="inlineStr">
        <is>
          <t>Owner</t>
        </is>
      </c>
      <c r="F6" s="102" t="inlineStr">
        <is>
          <t>As-of Rule</t>
        </is>
      </c>
      <c r="G6" s="102" t="inlineStr">
        <is>
          <t>Refresh Timing</t>
        </is>
      </c>
      <c r="H6" s="102" t="inlineStr">
        <is>
          <t>Gross / Net Treatment</t>
        </is>
      </c>
      <c r="I6" s="102" t="inlineStr">
        <is>
          <t>Destination Sheet</t>
        </is>
      </c>
      <c r="J6" s="102" t="inlineStr">
        <is>
          <t>Tie-Out Field / Total</t>
        </is>
      </c>
      <c r="K6" s="102" t="inlineStr">
        <is>
          <t>Last Tested</t>
        </is>
      </c>
      <c r="L6" s="102" t="inlineStr">
        <is>
          <t>Status</t>
        </is>
      </c>
      <c r="M6" s="102" t="inlineStr">
        <is>
          <t>Known Limitation</t>
        </is>
      </c>
      <c r="N6" s="53" t="n"/>
      <c r="O6" s="53" t="n"/>
      <c r="P6" s="53" t="n"/>
      <c r="Q6" s="53" t="n"/>
      <c r="R6" s="53" t="n"/>
      <c r="S6" s="53" t="n"/>
      <c r="T6" s="53" t="n"/>
      <c r="U6" s="53" t="n"/>
      <c r="V6" s="53" t="n"/>
      <c r="W6" s="53" t="n"/>
      <c r="X6" s="53" t="n"/>
      <c r="Y6" s="53" t="n"/>
      <c r="Z6" s="53" t="n"/>
    </row>
    <row r="7" ht="27" customHeight="1" s="51">
      <c r="A7" s="103" t="n"/>
      <c r="B7" s="103" t="n"/>
      <c r="C7" s="103" t="n"/>
      <c r="D7" s="103" t="n"/>
      <c r="E7" s="103" t="n"/>
      <c r="F7" s="103" t="n"/>
      <c r="G7" s="103" t="n"/>
      <c r="H7" s="103" t="n"/>
      <c r="I7" s="103" t="n"/>
      <c r="J7" s="103" t="n"/>
      <c r="K7" s="104" t="n"/>
      <c r="L7" s="103" t="n"/>
      <c r="M7" s="103" t="n"/>
      <c r="N7" s="53" t="n"/>
      <c r="O7" s="53" t="n"/>
      <c r="P7" s="53" t="n"/>
      <c r="Q7" s="53" t="n"/>
      <c r="R7" s="53" t="n"/>
      <c r="S7" s="53" t="n"/>
      <c r="T7" s="53" t="n"/>
      <c r="U7" s="53" t="n"/>
      <c r="V7" s="53" t="n"/>
      <c r="W7" s="53" t="n"/>
      <c r="X7" s="53" t="n"/>
      <c r="Y7" s="53" t="n"/>
      <c r="Z7" s="53" t="n"/>
    </row>
    <row r="8" ht="27" customHeight="1" s="51">
      <c r="A8" s="103" t="n"/>
      <c r="B8" s="103" t="n"/>
      <c r="C8" s="103" t="n"/>
      <c r="D8" s="103" t="n"/>
      <c r="E8" s="103" t="n"/>
      <c r="F8" s="103" t="n"/>
      <c r="G8" s="103" t="n"/>
      <c r="H8" s="103" t="n"/>
      <c r="I8" s="103" t="n"/>
      <c r="J8" s="103" t="n"/>
      <c r="K8" s="104" t="n"/>
      <c r="L8" s="103" t="n"/>
      <c r="M8" s="103" t="n"/>
      <c r="N8" s="53" t="n"/>
      <c r="O8" s="53" t="n"/>
      <c r="P8" s="53" t="n"/>
      <c r="Q8" s="53" t="n"/>
      <c r="R8" s="53" t="n"/>
      <c r="S8" s="53" t="n"/>
      <c r="T8" s="53" t="n"/>
      <c r="U8" s="53" t="n"/>
      <c r="V8" s="53" t="n"/>
      <c r="W8" s="53" t="n"/>
      <c r="X8" s="53" t="n"/>
      <c r="Y8" s="53" t="n"/>
      <c r="Z8" s="53" t="n"/>
    </row>
    <row r="9" ht="27" customHeight="1" s="51">
      <c r="A9" s="103" t="n"/>
      <c r="B9" s="103" t="n"/>
      <c r="C9" s="103" t="n"/>
      <c r="D9" s="103" t="n"/>
      <c r="E9" s="103" t="n"/>
      <c r="F9" s="103" t="n"/>
      <c r="G9" s="103" t="n"/>
      <c r="H9" s="103" t="n"/>
      <c r="I9" s="103" t="n"/>
      <c r="J9" s="103" t="n"/>
      <c r="K9" s="104" t="n"/>
      <c r="L9" s="103" t="n"/>
      <c r="M9" s="103" t="n"/>
      <c r="N9" s="53" t="n"/>
      <c r="O9" s="53" t="n"/>
      <c r="P9" s="53" t="n"/>
      <c r="Q9" s="53" t="n"/>
      <c r="R9" s="53" t="n"/>
      <c r="S9" s="53" t="n"/>
      <c r="T9" s="53" t="n"/>
      <c r="U9" s="53" t="n"/>
      <c r="V9" s="53" t="n"/>
      <c r="W9" s="53" t="n"/>
      <c r="X9" s="53" t="n"/>
      <c r="Y9" s="53" t="n"/>
      <c r="Z9" s="53" t="n"/>
    </row>
    <row r="10" ht="27" customHeight="1" s="51">
      <c r="A10" s="103" t="n"/>
      <c r="B10" s="103" t="n"/>
      <c r="C10" s="103" t="n"/>
      <c r="D10" s="103" t="n"/>
      <c r="E10" s="103" t="n"/>
      <c r="F10" s="103" t="n"/>
      <c r="G10" s="103" t="n"/>
      <c r="H10" s="103" t="n"/>
      <c r="I10" s="103" t="n"/>
      <c r="J10" s="103" t="n"/>
      <c r="K10" s="104" t="n"/>
      <c r="L10" s="103" t="n"/>
      <c r="M10" s="103" t="n"/>
      <c r="N10" s="53" t="n"/>
      <c r="O10" s="53" t="n"/>
      <c r="P10" s="53" t="n"/>
      <c r="Q10" s="53" t="n"/>
      <c r="R10" s="53" t="n"/>
      <c r="S10" s="53" t="n"/>
      <c r="T10" s="53" t="n"/>
      <c r="U10" s="53" t="n"/>
      <c r="V10" s="53" t="n"/>
      <c r="W10" s="53" t="n"/>
      <c r="X10" s="53" t="n"/>
      <c r="Y10" s="53" t="n"/>
      <c r="Z10" s="53" t="n"/>
    </row>
    <row r="11" ht="27" customHeight="1" s="51">
      <c r="A11" s="103" t="n"/>
      <c r="B11" s="103" t="n"/>
      <c r="C11" s="103" t="n"/>
      <c r="D11" s="103" t="n"/>
      <c r="E11" s="103" t="n"/>
      <c r="F11" s="103" t="n"/>
      <c r="G11" s="103" t="n"/>
      <c r="H11" s="103" t="n"/>
      <c r="I11" s="103" t="n"/>
      <c r="J11" s="103" t="n"/>
      <c r="K11" s="104" t="n"/>
      <c r="L11" s="103" t="n"/>
      <c r="M11" s="103" t="n"/>
      <c r="N11" s="53" t="n"/>
      <c r="O11" s="53" t="n"/>
      <c r="P11" s="53" t="n"/>
      <c r="Q11" s="53" t="n"/>
      <c r="R11" s="53" t="n"/>
      <c r="S11" s="53" t="n"/>
      <c r="T11" s="53" t="n"/>
      <c r="U11" s="53" t="n"/>
      <c r="V11" s="53" t="n"/>
      <c r="W11" s="53" t="n"/>
      <c r="X11" s="53" t="n"/>
      <c r="Y11" s="53" t="n"/>
      <c r="Z11" s="53" t="n"/>
    </row>
    <row r="12" ht="27" customHeight="1" s="51">
      <c r="A12" s="103" t="n"/>
      <c r="B12" s="103" t="n"/>
      <c r="C12" s="103" t="n"/>
      <c r="D12" s="103" t="n"/>
      <c r="E12" s="103" t="n"/>
      <c r="F12" s="103" t="n"/>
      <c r="G12" s="103" t="n"/>
      <c r="H12" s="103" t="n"/>
      <c r="I12" s="103" t="n"/>
      <c r="J12" s="103" t="n"/>
      <c r="K12" s="104" t="n"/>
      <c r="L12" s="103" t="n"/>
      <c r="M12" s="103" t="n"/>
      <c r="N12" s="53" t="n"/>
      <c r="O12" s="53" t="n"/>
      <c r="P12" s="53" t="n"/>
      <c r="Q12" s="53" t="n"/>
      <c r="R12" s="53" t="n"/>
      <c r="S12" s="53" t="n"/>
      <c r="T12" s="53" t="n"/>
      <c r="U12" s="53" t="n"/>
      <c r="V12" s="53" t="n"/>
      <c r="W12" s="53" t="n"/>
      <c r="X12" s="53" t="n"/>
      <c r="Y12" s="53" t="n"/>
      <c r="Z12" s="53" t="n"/>
    </row>
    <row r="13" ht="27" customHeight="1" s="51">
      <c r="A13" s="103" t="n"/>
      <c r="B13" s="103" t="n"/>
      <c r="C13" s="103" t="n"/>
      <c r="D13" s="103" t="n"/>
      <c r="E13" s="103" t="n"/>
      <c r="F13" s="103" t="n"/>
      <c r="G13" s="103" t="n"/>
      <c r="H13" s="103" t="n"/>
      <c r="I13" s="103" t="n"/>
      <c r="J13" s="103" t="n"/>
      <c r="K13" s="104" t="n"/>
      <c r="L13" s="103" t="n"/>
      <c r="M13" s="103" t="n"/>
      <c r="N13" s="53" t="n"/>
      <c r="O13" s="53" t="n"/>
      <c r="P13" s="53" t="n"/>
      <c r="Q13" s="53" t="n"/>
      <c r="R13" s="53" t="n"/>
      <c r="S13" s="53" t="n"/>
      <c r="T13" s="53" t="n"/>
      <c r="U13" s="53" t="n"/>
      <c r="V13" s="53" t="n"/>
      <c r="W13" s="53" t="n"/>
      <c r="X13" s="53" t="n"/>
      <c r="Y13" s="53" t="n"/>
      <c r="Z13" s="53" t="n"/>
    </row>
    <row r="14" ht="27" customHeight="1" s="51">
      <c r="A14" s="103" t="n"/>
      <c r="B14" s="103" t="n"/>
      <c r="C14" s="103" t="n"/>
      <c r="D14" s="103" t="n"/>
      <c r="E14" s="103" t="n"/>
      <c r="F14" s="103" t="n"/>
      <c r="G14" s="103" t="n"/>
      <c r="H14" s="103" t="n"/>
      <c r="I14" s="103" t="n"/>
      <c r="J14" s="103" t="n"/>
      <c r="K14" s="104" t="n"/>
      <c r="L14" s="103" t="n"/>
      <c r="M14" s="103" t="n"/>
      <c r="N14" s="53" t="n"/>
      <c r="O14" s="53" t="n"/>
      <c r="P14" s="53" t="n"/>
      <c r="Q14" s="53" t="n"/>
      <c r="R14" s="53" t="n"/>
      <c r="S14" s="53" t="n"/>
      <c r="T14" s="53" t="n"/>
      <c r="U14" s="53" t="n"/>
      <c r="V14" s="53" t="n"/>
      <c r="W14" s="53" t="n"/>
      <c r="X14" s="53" t="n"/>
      <c r="Y14" s="53" t="n"/>
      <c r="Z14" s="53" t="n"/>
    </row>
    <row r="15" ht="27" customHeight="1" s="51">
      <c r="A15" s="103" t="n"/>
      <c r="B15" s="103" t="n"/>
      <c r="C15" s="103" t="n"/>
      <c r="D15" s="103" t="n"/>
      <c r="E15" s="103" t="n"/>
      <c r="F15" s="103" t="n"/>
      <c r="G15" s="103" t="n"/>
      <c r="H15" s="103" t="n"/>
      <c r="I15" s="103" t="n"/>
      <c r="J15" s="103" t="n"/>
      <c r="K15" s="104" t="n"/>
      <c r="L15" s="103" t="n"/>
      <c r="M15" s="103" t="n"/>
      <c r="N15" s="53" t="n"/>
      <c r="O15" s="53" t="n"/>
      <c r="P15" s="53" t="n"/>
      <c r="Q15" s="53" t="n"/>
      <c r="R15" s="53" t="n"/>
      <c r="S15" s="53" t="n"/>
      <c r="T15" s="53" t="n"/>
      <c r="U15" s="53" t="n"/>
      <c r="V15" s="53" t="n"/>
      <c r="W15" s="53" t="n"/>
      <c r="X15" s="53" t="n"/>
      <c r="Y15" s="53" t="n"/>
      <c r="Z15" s="53" t="n"/>
    </row>
    <row r="16" ht="27" customHeight="1" s="51">
      <c r="A16" s="103" t="n"/>
      <c r="B16" s="103" t="n"/>
      <c r="C16" s="103" t="n"/>
      <c r="D16" s="103" t="n"/>
      <c r="E16" s="103" t="n"/>
      <c r="F16" s="103" t="n"/>
      <c r="G16" s="103" t="n"/>
      <c r="H16" s="103" t="n"/>
      <c r="I16" s="103" t="n"/>
      <c r="J16" s="103" t="n"/>
      <c r="K16" s="104" t="n"/>
      <c r="L16" s="103" t="n"/>
      <c r="M16" s="103" t="n"/>
      <c r="N16" s="53" t="n"/>
      <c r="O16" s="53" t="n"/>
      <c r="P16" s="53" t="n"/>
      <c r="Q16" s="53" t="n"/>
      <c r="R16" s="53" t="n"/>
      <c r="S16" s="53" t="n"/>
      <c r="T16" s="53" t="n"/>
      <c r="U16" s="53" t="n"/>
      <c r="V16" s="53" t="n"/>
      <c r="W16" s="53" t="n"/>
      <c r="X16" s="53" t="n"/>
      <c r="Y16" s="53" t="n"/>
      <c r="Z16" s="53" t="n"/>
    </row>
    <row r="17" ht="27" customHeight="1" s="51">
      <c r="A17" s="103" t="n"/>
      <c r="B17" s="103" t="n"/>
      <c r="C17" s="103" t="n"/>
      <c r="D17" s="103" t="n"/>
      <c r="E17" s="103" t="n"/>
      <c r="F17" s="103" t="n"/>
      <c r="G17" s="103" t="n"/>
      <c r="H17" s="103" t="n"/>
      <c r="I17" s="103" t="n"/>
      <c r="J17" s="103" t="n"/>
      <c r="K17" s="104" t="n"/>
      <c r="L17" s="103" t="n"/>
      <c r="M17" s="103" t="n"/>
      <c r="N17" s="53" t="n"/>
      <c r="O17" s="53" t="n"/>
      <c r="P17" s="53" t="n"/>
      <c r="Q17" s="53" t="n"/>
      <c r="R17" s="53" t="n"/>
      <c r="S17" s="53" t="n"/>
      <c r="T17" s="53" t="n"/>
      <c r="U17" s="53" t="n"/>
      <c r="V17" s="53" t="n"/>
      <c r="W17" s="53" t="n"/>
      <c r="X17" s="53" t="n"/>
      <c r="Y17" s="53" t="n"/>
      <c r="Z17" s="53" t="n"/>
    </row>
    <row r="18" ht="27" customHeight="1" s="51">
      <c r="A18" s="103" t="n"/>
      <c r="B18" s="103" t="n"/>
      <c r="C18" s="103" t="n"/>
      <c r="D18" s="103" t="n"/>
      <c r="E18" s="103" t="n"/>
      <c r="F18" s="103" t="n"/>
      <c r="G18" s="103" t="n"/>
      <c r="H18" s="103" t="n"/>
      <c r="I18" s="103" t="n"/>
      <c r="J18" s="103" t="n"/>
      <c r="K18" s="104" t="n"/>
      <c r="L18" s="103" t="n"/>
      <c r="M18" s="103" t="n"/>
      <c r="N18" s="53" t="n"/>
      <c r="O18" s="53" t="n"/>
      <c r="P18" s="53" t="n"/>
      <c r="Q18" s="53" t="n"/>
      <c r="R18" s="53" t="n"/>
      <c r="S18" s="53" t="n"/>
      <c r="T18" s="53" t="n"/>
      <c r="U18" s="53" t="n"/>
      <c r="V18" s="53" t="n"/>
      <c r="W18" s="53" t="n"/>
      <c r="X18" s="53" t="n"/>
      <c r="Y18" s="53" t="n"/>
      <c r="Z18" s="53" t="n"/>
    </row>
    <row r="19" ht="27" customHeight="1" s="51">
      <c r="A19" s="103" t="n"/>
      <c r="B19" s="103" t="n"/>
      <c r="C19" s="103" t="n"/>
      <c r="D19" s="103" t="n"/>
      <c r="E19" s="103" t="n"/>
      <c r="F19" s="103" t="n"/>
      <c r="G19" s="103" t="n"/>
      <c r="H19" s="103" t="n"/>
      <c r="I19" s="103" t="n"/>
      <c r="J19" s="103" t="n"/>
      <c r="K19" s="104" t="n"/>
      <c r="L19" s="103" t="n"/>
      <c r="M19" s="103" t="n"/>
      <c r="N19" s="53" t="n"/>
      <c r="O19" s="53" t="n"/>
      <c r="P19" s="53" t="n"/>
      <c r="Q19" s="53" t="n"/>
      <c r="R19" s="53" t="n"/>
      <c r="S19" s="53" t="n"/>
      <c r="T19" s="53" t="n"/>
      <c r="U19" s="53" t="n"/>
      <c r="V19" s="53" t="n"/>
      <c r="W19" s="53" t="n"/>
      <c r="X19" s="53" t="n"/>
      <c r="Y19" s="53" t="n"/>
      <c r="Z19" s="53" t="n"/>
    </row>
    <row r="20" ht="27" customHeight="1" s="51">
      <c r="A20" s="103" t="n"/>
      <c r="B20" s="103" t="n"/>
      <c r="C20" s="103" t="n"/>
      <c r="D20" s="103" t="n"/>
      <c r="E20" s="103" t="n"/>
      <c r="F20" s="103" t="n"/>
      <c r="G20" s="103" t="n"/>
      <c r="H20" s="103" t="n"/>
      <c r="I20" s="103" t="n"/>
      <c r="J20" s="103" t="n"/>
      <c r="K20" s="104" t="n"/>
      <c r="L20" s="103" t="n"/>
      <c r="M20" s="103" t="n"/>
      <c r="N20" s="53" t="n"/>
      <c r="O20" s="53" t="n"/>
      <c r="P20" s="53" t="n"/>
      <c r="Q20" s="53" t="n"/>
      <c r="R20" s="53" t="n"/>
      <c r="S20" s="53" t="n"/>
      <c r="T20" s="53" t="n"/>
      <c r="U20" s="53" t="n"/>
      <c r="V20" s="53" t="n"/>
      <c r="W20" s="53" t="n"/>
      <c r="X20" s="53" t="n"/>
      <c r="Y20" s="53" t="n"/>
      <c r="Z20" s="53" t="n"/>
    </row>
    <row r="21" ht="27" customHeight="1" s="51">
      <c r="A21" s="103" t="n"/>
      <c r="B21" s="103" t="n"/>
      <c r="C21" s="103" t="n"/>
      <c r="D21" s="103" t="n"/>
      <c r="E21" s="103" t="n"/>
      <c r="F21" s="103" t="n"/>
      <c r="G21" s="103" t="n"/>
      <c r="H21" s="103" t="n"/>
      <c r="I21" s="103" t="n"/>
      <c r="J21" s="103" t="n"/>
      <c r="K21" s="104" t="n"/>
      <c r="L21" s="103" t="n"/>
      <c r="M21" s="103" t="n"/>
      <c r="N21" s="53" t="n"/>
      <c r="O21" s="53" t="n"/>
      <c r="P21" s="53" t="n"/>
      <c r="Q21" s="53" t="n"/>
      <c r="R21" s="53" t="n"/>
      <c r="S21" s="53" t="n"/>
      <c r="T21" s="53" t="n"/>
      <c r="U21" s="53" t="n"/>
      <c r="V21" s="53" t="n"/>
      <c r="W21" s="53" t="n"/>
      <c r="X21" s="53" t="n"/>
      <c r="Y21" s="53" t="n"/>
      <c r="Z21" s="53" t="n"/>
    </row>
    <row r="22" ht="27" customHeight="1" s="51">
      <c r="A22" s="103" t="n"/>
      <c r="B22" s="103" t="n"/>
      <c r="C22" s="103" t="n"/>
      <c r="D22" s="103" t="n"/>
      <c r="E22" s="103" t="n"/>
      <c r="F22" s="103" t="n"/>
      <c r="G22" s="103" t="n"/>
      <c r="H22" s="103" t="n"/>
      <c r="I22" s="103" t="n"/>
      <c r="J22" s="103" t="n"/>
      <c r="K22" s="104" t="n"/>
      <c r="L22" s="103" t="n"/>
      <c r="M22" s="103" t="n"/>
      <c r="N22" s="53" t="n"/>
      <c r="O22" s="53" t="n"/>
      <c r="P22" s="53" t="n"/>
      <c r="Q22" s="53" t="n"/>
      <c r="R22" s="53" t="n"/>
      <c r="S22" s="53" t="n"/>
      <c r="T22" s="53" t="n"/>
      <c r="U22" s="53" t="n"/>
      <c r="V22" s="53" t="n"/>
      <c r="W22" s="53" t="n"/>
      <c r="X22" s="53" t="n"/>
      <c r="Y22" s="53" t="n"/>
      <c r="Z22" s="53" t="n"/>
    </row>
    <row r="23" ht="27" customHeight="1" s="51">
      <c r="A23" s="103" t="n"/>
      <c r="B23" s="103" t="n"/>
      <c r="C23" s="103" t="n"/>
      <c r="D23" s="103" t="n"/>
      <c r="E23" s="103" t="n"/>
      <c r="F23" s="103" t="n"/>
      <c r="G23" s="103" t="n"/>
      <c r="H23" s="103" t="n"/>
      <c r="I23" s="103" t="n"/>
      <c r="J23" s="103" t="n"/>
      <c r="K23" s="104" t="n"/>
      <c r="L23" s="103" t="n"/>
      <c r="M23" s="103" t="n"/>
      <c r="N23" s="53" t="n"/>
      <c r="O23" s="53" t="n"/>
      <c r="P23" s="53" t="n"/>
      <c r="Q23" s="53" t="n"/>
      <c r="R23" s="53" t="n"/>
      <c r="S23" s="53" t="n"/>
      <c r="T23" s="53" t="n"/>
      <c r="U23" s="53" t="n"/>
      <c r="V23" s="53" t="n"/>
      <c r="W23" s="53" t="n"/>
      <c r="X23" s="53" t="n"/>
      <c r="Y23" s="53" t="n"/>
      <c r="Z23" s="53" t="n"/>
    </row>
    <row r="24" ht="27" customHeight="1" s="51">
      <c r="A24" s="103" t="n"/>
      <c r="B24" s="103" t="n"/>
      <c r="C24" s="103" t="n"/>
      <c r="D24" s="103" t="n"/>
      <c r="E24" s="103" t="n"/>
      <c r="F24" s="103" t="n"/>
      <c r="G24" s="103" t="n"/>
      <c r="H24" s="103" t="n"/>
      <c r="I24" s="103" t="n"/>
      <c r="J24" s="103" t="n"/>
      <c r="K24" s="104" t="n"/>
      <c r="L24" s="103" t="n"/>
      <c r="M24" s="103" t="n"/>
      <c r="N24" s="53" t="n"/>
      <c r="O24" s="53" t="n"/>
      <c r="P24" s="53" t="n"/>
      <c r="Q24" s="53" t="n"/>
      <c r="R24" s="53" t="n"/>
      <c r="S24" s="53" t="n"/>
      <c r="T24" s="53" t="n"/>
      <c r="U24" s="53" t="n"/>
      <c r="V24" s="53" t="n"/>
      <c r="W24" s="53" t="n"/>
      <c r="X24" s="53" t="n"/>
      <c r="Y24" s="53" t="n"/>
      <c r="Z24" s="53" t="n"/>
    </row>
    <row r="25" ht="27" customHeight="1" s="51">
      <c r="A25" s="103" t="n"/>
      <c r="B25" s="103" t="n"/>
      <c r="C25" s="103" t="n"/>
      <c r="D25" s="103" t="n"/>
      <c r="E25" s="103" t="n"/>
      <c r="F25" s="103" t="n"/>
      <c r="G25" s="103" t="n"/>
      <c r="H25" s="103" t="n"/>
      <c r="I25" s="103" t="n"/>
      <c r="J25" s="103" t="n"/>
      <c r="K25" s="104" t="n"/>
      <c r="L25" s="103" t="n"/>
      <c r="M25" s="103" t="n"/>
      <c r="N25" s="53" t="n"/>
      <c r="O25" s="53" t="n"/>
      <c r="P25" s="53" t="n"/>
      <c r="Q25" s="53" t="n"/>
      <c r="R25" s="53" t="n"/>
      <c r="S25" s="53" t="n"/>
      <c r="T25" s="53" t="n"/>
      <c r="U25" s="53" t="n"/>
      <c r="V25" s="53" t="n"/>
      <c r="W25" s="53" t="n"/>
      <c r="X25" s="53" t="n"/>
      <c r="Y25" s="53" t="n"/>
      <c r="Z25" s="53" t="n"/>
    </row>
    <row r="26" ht="27" customHeight="1" s="51">
      <c r="A26" s="103" t="n"/>
      <c r="B26" s="103" t="n"/>
      <c r="C26" s="103" t="n"/>
      <c r="D26" s="103" t="n"/>
      <c r="E26" s="103" t="n"/>
      <c r="F26" s="103" t="n"/>
      <c r="G26" s="103" t="n"/>
      <c r="H26" s="103" t="n"/>
      <c r="I26" s="103" t="n"/>
      <c r="J26" s="103" t="n"/>
      <c r="K26" s="104" t="n"/>
      <c r="L26" s="103" t="n"/>
      <c r="M26" s="103" t="n"/>
      <c r="N26" s="53" t="n"/>
      <c r="O26" s="53" t="n"/>
      <c r="P26" s="53" t="n"/>
      <c r="Q26" s="53" t="n"/>
      <c r="R26" s="53" t="n"/>
      <c r="S26" s="53" t="n"/>
      <c r="T26" s="53" t="n"/>
      <c r="U26" s="53" t="n"/>
      <c r="V26" s="53" t="n"/>
      <c r="W26" s="53" t="n"/>
      <c r="X26" s="53" t="n"/>
      <c r="Y26" s="53" t="n"/>
      <c r="Z26" s="53" t="n"/>
    </row>
    <row r="27" ht="27" customHeight="1" s="51">
      <c r="A27" s="103" t="n"/>
      <c r="B27" s="103" t="n"/>
      <c r="C27" s="103" t="n"/>
      <c r="D27" s="103" t="n"/>
      <c r="E27" s="103" t="n"/>
      <c r="F27" s="103" t="n"/>
      <c r="G27" s="103" t="n"/>
      <c r="H27" s="103" t="n"/>
      <c r="I27" s="103" t="n"/>
      <c r="J27" s="103" t="n"/>
      <c r="K27" s="104" t="n"/>
      <c r="L27" s="103" t="n"/>
      <c r="M27" s="103" t="n"/>
      <c r="N27" s="53" t="n"/>
      <c r="O27" s="53" t="n"/>
      <c r="P27" s="53" t="n"/>
      <c r="Q27" s="53" t="n"/>
      <c r="R27" s="53" t="n"/>
      <c r="S27" s="53" t="n"/>
      <c r="T27" s="53" t="n"/>
      <c r="U27" s="53" t="n"/>
      <c r="V27" s="53" t="n"/>
      <c r="W27" s="53" t="n"/>
      <c r="X27" s="53" t="n"/>
      <c r="Y27" s="53" t="n"/>
      <c r="Z27" s="53" t="n"/>
    </row>
    <row r="28" ht="27" customHeight="1" s="51">
      <c r="A28" s="103" t="n"/>
      <c r="B28" s="103" t="n"/>
      <c r="C28" s="103" t="n"/>
      <c r="D28" s="103" t="n"/>
      <c r="E28" s="103" t="n"/>
      <c r="F28" s="103" t="n"/>
      <c r="G28" s="103" t="n"/>
      <c r="H28" s="103" t="n"/>
      <c r="I28" s="103" t="n"/>
      <c r="J28" s="103" t="n"/>
      <c r="K28" s="104" t="n"/>
      <c r="L28" s="103" t="n"/>
      <c r="M28" s="103" t="n"/>
      <c r="N28" s="53" t="n"/>
      <c r="O28" s="53" t="n"/>
      <c r="P28" s="53" t="n"/>
      <c r="Q28" s="53" t="n"/>
      <c r="R28" s="53" t="n"/>
      <c r="S28" s="53" t="n"/>
      <c r="T28" s="53" t="n"/>
      <c r="U28" s="53" t="n"/>
      <c r="V28" s="53" t="n"/>
      <c r="W28" s="53" t="n"/>
      <c r="X28" s="53" t="n"/>
      <c r="Y28" s="53" t="n"/>
      <c r="Z28" s="53" t="n"/>
    </row>
    <row r="29" ht="27" customHeight="1" s="51">
      <c r="A29" s="103" t="n"/>
      <c r="B29" s="103" t="n"/>
      <c r="C29" s="103" t="n"/>
      <c r="D29" s="103" t="n"/>
      <c r="E29" s="103" t="n"/>
      <c r="F29" s="103" t="n"/>
      <c r="G29" s="103" t="n"/>
      <c r="H29" s="103" t="n"/>
      <c r="I29" s="103" t="n"/>
      <c r="J29" s="103" t="n"/>
      <c r="K29" s="104" t="n"/>
      <c r="L29" s="103" t="n"/>
      <c r="M29" s="103" t="n"/>
      <c r="N29" s="53" t="n"/>
      <c r="O29" s="53" t="n"/>
      <c r="P29" s="53" t="n"/>
      <c r="Q29" s="53" t="n"/>
      <c r="R29" s="53" t="n"/>
      <c r="S29" s="53" t="n"/>
      <c r="T29" s="53" t="n"/>
      <c r="U29" s="53" t="n"/>
      <c r="V29" s="53" t="n"/>
      <c r="W29" s="53" t="n"/>
      <c r="X29" s="53" t="n"/>
      <c r="Y29" s="53" t="n"/>
      <c r="Z29" s="53" t="n"/>
    </row>
    <row r="30" ht="27" customHeight="1" s="51">
      <c r="A30" s="103" t="n"/>
      <c r="B30" s="103" t="n"/>
      <c r="C30" s="103" t="n"/>
      <c r="D30" s="103" t="n"/>
      <c r="E30" s="103" t="n"/>
      <c r="F30" s="103" t="n"/>
      <c r="G30" s="103" t="n"/>
      <c r="H30" s="103" t="n"/>
      <c r="I30" s="103" t="n"/>
      <c r="J30" s="103" t="n"/>
      <c r="K30" s="104" t="n"/>
      <c r="L30" s="103" t="n"/>
      <c r="M30" s="103" t="n"/>
      <c r="N30" s="53" t="n"/>
      <c r="O30" s="53" t="n"/>
      <c r="P30" s="53" t="n"/>
      <c r="Q30" s="53" t="n"/>
      <c r="R30" s="53" t="n"/>
      <c r="S30" s="53" t="n"/>
      <c r="T30" s="53" t="n"/>
      <c r="U30" s="53" t="n"/>
      <c r="V30" s="53" t="n"/>
      <c r="W30" s="53" t="n"/>
      <c r="X30" s="53" t="n"/>
      <c r="Y30" s="53" t="n"/>
      <c r="Z30" s="53" t="n"/>
    </row>
    <row r="31" ht="27" customHeight="1" s="51">
      <c r="A31" s="103" t="n"/>
      <c r="B31" s="103" t="n"/>
      <c r="C31" s="103" t="n"/>
      <c r="D31" s="103" t="n"/>
      <c r="E31" s="103" t="n"/>
      <c r="F31" s="103" t="n"/>
      <c r="G31" s="103" t="n"/>
      <c r="H31" s="103" t="n"/>
      <c r="I31" s="103" t="n"/>
      <c r="J31" s="103" t="n"/>
      <c r="K31" s="104" t="n"/>
      <c r="L31" s="103" t="n"/>
      <c r="M31" s="103" t="n"/>
      <c r="N31" s="53" t="n"/>
      <c r="O31" s="53" t="n"/>
      <c r="P31" s="53" t="n"/>
      <c r="Q31" s="53" t="n"/>
      <c r="R31" s="53" t="n"/>
      <c r="S31" s="53" t="n"/>
      <c r="T31" s="53" t="n"/>
      <c r="U31" s="53" t="n"/>
      <c r="V31" s="53" t="n"/>
      <c r="W31" s="53" t="n"/>
      <c r="X31" s="53" t="n"/>
      <c r="Y31" s="53" t="n"/>
      <c r="Z31" s="53" t="n"/>
    </row>
    <row r="32" ht="27" customHeight="1" s="51">
      <c r="A32" s="103" t="n"/>
      <c r="B32" s="103" t="n"/>
      <c r="C32" s="103" t="n"/>
      <c r="D32" s="103" t="n"/>
      <c r="E32" s="103" t="n"/>
      <c r="F32" s="103" t="n"/>
      <c r="G32" s="103" t="n"/>
      <c r="H32" s="103" t="n"/>
      <c r="I32" s="103" t="n"/>
      <c r="J32" s="103" t="n"/>
      <c r="K32" s="104" t="n"/>
      <c r="L32" s="103" t="n"/>
      <c r="M32" s="103" t="n"/>
      <c r="N32" s="53" t="n"/>
      <c r="O32" s="53" t="n"/>
      <c r="P32" s="53" t="n"/>
      <c r="Q32" s="53" t="n"/>
      <c r="R32" s="53" t="n"/>
      <c r="S32" s="53" t="n"/>
      <c r="T32" s="53" t="n"/>
      <c r="U32" s="53" t="n"/>
      <c r="V32" s="53" t="n"/>
      <c r="W32" s="53" t="n"/>
      <c r="X32" s="53" t="n"/>
      <c r="Y32" s="53" t="n"/>
      <c r="Z32" s="53" t="n"/>
    </row>
    <row r="33" ht="27" customHeight="1" s="51">
      <c r="A33" s="103" t="n"/>
      <c r="B33" s="103" t="n"/>
      <c r="C33" s="103" t="n"/>
      <c r="D33" s="103" t="n"/>
      <c r="E33" s="103" t="n"/>
      <c r="F33" s="103" t="n"/>
      <c r="G33" s="103" t="n"/>
      <c r="H33" s="103" t="n"/>
      <c r="I33" s="103" t="n"/>
      <c r="J33" s="103" t="n"/>
      <c r="K33" s="104" t="n"/>
      <c r="L33" s="103" t="n"/>
      <c r="M33" s="103" t="n"/>
      <c r="N33" s="53" t="n"/>
      <c r="O33" s="53" t="n"/>
      <c r="P33" s="53" t="n"/>
      <c r="Q33" s="53" t="n"/>
      <c r="R33" s="53" t="n"/>
      <c r="S33" s="53" t="n"/>
      <c r="T33" s="53" t="n"/>
      <c r="U33" s="53" t="n"/>
      <c r="V33" s="53" t="n"/>
      <c r="W33" s="53" t="n"/>
      <c r="X33" s="53" t="n"/>
      <c r="Y33" s="53" t="n"/>
      <c r="Z33" s="53" t="n"/>
    </row>
    <row r="34" ht="27" customHeight="1" s="51">
      <c r="A34" s="103" t="n"/>
      <c r="B34" s="103" t="n"/>
      <c r="C34" s="103" t="n"/>
      <c r="D34" s="103" t="n"/>
      <c r="E34" s="103" t="n"/>
      <c r="F34" s="103" t="n"/>
      <c r="G34" s="103" t="n"/>
      <c r="H34" s="103" t="n"/>
      <c r="I34" s="103" t="n"/>
      <c r="J34" s="103" t="n"/>
      <c r="K34" s="104" t="n"/>
      <c r="L34" s="103" t="n"/>
      <c r="M34" s="103" t="n"/>
      <c r="N34" s="53" t="n"/>
      <c r="O34" s="53" t="n"/>
      <c r="P34" s="53" t="n"/>
      <c r="Q34" s="53" t="n"/>
      <c r="R34" s="53" t="n"/>
      <c r="S34" s="53" t="n"/>
      <c r="T34" s="53" t="n"/>
      <c r="U34" s="53" t="n"/>
      <c r="V34" s="53" t="n"/>
      <c r="W34" s="53" t="n"/>
      <c r="X34" s="53" t="n"/>
      <c r="Y34" s="53" t="n"/>
      <c r="Z34" s="53" t="n"/>
    </row>
    <row r="35" ht="27" customHeight="1" s="51">
      <c r="A35" s="103" t="n"/>
      <c r="B35" s="103" t="n"/>
      <c r="C35" s="103" t="n"/>
      <c r="D35" s="103" t="n"/>
      <c r="E35" s="103" t="n"/>
      <c r="F35" s="103" t="n"/>
      <c r="G35" s="103" t="n"/>
      <c r="H35" s="103" t="n"/>
      <c r="I35" s="103" t="n"/>
      <c r="J35" s="103" t="n"/>
      <c r="K35" s="104" t="n"/>
      <c r="L35" s="103" t="n"/>
      <c r="M35" s="103" t="n"/>
      <c r="N35" s="53" t="n"/>
      <c r="O35" s="53" t="n"/>
      <c r="P35" s="53" t="n"/>
      <c r="Q35" s="53" t="n"/>
      <c r="R35" s="53" t="n"/>
      <c r="S35" s="53" t="n"/>
      <c r="T35" s="53" t="n"/>
      <c r="U35" s="53" t="n"/>
      <c r="V35" s="53" t="n"/>
      <c r="W35" s="53" t="n"/>
      <c r="X35" s="53" t="n"/>
      <c r="Y35" s="53" t="n"/>
      <c r="Z35" s="53" t="n"/>
    </row>
    <row r="36" ht="27" customHeight="1" s="51">
      <c r="A36" s="103" t="n"/>
      <c r="B36" s="103" t="n"/>
      <c r="C36" s="103" t="n"/>
      <c r="D36" s="103" t="n"/>
      <c r="E36" s="103" t="n"/>
      <c r="F36" s="103" t="n"/>
      <c r="G36" s="103" t="n"/>
      <c r="H36" s="103" t="n"/>
      <c r="I36" s="103" t="n"/>
      <c r="J36" s="103" t="n"/>
      <c r="K36" s="104" t="n"/>
      <c r="L36" s="103" t="n"/>
      <c r="M36" s="103" t="n"/>
      <c r="N36" s="53" t="n"/>
      <c r="O36" s="53" t="n"/>
      <c r="P36" s="53" t="n"/>
      <c r="Q36" s="53" t="n"/>
      <c r="R36" s="53" t="n"/>
      <c r="S36" s="53" t="n"/>
      <c r="T36" s="53" t="n"/>
      <c r="U36" s="53" t="n"/>
      <c r="V36" s="53" t="n"/>
      <c r="W36" s="53" t="n"/>
      <c r="X36" s="53" t="n"/>
      <c r="Y36" s="53" t="n"/>
      <c r="Z36" s="53" t="n"/>
    </row>
    <row r="37" ht="27" customHeight="1" s="51">
      <c r="A37" s="103" t="n"/>
      <c r="B37" s="103" t="n"/>
      <c r="C37" s="103" t="n"/>
      <c r="D37" s="103" t="n"/>
      <c r="E37" s="103" t="n"/>
      <c r="F37" s="103" t="n"/>
      <c r="G37" s="103" t="n"/>
      <c r="H37" s="103" t="n"/>
      <c r="I37" s="103" t="n"/>
      <c r="J37" s="103" t="n"/>
      <c r="K37" s="104" t="n"/>
      <c r="L37" s="103" t="n"/>
      <c r="M37" s="103" t="n"/>
      <c r="N37" s="53" t="n"/>
      <c r="O37" s="53" t="n"/>
      <c r="P37" s="53" t="n"/>
      <c r="Q37" s="53" t="n"/>
      <c r="R37" s="53" t="n"/>
      <c r="S37" s="53" t="n"/>
      <c r="T37" s="53" t="n"/>
      <c r="U37" s="53" t="n"/>
      <c r="V37" s="53" t="n"/>
      <c r="W37" s="53" t="n"/>
      <c r="X37" s="53" t="n"/>
      <c r="Y37" s="53" t="n"/>
      <c r="Z37" s="53" t="n"/>
    </row>
    <row r="38" ht="27" customHeight="1" s="51">
      <c r="A38" s="103" t="n"/>
      <c r="B38" s="103" t="n"/>
      <c r="C38" s="103" t="n"/>
      <c r="D38" s="103" t="n"/>
      <c r="E38" s="103" t="n"/>
      <c r="F38" s="103" t="n"/>
      <c r="G38" s="103" t="n"/>
      <c r="H38" s="103" t="n"/>
      <c r="I38" s="103" t="n"/>
      <c r="J38" s="103" t="n"/>
      <c r="K38" s="104" t="n"/>
      <c r="L38" s="103" t="n"/>
      <c r="M38" s="103" t="n"/>
      <c r="N38" s="53" t="n"/>
      <c r="O38" s="53" t="n"/>
      <c r="P38" s="53" t="n"/>
      <c r="Q38" s="53" t="n"/>
      <c r="R38" s="53" t="n"/>
      <c r="S38" s="53" t="n"/>
      <c r="T38" s="53" t="n"/>
      <c r="U38" s="53" t="n"/>
      <c r="V38" s="53" t="n"/>
      <c r="W38" s="53" t="n"/>
      <c r="X38" s="53" t="n"/>
      <c r="Y38" s="53" t="n"/>
      <c r="Z38" s="53" t="n"/>
    </row>
    <row r="39" ht="27" customHeight="1" s="51">
      <c r="A39" s="103" t="n"/>
      <c r="B39" s="103" t="n"/>
      <c r="C39" s="103" t="n"/>
      <c r="D39" s="103" t="n"/>
      <c r="E39" s="103" t="n"/>
      <c r="F39" s="103" t="n"/>
      <c r="G39" s="103" t="n"/>
      <c r="H39" s="103" t="n"/>
      <c r="I39" s="103" t="n"/>
      <c r="J39" s="103" t="n"/>
      <c r="K39" s="104" t="n"/>
      <c r="L39" s="103" t="n"/>
      <c r="M39" s="103" t="n"/>
      <c r="N39" s="53" t="n"/>
      <c r="O39" s="53" t="n"/>
      <c r="P39" s="53" t="n"/>
      <c r="Q39" s="53" t="n"/>
      <c r="R39" s="53" t="n"/>
      <c r="S39" s="53" t="n"/>
      <c r="T39" s="53" t="n"/>
      <c r="U39" s="53" t="n"/>
      <c r="V39" s="53" t="n"/>
      <c r="W39" s="53" t="n"/>
      <c r="X39" s="53" t="n"/>
      <c r="Y39" s="53" t="n"/>
      <c r="Z39" s="53" t="n"/>
    </row>
    <row r="40" ht="27" customHeight="1" s="51">
      <c r="A40" s="103" t="n"/>
      <c r="B40" s="103" t="n"/>
      <c r="C40" s="103" t="n"/>
      <c r="D40" s="103" t="n"/>
      <c r="E40" s="103" t="n"/>
      <c r="F40" s="103" t="n"/>
      <c r="G40" s="103" t="n"/>
      <c r="H40" s="103" t="n"/>
      <c r="I40" s="103" t="n"/>
      <c r="J40" s="103" t="n"/>
      <c r="K40" s="104" t="n"/>
      <c r="L40" s="103" t="n"/>
      <c r="M40" s="103" t="n"/>
      <c r="N40" s="53" t="n"/>
      <c r="O40" s="53" t="n"/>
      <c r="P40" s="53" t="n"/>
      <c r="Q40" s="53" t="n"/>
      <c r="R40" s="53" t="n"/>
      <c r="S40" s="53" t="n"/>
      <c r="T40" s="53" t="n"/>
      <c r="U40" s="53" t="n"/>
      <c r="V40" s="53" t="n"/>
      <c r="W40" s="53" t="n"/>
      <c r="X40" s="53" t="n"/>
      <c r="Y40" s="53" t="n"/>
      <c r="Z40" s="53" t="n"/>
    </row>
    <row r="41" ht="27" customHeight="1" s="51">
      <c r="A41" s="103" t="n"/>
      <c r="B41" s="103" t="n"/>
      <c r="C41" s="103" t="n"/>
      <c r="D41" s="103" t="n"/>
      <c r="E41" s="103" t="n"/>
      <c r="F41" s="103" t="n"/>
      <c r="G41" s="103" t="n"/>
      <c r="H41" s="103" t="n"/>
      <c r="I41" s="103" t="n"/>
      <c r="J41" s="103" t="n"/>
      <c r="K41" s="104" t="n"/>
      <c r="L41" s="103" t="n"/>
      <c r="M41" s="103" t="n"/>
      <c r="N41" s="53" t="n"/>
      <c r="O41" s="53" t="n"/>
      <c r="P41" s="53" t="n"/>
      <c r="Q41" s="53" t="n"/>
      <c r="R41" s="53" t="n"/>
      <c r="S41" s="53" t="n"/>
      <c r="T41" s="53" t="n"/>
      <c r="U41" s="53" t="n"/>
      <c r="V41" s="53" t="n"/>
      <c r="W41" s="53" t="n"/>
      <c r="X41" s="53" t="n"/>
      <c r="Y41" s="53" t="n"/>
      <c r="Z41" s="53" t="n"/>
    </row>
    <row r="42" ht="27" customHeight="1" s="51">
      <c r="A42" s="103" t="n"/>
      <c r="B42" s="103" t="n"/>
      <c r="C42" s="103" t="n"/>
      <c r="D42" s="103" t="n"/>
      <c r="E42" s="103" t="n"/>
      <c r="F42" s="103" t="n"/>
      <c r="G42" s="103" t="n"/>
      <c r="H42" s="103" t="n"/>
      <c r="I42" s="103" t="n"/>
      <c r="J42" s="103" t="n"/>
      <c r="K42" s="104" t="n"/>
      <c r="L42" s="103" t="n"/>
      <c r="M42" s="103" t="n"/>
      <c r="N42" s="53" t="n"/>
      <c r="O42" s="53" t="n"/>
      <c r="P42" s="53" t="n"/>
      <c r="Q42" s="53" t="n"/>
      <c r="R42" s="53" t="n"/>
      <c r="S42" s="53" t="n"/>
      <c r="T42" s="53" t="n"/>
      <c r="U42" s="53" t="n"/>
      <c r="V42" s="53" t="n"/>
      <c r="W42" s="53" t="n"/>
      <c r="X42" s="53" t="n"/>
      <c r="Y42" s="53" t="n"/>
      <c r="Z42" s="53" t="n"/>
    </row>
    <row r="43" ht="27" customHeight="1" s="51">
      <c r="A43" s="103" t="n"/>
      <c r="B43" s="103" t="n"/>
      <c r="C43" s="103" t="n"/>
      <c r="D43" s="103" t="n"/>
      <c r="E43" s="103" t="n"/>
      <c r="F43" s="103" t="n"/>
      <c r="G43" s="103" t="n"/>
      <c r="H43" s="103" t="n"/>
      <c r="I43" s="103" t="n"/>
      <c r="J43" s="103" t="n"/>
      <c r="K43" s="104" t="n"/>
      <c r="L43" s="103" t="n"/>
      <c r="M43" s="103" t="n"/>
      <c r="N43" s="53" t="n"/>
      <c r="O43" s="53" t="n"/>
      <c r="P43" s="53" t="n"/>
      <c r="Q43" s="53" t="n"/>
      <c r="R43" s="53" t="n"/>
      <c r="S43" s="53" t="n"/>
      <c r="T43" s="53" t="n"/>
      <c r="U43" s="53" t="n"/>
      <c r="V43" s="53" t="n"/>
      <c r="W43" s="53" t="n"/>
      <c r="X43" s="53" t="n"/>
      <c r="Y43" s="53" t="n"/>
      <c r="Z43" s="53" t="n"/>
    </row>
    <row r="44" ht="27" customHeight="1" s="51">
      <c r="A44" s="103" t="n"/>
      <c r="B44" s="103" t="n"/>
      <c r="C44" s="103" t="n"/>
      <c r="D44" s="103" t="n"/>
      <c r="E44" s="103" t="n"/>
      <c r="F44" s="103" t="n"/>
      <c r="G44" s="103" t="n"/>
      <c r="H44" s="103" t="n"/>
      <c r="I44" s="103" t="n"/>
      <c r="J44" s="103" t="n"/>
      <c r="K44" s="104" t="n"/>
      <c r="L44" s="103" t="n"/>
      <c r="M44" s="103" t="n"/>
      <c r="N44" s="53" t="n"/>
      <c r="O44" s="53" t="n"/>
      <c r="P44" s="53" t="n"/>
      <c r="Q44" s="53" t="n"/>
      <c r="R44" s="53" t="n"/>
      <c r="S44" s="53" t="n"/>
      <c r="T44" s="53" t="n"/>
      <c r="U44" s="53" t="n"/>
      <c r="V44" s="53" t="n"/>
      <c r="W44" s="53" t="n"/>
      <c r="X44" s="53" t="n"/>
      <c r="Y44" s="53" t="n"/>
      <c r="Z44" s="53" t="n"/>
    </row>
    <row r="45" ht="27" customHeight="1" s="51">
      <c r="A45" s="103" t="n"/>
      <c r="B45" s="103" t="n"/>
      <c r="C45" s="103" t="n"/>
      <c r="D45" s="103" t="n"/>
      <c r="E45" s="103" t="n"/>
      <c r="F45" s="103" t="n"/>
      <c r="G45" s="103" t="n"/>
      <c r="H45" s="103" t="n"/>
      <c r="I45" s="103" t="n"/>
      <c r="J45" s="103" t="n"/>
      <c r="K45" s="104" t="n"/>
      <c r="L45" s="103" t="n"/>
      <c r="M45" s="103" t="n"/>
      <c r="N45" s="53" t="n"/>
      <c r="O45" s="53" t="n"/>
      <c r="P45" s="53" t="n"/>
      <c r="Q45" s="53" t="n"/>
      <c r="R45" s="53" t="n"/>
      <c r="S45" s="53" t="n"/>
      <c r="T45" s="53" t="n"/>
      <c r="U45" s="53" t="n"/>
      <c r="V45" s="53" t="n"/>
      <c r="W45" s="53" t="n"/>
      <c r="X45" s="53" t="n"/>
      <c r="Y45" s="53" t="n"/>
      <c r="Z45" s="53" t="n"/>
    </row>
    <row r="46" ht="27" customHeight="1" s="51">
      <c r="A46" s="103" t="n"/>
      <c r="B46" s="103" t="n"/>
      <c r="C46" s="103" t="n"/>
      <c r="D46" s="103" t="n"/>
      <c r="E46" s="103" t="n"/>
      <c r="F46" s="103" t="n"/>
      <c r="G46" s="103" t="n"/>
      <c r="H46" s="103" t="n"/>
      <c r="I46" s="103" t="n"/>
      <c r="J46" s="103" t="n"/>
      <c r="K46" s="104" t="n"/>
      <c r="L46" s="103" t="n"/>
      <c r="M46" s="103" t="n"/>
      <c r="N46" s="53" t="n"/>
      <c r="O46" s="53" t="n"/>
      <c r="P46" s="53" t="n"/>
      <c r="Q46" s="53" t="n"/>
      <c r="R46" s="53" t="n"/>
      <c r="S46" s="53" t="n"/>
      <c r="T46" s="53" t="n"/>
      <c r="U46" s="53" t="n"/>
      <c r="V46" s="53" t="n"/>
      <c r="W46" s="53" t="n"/>
      <c r="X46" s="53" t="n"/>
      <c r="Y46" s="53" t="n"/>
      <c r="Z46" s="53" t="n"/>
    </row>
    <row r="47" ht="15" customHeight="1" s="51">
      <c r="A47" s="53" t="n"/>
      <c r="B47" s="53" t="n"/>
      <c r="C47" s="53" t="n"/>
      <c r="D47" s="53" t="n"/>
      <c r="E47" s="53" t="n"/>
      <c r="F47" s="53" t="n"/>
      <c r="G47" s="53" t="n"/>
      <c r="H47" s="53" t="n"/>
      <c r="I47" s="53" t="n"/>
      <c r="J47" s="53" t="n"/>
      <c r="K47" s="53" t="n"/>
      <c r="L47" s="53" t="n"/>
      <c r="M47" s="53" t="n"/>
      <c r="N47" s="53" t="n"/>
      <c r="O47" s="53" t="n"/>
      <c r="P47" s="53" t="n"/>
      <c r="Q47" s="53" t="n"/>
      <c r="R47" s="53" t="n"/>
      <c r="S47" s="53" t="n"/>
      <c r="T47" s="53" t="n"/>
      <c r="U47" s="53" t="n"/>
      <c r="V47" s="53" t="n"/>
      <c r="W47" s="53" t="n"/>
      <c r="X47" s="53" t="n"/>
      <c r="Y47" s="53" t="n"/>
      <c r="Z47" s="53" t="n"/>
    </row>
    <row r="48" ht="15" customHeight="1" s="51">
      <c r="A48" s="53" t="n"/>
      <c r="B48" s="53" t="n"/>
      <c r="C48" s="53" t="n"/>
      <c r="D48" s="53" t="n"/>
      <c r="E48" s="53" t="n"/>
      <c r="F48" s="53" t="n"/>
      <c r="G48" s="53" t="n"/>
      <c r="H48" s="53" t="n"/>
      <c r="I48" s="53" t="n"/>
      <c r="J48" s="53" t="n"/>
      <c r="K48" s="53" t="n"/>
      <c r="L48" s="53" t="n"/>
      <c r="M48" s="53" t="n"/>
      <c r="N48" s="53" t="n"/>
      <c r="O48" s="53" t="n"/>
      <c r="P48" s="53" t="n"/>
      <c r="Q48" s="53" t="n"/>
      <c r="R48" s="53" t="n"/>
      <c r="S48" s="53" t="n"/>
      <c r="T48" s="53" t="n"/>
      <c r="U48" s="53" t="n"/>
      <c r="V48" s="53" t="n"/>
      <c r="W48" s="53" t="n"/>
      <c r="X48" s="53" t="n"/>
      <c r="Y48" s="53" t="n"/>
      <c r="Z48" s="53" t="n"/>
    </row>
    <row r="49" ht="15" customHeight="1" s="51">
      <c r="A49" s="53" t="n"/>
      <c r="B49" s="53" t="n"/>
      <c r="C49" s="53" t="n"/>
      <c r="D49" s="53" t="n"/>
      <c r="E49" s="53" t="n"/>
      <c r="F49" s="53" t="n"/>
      <c r="G49" s="53" t="n"/>
      <c r="H49" s="53" t="n"/>
      <c r="I49" s="53" t="n"/>
      <c r="J49" s="53" t="n"/>
      <c r="K49" s="53" t="n"/>
      <c r="L49" s="53" t="n"/>
      <c r="M49" s="53" t="n"/>
      <c r="N49" s="53" t="n"/>
      <c r="O49" s="53" t="n"/>
      <c r="P49" s="53" t="n"/>
      <c r="Q49" s="53" t="n"/>
      <c r="R49" s="53" t="n"/>
      <c r="S49" s="53" t="n"/>
      <c r="T49" s="53" t="n"/>
      <c r="U49" s="53" t="n"/>
      <c r="V49" s="53" t="n"/>
      <c r="W49" s="53" t="n"/>
      <c r="X49" s="53" t="n"/>
      <c r="Y49" s="53" t="n"/>
      <c r="Z49" s="53" t="n"/>
    </row>
    <row r="50" ht="15" customHeight="1" s="51">
      <c r="A50" s="53" t="n"/>
      <c r="B50" s="53" t="n"/>
      <c r="C50" s="53" t="n"/>
      <c r="D50" s="53" t="n"/>
      <c r="E50" s="53" t="n"/>
      <c r="F50" s="53" t="n"/>
      <c r="G50" s="53" t="n"/>
      <c r="H50" s="53" t="n"/>
      <c r="I50" s="53" t="n"/>
      <c r="J50" s="53" t="n"/>
      <c r="K50" s="53" t="n"/>
      <c r="L50" s="53" t="n"/>
      <c r="M50" s="53" t="n"/>
      <c r="N50" s="53" t="n"/>
      <c r="O50" s="53" t="n"/>
      <c r="P50" s="53" t="n"/>
      <c r="Q50" s="53" t="n"/>
      <c r="R50" s="53" t="n"/>
      <c r="S50" s="53" t="n"/>
      <c r="T50" s="53" t="n"/>
      <c r="U50" s="53" t="n"/>
      <c r="V50" s="53" t="n"/>
      <c r="W50" s="53" t="n"/>
      <c r="X50" s="53" t="n"/>
      <c r="Y50" s="53" t="n"/>
      <c r="Z50" s="53" t="n"/>
    </row>
    <row r="51" ht="15" customHeight="1" s="51">
      <c r="A51" s="53" t="n"/>
      <c r="B51" s="53" t="n"/>
      <c r="C51" s="53" t="n"/>
      <c r="D51" s="53" t="n"/>
      <c r="E51" s="53" t="n"/>
      <c r="F51" s="53" t="n"/>
      <c r="G51" s="53" t="n"/>
      <c r="H51" s="53" t="n"/>
      <c r="I51" s="53" t="n"/>
      <c r="J51" s="53" t="n"/>
      <c r="K51" s="53" t="n"/>
      <c r="L51" s="53" t="n"/>
      <c r="M51" s="53" t="n"/>
      <c r="N51" s="53" t="n"/>
      <c r="O51" s="53" t="n"/>
      <c r="P51" s="53" t="n"/>
      <c r="Q51" s="53" t="n"/>
      <c r="R51" s="53" t="n"/>
      <c r="S51" s="53" t="n"/>
      <c r="T51" s="53" t="n"/>
      <c r="U51" s="53" t="n"/>
      <c r="V51" s="53" t="n"/>
      <c r="W51" s="53" t="n"/>
      <c r="X51" s="53" t="n"/>
      <c r="Y51" s="53" t="n"/>
      <c r="Z51" s="53" t="n"/>
    </row>
    <row r="52" ht="15" customHeight="1" s="51">
      <c r="A52" s="53" t="n"/>
      <c r="B52" s="53" t="n"/>
      <c r="C52" s="53" t="n"/>
      <c r="D52" s="53" t="n"/>
      <c r="E52" s="53" t="n"/>
      <c r="F52" s="53" t="n"/>
      <c r="G52" s="53" t="n"/>
      <c r="H52" s="53" t="n"/>
      <c r="I52" s="53" t="n"/>
      <c r="J52" s="53" t="n"/>
      <c r="K52" s="53" t="n"/>
      <c r="L52" s="53" t="n"/>
      <c r="M52" s="53" t="n"/>
      <c r="N52" s="53" t="n"/>
      <c r="O52" s="53" t="n"/>
      <c r="P52" s="53" t="n"/>
      <c r="Q52" s="53" t="n"/>
      <c r="R52" s="53" t="n"/>
      <c r="S52" s="53" t="n"/>
      <c r="T52" s="53" t="n"/>
      <c r="U52" s="53" t="n"/>
      <c r="V52" s="53" t="n"/>
      <c r="W52" s="53" t="n"/>
      <c r="X52" s="53" t="n"/>
      <c r="Y52" s="53" t="n"/>
      <c r="Z52" s="53" t="n"/>
    </row>
    <row r="53" ht="15" customHeight="1" s="51">
      <c r="A53" s="53" t="n"/>
      <c r="B53" s="53" t="n"/>
      <c r="C53" s="53" t="n"/>
      <c r="D53" s="53" t="n"/>
      <c r="E53" s="53" t="n"/>
      <c r="F53" s="53" t="n"/>
      <c r="G53" s="53" t="n"/>
      <c r="H53" s="53" t="n"/>
      <c r="I53" s="53" t="n"/>
      <c r="J53" s="53" t="n"/>
      <c r="K53" s="53" t="n"/>
      <c r="L53" s="53" t="n"/>
      <c r="M53" s="53" t="n"/>
      <c r="N53" s="53" t="n"/>
      <c r="O53" s="53" t="n"/>
      <c r="P53" s="53" t="n"/>
      <c r="Q53" s="53" t="n"/>
      <c r="R53" s="53" t="n"/>
      <c r="S53" s="53" t="n"/>
      <c r="T53" s="53" t="n"/>
      <c r="U53" s="53" t="n"/>
      <c r="V53" s="53" t="n"/>
      <c r="W53" s="53" t="n"/>
      <c r="X53" s="53" t="n"/>
      <c r="Y53" s="53" t="n"/>
      <c r="Z53" s="53" t="n"/>
    </row>
    <row r="54" ht="15" customHeight="1" s="51">
      <c r="A54" s="53" t="n"/>
      <c r="B54" s="53" t="n"/>
      <c r="C54" s="53" t="n"/>
      <c r="D54" s="53" t="n"/>
      <c r="E54" s="53" t="n"/>
      <c r="F54" s="53" t="n"/>
      <c r="G54" s="53" t="n"/>
      <c r="H54" s="53" t="n"/>
      <c r="I54" s="53" t="n"/>
      <c r="J54" s="53" t="n"/>
      <c r="K54" s="53" t="n"/>
      <c r="L54" s="53" t="n"/>
      <c r="M54" s="53" t="n"/>
      <c r="N54" s="53" t="n"/>
      <c r="O54" s="53" t="n"/>
      <c r="P54" s="53" t="n"/>
      <c r="Q54" s="53" t="n"/>
      <c r="R54" s="53" t="n"/>
      <c r="S54" s="53" t="n"/>
      <c r="T54" s="53" t="n"/>
      <c r="U54" s="53" t="n"/>
      <c r="V54" s="53" t="n"/>
      <c r="W54" s="53" t="n"/>
      <c r="X54" s="53" t="n"/>
      <c r="Y54" s="53" t="n"/>
      <c r="Z54" s="53" t="n"/>
    </row>
    <row r="55" ht="15" customHeight="1" s="51">
      <c r="A55" s="53" t="n"/>
      <c r="B55" s="53" t="n"/>
      <c r="C55" s="53" t="n"/>
      <c r="D55" s="53" t="n"/>
      <c r="E55" s="53" t="n"/>
      <c r="F55" s="53" t="n"/>
      <c r="G55" s="53" t="n"/>
      <c r="H55" s="53" t="n"/>
      <c r="I55" s="53" t="n"/>
      <c r="J55" s="53" t="n"/>
      <c r="K55" s="53" t="n"/>
      <c r="L55" s="53" t="n"/>
      <c r="M55" s="53" t="n"/>
      <c r="N55" s="53" t="n"/>
      <c r="O55" s="53" t="n"/>
      <c r="P55" s="53" t="n"/>
      <c r="Q55" s="53" t="n"/>
      <c r="R55" s="53" t="n"/>
      <c r="S55" s="53" t="n"/>
      <c r="T55" s="53" t="n"/>
      <c r="U55" s="53" t="n"/>
      <c r="V55" s="53" t="n"/>
      <c r="W55" s="53" t="n"/>
      <c r="X55" s="53" t="n"/>
      <c r="Y55" s="53" t="n"/>
      <c r="Z55" s="53" t="n"/>
    </row>
    <row r="56" ht="15" customHeight="1" s="51">
      <c r="A56" s="53" t="n"/>
      <c r="B56" s="53" t="n"/>
      <c r="C56" s="53" t="n"/>
      <c r="D56" s="53" t="n"/>
      <c r="E56" s="53" t="n"/>
      <c r="F56" s="53" t="n"/>
      <c r="G56" s="53" t="n"/>
      <c r="H56" s="53" t="n"/>
      <c r="I56" s="53" t="n"/>
      <c r="J56" s="53" t="n"/>
      <c r="K56" s="53" t="n"/>
      <c r="L56" s="53" t="n"/>
      <c r="M56" s="53" t="n"/>
      <c r="N56" s="53" t="n"/>
      <c r="O56" s="53" t="n"/>
      <c r="P56" s="53" t="n"/>
      <c r="Q56" s="53" t="n"/>
      <c r="R56" s="53" t="n"/>
      <c r="S56" s="53" t="n"/>
      <c r="T56" s="53" t="n"/>
      <c r="U56" s="53" t="n"/>
      <c r="V56" s="53" t="n"/>
      <c r="W56" s="53" t="n"/>
      <c r="X56" s="53" t="n"/>
      <c r="Y56" s="53" t="n"/>
      <c r="Z56" s="53" t="n"/>
    </row>
    <row r="57" ht="15" customHeight="1" s="51">
      <c r="A57" s="53" t="n"/>
      <c r="B57" s="53" t="n"/>
      <c r="C57" s="53" t="n"/>
      <c r="D57" s="53" t="n"/>
      <c r="E57" s="53" t="n"/>
      <c r="F57" s="53" t="n"/>
      <c r="G57" s="53" t="n"/>
      <c r="H57" s="53" t="n"/>
      <c r="I57" s="53" t="n"/>
      <c r="J57" s="53" t="n"/>
      <c r="K57" s="53" t="n"/>
      <c r="L57" s="53" t="n"/>
      <c r="M57" s="53" t="n"/>
      <c r="N57" s="53" t="n"/>
      <c r="O57" s="53" t="n"/>
      <c r="P57" s="53" t="n"/>
      <c r="Q57" s="53" t="n"/>
      <c r="R57" s="53" t="n"/>
      <c r="S57" s="53" t="n"/>
      <c r="T57" s="53" t="n"/>
      <c r="U57" s="53" t="n"/>
      <c r="V57" s="53" t="n"/>
      <c r="W57" s="53" t="n"/>
      <c r="X57" s="53" t="n"/>
      <c r="Y57" s="53" t="n"/>
      <c r="Z57" s="53" t="n"/>
    </row>
    <row r="58" ht="15" customHeight="1" s="51">
      <c r="A58" s="53" t="n"/>
      <c r="B58" s="53" t="n"/>
      <c r="C58" s="53" t="n"/>
      <c r="D58" s="53" t="n"/>
      <c r="E58" s="53" t="n"/>
      <c r="F58" s="53" t="n"/>
      <c r="G58" s="53" t="n"/>
      <c r="H58" s="53" t="n"/>
      <c r="I58" s="53" t="n"/>
      <c r="J58" s="53" t="n"/>
      <c r="K58" s="53" t="n"/>
      <c r="L58" s="53" t="n"/>
      <c r="M58" s="53" t="n"/>
      <c r="N58" s="53" t="n"/>
      <c r="O58" s="53" t="n"/>
      <c r="P58" s="53" t="n"/>
      <c r="Q58" s="53" t="n"/>
      <c r="R58" s="53" t="n"/>
      <c r="S58" s="53" t="n"/>
      <c r="T58" s="53" t="n"/>
      <c r="U58" s="53" t="n"/>
      <c r="V58" s="53" t="n"/>
      <c r="W58" s="53" t="n"/>
      <c r="X58" s="53" t="n"/>
      <c r="Y58" s="53" t="n"/>
      <c r="Z58" s="53" t="n"/>
    </row>
    <row r="59" ht="15" customHeight="1" s="51">
      <c r="A59" s="53" t="n"/>
      <c r="B59" s="53" t="n"/>
      <c r="C59" s="53" t="n"/>
      <c r="D59" s="53" t="n"/>
      <c r="E59" s="53" t="n"/>
      <c r="F59" s="53" t="n"/>
      <c r="G59" s="53" t="n"/>
      <c r="H59" s="53" t="n"/>
      <c r="I59" s="53" t="n"/>
      <c r="J59" s="53" t="n"/>
      <c r="K59" s="53" t="n"/>
      <c r="L59" s="53" t="n"/>
      <c r="M59" s="53" t="n"/>
      <c r="N59" s="53" t="n"/>
      <c r="O59" s="53" t="n"/>
      <c r="P59" s="53" t="n"/>
      <c r="Q59" s="53" t="n"/>
      <c r="R59" s="53" t="n"/>
      <c r="S59" s="53" t="n"/>
      <c r="T59" s="53" t="n"/>
      <c r="U59" s="53" t="n"/>
      <c r="V59" s="53" t="n"/>
      <c r="W59" s="53" t="n"/>
      <c r="X59" s="53" t="n"/>
      <c r="Y59" s="53" t="n"/>
      <c r="Z59" s="53" t="n"/>
    </row>
    <row r="60" ht="15" customHeight="1" s="51">
      <c r="A60" s="53" t="n"/>
      <c r="B60" s="53" t="n"/>
      <c r="C60" s="53" t="n"/>
      <c r="D60" s="53" t="n"/>
      <c r="E60" s="53" t="n"/>
      <c r="F60" s="53" t="n"/>
      <c r="G60" s="53" t="n"/>
      <c r="H60" s="53" t="n"/>
      <c r="I60" s="53" t="n"/>
      <c r="J60" s="53" t="n"/>
      <c r="K60" s="53" t="n"/>
      <c r="L60" s="53" t="n"/>
      <c r="M60" s="53" t="n"/>
      <c r="N60" s="53" t="n"/>
      <c r="O60" s="53" t="n"/>
      <c r="P60" s="53" t="n"/>
      <c r="Q60" s="53" t="n"/>
      <c r="R60" s="53" t="n"/>
      <c r="S60" s="53" t="n"/>
      <c r="T60" s="53" t="n"/>
      <c r="U60" s="53" t="n"/>
      <c r="V60" s="53" t="n"/>
      <c r="W60" s="53" t="n"/>
      <c r="X60" s="53" t="n"/>
      <c r="Y60" s="53" t="n"/>
      <c r="Z60" s="53" t="n"/>
    </row>
    <row r="61" ht="15" customHeight="1" s="51">
      <c r="A61" s="53" t="n"/>
      <c r="B61" s="53" t="n"/>
      <c r="C61" s="53" t="n"/>
      <c r="D61" s="53" t="n"/>
      <c r="E61" s="53" t="n"/>
      <c r="F61" s="53" t="n"/>
      <c r="G61" s="53" t="n"/>
      <c r="H61" s="53" t="n"/>
      <c r="I61" s="53" t="n"/>
      <c r="J61" s="53" t="n"/>
      <c r="K61" s="53" t="n"/>
      <c r="L61" s="53" t="n"/>
      <c r="M61" s="53" t="n"/>
      <c r="N61" s="53" t="n"/>
      <c r="O61" s="53" t="n"/>
      <c r="P61" s="53" t="n"/>
      <c r="Q61" s="53" t="n"/>
      <c r="R61" s="53" t="n"/>
      <c r="S61" s="53" t="n"/>
      <c r="T61" s="53" t="n"/>
      <c r="U61" s="53" t="n"/>
      <c r="V61" s="53" t="n"/>
      <c r="W61" s="53" t="n"/>
      <c r="X61" s="53" t="n"/>
      <c r="Y61" s="53" t="n"/>
      <c r="Z61" s="53" t="n"/>
    </row>
    <row r="62" ht="15" customHeight="1" s="51">
      <c r="A62" s="53" t="n"/>
      <c r="B62" s="53" t="n"/>
      <c r="C62" s="53" t="n"/>
      <c r="D62" s="53" t="n"/>
      <c r="E62" s="53" t="n"/>
      <c r="F62" s="53" t="n"/>
      <c r="G62" s="53" t="n"/>
      <c r="H62" s="53" t="n"/>
      <c r="I62" s="53" t="n"/>
      <c r="J62" s="53" t="n"/>
      <c r="K62" s="53" t="n"/>
      <c r="L62" s="53" t="n"/>
      <c r="M62" s="53" t="n"/>
      <c r="N62" s="53" t="n"/>
      <c r="O62" s="53" t="n"/>
      <c r="P62" s="53" t="n"/>
      <c r="Q62" s="53" t="n"/>
      <c r="R62" s="53" t="n"/>
      <c r="S62" s="53" t="n"/>
      <c r="T62" s="53" t="n"/>
      <c r="U62" s="53" t="n"/>
      <c r="V62" s="53" t="n"/>
      <c r="W62" s="53" t="n"/>
      <c r="X62" s="53" t="n"/>
      <c r="Y62" s="53" t="n"/>
      <c r="Z62" s="53" t="n"/>
    </row>
    <row r="63" ht="15" customHeight="1" s="51">
      <c r="A63" s="53" t="n"/>
      <c r="B63" s="53" t="n"/>
      <c r="C63" s="53" t="n"/>
      <c r="D63" s="53" t="n"/>
      <c r="E63" s="53" t="n"/>
      <c r="F63" s="53" t="n"/>
      <c r="G63" s="53" t="n"/>
      <c r="H63" s="53" t="n"/>
      <c r="I63" s="53" t="n"/>
      <c r="J63" s="53" t="n"/>
      <c r="K63" s="53" t="n"/>
      <c r="L63" s="53" t="n"/>
      <c r="M63" s="53" t="n"/>
      <c r="N63" s="53" t="n"/>
      <c r="O63" s="53" t="n"/>
      <c r="P63" s="53" t="n"/>
      <c r="Q63" s="53" t="n"/>
      <c r="R63" s="53" t="n"/>
      <c r="S63" s="53" t="n"/>
      <c r="T63" s="53" t="n"/>
      <c r="U63" s="53" t="n"/>
      <c r="V63" s="53" t="n"/>
      <c r="W63" s="53" t="n"/>
      <c r="X63" s="53" t="n"/>
      <c r="Y63" s="53" t="n"/>
      <c r="Z63" s="53" t="n"/>
    </row>
    <row r="64" ht="15" customHeight="1" s="51">
      <c r="A64" s="53" t="n"/>
      <c r="B64" s="53" t="n"/>
      <c r="C64" s="53" t="n"/>
      <c r="D64" s="53" t="n"/>
      <c r="E64" s="53" t="n"/>
      <c r="F64" s="53" t="n"/>
      <c r="G64" s="53" t="n"/>
      <c r="H64" s="53" t="n"/>
      <c r="I64" s="53" t="n"/>
      <c r="J64" s="53" t="n"/>
      <c r="K64" s="53" t="n"/>
      <c r="L64" s="53" t="n"/>
      <c r="M64" s="53" t="n"/>
      <c r="N64" s="53" t="n"/>
      <c r="O64" s="53" t="n"/>
      <c r="P64" s="53" t="n"/>
      <c r="Q64" s="53" t="n"/>
      <c r="R64" s="53" t="n"/>
      <c r="S64" s="53" t="n"/>
      <c r="T64" s="53" t="n"/>
      <c r="U64" s="53" t="n"/>
      <c r="V64" s="53" t="n"/>
      <c r="W64" s="53" t="n"/>
      <c r="X64" s="53" t="n"/>
      <c r="Y64" s="53" t="n"/>
      <c r="Z64" s="53" t="n"/>
    </row>
    <row r="65" ht="15" customHeight="1" s="51">
      <c r="A65" s="53" t="n"/>
      <c r="B65" s="53" t="n"/>
      <c r="C65" s="53" t="n"/>
      <c r="D65" s="53" t="n"/>
      <c r="E65" s="53" t="n"/>
      <c r="F65" s="53" t="n"/>
      <c r="G65" s="53" t="n"/>
      <c r="H65" s="53" t="n"/>
      <c r="I65" s="53" t="n"/>
      <c r="J65" s="53" t="n"/>
      <c r="K65" s="53" t="n"/>
      <c r="L65" s="53" t="n"/>
      <c r="M65" s="53" t="n"/>
      <c r="N65" s="53" t="n"/>
      <c r="O65" s="53" t="n"/>
      <c r="P65" s="53" t="n"/>
      <c r="Q65" s="53" t="n"/>
      <c r="R65" s="53" t="n"/>
      <c r="S65" s="53" t="n"/>
      <c r="T65" s="53" t="n"/>
      <c r="U65" s="53" t="n"/>
      <c r="V65" s="53" t="n"/>
      <c r="W65" s="53" t="n"/>
      <c r="X65" s="53" t="n"/>
      <c r="Y65" s="53" t="n"/>
      <c r="Z65" s="53" t="n"/>
    </row>
    <row r="66" ht="15" customHeight="1" s="51">
      <c r="A66" s="53" t="n"/>
      <c r="B66" s="53" t="n"/>
      <c r="C66" s="53" t="n"/>
      <c r="D66" s="53" t="n"/>
      <c r="E66" s="53" t="n"/>
      <c r="F66" s="53" t="n"/>
      <c r="G66" s="53" t="n"/>
      <c r="H66" s="53" t="n"/>
      <c r="I66" s="53" t="n"/>
      <c r="J66" s="53" t="n"/>
      <c r="K66" s="53" t="n"/>
      <c r="L66" s="53" t="n"/>
      <c r="M66" s="53" t="n"/>
      <c r="N66" s="53" t="n"/>
      <c r="O66" s="53" t="n"/>
      <c r="P66" s="53" t="n"/>
      <c r="Q66" s="53" t="n"/>
      <c r="R66" s="53" t="n"/>
      <c r="S66" s="53" t="n"/>
      <c r="T66" s="53" t="n"/>
      <c r="U66" s="53" t="n"/>
      <c r="V66" s="53" t="n"/>
      <c r="W66" s="53" t="n"/>
      <c r="X66" s="53" t="n"/>
      <c r="Y66" s="53" t="n"/>
      <c r="Z66" s="53" t="n"/>
    </row>
    <row r="67" ht="15" customHeight="1" s="51">
      <c r="A67" s="53" t="n"/>
      <c r="B67" s="53" t="n"/>
      <c r="C67" s="53" t="n"/>
      <c r="D67" s="53" t="n"/>
      <c r="E67" s="53" t="n"/>
      <c r="F67" s="53" t="n"/>
      <c r="G67" s="53" t="n"/>
      <c r="H67" s="53" t="n"/>
      <c r="I67" s="53" t="n"/>
      <c r="J67" s="53" t="n"/>
      <c r="K67" s="53" t="n"/>
      <c r="L67" s="53" t="n"/>
      <c r="M67" s="53" t="n"/>
      <c r="N67" s="53" t="n"/>
      <c r="O67" s="53" t="n"/>
      <c r="P67" s="53" t="n"/>
      <c r="Q67" s="53" t="n"/>
      <c r="R67" s="53" t="n"/>
      <c r="S67" s="53" t="n"/>
      <c r="T67" s="53" t="n"/>
      <c r="U67" s="53" t="n"/>
      <c r="V67" s="53" t="n"/>
      <c r="W67" s="53" t="n"/>
      <c r="X67" s="53" t="n"/>
      <c r="Y67" s="53" t="n"/>
      <c r="Z67" s="53" t="n"/>
    </row>
    <row r="68" ht="15" customHeight="1" s="51">
      <c r="A68" s="53" t="n"/>
      <c r="B68" s="53" t="n"/>
      <c r="C68" s="53" t="n"/>
      <c r="D68" s="53" t="n"/>
      <c r="E68" s="53" t="n"/>
      <c r="F68" s="53" t="n"/>
      <c r="G68" s="53" t="n"/>
      <c r="H68" s="53" t="n"/>
      <c r="I68" s="53" t="n"/>
      <c r="J68" s="53" t="n"/>
      <c r="K68" s="53" t="n"/>
      <c r="L68" s="53" t="n"/>
      <c r="M68" s="53" t="n"/>
      <c r="N68" s="53" t="n"/>
      <c r="O68" s="53" t="n"/>
      <c r="P68" s="53" t="n"/>
      <c r="Q68" s="53" t="n"/>
      <c r="R68" s="53" t="n"/>
      <c r="S68" s="53" t="n"/>
      <c r="T68" s="53" t="n"/>
      <c r="U68" s="53" t="n"/>
      <c r="V68" s="53" t="n"/>
      <c r="W68" s="53" t="n"/>
      <c r="X68" s="53" t="n"/>
      <c r="Y68" s="53" t="n"/>
      <c r="Z68" s="53" t="n"/>
    </row>
    <row r="69" ht="15" customHeight="1" s="51">
      <c r="A69" s="53" t="n"/>
      <c r="B69" s="53" t="n"/>
      <c r="C69" s="53" t="n"/>
      <c r="D69" s="53" t="n"/>
      <c r="E69" s="53" t="n"/>
      <c r="F69" s="53" t="n"/>
      <c r="G69" s="53" t="n"/>
      <c r="H69" s="53" t="n"/>
      <c r="I69" s="53" t="n"/>
      <c r="J69" s="53" t="n"/>
      <c r="K69" s="53" t="n"/>
      <c r="L69" s="53" t="n"/>
      <c r="M69" s="53" t="n"/>
      <c r="N69" s="53" t="n"/>
      <c r="O69" s="53" t="n"/>
      <c r="P69" s="53" t="n"/>
      <c r="Q69" s="53" t="n"/>
      <c r="R69" s="53" t="n"/>
      <c r="S69" s="53" t="n"/>
      <c r="T69" s="53" t="n"/>
      <c r="U69" s="53" t="n"/>
      <c r="V69" s="53" t="n"/>
      <c r="W69" s="53" t="n"/>
      <c r="X69" s="53" t="n"/>
      <c r="Y69" s="53" t="n"/>
      <c r="Z69" s="53" t="n"/>
    </row>
    <row r="70" ht="15" customHeight="1" s="51">
      <c r="A70" s="53" t="n"/>
      <c r="B70" s="53" t="n"/>
      <c r="C70" s="53" t="n"/>
      <c r="D70" s="53" t="n"/>
      <c r="E70" s="53" t="n"/>
      <c r="F70" s="53" t="n"/>
      <c r="G70" s="53" t="n"/>
      <c r="H70" s="53" t="n"/>
      <c r="I70" s="53" t="n"/>
      <c r="J70" s="53" t="n"/>
      <c r="K70" s="53" t="n"/>
      <c r="L70" s="53" t="n"/>
      <c r="M70" s="53" t="n"/>
      <c r="N70" s="53" t="n"/>
      <c r="O70" s="53" t="n"/>
      <c r="P70" s="53" t="n"/>
      <c r="Q70" s="53" t="n"/>
      <c r="R70" s="53" t="n"/>
      <c r="S70" s="53" t="n"/>
      <c r="T70" s="53" t="n"/>
      <c r="U70" s="53" t="n"/>
      <c r="V70" s="53" t="n"/>
      <c r="W70" s="53" t="n"/>
      <c r="X70" s="53" t="n"/>
      <c r="Y70" s="53" t="n"/>
      <c r="Z70" s="53" t="n"/>
    </row>
    <row r="71" ht="15" customHeight="1" s="51">
      <c r="A71" s="53" t="n"/>
      <c r="B71" s="53" t="n"/>
      <c r="C71" s="53" t="n"/>
      <c r="D71" s="53" t="n"/>
      <c r="E71" s="53" t="n"/>
      <c r="F71" s="53" t="n"/>
      <c r="G71" s="53" t="n"/>
      <c r="H71" s="53" t="n"/>
      <c r="I71" s="53" t="n"/>
      <c r="J71" s="53" t="n"/>
      <c r="K71" s="53" t="n"/>
      <c r="L71" s="53" t="n"/>
      <c r="M71" s="53" t="n"/>
      <c r="N71" s="53" t="n"/>
      <c r="O71" s="53" t="n"/>
      <c r="P71" s="53" t="n"/>
      <c r="Q71" s="53" t="n"/>
      <c r="R71" s="53" t="n"/>
      <c r="S71" s="53" t="n"/>
      <c r="T71" s="53" t="n"/>
      <c r="U71" s="53" t="n"/>
      <c r="V71" s="53" t="n"/>
      <c r="W71" s="53" t="n"/>
      <c r="X71" s="53" t="n"/>
      <c r="Y71" s="53" t="n"/>
      <c r="Z71" s="53" t="n"/>
    </row>
    <row r="72" ht="15" customHeight="1" s="51">
      <c r="A72" s="53" t="n"/>
      <c r="B72" s="53" t="n"/>
      <c r="C72" s="53" t="n"/>
      <c r="D72" s="53" t="n"/>
      <c r="E72" s="53" t="n"/>
      <c r="F72" s="53" t="n"/>
      <c r="G72" s="53" t="n"/>
      <c r="H72" s="53" t="n"/>
      <c r="I72" s="53" t="n"/>
      <c r="J72" s="53" t="n"/>
      <c r="K72" s="53" t="n"/>
      <c r="L72" s="53" t="n"/>
      <c r="M72" s="53" t="n"/>
      <c r="N72" s="53" t="n"/>
      <c r="O72" s="53" t="n"/>
      <c r="P72" s="53" t="n"/>
      <c r="Q72" s="53" t="n"/>
      <c r="R72" s="53" t="n"/>
      <c r="S72" s="53" t="n"/>
      <c r="T72" s="53" t="n"/>
      <c r="U72" s="53" t="n"/>
      <c r="V72" s="53" t="n"/>
      <c r="W72" s="53" t="n"/>
      <c r="X72" s="53" t="n"/>
      <c r="Y72" s="53" t="n"/>
      <c r="Z72" s="53" t="n"/>
    </row>
    <row r="73" ht="15" customHeight="1" s="51">
      <c r="A73" s="53" t="n"/>
      <c r="B73" s="53" t="n"/>
      <c r="C73" s="53" t="n"/>
      <c r="D73" s="53" t="n"/>
      <c r="E73" s="53" t="n"/>
      <c r="F73" s="53" t="n"/>
      <c r="G73" s="53" t="n"/>
      <c r="H73" s="53" t="n"/>
      <c r="I73" s="53" t="n"/>
      <c r="J73" s="53" t="n"/>
      <c r="K73" s="53" t="n"/>
      <c r="L73" s="53" t="n"/>
      <c r="M73" s="53" t="n"/>
      <c r="N73" s="53" t="n"/>
      <c r="O73" s="53" t="n"/>
      <c r="P73" s="53" t="n"/>
      <c r="Q73" s="53" t="n"/>
      <c r="R73" s="53" t="n"/>
      <c r="S73" s="53" t="n"/>
      <c r="T73" s="53" t="n"/>
      <c r="U73" s="53" t="n"/>
      <c r="V73" s="53" t="n"/>
      <c r="W73" s="53" t="n"/>
      <c r="X73" s="53" t="n"/>
      <c r="Y73" s="53" t="n"/>
      <c r="Z73" s="53" t="n"/>
    </row>
    <row r="74" ht="15" customHeight="1" s="51">
      <c r="A74" s="53" t="n"/>
      <c r="B74" s="53" t="n"/>
      <c r="C74" s="53" t="n"/>
      <c r="D74" s="53" t="n"/>
      <c r="E74" s="53" t="n"/>
      <c r="F74" s="53" t="n"/>
      <c r="G74" s="53" t="n"/>
      <c r="H74" s="53" t="n"/>
      <c r="I74" s="53" t="n"/>
      <c r="J74" s="53" t="n"/>
      <c r="K74" s="53" t="n"/>
      <c r="L74" s="53" t="n"/>
      <c r="M74" s="53" t="n"/>
      <c r="N74" s="53" t="n"/>
      <c r="O74" s="53" t="n"/>
      <c r="P74" s="53" t="n"/>
      <c r="Q74" s="53" t="n"/>
      <c r="R74" s="53" t="n"/>
      <c r="S74" s="53" t="n"/>
      <c r="T74" s="53" t="n"/>
      <c r="U74" s="53" t="n"/>
      <c r="V74" s="53" t="n"/>
      <c r="W74" s="53" t="n"/>
      <c r="X74" s="53" t="n"/>
      <c r="Y74" s="53" t="n"/>
      <c r="Z74" s="53" t="n"/>
    </row>
    <row r="75" ht="15" customHeight="1" s="51">
      <c r="A75" s="53" t="n"/>
      <c r="B75" s="53" t="n"/>
      <c r="C75" s="53" t="n"/>
      <c r="D75" s="53" t="n"/>
      <c r="E75" s="53" t="n"/>
      <c r="F75" s="53" t="n"/>
      <c r="G75" s="53" t="n"/>
      <c r="H75" s="53" t="n"/>
      <c r="I75" s="53" t="n"/>
      <c r="J75" s="53" t="n"/>
      <c r="K75" s="53" t="n"/>
      <c r="L75" s="53" t="n"/>
      <c r="M75" s="53" t="n"/>
      <c r="N75" s="53" t="n"/>
      <c r="O75" s="53" t="n"/>
      <c r="P75" s="53" t="n"/>
      <c r="Q75" s="53" t="n"/>
      <c r="R75" s="53" t="n"/>
      <c r="S75" s="53" t="n"/>
      <c r="T75" s="53" t="n"/>
      <c r="U75" s="53" t="n"/>
      <c r="V75" s="53" t="n"/>
      <c r="W75" s="53" t="n"/>
      <c r="X75" s="53" t="n"/>
      <c r="Y75" s="53" t="n"/>
      <c r="Z75" s="53" t="n"/>
    </row>
    <row r="76" ht="15" customHeight="1" s="51">
      <c r="A76" s="53" t="n"/>
      <c r="B76" s="53" t="n"/>
      <c r="C76" s="53" t="n"/>
      <c r="D76" s="53" t="n"/>
      <c r="E76" s="53" t="n"/>
      <c r="F76" s="53" t="n"/>
      <c r="G76" s="53" t="n"/>
      <c r="H76" s="53" t="n"/>
      <c r="I76" s="53" t="n"/>
      <c r="J76" s="53" t="n"/>
      <c r="K76" s="53" t="n"/>
      <c r="L76" s="53" t="n"/>
      <c r="M76" s="53" t="n"/>
      <c r="N76" s="53" t="n"/>
      <c r="O76" s="53" t="n"/>
      <c r="P76" s="53" t="n"/>
      <c r="Q76" s="53" t="n"/>
      <c r="R76" s="53" t="n"/>
      <c r="S76" s="53" t="n"/>
      <c r="T76" s="53" t="n"/>
      <c r="U76" s="53" t="n"/>
      <c r="V76" s="53" t="n"/>
      <c r="W76" s="53" t="n"/>
      <c r="X76" s="53" t="n"/>
      <c r="Y76" s="53" t="n"/>
      <c r="Z76" s="53" t="n"/>
    </row>
    <row r="77" ht="15" customHeight="1" s="51">
      <c r="A77" s="53" t="n"/>
      <c r="B77" s="53" t="n"/>
      <c r="C77" s="53" t="n"/>
      <c r="D77" s="53" t="n"/>
      <c r="E77" s="53" t="n"/>
      <c r="F77" s="53" t="n"/>
      <c r="G77" s="53" t="n"/>
      <c r="H77" s="53" t="n"/>
      <c r="I77" s="53" t="n"/>
      <c r="J77" s="53" t="n"/>
      <c r="K77" s="53" t="n"/>
      <c r="L77" s="53" t="n"/>
      <c r="M77" s="53" t="n"/>
      <c r="N77" s="53" t="n"/>
      <c r="O77" s="53" t="n"/>
      <c r="P77" s="53" t="n"/>
      <c r="Q77" s="53" t="n"/>
      <c r="R77" s="53" t="n"/>
      <c r="S77" s="53" t="n"/>
      <c r="T77" s="53" t="n"/>
      <c r="U77" s="53" t="n"/>
      <c r="V77" s="53" t="n"/>
      <c r="W77" s="53" t="n"/>
      <c r="X77" s="53" t="n"/>
      <c r="Y77" s="53" t="n"/>
      <c r="Z77" s="53" t="n"/>
    </row>
    <row r="78" ht="15" customHeight="1" s="51">
      <c r="A78" s="53" t="n"/>
      <c r="B78" s="53" t="n"/>
      <c r="C78" s="53" t="n"/>
      <c r="D78" s="53" t="n"/>
      <c r="E78" s="53" t="n"/>
      <c r="F78" s="53" t="n"/>
      <c r="G78" s="53" t="n"/>
      <c r="H78" s="53" t="n"/>
      <c r="I78" s="53" t="n"/>
      <c r="J78" s="53" t="n"/>
      <c r="K78" s="53" t="n"/>
      <c r="L78" s="53" t="n"/>
      <c r="M78" s="53" t="n"/>
      <c r="N78" s="53" t="n"/>
      <c r="O78" s="53" t="n"/>
      <c r="P78" s="53" t="n"/>
      <c r="Q78" s="53" t="n"/>
      <c r="R78" s="53" t="n"/>
      <c r="S78" s="53" t="n"/>
      <c r="T78" s="53" t="n"/>
      <c r="U78" s="53" t="n"/>
      <c r="V78" s="53" t="n"/>
      <c r="W78" s="53" t="n"/>
      <c r="X78" s="53" t="n"/>
      <c r="Y78" s="53" t="n"/>
      <c r="Z78" s="53" t="n"/>
    </row>
    <row r="79" ht="15" customHeight="1" s="51">
      <c r="A79" s="53" t="n"/>
      <c r="B79" s="53" t="n"/>
      <c r="C79" s="53" t="n"/>
      <c r="D79" s="53" t="n"/>
      <c r="E79" s="53" t="n"/>
      <c r="F79" s="53" t="n"/>
      <c r="G79" s="53" t="n"/>
      <c r="H79" s="53" t="n"/>
      <c r="I79" s="53" t="n"/>
      <c r="J79" s="53" t="n"/>
      <c r="K79" s="53" t="n"/>
      <c r="L79" s="53" t="n"/>
      <c r="M79" s="53" t="n"/>
      <c r="N79" s="53" t="n"/>
      <c r="O79" s="53" t="n"/>
      <c r="P79" s="53" t="n"/>
      <c r="Q79" s="53" t="n"/>
      <c r="R79" s="53" t="n"/>
      <c r="S79" s="53" t="n"/>
      <c r="T79" s="53" t="n"/>
      <c r="U79" s="53" t="n"/>
      <c r="V79" s="53" t="n"/>
      <c r="W79" s="53" t="n"/>
      <c r="X79" s="53" t="n"/>
      <c r="Y79" s="53" t="n"/>
      <c r="Z79" s="53" t="n"/>
    </row>
    <row r="80" ht="15" customHeight="1" s="51">
      <c r="A80" s="53" t="n"/>
      <c r="B80" s="53" t="n"/>
      <c r="C80" s="53" t="n"/>
      <c r="D80" s="53" t="n"/>
      <c r="E80" s="53" t="n"/>
      <c r="F80" s="53" t="n"/>
      <c r="G80" s="53" t="n"/>
      <c r="H80" s="53" t="n"/>
      <c r="I80" s="53" t="n"/>
      <c r="J80" s="53" t="n"/>
      <c r="K80" s="53" t="n"/>
      <c r="L80" s="53" t="n"/>
      <c r="M80" s="53" t="n"/>
      <c r="N80" s="53" t="n"/>
      <c r="O80" s="53" t="n"/>
      <c r="P80" s="53" t="n"/>
      <c r="Q80" s="53" t="n"/>
      <c r="R80" s="53" t="n"/>
      <c r="S80" s="53" t="n"/>
      <c r="T80" s="53" t="n"/>
      <c r="U80" s="53" t="n"/>
      <c r="V80" s="53" t="n"/>
      <c r="W80" s="53" t="n"/>
      <c r="X80" s="53" t="n"/>
      <c r="Y80" s="53" t="n"/>
      <c r="Z80" s="53" t="n"/>
    </row>
    <row r="81" ht="15" customHeight="1" s="51">
      <c r="A81" s="53" t="n"/>
      <c r="B81" s="53" t="n"/>
      <c r="C81" s="53" t="n"/>
      <c r="D81" s="53" t="n"/>
      <c r="E81" s="53" t="n"/>
      <c r="F81" s="53" t="n"/>
      <c r="G81" s="53" t="n"/>
      <c r="H81" s="53" t="n"/>
      <c r="I81" s="53" t="n"/>
      <c r="J81" s="53" t="n"/>
      <c r="K81" s="53" t="n"/>
      <c r="L81" s="53" t="n"/>
      <c r="M81" s="53" t="n"/>
      <c r="N81" s="53" t="n"/>
      <c r="O81" s="53" t="n"/>
      <c r="P81" s="53" t="n"/>
      <c r="Q81" s="53" t="n"/>
      <c r="R81" s="53" t="n"/>
      <c r="S81" s="53" t="n"/>
      <c r="T81" s="53" t="n"/>
      <c r="U81" s="53" t="n"/>
      <c r="V81" s="53" t="n"/>
      <c r="W81" s="53" t="n"/>
      <c r="X81" s="53" t="n"/>
      <c r="Y81" s="53" t="n"/>
      <c r="Z81" s="53" t="n"/>
    </row>
    <row r="82" ht="15" customHeight="1" s="51">
      <c r="A82" s="53" t="n"/>
      <c r="B82" s="53" t="n"/>
      <c r="C82" s="53" t="n"/>
      <c r="D82" s="53" t="n"/>
      <c r="E82" s="53" t="n"/>
      <c r="F82" s="53" t="n"/>
      <c r="G82" s="53" t="n"/>
      <c r="H82" s="53" t="n"/>
      <c r="I82" s="53" t="n"/>
      <c r="J82" s="53" t="n"/>
      <c r="K82" s="53" t="n"/>
      <c r="L82" s="53" t="n"/>
      <c r="M82" s="53" t="n"/>
      <c r="N82" s="53" t="n"/>
      <c r="O82" s="53" t="n"/>
      <c r="P82" s="53" t="n"/>
      <c r="Q82" s="53" t="n"/>
      <c r="R82" s="53" t="n"/>
      <c r="S82" s="53" t="n"/>
      <c r="T82" s="53" t="n"/>
      <c r="U82" s="53" t="n"/>
      <c r="V82" s="53" t="n"/>
      <c r="W82" s="53" t="n"/>
      <c r="X82" s="53" t="n"/>
      <c r="Y82" s="53" t="n"/>
      <c r="Z82" s="53" t="n"/>
    </row>
    <row r="83" ht="15" customHeight="1" s="51">
      <c r="A83" s="53" t="n"/>
      <c r="B83" s="53" t="n"/>
      <c r="C83" s="53" t="n"/>
      <c r="D83" s="53" t="n"/>
      <c r="E83" s="53" t="n"/>
      <c r="F83" s="53" t="n"/>
      <c r="G83" s="53" t="n"/>
      <c r="H83" s="53" t="n"/>
      <c r="I83" s="53" t="n"/>
      <c r="J83" s="53" t="n"/>
      <c r="K83" s="53" t="n"/>
      <c r="L83" s="53" t="n"/>
      <c r="M83" s="53" t="n"/>
      <c r="N83" s="53" t="n"/>
      <c r="O83" s="53" t="n"/>
      <c r="P83" s="53" t="n"/>
      <c r="Q83" s="53" t="n"/>
      <c r="R83" s="53" t="n"/>
      <c r="S83" s="53" t="n"/>
      <c r="T83" s="53" t="n"/>
      <c r="U83" s="53" t="n"/>
      <c r="V83" s="53" t="n"/>
      <c r="W83" s="53" t="n"/>
      <c r="X83" s="53" t="n"/>
      <c r="Y83" s="53" t="n"/>
      <c r="Z83" s="53" t="n"/>
    </row>
    <row r="84" ht="15" customHeight="1" s="51">
      <c r="A84" s="53" t="n"/>
      <c r="B84" s="53" t="n"/>
      <c r="C84" s="53" t="n"/>
      <c r="D84" s="53" t="n"/>
      <c r="E84" s="53" t="n"/>
      <c r="F84" s="53" t="n"/>
      <c r="G84" s="53" t="n"/>
      <c r="H84" s="53" t="n"/>
      <c r="I84" s="53" t="n"/>
      <c r="J84" s="53" t="n"/>
      <c r="K84" s="53" t="n"/>
      <c r="L84" s="53" t="n"/>
      <c r="M84" s="53" t="n"/>
      <c r="N84" s="53" t="n"/>
      <c r="O84" s="53" t="n"/>
      <c r="P84" s="53" t="n"/>
      <c r="Q84" s="53" t="n"/>
      <c r="R84" s="53" t="n"/>
      <c r="S84" s="53" t="n"/>
      <c r="T84" s="53" t="n"/>
      <c r="U84" s="53" t="n"/>
      <c r="V84" s="53" t="n"/>
      <c r="W84" s="53" t="n"/>
      <c r="X84" s="53" t="n"/>
      <c r="Y84" s="53" t="n"/>
      <c r="Z84" s="53" t="n"/>
    </row>
    <row r="85" ht="15" customHeight="1" s="51">
      <c r="A85" s="53" t="n"/>
      <c r="B85" s="53" t="n"/>
      <c r="C85" s="53" t="n"/>
      <c r="D85" s="53" t="n"/>
      <c r="E85" s="53" t="n"/>
      <c r="F85" s="53" t="n"/>
      <c r="G85" s="53" t="n"/>
      <c r="H85" s="53" t="n"/>
      <c r="I85" s="53" t="n"/>
      <c r="J85" s="53" t="n"/>
      <c r="K85" s="53" t="n"/>
      <c r="L85" s="53" t="n"/>
      <c r="M85" s="53" t="n"/>
      <c r="N85" s="53" t="n"/>
      <c r="O85" s="53" t="n"/>
      <c r="P85" s="53" t="n"/>
      <c r="Q85" s="53" t="n"/>
      <c r="R85" s="53" t="n"/>
      <c r="S85" s="53" t="n"/>
      <c r="T85" s="53" t="n"/>
      <c r="U85" s="53" t="n"/>
      <c r="V85" s="53" t="n"/>
      <c r="W85" s="53" t="n"/>
      <c r="X85" s="53" t="n"/>
      <c r="Y85" s="53" t="n"/>
      <c r="Z85" s="53" t="n"/>
    </row>
    <row r="86" ht="15" customHeight="1" s="51">
      <c r="A86" s="53" t="n"/>
      <c r="B86" s="53" t="n"/>
      <c r="C86" s="53" t="n"/>
      <c r="D86" s="53" t="n"/>
      <c r="E86" s="53" t="n"/>
      <c r="F86" s="53" t="n"/>
      <c r="G86" s="53" t="n"/>
      <c r="H86" s="53" t="n"/>
      <c r="I86" s="53" t="n"/>
      <c r="J86" s="53" t="n"/>
      <c r="K86" s="53" t="n"/>
      <c r="L86" s="53" t="n"/>
      <c r="M86" s="53" t="n"/>
      <c r="N86" s="53" t="n"/>
      <c r="O86" s="53" t="n"/>
      <c r="P86" s="53" t="n"/>
      <c r="Q86" s="53" t="n"/>
      <c r="R86" s="53" t="n"/>
      <c r="S86" s="53" t="n"/>
      <c r="T86" s="53" t="n"/>
      <c r="U86" s="53" t="n"/>
      <c r="V86" s="53" t="n"/>
      <c r="W86" s="53" t="n"/>
      <c r="X86" s="53" t="n"/>
      <c r="Y86" s="53" t="n"/>
      <c r="Z86" s="53" t="n"/>
    </row>
    <row r="87" ht="15" customHeight="1" s="51">
      <c r="A87" s="53" t="n"/>
      <c r="B87" s="53" t="n"/>
      <c r="C87" s="53" t="n"/>
      <c r="D87" s="53" t="n"/>
      <c r="E87" s="53" t="n"/>
      <c r="F87" s="53" t="n"/>
      <c r="G87" s="53" t="n"/>
      <c r="H87" s="53" t="n"/>
      <c r="I87" s="53" t="n"/>
      <c r="J87" s="53" t="n"/>
      <c r="K87" s="53" t="n"/>
      <c r="L87" s="53" t="n"/>
      <c r="M87" s="53" t="n"/>
      <c r="N87" s="53" t="n"/>
      <c r="O87" s="53" t="n"/>
      <c r="P87" s="53" t="n"/>
      <c r="Q87" s="53" t="n"/>
      <c r="R87" s="53" t="n"/>
      <c r="S87" s="53" t="n"/>
      <c r="T87" s="53" t="n"/>
      <c r="U87" s="53" t="n"/>
      <c r="V87" s="53" t="n"/>
      <c r="W87" s="53" t="n"/>
      <c r="X87" s="53" t="n"/>
      <c r="Y87" s="53" t="n"/>
      <c r="Z87" s="53" t="n"/>
    </row>
    <row r="88" ht="15" customHeight="1" s="51">
      <c r="A88" s="53" t="n"/>
      <c r="B88" s="53" t="n"/>
      <c r="C88" s="53" t="n"/>
      <c r="D88" s="53" t="n"/>
      <c r="E88" s="53" t="n"/>
      <c r="F88" s="53" t="n"/>
      <c r="G88" s="53" t="n"/>
      <c r="H88" s="53" t="n"/>
      <c r="I88" s="53" t="n"/>
      <c r="J88" s="53" t="n"/>
      <c r="K88" s="53" t="n"/>
      <c r="L88" s="53" t="n"/>
      <c r="M88" s="53" t="n"/>
      <c r="N88" s="53" t="n"/>
      <c r="O88" s="53" t="n"/>
      <c r="P88" s="53" t="n"/>
      <c r="Q88" s="53" t="n"/>
      <c r="R88" s="53" t="n"/>
      <c r="S88" s="53" t="n"/>
      <c r="T88" s="53" t="n"/>
      <c r="U88" s="53" t="n"/>
      <c r="V88" s="53" t="n"/>
      <c r="W88" s="53" t="n"/>
      <c r="X88" s="53" t="n"/>
      <c r="Y88" s="53" t="n"/>
      <c r="Z88" s="53" t="n"/>
    </row>
    <row r="89" ht="15" customHeight="1" s="51">
      <c r="A89" s="53" t="n"/>
      <c r="B89" s="53" t="n"/>
      <c r="C89" s="53" t="n"/>
      <c r="D89" s="53" t="n"/>
      <c r="E89" s="53" t="n"/>
      <c r="F89" s="53" t="n"/>
      <c r="G89" s="53" t="n"/>
      <c r="H89" s="53" t="n"/>
      <c r="I89" s="53" t="n"/>
      <c r="J89" s="53" t="n"/>
      <c r="K89" s="53" t="n"/>
      <c r="L89" s="53" t="n"/>
      <c r="M89" s="53" t="n"/>
      <c r="N89" s="53" t="n"/>
      <c r="O89" s="53" t="n"/>
      <c r="P89" s="53" t="n"/>
      <c r="Q89" s="53" t="n"/>
      <c r="R89" s="53" t="n"/>
      <c r="S89" s="53" t="n"/>
      <c r="T89" s="53" t="n"/>
      <c r="U89" s="53" t="n"/>
      <c r="V89" s="53" t="n"/>
      <c r="W89" s="53" t="n"/>
      <c r="X89" s="53" t="n"/>
      <c r="Y89" s="53" t="n"/>
      <c r="Z89" s="53" t="n"/>
    </row>
    <row r="90" ht="15" customHeight="1" s="51">
      <c r="A90" s="53" t="n"/>
      <c r="B90" s="53" t="n"/>
      <c r="C90" s="53" t="n"/>
      <c r="D90" s="53" t="n"/>
      <c r="E90" s="53" t="n"/>
      <c r="F90" s="53" t="n"/>
      <c r="G90" s="53" t="n"/>
      <c r="H90" s="53" t="n"/>
      <c r="I90" s="53" t="n"/>
      <c r="J90" s="53" t="n"/>
      <c r="K90" s="53" t="n"/>
      <c r="L90" s="53" t="n"/>
      <c r="M90" s="53" t="n"/>
      <c r="N90" s="53" t="n"/>
      <c r="O90" s="53" t="n"/>
      <c r="P90" s="53" t="n"/>
      <c r="Q90" s="53" t="n"/>
      <c r="R90" s="53" t="n"/>
      <c r="S90" s="53" t="n"/>
      <c r="T90" s="53" t="n"/>
      <c r="U90" s="53" t="n"/>
      <c r="V90" s="53" t="n"/>
      <c r="W90" s="53" t="n"/>
      <c r="X90" s="53" t="n"/>
      <c r="Y90" s="53" t="n"/>
      <c r="Z90" s="53" t="n"/>
    </row>
    <row r="91" ht="15" customHeight="1" s="51">
      <c r="A91" s="53" t="n"/>
      <c r="B91" s="53" t="n"/>
      <c r="C91" s="53" t="n"/>
      <c r="D91" s="53" t="n"/>
      <c r="E91" s="53" t="n"/>
      <c r="F91" s="53" t="n"/>
      <c r="G91" s="53" t="n"/>
      <c r="H91" s="53" t="n"/>
      <c r="I91" s="53" t="n"/>
      <c r="J91" s="53" t="n"/>
      <c r="K91" s="53" t="n"/>
      <c r="L91" s="53" t="n"/>
      <c r="M91" s="53" t="n"/>
      <c r="N91" s="53" t="n"/>
      <c r="O91" s="53" t="n"/>
      <c r="P91" s="53" t="n"/>
      <c r="Q91" s="53" t="n"/>
      <c r="R91" s="53" t="n"/>
      <c r="S91" s="53" t="n"/>
      <c r="T91" s="53" t="n"/>
      <c r="U91" s="53" t="n"/>
      <c r="V91" s="53" t="n"/>
      <c r="W91" s="53" t="n"/>
      <c r="X91" s="53" t="n"/>
      <c r="Y91" s="53" t="n"/>
      <c r="Z91" s="53" t="n"/>
    </row>
    <row r="92" ht="15" customHeight="1" s="51">
      <c r="A92" s="53" t="n"/>
      <c r="B92" s="53" t="n"/>
      <c r="C92" s="53" t="n"/>
      <c r="D92" s="53" t="n"/>
      <c r="E92" s="53" t="n"/>
      <c r="F92" s="53" t="n"/>
      <c r="G92" s="53" t="n"/>
      <c r="H92" s="53" t="n"/>
      <c r="I92" s="53" t="n"/>
      <c r="J92" s="53" t="n"/>
      <c r="K92" s="53" t="n"/>
      <c r="L92" s="53" t="n"/>
      <c r="M92" s="53" t="n"/>
      <c r="N92" s="53" t="n"/>
      <c r="O92" s="53" t="n"/>
      <c r="P92" s="53" t="n"/>
      <c r="Q92" s="53" t="n"/>
      <c r="R92" s="53" t="n"/>
      <c r="S92" s="53" t="n"/>
      <c r="T92" s="53" t="n"/>
      <c r="U92" s="53" t="n"/>
      <c r="V92" s="53" t="n"/>
      <c r="W92" s="53" t="n"/>
      <c r="X92" s="53" t="n"/>
      <c r="Y92" s="53" t="n"/>
      <c r="Z92" s="53" t="n"/>
    </row>
    <row r="93" ht="15" customHeight="1" s="51">
      <c r="A93" s="53" t="n"/>
      <c r="B93" s="53" t="n"/>
      <c r="C93" s="53" t="n"/>
      <c r="D93" s="53" t="n"/>
      <c r="E93" s="53" t="n"/>
      <c r="F93" s="53" t="n"/>
      <c r="G93" s="53" t="n"/>
      <c r="H93" s="53" t="n"/>
      <c r="I93" s="53" t="n"/>
      <c r="J93" s="53" t="n"/>
      <c r="K93" s="53" t="n"/>
      <c r="L93" s="53" t="n"/>
      <c r="M93" s="53" t="n"/>
      <c r="N93" s="53" t="n"/>
      <c r="O93" s="53" t="n"/>
      <c r="P93" s="53" t="n"/>
      <c r="Q93" s="53" t="n"/>
      <c r="R93" s="53" t="n"/>
      <c r="S93" s="53" t="n"/>
      <c r="T93" s="53" t="n"/>
      <c r="U93" s="53" t="n"/>
      <c r="V93" s="53" t="n"/>
      <c r="W93" s="53" t="n"/>
      <c r="X93" s="53" t="n"/>
      <c r="Y93" s="53" t="n"/>
      <c r="Z93" s="53" t="n"/>
    </row>
    <row r="94" ht="15" customHeight="1" s="51">
      <c r="A94" s="53" t="n"/>
      <c r="B94" s="53" t="n"/>
      <c r="C94" s="53" t="n"/>
      <c r="D94" s="53" t="n"/>
      <c r="E94" s="53" t="n"/>
      <c r="F94" s="53" t="n"/>
      <c r="G94" s="53" t="n"/>
      <c r="H94" s="53" t="n"/>
      <c r="I94" s="53" t="n"/>
      <c r="J94" s="53" t="n"/>
      <c r="K94" s="53" t="n"/>
      <c r="L94" s="53" t="n"/>
      <c r="M94" s="53" t="n"/>
      <c r="N94" s="53" t="n"/>
      <c r="O94" s="53" t="n"/>
      <c r="P94" s="53" t="n"/>
      <c r="Q94" s="53" t="n"/>
      <c r="R94" s="53" t="n"/>
      <c r="S94" s="53" t="n"/>
      <c r="T94" s="53" t="n"/>
      <c r="U94" s="53" t="n"/>
      <c r="V94" s="53" t="n"/>
      <c r="W94" s="53" t="n"/>
      <c r="X94" s="53" t="n"/>
      <c r="Y94" s="53" t="n"/>
      <c r="Z94" s="53" t="n"/>
    </row>
    <row r="95" ht="15" customHeight="1" s="51">
      <c r="A95" s="53" t="n"/>
      <c r="B95" s="53" t="n"/>
      <c r="C95" s="53" t="n"/>
      <c r="D95" s="53" t="n"/>
      <c r="E95" s="53" t="n"/>
      <c r="F95" s="53" t="n"/>
      <c r="G95" s="53" t="n"/>
      <c r="H95" s="53" t="n"/>
      <c r="I95" s="53" t="n"/>
      <c r="J95" s="53" t="n"/>
      <c r="K95" s="53" t="n"/>
      <c r="L95" s="53" t="n"/>
      <c r="M95" s="53" t="n"/>
      <c r="N95" s="53" t="n"/>
      <c r="O95" s="53" t="n"/>
      <c r="P95" s="53" t="n"/>
      <c r="Q95" s="53" t="n"/>
      <c r="R95" s="53" t="n"/>
      <c r="S95" s="53" t="n"/>
      <c r="T95" s="53" t="n"/>
      <c r="U95" s="53" t="n"/>
      <c r="V95" s="53" t="n"/>
      <c r="W95" s="53" t="n"/>
      <c r="X95" s="53" t="n"/>
      <c r="Y95" s="53" t="n"/>
      <c r="Z95" s="53" t="n"/>
    </row>
    <row r="96" ht="15" customHeight="1" s="51">
      <c r="A96" s="53" t="n"/>
      <c r="B96" s="53" t="n"/>
      <c r="C96" s="53" t="n"/>
      <c r="D96" s="53" t="n"/>
      <c r="E96" s="53" t="n"/>
      <c r="F96" s="53" t="n"/>
      <c r="G96" s="53" t="n"/>
      <c r="H96" s="53" t="n"/>
      <c r="I96" s="53" t="n"/>
      <c r="J96" s="53" t="n"/>
      <c r="K96" s="53" t="n"/>
      <c r="L96" s="53" t="n"/>
      <c r="M96" s="53" t="n"/>
      <c r="N96" s="53" t="n"/>
      <c r="O96" s="53" t="n"/>
      <c r="P96" s="53" t="n"/>
      <c r="Q96" s="53" t="n"/>
      <c r="R96" s="53" t="n"/>
      <c r="S96" s="53" t="n"/>
      <c r="T96" s="53" t="n"/>
      <c r="U96" s="53" t="n"/>
      <c r="V96" s="53" t="n"/>
      <c r="W96" s="53" t="n"/>
      <c r="X96" s="53" t="n"/>
      <c r="Y96" s="53" t="n"/>
      <c r="Z96" s="53" t="n"/>
    </row>
    <row r="97" ht="15" customHeight="1" s="51">
      <c r="A97" s="53" t="n"/>
      <c r="B97" s="53" t="n"/>
      <c r="C97" s="53" t="n"/>
      <c r="D97" s="53" t="n"/>
      <c r="E97" s="53" t="n"/>
      <c r="F97" s="53" t="n"/>
      <c r="G97" s="53" t="n"/>
      <c r="H97" s="53" t="n"/>
      <c r="I97" s="53" t="n"/>
      <c r="J97" s="53" t="n"/>
      <c r="K97" s="53" t="n"/>
      <c r="L97" s="53" t="n"/>
      <c r="M97" s="53" t="n"/>
      <c r="N97" s="53" t="n"/>
      <c r="O97" s="53" t="n"/>
      <c r="P97" s="53" t="n"/>
      <c r="Q97" s="53" t="n"/>
      <c r="R97" s="53" t="n"/>
      <c r="S97" s="53" t="n"/>
      <c r="T97" s="53" t="n"/>
      <c r="U97" s="53" t="n"/>
      <c r="V97" s="53" t="n"/>
      <c r="W97" s="53" t="n"/>
      <c r="X97" s="53" t="n"/>
      <c r="Y97" s="53" t="n"/>
      <c r="Z97" s="53" t="n"/>
    </row>
    <row r="98" ht="15" customHeight="1" s="51">
      <c r="A98" s="53" t="n"/>
      <c r="B98" s="53" t="n"/>
      <c r="C98" s="53" t="n"/>
      <c r="D98" s="53" t="n"/>
      <c r="E98" s="53" t="n"/>
      <c r="F98" s="53" t="n"/>
      <c r="G98" s="53" t="n"/>
      <c r="H98" s="53" t="n"/>
      <c r="I98" s="53" t="n"/>
      <c r="J98" s="53" t="n"/>
      <c r="K98" s="53" t="n"/>
      <c r="L98" s="53" t="n"/>
      <c r="M98" s="53" t="n"/>
      <c r="N98" s="53" t="n"/>
      <c r="O98" s="53" t="n"/>
      <c r="P98" s="53" t="n"/>
      <c r="Q98" s="53" t="n"/>
      <c r="R98" s="53" t="n"/>
      <c r="S98" s="53" t="n"/>
      <c r="T98" s="53" t="n"/>
      <c r="U98" s="53" t="n"/>
      <c r="V98" s="53" t="n"/>
      <c r="W98" s="53" t="n"/>
      <c r="X98" s="53" t="n"/>
      <c r="Y98" s="53" t="n"/>
      <c r="Z98" s="53" t="n"/>
    </row>
    <row r="99" ht="15" customHeight="1" s="51">
      <c r="A99" s="53" t="n"/>
      <c r="B99" s="53" t="n"/>
      <c r="C99" s="53" t="n"/>
      <c r="D99" s="53" t="n"/>
      <c r="E99" s="53" t="n"/>
      <c r="F99" s="53" t="n"/>
      <c r="G99" s="53" t="n"/>
      <c r="H99" s="53" t="n"/>
      <c r="I99" s="53" t="n"/>
      <c r="J99" s="53" t="n"/>
      <c r="K99" s="53" t="n"/>
      <c r="L99" s="53" t="n"/>
      <c r="M99" s="53" t="n"/>
      <c r="N99" s="53" t="n"/>
      <c r="O99" s="53" t="n"/>
      <c r="P99" s="53" t="n"/>
      <c r="Q99" s="53" t="n"/>
      <c r="R99" s="53" t="n"/>
      <c r="S99" s="53" t="n"/>
      <c r="T99" s="53" t="n"/>
      <c r="U99" s="53" t="n"/>
      <c r="V99" s="53" t="n"/>
      <c r="W99" s="53" t="n"/>
      <c r="X99" s="53" t="n"/>
      <c r="Y99" s="53" t="n"/>
      <c r="Z99" s="53" t="n"/>
    </row>
    <row r="100" ht="15" customHeight="1" s="51">
      <c r="A100" s="53" t="n"/>
      <c r="B100" s="53" t="n"/>
      <c r="C100" s="53" t="n"/>
      <c r="D100" s="53" t="n"/>
      <c r="E100" s="53" t="n"/>
      <c r="F100" s="53" t="n"/>
      <c r="G100" s="53" t="n"/>
      <c r="H100" s="53" t="n"/>
      <c r="I100" s="53" t="n"/>
      <c r="J100" s="53" t="n"/>
      <c r="K100" s="53" t="n"/>
      <c r="L100" s="53" t="n"/>
      <c r="M100" s="53" t="n"/>
      <c r="N100" s="53" t="n"/>
      <c r="O100" s="53" t="n"/>
      <c r="P100" s="53" t="n"/>
      <c r="Q100" s="53" t="n"/>
      <c r="R100" s="53" t="n"/>
      <c r="S100" s="53" t="n"/>
      <c r="T100" s="53" t="n"/>
      <c r="U100" s="53" t="n"/>
      <c r="V100" s="53" t="n"/>
      <c r="W100" s="53" t="n"/>
      <c r="X100" s="53" t="n"/>
      <c r="Y100" s="53" t="n"/>
      <c r="Z100" s="53" t="n"/>
    </row>
    <row r="101" ht="15" customHeight="1" s="51">
      <c r="A101" s="53" t="n"/>
      <c r="B101" s="53" t="n"/>
      <c r="C101" s="53" t="n"/>
      <c r="D101" s="53" t="n"/>
      <c r="E101" s="53" t="n"/>
      <c r="F101" s="53" t="n"/>
      <c r="G101" s="53" t="n"/>
      <c r="H101" s="53" t="n"/>
      <c r="I101" s="53" t="n"/>
      <c r="J101" s="53" t="n"/>
      <c r="K101" s="53" t="n"/>
      <c r="L101" s="53" t="n"/>
      <c r="M101" s="53" t="n"/>
      <c r="N101" s="53" t="n"/>
      <c r="O101" s="53" t="n"/>
      <c r="P101" s="53" t="n"/>
      <c r="Q101" s="53" t="n"/>
      <c r="R101" s="53" t="n"/>
      <c r="S101" s="53" t="n"/>
      <c r="T101" s="53" t="n"/>
      <c r="U101" s="53" t="n"/>
      <c r="V101" s="53" t="n"/>
      <c r="W101" s="53" t="n"/>
      <c r="X101" s="53" t="n"/>
      <c r="Y101" s="53" t="n"/>
      <c r="Z101" s="53" t="n"/>
    </row>
    <row r="102" ht="15" customHeight="1" s="51">
      <c r="A102" s="53" t="n"/>
      <c r="B102" s="53" t="n"/>
      <c r="C102" s="53" t="n"/>
      <c r="D102" s="53" t="n"/>
      <c r="E102" s="53" t="n"/>
      <c r="F102" s="53" t="n"/>
      <c r="G102" s="53" t="n"/>
      <c r="H102" s="53" t="n"/>
      <c r="I102" s="53" t="n"/>
      <c r="J102" s="53" t="n"/>
      <c r="K102" s="53" t="n"/>
      <c r="L102" s="53" t="n"/>
      <c r="M102" s="53" t="n"/>
      <c r="N102" s="53" t="n"/>
      <c r="O102" s="53" t="n"/>
      <c r="P102" s="53" t="n"/>
      <c r="Q102" s="53" t="n"/>
      <c r="R102" s="53" t="n"/>
      <c r="S102" s="53" t="n"/>
      <c r="T102" s="53" t="n"/>
      <c r="U102" s="53" t="n"/>
      <c r="V102" s="53" t="n"/>
      <c r="W102" s="53" t="n"/>
      <c r="X102" s="53" t="n"/>
      <c r="Y102" s="53" t="n"/>
      <c r="Z102" s="53" t="n"/>
    </row>
    <row r="103" ht="15" customHeight="1" s="51">
      <c r="A103" s="53" t="n"/>
      <c r="B103" s="53" t="n"/>
      <c r="C103" s="53" t="n"/>
      <c r="D103" s="53" t="n"/>
      <c r="E103" s="53" t="n"/>
      <c r="F103" s="53" t="n"/>
      <c r="G103" s="53" t="n"/>
      <c r="H103" s="53" t="n"/>
      <c r="I103" s="53" t="n"/>
      <c r="J103" s="53" t="n"/>
      <c r="K103" s="53" t="n"/>
      <c r="L103" s="53" t="n"/>
      <c r="M103" s="53" t="n"/>
      <c r="N103" s="53" t="n"/>
      <c r="O103" s="53" t="n"/>
      <c r="P103" s="53" t="n"/>
      <c r="Q103" s="53" t="n"/>
      <c r="R103" s="53" t="n"/>
      <c r="S103" s="53" t="n"/>
      <c r="T103" s="53" t="n"/>
      <c r="U103" s="53" t="n"/>
      <c r="V103" s="53" t="n"/>
      <c r="W103" s="53" t="n"/>
      <c r="X103" s="53" t="n"/>
      <c r="Y103" s="53" t="n"/>
      <c r="Z103" s="53" t="n"/>
    </row>
    <row r="104" ht="15" customHeight="1" s="51">
      <c r="A104" s="53" t="n"/>
      <c r="B104" s="53" t="n"/>
      <c r="C104" s="53" t="n"/>
      <c r="D104" s="53" t="n"/>
      <c r="E104" s="53" t="n"/>
      <c r="F104" s="53" t="n"/>
      <c r="G104" s="53" t="n"/>
      <c r="H104" s="53" t="n"/>
      <c r="I104" s="53" t="n"/>
      <c r="J104" s="53" t="n"/>
      <c r="K104" s="53" t="n"/>
      <c r="L104" s="53" t="n"/>
      <c r="M104" s="53" t="n"/>
      <c r="N104" s="53" t="n"/>
      <c r="O104" s="53" t="n"/>
      <c r="P104" s="53" t="n"/>
      <c r="Q104" s="53" t="n"/>
      <c r="R104" s="53" t="n"/>
      <c r="S104" s="53" t="n"/>
      <c r="T104" s="53" t="n"/>
      <c r="U104" s="53" t="n"/>
      <c r="V104" s="53" t="n"/>
      <c r="W104" s="53" t="n"/>
      <c r="X104" s="53" t="n"/>
      <c r="Y104" s="53" t="n"/>
      <c r="Z104" s="53" t="n"/>
    </row>
    <row r="105" ht="15" customHeight="1" s="51">
      <c r="A105" s="53" t="n"/>
      <c r="B105" s="53" t="n"/>
      <c r="C105" s="53" t="n"/>
      <c r="D105" s="53" t="n"/>
      <c r="E105" s="53" t="n"/>
      <c r="F105" s="53" t="n"/>
      <c r="G105" s="53" t="n"/>
      <c r="H105" s="53" t="n"/>
      <c r="I105" s="53" t="n"/>
      <c r="J105" s="53" t="n"/>
      <c r="K105" s="53" t="n"/>
      <c r="L105" s="53" t="n"/>
      <c r="M105" s="53" t="n"/>
      <c r="N105" s="53" t="n"/>
      <c r="O105" s="53" t="n"/>
      <c r="P105" s="53" t="n"/>
      <c r="Q105" s="53" t="n"/>
      <c r="R105" s="53" t="n"/>
      <c r="S105" s="53" t="n"/>
      <c r="T105" s="53" t="n"/>
      <c r="U105" s="53" t="n"/>
      <c r="V105" s="53" t="n"/>
      <c r="W105" s="53" t="n"/>
      <c r="X105" s="53" t="n"/>
      <c r="Y105" s="53" t="n"/>
      <c r="Z105" s="53" t="n"/>
    </row>
    <row r="106" ht="15" customHeight="1" s="51">
      <c r="A106" s="53" t="n"/>
      <c r="B106" s="53" t="n"/>
      <c r="C106" s="53" t="n"/>
      <c r="D106" s="53" t="n"/>
      <c r="E106" s="53" t="n"/>
      <c r="F106" s="53" t="n"/>
      <c r="G106" s="53" t="n"/>
      <c r="H106" s="53" t="n"/>
      <c r="I106" s="53" t="n"/>
      <c r="J106" s="53" t="n"/>
      <c r="K106" s="53" t="n"/>
      <c r="L106" s="53" t="n"/>
      <c r="M106" s="53" t="n"/>
      <c r="N106" s="53" t="n"/>
      <c r="O106" s="53" t="n"/>
      <c r="P106" s="53" t="n"/>
      <c r="Q106" s="53" t="n"/>
      <c r="R106" s="53" t="n"/>
      <c r="S106" s="53" t="n"/>
      <c r="T106" s="53" t="n"/>
      <c r="U106" s="53" t="n"/>
      <c r="V106" s="53" t="n"/>
      <c r="W106" s="53" t="n"/>
      <c r="X106" s="53" t="n"/>
      <c r="Y106" s="53" t="n"/>
      <c r="Z106" s="53" t="n"/>
    </row>
    <row r="107" ht="15" customHeight="1" s="51">
      <c r="A107" s="53" t="n"/>
      <c r="B107" s="53" t="n"/>
      <c r="C107" s="53" t="n"/>
      <c r="D107" s="53" t="n"/>
      <c r="E107" s="53" t="n"/>
      <c r="F107" s="53" t="n"/>
      <c r="G107" s="53" t="n"/>
      <c r="H107" s="53" t="n"/>
      <c r="I107" s="53" t="n"/>
      <c r="J107" s="53" t="n"/>
      <c r="K107" s="53" t="n"/>
      <c r="L107" s="53" t="n"/>
      <c r="M107" s="53" t="n"/>
      <c r="N107" s="53" t="n"/>
      <c r="O107" s="53" t="n"/>
      <c r="P107" s="53" t="n"/>
      <c r="Q107" s="53" t="n"/>
      <c r="R107" s="53" t="n"/>
      <c r="S107" s="53" t="n"/>
      <c r="T107" s="53" t="n"/>
      <c r="U107" s="53" t="n"/>
      <c r="V107" s="53" t="n"/>
      <c r="W107" s="53" t="n"/>
      <c r="X107" s="53" t="n"/>
      <c r="Y107" s="53" t="n"/>
      <c r="Z107" s="53" t="n"/>
    </row>
    <row r="108" ht="15" customHeight="1" s="51">
      <c r="A108" s="53" t="n"/>
      <c r="B108" s="53" t="n"/>
      <c r="C108" s="53" t="n"/>
      <c r="D108" s="53" t="n"/>
      <c r="E108" s="53" t="n"/>
      <c r="F108" s="53" t="n"/>
      <c r="G108" s="53" t="n"/>
      <c r="H108" s="53" t="n"/>
      <c r="I108" s="53" t="n"/>
      <c r="J108" s="53" t="n"/>
      <c r="K108" s="53" t="n"/>
      <c r="L108" s="53" t="n"/>
      <c r="M108" s="53" t="n"/>
      <c r="N108" s="53" t="n"/>
      <c r="O108" s="53" t="n"/>
      <c r="P108" s="53" t="n"/>
      <c r="Q108" s="53" t="n"/>
      <c r="R108" s="53" t="n"/>
      <c r="S108" s="53" t="n"/>
      <c r="T108" s="53" t="n"/>
      <c r="U108" s="53" t="n"/>
      <c r="V108" s="53" t="n"/>
      <c r="W108" s="53" t="n"/>
      <c r="X108" s="53" t="n"/>
      <c r="Y108" s="53" t="n"/>
      <c r="Z108" s="53" t="n"/>
    </row>
    <row r="109" ht="15" customHeight="1" s="51">
      <c r="A109" s="53" t="n"/>
      <c r="B109" s="53" t="n"/>
      <c r="C109" s="53" t="n"/>
      <c r="D109" s="53" t="n"/>
      <c r="E109" s="53" t="n"/>
      <c r="F109" s="53" t="n"/>
      <c r="G109" s="53" t="n"/>
      <c r="H109" s="53" t="n"/>
      <c r="I109" s="53" t="n"/>
      <c r="J109" s="53" t="n"/>
      <c r="K109" s="53" t="n"/>
      <c r="L109" s="53" t="n"/>
      <c r="M109" s="53" t="n"/>
      <c r="N109" s="53" t="n"/>
      <c r="O109" s="53" t="n"/>
      <c r="P109" s="53" t="n"/>
      <c r="Q109" s="53" t="n"/>
      <c r="R109" s="53" t="n"/>
      <c r="S109" s="53" t="n"/>
      <c r="T109" s="53" t="n"/>
      <c r="U109" s="53" t="n"/>
      <c r="V109" s="53" t="n"/>
      <c r="W109" s="53" t="n"/>
      <c r="X109" s="53" t="n"/>
      <c r="Y109" s="53" t="n"/>
      <c r="Z109" s="53" t="n"/>
    </row>
    <row r="110" ht="15" customHeight="1" s="51">
      <c r="A110" s="53" t="n"/>
      <c r="B110" s="53" t="n"/>
      <c r="C110" s="53" t="n"/>
      <c r="D110" s="53" t="n"/>
      <c r="E110" s="53" t="n"/>
      <c r="F110" s="53" t="n"/>
      <c r="G110" s="53" t="n"/>
      <c r="H110" s="53" t="n"/>
      <c r="I110" s="53" t="n"/>
      <c r="J110" s="53" t="n"/>
      <c r="K110" s="53" t="n"/>
      <c r="L110" s="53" t="n"/>
      <c r="M110" s="53" t="n"/>
      <c r="N110" s="53" t="n"/>
      <c r="O110" s="53" t="n"/>
      <c r="P110" s="53" t="n"/>
      <c r="Q110" s="53" t="n"/>
      <c r="R110" s="53" t="n"/>
      <c r="S110" s="53" t="n"/>
      <c r="T110" s="53" t="n"/>
      <c r="U110" s="53" t="n"/>
      <c r="V110" s="53" t="n"/>
      <c r="W110" s="53" t="n"/>
      <c r="X110" s="53" t="n"/>
      <c r="Y110" s="53" t="n"/>
      <c r="Z110" s="53" t="n"/>
    </row>
    <row r="111" ht="15" customHeight="1" s="51">
      <c r="A111" s="53" t="n"/>
      <c r="B111" s="53" t="n"/>
      <c r="C111" s="53" t="n"/>
      <c r="D111" s="53" t="n"/>
      <c r="E111" s="53" t="n"/>
      <c r="F111" s="53" t="n"/>
      <c r="G111" s="53" t="n"/>
      <c r="H111" s="53" t="n"/>
      <c r="I111" s="53" t="n"/>
      <c r="J111" s="53" t="n"/>
      <c r="K111" s="53" t="n"/>
      <c r="L111" s="53" t="n"/>
      <c r="M111" s="53" t="n"/>
      <c r="N111" s="53" t="n"/>
      <c r="O111" s="53" t="n"/>
      <c r="P111" s="53" t="n"/>
      <c r="Q111" s="53" t="n"/>
      <c r="R111" s="53" t="n"/>
      <c r="S111" s="53" t="n"/>
      <c r="T111" s="53" t="n"/>
      <c r="U111" s="53" t="n"/>
      <c r="V111" s="53" t="n"/>
      <c r="W111" s="53" t="n"/>
      <c r="X111" s="53" t="n"/>
      <c r="Y111" s="53" t="n"/>
      <c r="Z111" s="53" t="n"/>
    </row>
    <row r="112" ht="15" customHeight="1" s="51">
      <c r="A112" s="53" t="n"/>
      <c r="B112" s="53" t="n"/>
      <c r="C112" s="53" t="n"/>
      <c r="D112" s="53" t="n"/>
      <c r="E112" s="53" t="n"/>
      <c r="F112" s="53" t="n"/>
      <c r="G112" s="53" t="n"/>
      <c r="H112" s="53" t="n"/>
      <c r="I112" s="53" t="n"/>
      <c r="J112" s="53" t="n"/>
      <c r="K112" s="53" t="n"/>
      <c r="L112" s="53" t="n"/>
      <c r="M112" s="53" t="n"/>
      <c r="N112" s="53" t="n"/>
      <c r="O112" s="53" t="n"/>
      <c r="P112" s="53" t="n"/>
      <c r="Q112" s="53" t="n"/>
      <c r="R112" s="53" t="n"/>
      <c r="S112" s="53" t="n"/>
      <c r="T112" s="53" t="n"/>
      <c r="U112" s="53" t="n"/>
      <c r="V112" s="53" t="n"/>
      <c r="W112" s="53" t="n"/>
      <c r="X112" s="53" t="n"/>
      <c r="Y112" s="53" t="n"/>
      <c r="Z112" s="53" t="n"/>
    </row>
    <row r="113" ht="15" customHeight="1" s="51">
      <c r="A113" s="53" t="n"/>
      <c r="B113" s="53" t="n"/>
      <c r="C113" s="53" t="n"/>
      <c r="D113" s="53" t="n"/>
      <c r="E113" s="53" t="n"/>
      <c r="F113" s="53" t="n"/>
      <c r="G113" s="53" t="n"/>
      <c r="H113" s="53" t="n"/>
      <c r="I113" s="53" t="n"/>
      <c r="J113" s="53" t="n"/>
      <c r="K113" s="53" t="n"/>
      <c r="L113" s="53" t="n"/>
      <c r="M113" s="53" t="n"/>
      <c r="N113" s="53" t="n"/>
      <c r="O113" s="53" t="n"/>
      <c r="P113" s="53" t="n"/>
      <c r="Q113" s="53" t="n"/>
      <c r="R113" s="53" t="n"/>
      <c r="S113" s="53" t="n"/>
      <c r="T113" s="53" t="n"/>
      <c r="U113" s="53" t="n"/>
      <c r="V113" s="53" t="n"/>
      <c r="W113" s="53" t="n"/>
      <c r="X113" s="53" t="n"/>
      <c r="Y113" s="53" t="n"/>
      <c r="Z113" s="53" t="n"/>
    </row>
    <row r="114" ht="15" customHeight="1" s="51">
      <c r="A114" s="53" t="n"/>
      <c r="B114" s="53" t="n"/>
      <c r="C114" s="53" t="n"/>
      <c r="D114" s="53" t="n"/>
      <c r="E114" s="53" t="n"/>
      <c r="F114" s="53" t="n"/>
      <c r="G114" s="53" t="n"/>
      <c r="H114" s="53" t="n"/>
      <c r="I114" s="53" t="n"/>
      <c r="J114" s="53" t="n"/>
      <c r="K114" s="53" t="n"/>
      <c r="L114" s="53" t="n"/>
      <c r="M114" s="53" t="n"/>
      <c r="N114" s="53" t="n"/>
      <c r="O114" s="53" t="n"/>
      <c r="P114" s="53" t="n"/>
      <c r="Q114" s="53" t="n"/>
      <c r="R114" s="53" t="n"/>
      <c r="S114" s="53" t="n"/>
      <c r="T114" s="53" t="n"/>
      <c r="U114" s="53" t="n"/>
      <c r="V114" s="53" t="n"/>
      <c r="W114" s="53" t="n"/>
      <c r="X114" s="53" t="n"/>
      <c r="Y114" s="53" t="n"/>
      <c r="Z114" s="53" t="n"/>
    </row>
    <row r="115" ht="15" customHeight="1" s="51">
      <c r="A115" s="53" t="n"/>
      <c r="B115" s="53" t="n"/>
      <c r="C115" s="53" t="n"/>
      <c r="D115" s="53" t="n"/>
      <c r="E115" s="53" t="n"/>
      <c r="F115" s="53" t="n"/>
      <c r="G115" s="53" t="n"/>
      <c r="H115" s="53" t="n"/>
      <c r="I115" s="53" t="n"/>
      <c r="J115" s="53" t="n"/>
      <c r="K115" s="53" t="n"/>
      <c r="L115" s="53" t="n"/>
      <c r="M115" s="53" t="n"/>
      <c r="N115" s="53" t="n"/>
      <c r="O115" s="53" t="n"/>
      <c r="P115" s="53" t="n"/>
      <c r="Q115" s="53" t="n"/>
      <c r="R115" s="53" t="n"/>
      <c r="S115" s="53" t="n"/>
      <c r="T115" s="53" t="n"/>
      <c r="U115" s="53" t="n"/>
      <c r="V115" s="53" t="n"/>
      <c r="W115" s="53" t="n"/>
      <c r="X115" s="53" t="n"/>
      <c r="Y115" s="53" t="n"/>
      <c r="Z115" s="53" t="n"/>
    </row>
    <row r="116" ht="15" customHeight="1" s="51">
      <c r="A116" s="53" t="n"/>
      <c r="B116" s="53" t="n"/>
      <c r="C116" s="53" t="n"/>
      <c r="D116" s="53" t="n"/>
      <c r="E116" s="53" t="n"/>
      <c r="F116" s="53" t="n"/>
      <c r="G116" s="53" t="n"/>
      <c r="H116" s="53" t="n"/>
      <c r="I116" s="53" t="n"/>
      <c r="J116" s="53" t="n"/>
      <c r="K116" s="53" t="n"/>
      <c r="L116" s="53" t="n"/>
      <c r="M116" s="53" t="n"/>
      <c r="N116" s="53" t="n"/>
      <c r="O116" s="53" t="n"/>
      <c r="P116" s="53" t="n"/>
      <c r="Q116" s="53" t="n"/>
      <c r="R116" s="53" t="n"/>
      <c r="S116" s="53" t="n"/>
      <c r="T116" s="53" t="n"/>
      <c r="U116" s="53" t="n"/>
      <c r="V116" s="53" t="n"/>
      <c r="W116" s="53" t="n"/>
      <c r="X116" s="53" t="n"/>
      <c r="Y116" s="53" t="n"/>
      <c r="Z116" s="53" t="n"/>
    </row>
    <row r="117" ht="15" customHeight="1" s="51">
      <c r="A117" s="53" t="n"/>
      <c r="B117" s="53" t="n"/>
      <c r="C117" s="53" t="n"/>
      <c r="D117" s="53" t="n"/>
      <c r="E117" s="53" t="n"/>
      <c r="F117" s="53" t="n"/>
      <c r="G117" s="53" t="n"/>
      <c r="H117" s="53" t="n"/>
      <c r="I117" s="53" t="n"/>
      <c r="J117" s="53" t="n"/>
      <c r="K117" s="53" t="n"/>
      <c r="L117" s="53" t="n"/>
      <c r="M117" s="53" t="n"/>
      <c r="N117" s="53" t="n"/>
      <c r="O117" s="53" t="n"/>
      <c r="P117" s="53" t="n"/>
      <c r="Q117" s="53" t="n"/>
      <c r="R117" s="53" t="n"/>
      <c r="S117" s="53" t="n"/>
      <c r="T117" s="53" t="n"/>
      <c r="U117" s="53" t="n"/>
      <c r="V117" s="53" t="n"/>
      <c r="W117" s="53" t="n"/>
      <c r="X117" s="53" t="n"/>
      <c r="Y117" s="53" t="n"/>
      <c r="Z117" s="53" t="n"/>
    </row>
    <row r="118" ht="15" customHeight="1" s="51">
      <c r="A118" s="53" t="n"/>
      <c r="B118" s="53" t="n"/>
      <c r="C118" s="53" t="n"/>
      <c r="D118" s="53" t="n"/>
      <c r="E118" s="53" t="n"/>
      <c r="F118" s="53" t="n"/>
      <c r="G118" s="53" t="n"/>
      <c r="H118" s="53" t="n"/>
      <c r="I118" s="53" t="n"/>
      <c r="J118" s="53" t="n"/>
      <c r="K118" s="53" t="n"/>
      <c r="L118" s="53" t="n"/>
      <c r="M118" s="53" t="n"/>
      <c r="N118" s="53" t="n"/>
      <c r="O118" s="53" t="n"/>
      <c r="P118" s="53" t="n"/>
      <c r="Q118" s="53" t="n"/>
      <c r="R118" s="53" t="n"/>
      <c r="S118" s="53" t="n"/>
      <c r="T118" s="53" t="n"/>
      <c r="U118" s="53" t="n"/>
      <c r="V118" s="53" t="n"/>
      <c r="W118" s="53" t="n"/>
      <c r="X118" s="53" t="n"/>
      <c r="Y118" s="53" t="n"/>
      <c r="Z118" s="53" t="n"/>
    </row>
    <row r="119" ht="15" customHeight="1" s="51">
      <c r="A119" s="53" t="n"/>
      <c r="B119" s="53" t="n"/>
      <c r="C119" s="53" t="n"/>
      <c r="D119" s="53" t="n"/>
      <c r="E119" s="53" t="n"/>
      <c r="F119" s="53" t="n"/>
      <c r="G119" s="53" t="n"/>
      <c r="H119" s="53" t="n"/>
      <c r="I119" s="53" t="n"/>
      <c r="J119" s="53" t="n"/>
      <c r="K119" s="53" t="n"/>
      <c r="L119" s="53" t="n"/>
      <c r="M119" s="53" t="n"/>
      <c r="N119" s="53" t="n"/>
      <c r="O119" s="53" t="n"/>
      <c r="P119" s="53" t="n"/>
      <c r="Q119" s="53" t="n"/>
      <c r="R119" s="53" t="n"/>
      <c r="S119" s="53" t="n"/>
      <c r="T119" s="53" t="n"/>
      <c r="U119" s="53" t="n"/>
      <c r="V119" s="53" t="n"/>
      <c r="W119" s="53" t="n"/>
      <c r="X119" s="53" t="n"/>
      <c r="Y119" s="53" t="n"/>
      <c r="Z119" s="53" t="n"/>
    </row>
    <row r="120" ht="15" customHeight="1" s="51">
      <c r="A120" s="53" t="n"/>
      <c r="B120" s="53" t="n"/>
      <c r="C120" s="53" t="n"/>
      <c r="D120" s="53" t="n"/>
      <c r="E120" s="53" t="n"/>
      <c r="F120" s="53" t="n"/>
      <c r="G120" s="53" t="n"/>
      <c r="H120" s="53" t="n"/>
      <c r="I120" s="53" t="n"/>
      <c r="J120" s="53" t="n"/>
      <c r="K120" s="53" t="n"/>
      <c r="L120" s="53" t="n"/>
      <c r="M120" s="53" t="n"/>
      <c r="N120" s="53" t="n"/>
      <c r="O120" s="53" t="n"/>
      <c r="P120" s="53" t="n"/>
      <c r="Q120" s="53" t="n"/>
      <c r="R120" s="53" t="n"/>
      <c r="S120" s="53" t="n"/>
      <c r="T120" s="53" t="n"/>
      <c r="U120" s="53" t="n"/>
      <c r="V120" s="53" t="n"/>
      <c r="W120" s="53" t="n"/>
      <c r="X120" s="53" t="n"/>
      <c r="Y120" s="53" t="n"/>
      <c r="Z120" s="53" t="n"/>
    </row>
  </sheetData>
  <mergeCells count="2">
    <mergeCell ref="A1:N2"/>
    <mergeCell ref="A3:N3"/>
  </mergeCells>
  <dataValidations count="2">
    <dataValidation sqref="G7:G46" showDropDown="0" showInputMessage="0" showErrorMessage="0" allowBlank="0" type="list" errorStyle="stop" operator="between">
      <formula1>"Daily,Weekly,Monthly,Quarterly,At change"</formula1>
      <formula2>0</formula2>
    </dataValidation>
    <dataValidation sqref="L7:L46" showDropDown="0" showInputMessage="0" showErrorMessage="0" allowBlank="0" type="list" errorStyle="stop" operator="between">
      <formula1>"Planned,Active,Failed tie-out,Retired"</formula1>
      <formula2>0</formula2>
    </dataValidation>
  </dataValidations>
  <printOptions horizontalCentered="0" verticalCentered="0" headings="0" gridLines="0" gridLinesSet="1"/>
  <pageMargins left="0.25" right="0.25" top="0.4" bottom="0.4" header="0.15" footer="0.15"/>
  <pageSetup orientation="landscape" paperSize="9" scale="100" fitToHeight="0" fitToWidth="1" pageOrder="downThenOver" blackAndWhite="0" draft="0" horizontalDpi="300" verticalDpi="300" copies="1"/>
  <tableParts count="1">
    <tablePart xmlns:r="http://schemas.openxmlformats.org/officeDocument/2006/relationships" r:id="rId1"/>
  </tableParts>
</worksheet>
</file>

<file path=xl/worksheets/sheet7.xml><?xml version="1.0" encoding="utf-8"?>
<worksheet xmlns="http://schemas.openxmlformats.org/spreadsheetml/2006/main">
  <sheetPr filterMode="0">
    <outlinePr summaryBelow="1" summaryRight="1"/>
    <pageSetUpPr fitToPage="1"/>
  </sheetPr>
  <dimension ref="A1:Z120"/>
  <sheetViews>
    <sheetView showFormulas="0" showGridLines="0" showRowColHeaders="1" showZeros="1" rightToLeft="0" tabSelected="0" showOutlineSymbols="1" defaultGridColor="1" view="normal" topLeftCell="A1" colorId="64" zoomScale="100" zoomScaleNormal="100" zoomScalePageLayoutView="100" workbookViewId="0">
      <pane ySplit="6" topLeftCell="A7" activePane="bottomLeft" state="frozen"/>
      <selection pane="bottomLeft" activeCell="A1" activeCellId="0" sqref="A1"/>
    </sheetView>
  </sheetViews>
  <sheetFormatPr baseColWidth="8" defaultColWidth="8.6796875" defaultRowHeight="15" customHeight="0" zeroHeight="0" outlineLevelRow="0"/>
  <cols>
    <col width="15" customWidth="1" style="50" min="1" max="1"/>
    <col width="18" customWidth="1" style="50" min="2" max="2"/>
    <col width="14" customWidth="1" style="50" min="3" max="3"/>
    <col width="12" customWidth="1" style="50" min="4" max="4"/>
    <col width="16" customWidth="1" style="50" min="5" max="5"/>
    <col width="14" customWidth="1" style="50" min="6" max="6"/>
    <col width="13" customWidth="1" style="50" min="7" max="10"/>
    <col width="23" customWidth="1" style="50" min="11" max="11"/>
    <col width="30" customWidth="1" style="50" min="12" max="12"/>
    <col width="15" customWidth="1" style="50" min="13" max="14"/>
    <col width="18" customWidth="1" style="50" min="15" max="15"/>
    <col width="15" customWidth="1" style="50" min="16" max="17"/>
  </cols>
  <sheetData>
    <row r="1" ht="28" customHeight="1" s="51">
      <c r="A1" s="52" t="inlineStr">
        <is>
          <t>DAILY SALES &amp; DEMAND</t>
        </is>
      </c>
      <c r="S1" s="53" t="n"/>
      <c r="T1" s="53" t="n"/>
      <c r="U1" s="53" t="n"/>
      <c r="V1" s="53" t="n"/>
      <c r="W1" s="53" t="n"/>
      <c r="X1" s="53" t="n"/>
      <c r="Y1" s="53" t="n"/>
      <c r="Z1" s="53" t="n"/>
    </row>
    <row r="2" ht="28" customHeight="1" s="51">
      <c r="S2" s="53" t="n"/>
      <c r="T2" s="53" t="n"/>
      <c r="U2" s="53" t="n"/>
      <c r="V2" s="53" t="n"/>
      <c r="W2" s="53" t="n"/>
      <c r="X2" s="53" t="n"/>
      <c r="Y2" s="53" t="n"/>
      <c r="Z2" s="53" t="n"/>
    </row>
    <row r="3" ht="24" customHeight="1" s="51">
      <c r="A3" s="54" t="inlineStr">
        <is>
          <t>GRV-P12 / P15 | POS and labor source inputs with formula-driven productivity and leakage</t>
        </is>
      </c>
      <c r="S3" s="53" t="n"/>
      <c r="T3" s="53" t="n"/>
      <c r="U3" s="53" t="n"/>
      <c r="V3" s="53" t="n"/>
      <c r="W3" s="53" t="n"/>
      <c r="X3" s="53" t="n"/>
      <c r="Y3" s="53" t="n"/>
      <c r="Z3" s="53" t="n"/>
    </row>
    <row r="4" ht="5" customHeight="1" s="51">
      <c r="A4" s="55" t="n"/>
      <c r="B4" s="55" t="n"/>
      <c r="C4" s="55" t="n"/>
      <c r="D4" s="55" t="n"/>
      <c r="E4" s="55" t="n"/>
      <c r="F4" s="55" t="n"/>
      <c r="G4" s="55" t="n"/>
      <c r="H4" s="55" t="n"/>
      <c r="I4" s="55" t="n"/>
      <c r="J4" s="55" t="n"/>
      <c r="K4" s="55" t="n"/>
      <c r="L4" s="55" t="n"/>
      <c r="M4" s="55" t="n"/>
      <c r="N4" s="55" t="n"/>
      <c r="O4" s="55" t="n"/>
      <c r="P4" s="55" t="n"/>
      <c r="Q4" s="55" t="n"/>
      <c r="R4" s="55" t="n"/>
      <c r="S4" s="53" t="n"/>
      <c r="T4" s="53" t="n"/>
      <c r="U4" s="53" t="n"/>
      <c r="V4" s="53" t="n"/>
      <c r="W4" s="53" t="n"/>
      <c r="X4" s="53" t="n"/>
      <c r="Y4" s="53" t="n"/>
      <c r="Z4" s="53" t="n"/>
    </row>
    <row r="5" ht="15" customHeight="1" s="51">
      <c r="A5" s="53" t="n"/>
      <c r="B5" s="53" t="n"/>
      <c r="C5" s="53" t="n"/>
      <c r="D5" s="53" t="n"/>
      <c r="E5" s="53" t="n"/>
      <c r="F5" s="53" t="n"/>
      <c r="G5" s="53" t="n"/>
      <c r="H5" s="53" t="n"/>
      <c r="I5" s="53" t="n"/>
      <c r="J5" s="53" t="n"/>
      <c r="K5" s="53" t="n"/>
      <c r="L5" s="53" t="n"/>
      <c r="M5" s="53" t="n"/>
      <c r="N5" s="53" t="n"/>
      <c r="O5" s="53" t="n"/>
      <c r="P5" s="53" t="n"/>
      <c r="Q5" s="53" t="n"/>
      <c r="R5" s="53" t="n"/>
      <c r="S5" s="53" t="n"/>
      <c r="T5" s="53" t="n"/>
      <c r="U5" s="53" t="n"/>
      <c r="V5" s="53" t="n"/>
      <c r="W5" s="53" t="n"/>
      <c r="X5" s="53" t="n"/>
      <c r="Y5" s="53" t="n"/>
      <c r="Z5" s="53" t="n"/>
    </row>
    <row r="6" ht="38" customHeight="1" s="51">
      <c r="A6" s="102" t="inlineStr">
        <is>
          <t>Business Date</t>
        </is>
      </c>
      <c r="B6" s="102" t="inlineStr">
        <is>
          <t>Location</t>
        </is>
      </c>
      <c r="C6" s="102" t="inlineStr">
        <is>
          <t>Net Sales</t>
        </is>
      </c>
      <c r="D6" s="102" t="inlineStr">
        <is>
          <t>Checks</t>
        </is>
      </c>
      <c r="E6" s="102" t="inlineStr">
        <is>
          <t>Guests / Covers</t>
        </is>
      </c>
      <c r="F6" s="102" t="inlineStr">
        <is>
          <t>Labor Hours</t>
        </is>
      </c>
      <c r="G6" s="102" t="inlineStr">
        <is>
          <t>Discounts</t>
        </is>
      </c>
      <c r="H6" s="102" t="inlineStr">
        <is>
          <t>Comps</t>
        </is>
      </c>
      <c r="I6" s="102" t="inlineStr">
        <is>
          <t>Voids</t>
        </is>
      </c>
      <c r="J6" s="102" t="inlineStr">
        <is>
          <t>Refunds</t>
        </is>
      </c>
      <c r="K6" s="102" t="inlineStr">
        <is>
          <t>POS Source / Close</t>
        </is>
      </c>
      <c r="L6" s="102" t="inlineStr">
        <is>
          <t>Context</t>
        </is>
      </c>
      <c r="M6" s="102" t="inlineStr">
        <is>
          <t>Average Check</t>
        </is>
      </c>
      <c r="N6" s="102" t="inlineStr">
        <is>
          <t>Sales / Guest</t>
        </is>
      </c>
      <c r="O6" s="102" t="inlineStr">
        <is>
          <t>Sales / Labor Hour</t>
        </is>
      </c>
      <c r="P6" s="102" t="inlineStr">
        <is>
          <t>Total Leakage</t>
        </is>
      </c>
      <c r="Q6" s="102" t="inlineStr">
        <is>
          <t>Leakage Rate</t>
        </is>
      </c>
      <c r="R6" s="53" t="n"/>
      <c r="S6" s="53" t="n"/>
      <c r="T6" s="53" t="n"/>
      <c r="U6" s="53" t="n"/>
      <c r="V6" s="53" t="n"/>
      <c r="W6" s="53" t="n"/>
      <c r="X6" s="53" t="n"/>
      <c r="Y6" s="53" t="n"/>
      <c r="Z6" s="53" t="n"/>
    </row>
    <row r="7" ht="27" customHeight="1" s="51">
      <c r="A7" s="104" t="n"/>
      <c r="B7" s="103" t="n"/>
      <c r="C7" s="105" t="n"/>
      <c r="D7" s="106" t="n"/>
      <c r="E7" s="106" t="n"/>
      <c r="F7" s="106" t="n"/>
      <c r="G7" s="105" t="n"/>
      <c r="H7" s="105" t="n"/>
      <c r="I7" s="105" t="n"/>
      <c r="J7" s="105" t="n"/>
      <c r="K7" s="103" t="n"/>
      <c r="L7" s="103" t="n"/>
      <c r="M7" s="107">
        <f>IFERROR(C7/D7,0)</f>
        <v/>
      </c>
      <c r="N7" s="107">
        <f>IFERROR(C7/E7,0)</f>
        <v/>
      </c>
      <c r="O7" s="107">
        <f>IFERROR(C7/F7,0)</f>
        <v/>
      </c>
      <c r="P7" s="107">
        <f>SUM(G7:J7)</f>
        <v/>
      </c>
      <c r="Q7" s="108">
        <f>IFERROR(P7/C7,0)</f>
        <v/>
      </c>
      <c r="R7" s="53" t="n"/>
      <c r="S7" s="53" t="n"/>
      <c r="T7" s="53" t="n"/>
      <c r="U7" s="53" t="n"/>
      <c r="V7" s="53" t="n"/>
      <c r="W7" s="53" t="n"/>
      <c r="X7" s="53" t="n"/>
      <c r="Y7" s="53" t="n"/>
      <c r="Z7" s="53" t="n"/>
    </row>
    <row r="8" ht="27" customHeight="1" s="51">
      <c r="A8" s="104" t="n"/>
      <c r="B8" s="103" t="n"/>
      <c r="C8" s="105" t="n"/>
      <c r="D8" s="106" t="n"/>
      <c r="E8" s="106" t="n"/>
      <c r="F8" s="106" t="n"/>
      <c r="G8" s="105" t="n"/>
      <c r="H8" s="105" t="n"/>
      <c r="I8" s="105" t="n"/>
      <c r="J8" s="105" t="n"/>
      <c r="K8" s="103" t="n"/>
      <c r="L8" s="103" t="n"/>
      <c r="M8" s="107">
        <f>IFERROR(C8/D8,0)</f>
        <v/>
      </c>
      <c r="N8" s="107">
        <f>IFERROR(C8/E8,0)</f>
        <v/>
      </c>
      <c r="O8" s="107">
        <f>IFERROR(C8/F8,0)</f>
        <v/>
      </c>
      <c r="P8" s="107">
        <f>SUM(G8:J8)</f>
        <v/>
      </c>
      <c r="Q8" s="108">
        <f>IFERROR(P8/C8,0)</f>
        <v/>
      </c>
      <c r="R8" s="53" t="n"/>
      <c r="S8" s="53" t="n"/>
      <c r="T8" s="53" t="n"/>
      <c r="U8" s="53" t="n"/>
      <c r="V8" s="53" t="n"/>
      <c r="W8" s="53" t="n"/>
      <c r="X8" s="53" t="n"/>
      <c r="Y8" s="53" t="n"/>
      <c r="Z8" s="53" t="n"/>
    </row>
    <row r="9" ht="27" customHeight="1" s="51">
      <c r="A9" s="104" t="n"/>
      <c r="B9" s="103" t="n"/>
      <c r="C9" s="105" t="n"/>
      <c r="D9" s="106" t="n"/>
      <c r="E9" s="106" t="n"/>
      <c r="F9" s="106" t="n"/>
      <c r="G9" s="105" t="n"/>
      <c r="H9" s="105" t="n"/>
      <c r="I9" s="105" t="n"/>
      <c r="J9" s="105" t="n"/>
      <c r="K9" s="103" t="n"/>
      <c r="L9" s="103" t="n"/>
      <c r="M9" s="107">
        <f>IFERROR(C9/D9,0)</f>
        <v/>
      </c>
      <c r="N9" s="107">
        <f>IFERROR(C9/E9,0)</f>
        <v/>
      </c>
      <c r="O9" s="107">
        <f>IFERROR(C9/F9,0)</f>
        <v/>
      </c>
      <c r="P9" s="107">
        <f>SUM(G9:J9)</f>
        <v/>
      </c>
      <c r="Q9" s="108">
        <f>IFERROR(P9/C9,0)</f>
        <v/>
      </c>
      <c r="R9" s="53" t="n"/>
      <c r="S9" s="53" t="n"/>
      <c r="T9" s="53" t="n"/>
      <c r="U9" s="53" t="n"/>
      <c r="V9" s="53" t="n"/>
      <c r="W9" s="53" t="n"/>
      <c r="X9" s="53" t="n"/>
      <c r="Y9" s="53" t="n"/>
      <c r="Z9" s="53" t="n"/>
    </row>
    <row r="10" ht="27" customHeight="1" s="51">
      <c r="A10" s="104" t="n"/>
      <c r="B10" s="103" t="n"/>
      <c r="C10" s="105" t="n"/>
      <c r="D10" s="106" t="n"/>
      <c r="E10" s="106" t="n"/>
      <c r="F10" s="106" t="n"/>
      <c r="G10" s="105" t="n"/>
      <c r="H10" s="105" t="n"/>
      <c r="I10" s="105" t="n"/>
      <c r="J10" s="105" t="n"/>
      <c r="K10" s="103" t="n"/>
      <c r="L10" s="103" t="n"/>
      <c r="M10" s="107">
        <f>IFERROR(C10/D10,0)</f>
        <v/>
      </c>
      <c r="N10" s="107">
        <f>IFERROR(C10/E10,0)</f>
        <v/>
      </c>
      <c r="O10" s="107">
        <f>IFERROR(C10/F10,0)</f>
        <v/>
      </c>
      <c r="P10" s="107">
        <f>SUM(G10:J10)</f>
        <v/>
      </c>
      <c r="Q10" s="108">
        <f>IFERROR(P10/C10,0)</f>
        <v/>
      </c>
      <c r="R10" s="53" t="n"/>
      <c r="S10" s="53" t="n"/>
      <c r="T10" s="53" t="n"/>
      <c r="U10" s="53" t="n"/>
      <c r="V10" s="53" t="n"/>
      <c r="W10" s="53" t="n"/>
      <c r="X10" s="53" t="n"/>
      <c r="Y10" s="53" t="n"/>
      <c r="Z10" s="53" t="n"/>
    </row>
    <row r="11" ht="27" customHeight="1" s="51">
      <c r="A11" s="104" t="n"/>
      <c r="B11" s="103" t="n"/>
      <c r="C11" s="105" t="n"/>
      <c r="D11" s="106" t="n"/>
      <c r="E11" s="106" t="n"/>
      <c r="F11" s="106" t="n"/>
      <c r="G11" s="105" t="n"/>
      <c r="H11" s="105" t="n"/>
      <c r="I11" s="105" t="n"/>
      <c r="J11" s="105" t="n"/>
      <c r="K11" s="103" t="n"/>
      <c r="L11" s="103" t="n"/>
      <c r="M11" s="107">
        <f>IFERROR(C11/D11,0)</f>
        <v/>
      </c>
      <c r="N11" s="107">
        <f>IFERROR(C11/E11,0)</f>
        <v/>
      </c>
      <c r="O11" s="107">
        <f>IFERROR(C11/F11,0)</f>
        <v/>
      </c>
      <c r="P11" s="107">
        <f>SUM(G11:J11)</f>
        <v/>
      </c>
      <c r="Q11" s="108">
        <f>IFERROR(P11/C11,0)</f>
        <v/>
      </c>
      <c r="R11" s="53" t="n"/>
      <c r="S11" s="53" t="n"/>
      <c r="T11" s="53" t="n"/>
      <c r="U11" s="53" t="n"/>
      <c r="V11" s="53" t="n"/>
      <c r="W11" s="53" t="n"/>
      <c r="X11" s="53" t="n"/>
      <c r="Y11" s="53" t="n"/>
      <c r="Z11" s="53" t="n"/>
    </row>
    <row r="12" ht="27" customHeight="1" s="51">
      <c r="A12" s="104" t="n"/>
      <c r="B12" s="103" t="n"/>
      <c r="C12" s="105" t="n"/>
      <c r="D12" s="106" t="n"/>
      <c r="E12" s="106" t="n"/>
      <c r="F12" s="106" t="n"/>
      <c r="G12" s="105" t="n"/>
      <c r="H12" s="105" t="n"/>
      <c r="I12" s="105" t="n"/>
      <c r="J12" s="105" t="n"/>
      <c r="K12" s="103" t="n"/>
      <c r="L12" s="103" t="n"/>
      <c r="M12" s="107">
        <f>IFERROR(C12/D12,0)</f>
        <v/>
      </c>
      <c r="N12" s="107">
        <f>IFERROR(C12/E12,0)</f>
        <v/>
      </c>
      <c r="O12" s="107">
        <f>IFERROR(C12/F12,0)</f>
        <v/>
      </c>
      <c r="P12" s="107">
        <f>SUM(G12:J12)</f>
        <v/>
      </c>
      <c r="Q12" s="108">
        <f>IFERROR(P12/C12,0)</f>
        <v/>
      </c>
      <c r="R12" s="53" t="n"/>
      <c r="S12" s="53" t="n"/>
      <c r="T12" s="53" t="n"/>
      <c r="U12" s="53" t="n"/>
      <c r="V12" s="53" t="n"/>
      <c r="W12" s="53" t="n"/>
      <c r="X12" s="53" t="n"/>
      <c r="Y12" s="53" t="n"/>
      <c r="Z12" s="53" t="n"/>
    </row>
    <row r="13" ht="27" customHeight="1" s="51">
      <c r="A13" s="104" t="n"/>
      <c r="B13" s="103" t="n"/>
      <c r="C13" s="105" t="n"/>
      <c r="D13" s="106" t="n"/>
      <c r="E13" s="106" t="n"/>
      <c r="F13" s="106" t="n"/>
      <c r="G13" s="105" t="n"/>
      <c r="H13" s="105" t="n"/>
      <c r="I13" s="105" t="n"/>
      <c r="J13" s="105" t="n"/>
      <c r="K13" s="103" t="n"/>
      <c r="L13" s="103" t="n"/>
      <c r="M13" s="107">
        <f>IFERROR(C13/D13,0)</f>
        <v/>
      </c>
      <c r="N13" s="107">
        <f>IFERROR(C13/E13,0)</f>
        <v/>
      </c>
      <c r="O13" s="107">
        <f>IFERROR(C13/F13,0)</f>
        <v/>
      </c>
      <c r="P13" s="107">
        <f>SUM(G13:J13)</f>
        <v/>
      </c>
      <c r="Q13" s="108">
        <f>IFERROR(P13/C13,0)</f>
        <v/>
      </c>
      <c r="R13" s="53" t="n"/>
      <c r="S13" s="53" t="n"/>
      <c r="T13" s="53" t="n"/>
      <c r="U13" s="53" t="n"/>
      <c r="V13" s="53" t="n"/>
      <c r="W13" s="53" t="n"/>
      <c r="X13" s="53" t="n"/>
      <c r="Y13" s="53" t="n"/>
      <c r="Z13" s="53" t="n"/>
    </row>
    <row r="14" ht="27" customHeight="1" s="51">
      <c r="A14" s="104" t="n"/>
      <c r="B14" s="103" t="n"/>
      <c r="C14" s="105" t="n"/>
      <c r="D14" s="106" t="n"/>
      <c r="E14" s="106" t="n"/>
      <c r="F14" s="106" t="n"/>
      <c r="G14" s="105" t="n"/>
      <c r="H14" s="105" t="n"/>
      <c r="I14" s="105" t="n"/>
      <c r="J14" s="105" t="n"/>
      <c r="K14" s="103" t="n"/>
      <c r="L14" s="103" t="n"/>
      <c r="M14" s="107">
        <f>IFERROR(C14/D14,0)</f>
        <v/>
      </c>
      <c r="N14" s="107">
        <f>IFERROR(C14/E14,0)</f>
        <v/>
      </c>
      <c r="O14" s="107">
        <f>IFERROR(C14/F14,0)</f>
        <v/>
      </c>
      <c r="P14" s="107">
        <f>SUM(G14:J14)</f>
        <v/>
      </c>
      <c r="Q14" s="108">
        <f>IFERROR(P14/C14,0)</f>
        <v/>
      </c>
      <c r="R14" s="53" t="n"/>
      <c r="S14" s="53" t="n"/>
      <c r="T14" s="53" t="n"/>
      <c r="U14" s="53" t="n"/>
      <c r="V14" s="53" t="n"/>
      <c r="W14" s="53" t="n"/>
      <c r="X14" s="53" t="n"/>
      <c r="Y14" s="53" t="n"/>
      <c r="Z14" s="53" t="n"/>
    </row>
    <row r="15" ht="27" customHeight="1" s="51">
      <c r="A15" s="104" t="n"/>
      <c r="B15" s="103" t="n"/>
      <c r="C15" s="105" t="n"/>
      <c r="D15" s="106" t="n"/>
      <c r="E15" s="106" t="n"/>
      <c r="F15" s="106" t="n"/>
      <c r="G15" s="105" t="n"/>
      <c r="H15" s="105" t="n"/>
      <c r="I15" s="105" t="n"/>
      <c r="J15" s="105" t="n"/>
      <c r="K15" s="103" t="n"/>
      <c r="L15" s="103" t="n"/>
      <c r="M15" s="107">
        <f>IFERROR(C15/D15,0)</f>
        <v/>
      </c>
      <c r="N15" s="107">
        <f>IFERROR(C15/E15,0)</f>
        <v/>
      </c>
      <c r="O15" s="107">
        <f>IFERROR(C15/F15,0)</f>
        <v/>
      </c>
      <c r="P15" s="107">
        <f>SUM(G15:J15)</f>
        <v/>
      </c>
      <c r="Q15" s="108">
        <f>IFERROR(P15/C15,0)</f>
        <v/>
      </c>
      <c r="R15" s="53" t="n"/>
      <c r="S15" s="53" t="n"/>
      <c r="T15" s="53" t="n"/>
      <c r="U15" s="53" t="n"/>
      <c r="V15" s="53" t="n"/>
      <c r="W15" s="53" t="n"/>
      <c r="X15" s="53" t="n"/>
      <c r="Y15" s="53" t="n"/>
      <c r="Z15" s="53" t="n"/>
    </row>
    <row r="16" ht="27" customHeight="1" s="51">
      <c r="A16" s="104" t="n"/>
      <c r="B16" s="103" t="n"/>
      <c r="C16" s="105" t="n"/>
      <c r="D16" s="106" t="n"/>
      <c r="E16" s="106" t="n"/>
      <c r="F16" s="106" t="n"/>
      <c r="G16" s="105" t="n"/>
      <c r="H16" s="105" t="n"/>
      <c r="I16" s="105" t="n"/>
      <c r="J16" s="105" t="n"/>
      <c r="K16" s="103" t="n"/>
      <c r="L16" s="103" t="n"/>
      <c r="M16" s="107">
        <f>IFERROR(C16/D16,0)</f>
        <v/>
      </c>
      <c r="N16" s="107">
        <f>IFERROR(C16/E16,0)</f>
        <v/>
      </c>
      <c r="O16" s="107">
        <f>IFERROR(C16/F16,0)</f>
        <v/>
      </c>
      <c r="P16" s="107">
        <f>SUM(G16:J16)</f>
        <v/>
      </c>
      <c r="Q16" s="108">
        <f>IFERROR(P16/C16,0)</f>
        <v/>
      </c>
      <c r="R16" s="53" t="n"/>
      <c r="S16" s="53" t="n"/>
      <c r="T16" s="53" t="n"/>
      <c r="U16" s="53" t="n"/>
      <c r="V16" s="53" t="n"/>
      <c r="W16" s="53" t="n"/>
      <c r="X16" s="53" t="n"/>
      <c r="Y16" s="53" t="n"/>
      <c r="Z16" s="53" t="n"/>
    </row>
    <row r="17" ht="27" customHeight="1" s="51">
      <c r="A17" s="104" t="n"/>
      <c r="B17" s="103" t="n"/>
      <c r="C17" s="105" t="n"/>
      <c r="D17" s="106" t="n"/>
      <c r="E17" s="106" t="n"/>
      <c r="F17" s="106" t="n"/>
      <c r="G17" s="105" t="n"/>
      <c r="H17" s="105" t="n"/>
      <c r="I17" s="105" t="n"/>
      <c r="J17" s="105" t="n"/>
      <c r="K17" s="103" t="n"/>
      <c r="L17" s="103" t="n"/>
      <c r="M17" s="107">
        <f>IFERROR(C17/D17,0)</f>
        <v/>
      </c>
      <c r="N17" s="107">
        <f>IFERROR(C17/E17,0)</f>
        <v/>
      </c>
      <c r="O17" s="107">
        <f>IFERROR(C17/F17,0)</f>
        <v/>
      </c>
      <c r="P17" s="107">
        <f>SUM(G17:J17)</f>
        <v/>
      </c>
      <c r="Q17" s="108">
        <f>IFERROR(P17/C17,0)</f>
        <v/>
      </c>
      <c r="R17" s="53" t="n"/>
      <c r="S17" s="53" t="n"/>
      <c r="T17" s="53" t="n"/>
      <c r="U17" s="53" t="n"/>
      <c r="V17" s="53" t="n"/>
      <c r="W17" s="53" t="n"/>
      <c r="X17" s="53" t="n"/>
      <c r="Y17" s="53" t="n"/>
      <c r="Z17" s="53" t="n"/>
    </row>
    <row r="18" ht="27" customHeight="1" s="51">
      <c r="A18" s="104" t="n"/>
      <c r="B18" s="103" t="n"/>
      <c r="C18" s="105" t="n"/>
      <c r="D18" s="106" t="n"/>
      <c r="E18" s="106" t="n"/>
      <c r="F18" s="106" t="n"/>
      <c r="G18" s="105" t="n"/>
      <c r="H18" s="105" t="n"/>
      <c r="I18" s="105" t="n"/>
      <c r="J18" s="105" t="n"/>
      <c r="K18" s="103" t="n"/>
      <c r="L18" s="103" t="n"/>
      <c r="M18" s="107">
        <f>IFERROR(C18/D18,0)</f>
        <v/>
      </c>
      <c r="N18" s="107">
        <f>IFERROR(C18/E18,0)</f>
        <v/>
      </c>
      <c r="O18" s="107">
        <f>IFERROR(C18/F18,0)</f>
        <v/>
      </c>
      <c r="P18" s="107">
        <f>SUM(G18:J18)</f>
        <v/>
      </c>
      <c r="Q18" s="108">
        <f>IFERROR(P18/C18,0)</f>
        <v/>
      </c>
      <c r="R18" s="53" t="n"/>
      <c r="S18" s="53" t="n"/>
      <c r="T18" s="53" t="n"/>
      <c r="U18" s="53" t="n"/>
      <c r="V18" s="53" t="n"/>
      <c r="W18" s="53" t="n"/>
      <c r="X18" s="53" t="n"/>
      <c r="Y18" s="53" t="n"/>
      <c r="Z18" s="53" t="n"/>
    </row>
    <row r="19" ht="27" customHeight="1" s="51">
      <c r="A19" s="104" t="n"/>
      <c r="B19" s="103" t="n"/>
      <c r="C19" s="105" t="n"/>
      <c r="D19" s="106" t="n"/>
      <c r="E19" s="106" t="n"/>
      <c r="F19" s="106" t="n"/>
      <c r="G19" s="105" t="n"/>
      <c r="H19" s="105" t="n"/>
      <c r="I19" s="105" t="n"/>
      <c r="J19" s="105" t="n"/>
      <c r="K19" s="103" t="n"/>
      <c r="L19" s="103" t="n"/>
      <c r="M19" s="107">
        <f>IFERROR(C19/D19,0)</f>
        <v/>
      </c>
      <c r="N19" s="107">
        <f>IFERROR(C19/E19,0)</f>
        <v/>
      </c>
      <c r="O19" s="107">
        <f>IFERROR(C19/F19,0)</f>
        <v/>
      </c>
      <c r="P19" s="107">
        <f>SUM(G19:J19)</f>
        <v/>
      </c>
      <c r="Q19" s="108">
        <f>IFERROR(P19/C19,0)</f>
        <v/>
      </c>
      <c r="R19" s="53" t="n"/>
      <c r="S19" s="53" t="n"/>
      <c r="T19" s="53" t="n"/>
      <c r="U19" s="53" t="n"/>
      <c r="V19" s="53" t="n"/>
      <c r="W19" s="53" t="n"/>
      <c r="X19" s="53" t="n"/>
      <c r="Y19" s="53" t="n"/>
      <c r="Z19" s="53" t="n"/>
    </row>
    <row r="20" ht="27" customHeight="1" s="51">
      <c r="A20" s="104" t="n"/>
      <c r="B20" s="103" t="n"/>
      <c r="C20" s="105" t="n"/>
      <c r="D20" s="106" t="n"/>
      <c r="E20" s="106" t="n"/>
      <c r="F20" s="106" t="n"/>
      <c r="G20" s="105" t="n"/>
      <c r="H20" s="105" t="n"/>
      <c r="I20" s="105" t="n"/>
      <c r="J20" s="105" t="n"/>
      <c r="K20" s="103" t="n"/>
      <c r="L20" s="103" t="n"/>
      <c r="M20" s="107">
        <f>IFERROR(C20/D20,0)</f>
        <v/>
      </c>
      <c r="N20" s="107">
        <f>IFERROR(C20/E20,0)</f>
        <v/>
      </c>
      <c r="O20" s="107">
        <f>IFERROR(C20/F20,0)</f>
        <v/>
      </c>
      <c r="P20" s="107">
        <f>SUM(G20:J20)</f>
        <v/>
      </c>
      <c r="Q20" s="108">
        <f>IFERROR(P20/C20,0)</f>
        <v/>
      </c>
      <c r="R20" s="53" t="n"/>
      <c r="S20" s="53" t="n"/>
      <c r="T20" s="53" t="n"/>
      <c r="U20" s="53" t="n"/>
      <c r="V20" s="53" t="n"/>
      <c r="W20" s="53" t="n"/>
      <c r="X20" s="53" t="n"/>
      <c r="Y20" s="53" t="n"/>
      <c r="Z20" s="53" t="n"/>
    </row>
    <row r="21" ht="27" customHeight="1" s="51">
      <c r="A21" s="104" t="n"/>
      <c r="B21" s="103" t="n"/>
      <c r="C21" s="105" t="n"/>
      <c r="D21" s="106" t="n"/>
      <c r="E21" s="106" t="n"/>
      <c r="F21" s="106" t="n"/>
      <c r="G21" s="105" t="n"/>
      <c r="H21" s="105" t="n"/>
      <c r="I21" s="105" t="n"/>
      <c r="J21" s="105" t="n"/>
      <c r="K21" s="103" t="n"/>
      <c r="L21" s="103" t="n"/>
      <c r="M21" s="107">
        <f>IFERROR(C21/D21,0)</f>
        <v/>
      </c>
      <c r="N21" s="107">
        <f>IFERROR(C21/E21,0)</f>
        <v/>
      </c>
      <c r="O21" s="107">
        <f>IFERROR(C21/F21,0)</f>
        <v/>
      </c>
      <c r="P21" s="107">
        <f>SUM(G21:J21)</f>
        <v/>
      </c>
      <c r="Q21" s="108">
        <f>IFERROR(P21/C21,0)</f>
        <v/>
      </c>
      <c r="R21" s="53" t="n"/>
      <c r="S21" s="53" t="n"/>
      <c r="T21" s="53" t="n"/>
      <c r="U21" s="53" t="n"/>
      <c r="V21" s="53" t="n"/>
      <c r="W21" s="53" t="n"/>
      <c r="X21" s="53" t="n"/>
      <c r="Y21" s="53" t="n"/>
      <c r="Z21" s="53" t="n"/>
    </row>
    <row r="22" ht="27" customHeight="1" s="51">
      <c r="A22" s="104" t="n"/>
      <c r="B22" s="103" t="n"/>
      <c r="C22" s="105" t="n"/>
      <c r="D22" s="106" t="n"/>
      <c r="E22" s="106" t="n"/>
      <c r="F22" s="106" t="n"/>
      <c r="G22" s="105" t="n"/>
      <c r="H22" s="105" t="n"/>
      <c r="I22" s="105" t="n"/>
      <c r="J22" s="105" t="n"/>
      <c r="K22" s="103" t="n"/>
      <c r="L22" s="103" t="n"/>
      <c r="M22" s="107">
        <f>IFERROR(C22/D22,0)</f>
        <v/>
      </c>
      <c r="N22" s="107">
        <f>IFERROR(C22/E22,0)</f>
        <v/>
      </c>
      <c r="O22" s="107">
        <f>IFERROR(C22/F22,0)</f>
        <v/>
      </c>
      <c r="P22" s="107">
        <f>SUM(G22:J22)</f>
        <v/>
      </c>
      <c r="Q22" s="108">
        <f>IFERROR(P22/C22,0)</f>
        <v/>
      </c>
      <c r="R22" s="53" t="n"/>
      <c r="S22" s="53" t="n"/>
      <c r="T22" s="53" t="n"/>
      <c r="U22" s="53" t="n"/>
      <c r="V22" s="53" t="n"/>
      <c r="W22" s="53" t="n"/>
      <c r="X22" s="53" t="n"/>
      <c r="Y22" s="53" t="n"/>
      <c r="Z22" s="53" t="n"/>
    </row>
    <row r="23" ht="27" customHeight="1" s="51">
      <c r="A23" s="104" t="n"/>
      <c r="B23" s="103" t="n"/>
      <c r="C23" s="105" t="n"/>
      <c r="D23" s="106" t="n"/>
      <c r="E23" s="106" t="n"/>
      <c r="F23" s="106" t="n"/>
      <c r="G23" s="105" t="n"/>
      <c r="H23" s="105" t="n"/>
      <c r="I23" s="105" t="n"/>
      <c r="J23" s="105" t="n"/>
      <c r="K23" s="103" t="n"/>
      <c r="L23" s="103" t="n"/>
      <c r="M23" s="107">
        <f>IFERROR(C23/D23,0)</f>
        <v/>
      </c>
      <c r="N23" s="107">
        <f>IFERROR(C23/E23,0)</f>
        <v/>
      </c>
      <c r="O23" s="107">
        <f>IFERROR(C23/F23,0)</f>
        <v/>
      </c>
      <c r="P23" s="107">
        <f>SUM(G23:J23)</f>
        <v/>
      </c>
      <c r="Q23" s="108">
        <f>IFERROR(P23/C23,0)</f>
        <v/>
      </c>
      <c r="R23" s="53" t="n"/>
      <c r="S23" s="53" t="n"/>
      <c r="T23" s="53" t="n"/>
      <c r="U23" s="53" t="n"/>
      <c r="V23" s="53" t="n"/>
      <c r="W23" s="53" t="n"/>
      <c r="X23" s="53" t="n"/>
      <c r="Y23" s="53" t="n"/>
      <c r="Z23" s="53" t="n"/>
    </row>
    <row r="24" ht="27" customHeight="1" s="51">
      <c r="A24" s="104" t="n"/>
      <c r="B24" s="103" t="n"/>
      <c r="C24" s="105" t="n"/>
      <c r="D24" s="106" t="n"/>
      <c r="E24" s="106" t="n"/>
      <c r="F24" s="106" t="n"/>
      <c r="G24" s="105" t="n"/>
      <c r="H24" s="105" t="n"/>
      <c r="I24" s="105" t="n"/>
      <c r="J24" s="105" t="n"/>
      <c r="K24" s="103" t="n"/>
      <c r="L24" s="103" t="n"/>
      <c r="M24" s="107">
        <f>IFERROR(C24/D24,0)</f>
        <v/>
      </c>
      <c r="N24" s="107">
        <f>IFERROR(C24/E24,0)</f>
        <v/>
      </c>
      <c r="O24" s="107">
        <f>IFERROR(C24/F24,0)</f>
        <v/>
      </c>
      <c r="P24" s="107">
        <f>SUM(G24:J24)</f>
        <v/>
      </c>
      <c r="Q24" s="108">
        <f>IFERROR(P24/C24,0)</f>
        <v/>
      </c>
      <c r="R24" s="53" t="n"/>
      <c r="S24" s="53" t="n"/>
      <c r="T24" s="53" t="n"/>
      <c r="U24" s="53" t="n"/>
      <c r="V24" s="53" t="n"/>
      <c r="W24" s="53" t="n"/>
      <c r="X24" s="53" t="n"/>
      <c r="Y24" s="53" t="n"/>
      <c r="Z24" s="53" t="n"/>
    </row>
    <row r="25" ht="27" customHeight="1" s="51">
      <c r="A25" s="104" t="n"/>
      <c r="B25" s="103" t="n"/>
      <c r="C25" s="105" t="n"/>
      <c r="D25" s="106" t="n"/>
      <c r="E25" s="106" t="n"/>
      <c r="F25" s="106" t="n"/>
      <c r="G25" s="105" t="n"/>
      <c r="H25" s="105" t="n"/>
      <c r="I25" s="105" t="n"/>
      <c r="J25" s="105" t="n"/>
      <c r="K25" s="103" t="n"/>
      <c r="L25" s="103" t="n"/>
      <c r="M25" s="107">
        <f>IFERROR(C25/D25,0)</f>
        <v/>
      </c>
      <c r="N25" s="107">
        <f>IFERROR(C25/E25,0)</f>
        <v/>
      </c>
      <c r="O25" s="107">
        <f>IFERROR(C25/F25,0)</f>
        <v/>
      </c>
      <c r="P25" s="107">
        <f>SUM(G25:J25)</f>
        <v/>
      </c>
      <c r="Q25" s="108">
        <f>IFERROR(P25/C25,0)</f>
        <v/>
      </c>
      <c r="R25" s="53" t="n"/>
      <c r="S25" s="53" t="n"/>
      <c r="T25" s="53" t="n"/>
      <c r="U25" s="53" t="n"/>
      <c r="V25" s="53" t="n"/>
      <c r="W25" s="53" t="n"/>
      <c r="X25" s="53" t="n"/>
      <c r="Y25" s="53" t="n"/>
      <c r="Z25" s="53" t="n"/>
    </row>
    <row r="26" ht="27" customHeight="1" s="51">
      <c r="A26" s="104" t="n"/>
      <c r="B26" s="103" t="n"/>
      <c r="C26" s="105" t="n"/>
      <c r="D26" s="106" t="n"/>
      <c r="E26" s="106" t="n"/>
      <c r="F26" s="106" t="n"/>
      <c r="G26" s="105" t="n"/>
      <c r="H26" s="105" t="n"/>
      <c r="I26" s="105" t="n"/>
      <c r="J26" s="105" t="n"/>
      <c r="K26" s="103" t="n"/>
      <c r="L26" s="103" t="n"/>
      <c r="M26" s="107">
        <f>IFERROR(C26/D26,0)</f>
        <v/>
      </c>
      <c r="N26" s="107">
        <f>IFERROR(C26/E26,0)</f>
        <v/>
      </c>
      <c r="O26" s="107">
        <f>IFERROR(C26/F26,0)</f>
        <v/>
      </c>
      <c r="P26" s="107">
        <f>SUM(G26:J26)</f>
        <v/>
      </c>
      <c r="Q26" s="108">
        <f>IFERROR(P26/C26,0)</f>
        <v/>
      </c>
      <c r="R26" s="53" t="n"/>
      <c r="S26" s="53" t="n"/>
      <c r="T26" s="53" t="n"/>
      <c r="U26" s="53" t="n"/>
      <c r="V26" s="53" t="n"/>
      <c r="W26" s="53" t="n"/>
      <c r="X26" s="53" t="n"/>
      <c r="Y26" s="53" t="n"/>
      <c r="Z26" s="53" t="n"/>
    </row>
    <row r="27" ht="27" customHeight="1" s="51">
      <c r="A27" s="104" t="n"/>
      <c r="B27" s="103" t="n"/>
      <c r="C27" s="105" t="n"/>
      <c r="D27" s="106" t="n"/>
      <c r="E27" s="106" t="n"/>
      <c r="F27" s="106" t="n"/>
      <c r="G27" s="105" t="n"/>
      <c r="H27" s="105" t="n"/>
      <c r="I27" s="105" t="n"/>
      <c r="J27" s="105" t="n"/>
      <c r="K27" s="103" t="n"/>
      <c r="L27" s="103" t="n"/>
      <c r="M27" s="107">
        <f>IFERROR(C27/D27,0)</f>
        <v/>
      </c>
      <c r="N27" s="107">
        <f>IFERROR(C27/E27,0)</f>
        <v/>
      </c>
      <c r="O27" s="107">
        <f>IFERROR(C27/F27,0)</f>
        <v/>
      </c>
      <c r="P27" s="107">
        <f>SUM(G27:J27)</f>
        <v/>
      </c>
      <c r="Q27" s="108">
        <f>IFERROR(P27/C27,0)</f>
        <v/>
      </c>
      <c r="R27" s="53" t="n"/>
      <c r="S27" s="53" t="n"/>
      <c r="T27" s="53" t="n"/>
      <c r="U27" s="53" t="n"/>
      <c r="V27" s="53" t="n"/>
      <c r="W27" s="53" t="n"/>
      <c r="X27" s="53" t="n"/>
      <c r="Y27" s="53" t="n"/>
      <c r="Z27" s="53" t="n"/>
    </row>
    <row r="28" ht="27" customHeight="1" s="51">
      <c r="A28" s="104" t="n"/>
      <c r="B28" s="103" t="n"/>
      <c r="C28" s="105" t="n"/>
      <c r="D28" s="106" t="n"/>
      <c r="E28" s="106" t="n"/>
      <c r="F28" s="106" t="n"/>
      <c r="G28" s="105" t="n"/>
      <c r="H28" s="105" t="n"/>
      <c r="I28" s="105" t="n"/>
      <c r="J28" s="105" t="n"/>
      <c r="K28" s="103" t="n"/>
      <c r="L28" s="103" t="n"/>
      <c r="M28" s="107">
        <f>IFERROR(C28/D28,0)</f>
        <v/>
      </c>
      <c r="N28" s="107">
        <f>IFERROR(C28/E28,0)</f>
        <v/>
      </c>
      <c r="O28" s="107">
        <f>IFERROR(C28/F28,0)</f>
        <v/>
      </c>
      <c r="P28" s="107">
        <f>SUM(G28:J28)</f>
        <v/>
      </c>
      <c r="Q28" s="108">
        <f>IFERROR(P28/C28,0)</f>
        <v/>
      </c>
      <c r="R28" s="53" t="n"/>
      <c r="S28" s="53" t="n"/>
      <c r="T28" s="53" t="n"/>
      <c r="U28" s="53" t="n"/>
      <c r="V28" s="53" t="n"/>
      <c r="W28" s="53" t="n"/>
      <c r="X28" s="53" t="n"/>
      <c r="Y28" s="53" t="n"/>
      <c r="Z28" s="53" t="n"/>
    </row>
    <row r="29" ht="27" customHeight="1" s="51">
      <c r="A29" s="104" t="n"/>
      <c r="B29" s="103" t="n"/>
      <c r="C29" s="105" t="n"/>
      <c r="D29" s="106" t="n"/>
      <c r="E29" s="106" t="n"/>
      <c r="F29" s="106" t="n"/>
      <c r="G29" s="105" t="n"/>
      <c r="H29" s="105" t="n"/>
      <c r="I29" s="105" t="n"/>
      <c r="J29" s="105" t="n"/>
      <c r="K29" s="103" t="n"/>
      <c r="L29" s="103" t="n"/>
      <c r="M29" s="107">
        <f>IFERROR(C29/D29,0)</f>
        <v/>
      </c>
      <c r="N29" s="107">
        <f>IFERROR(C29/E29,0)</f>
        <v/>
      </c>
      <c r="O29" s="107">
        <f>IFERROR(C29/F29,0)</f>
        <v/>
      </c>
      <c r="P29" s="107">
        <f>SUM(G29:J29)</f>
        <v/>
      </c>
      <c r="Q29" s="108">
        <f>IFERROR(P29/C29,0)</f>
        <v/>
      </c>
      <c r="R29" s="53" t="n"/>
      <c r="S29" s="53" t="n"/>
      <c r="T29" s="53" t="n"/>
      <c r="U29" s="53" t="n"/>
      <c r="V29" s="53" t="n"/>
      <c r="W29" s="53" t="n"/>
      <c r="X29" s="53" t="n"/>
      <c r="Y29" s="53" t="n"/>
      <c r="Z29" s="53" t="n"/>
    </row>
    <row r="30" ht="27" customHeight="1" s="51">
      <c r="A30" s="104" t="n"/>
      <c r="B30" s="103" t="n"/>
      <c r="C30" s="105" t="n"/>
      <c r="D30" s="106" t="n"/>
      <c r="E30" s="106" t="n"/>
      <c r="F30" s="106" t="n"/>
      <c r="G30" s="105" t="n"/>
      <c r="H30" s="105" t="n"/>
      <c r="I30" s="105" t="n"/>
      <c r="J30" s="105" t="n"/>
      <c r="K30" s="103" t="n"/>
      <c r="L30" s="103" t="n"/>
      <c r="M30" s="107">
        <f>IFERROR(C30/D30,0)</f>
        <v/>
      </c>
      <c r="N30" s="107">
        <f>IFERROR(C30/E30,0)</f>
        <v/>
      </c>
      <c r="O30" s="107">
        <f>IFERROR(C30/F30,0)</f>
        <v/>
      </c>
      <c r="P30" s="107">
        <f>SUM(G30:J30)</f>
        <v/>
      </c>
      <c r="Q30" s="108">
        <f>IFERROR(P30/C30,0)</f>
        <v/>
      </c>
      <c r="R30" s="53" t="n"/>
      <c r="S30" s="53" t="n"/>
      <c r="T30" s="53" t="n"/>
      <c r="U30" s="53" t="n"/>
      <c r="V30" s="53" t="n"/>
      <c r="W30" s="53" t="n"/>
      <c r="X30" s="53" t="n"/>
      <c r="Y30" s="53" t="n"/>
      <c r="Z30" s="53" t="n"/>
    </row>
    <row r="31" ht="27" customHeight="1" s="51">
      <c r="A31" s="104" t="n"/>
      <c r="B31" s="103" t="n"/>
      <c r="C31" s="105" t="n"/>
      <c r="D31" s="106" t="n"/>
      <c r="E31" s="106" t="n"/>
      <c r="F31" s="106" t="n"/>
      <c r="G31" s="105" t="n"/>
      <c r="H31" s="105" t="n"/>
      <c r="I31" s="105" t="n"/>
      <c r="J31" s="105" t="n"/>
      <c r="K31" s="103" t="n"/>
      <c r="L31" s="103" t="n"/>
      <c r="M31" s="107">
        <f>IFERROR(C31/D31,0)</f>
        <v/>
      </c>
      <c r="N31" s="107">
        <f>IFERROR(C31/E31,0)</f>
        <v/>
      </c>
      <c r="O31" s="107">
        <f>IFERROR(C31/F31,0)</f>
        <v/>
      </c>
      <c r="P31" s="107">
        <f>SUM(G31:J31)</f>
        <v/>
      </c>
      <c r="Q31" s="108">
        <f>IFERROR(P31/C31,0)</f>
        <v/>
      </c>
      <c r="R31" s="53" t="n"/>
      <c r="S31" s="53" t="n"/>
      <c r="T31" s="53" t="n"/>
      <c r="U31" s="53" t="n"/>
      <c r="V31" s="53" t="n"/>
      <c r="W31" s="53" t="n"/>
      <c r="X31" s="53" t="n"/>
      <c r="Y31" s="53" t="n"/>
      <c r="Z31" s="53" t="n"/>
    </row>
    <row r="32" ht="27" customHeight="1" s="51">
      <c r="A32" s="104" t="n"/>
      <c r="B32" s="103" t="n"/>
      <c r="C32" s="105" t="n"/>
      <c r="D32" s="106" t="n"/>
      <c r="E32" s="106" t="n"/>
      <c r="F32" s="106" t="n"/>
      <c r="G32" s="105" t="n"/>
      <c r="H32" s="105" t="n"/>
      <c r="I32" s="105" t="n"/>
      <c r="J32" s="105" t="n"/>
      <c r="K32" s="103" t="n"/>
      <c r="L32" s="103" t="n"/>
      <c r="M32" s="107">
        <f>IFERROR(C32/D32,0)</f>
        <v/>
      </c>
      <c r="N32" s="107">
        <f>IFERROR(C32/E32,0)</f>
        <v/>
      </c>
      <c r="O32" s="107">
        <f>IFERROR(C32/F32,0)</f>
        <v/>
      </c>
      <c r="P32" s="107">
        <f>SUM(G32:J32)</f>
        <v/>
      </c>
      <c r="Q32" s="108">
        <f>IFERROR(P32/C32,0)</f>
        <v/>
      </c>
      <c r="R32" s="53" t="n"/>
      <c r="S32" s="53" t="n"/>
      <c r="T32" s="53" t="n"/>
      <c r="U32" s="53" t="n"/>
      <c r="V32" s="53" t="n"/>
      <c r="W32" s="53" t="n"/>
      <c r="X32" s="53" t="n"/>
      <c r="Y32" s="53" t="n"/>
      <c r="Z32" s="53" t="n"/>
    </row>
    <row r="33" ht="27" customHeight="1" s="51">
      <c r="A33" s="104" t="n"/>
      <c r="B33" s="103" t="n"/>
      <c r="C33" s="105" t="n"/>
      <c r="D33" s="106" t="n"/>
      <c r="E33" s="106" t="n"/>
      <c r="F33" s="106" t="n"/>
      <c r="G33" s="105" t="n"/>
      <c r="H33" s="105" t="n"/>
      <c r="I33" s="105" t="n"/>
      <c r="J33" s="105" t="n"/>
      <c r="K33" s="103" t="n"/>
      <c r="L33" s="103" t="n"/>
      <c r="M33" s="107">
        <f>IFERROR(C33/D33,0)</f>
        <v/>
      </c>
      <c r="N33" s="107">
        <f>IFERROR(C33/E33,0)</f>
        <v/>
      </c>
      <c r="O33" s="107">
        <f>IFERROR(C33/F33,0)</f>
        <v/>
      </c>
      <c r="P33" s="107">
        <f>SUM(G33:J33)</f>
        <v/>
      </c>
      <c r="Q33" s="108">
        <f>IFERROR(P33/C33,0)</f>
        <v/>
      </c>
      <c r="R33" s="53" t="n"/>
      <c r="S33" s="53" t="n"/>
      <c r="T33" s="53" t="n"/>
      <c r="U33" s="53" t="n"/>
      <c r="V33" s="53" t="n"/>
      <c r="W33" s="53" t="n"/>
      <c r="X33" s="53" t="n"/>
      <c r="Y33" s="53" t="n"/>
      <c r="Z33" s="53" t="n"/>
    </row>
    <row r="34" ht="27" customHeight="1" s="51">
      <c r="A34" s="104" t="n"/>
      <c r="B34" s="103" t="n"/>
      <c r="C34" s="105" t="n"/>
      <c r="D34" s="106" t="n"/>
      <c r="E34" s="106" t="n"/>
      <c r="F34" s="106" t="n"/>
      <c r="G34" s="105" t="n"/>
      <c r="H34" s="105" t="n"/>
      <c r="I34" s="105" t="n"/>
      <c r="J34" s="105" t="n"/>
      <c r="K34" s="103" t="n"/>
      <c r="L34" s="103" t="n"/>
      <c r="M34" s="107">
        <f>IFERROR(C34/D34,0)</f>
        <v/>
      </c>
      <c r="N34" s="107">
        <f>IFERROR(C34/E34,0)</f>
        <v/>
      </c>
      <c r="O34" s="107">
        <f>IFERROR(C34/F34,0)</f>
        <v/>
      </c>
      <c r="P34" s="107">
        <f>SUM(G34:J34)</f>
        <v/>
      </c>
      <c r="Q34" s="108">
        <f>IFERROR(P34/C34,0)</f>
        <v/>
      </c>
      <c r="R34" s="53" t="n"/>
      <c r="S34" s="53" t="n"/>
      <c r="T34" s="53" t="n"/>
      <c r="U34" s="53" t="n"/>
      <c r="V34" s="53" t="n"/>
      <c r="W34" s="53" t="n"/>
      <c r="X34" s="53" t="n"/>
      <c r="Y34" s="53" t="n"/>
      <c r="Z34" s="53" t="n"/>
    </row>
    <row r="35" ht="27" customHeight="1" s="51">
      <c r="A35" s="104" t="n"/>
      <c r="B35" s="103" t="n"/>
      <c r="C35" s="105" t="n"/>
      <c r="D35" s="106" t="n"/>
      <c r="E35" s="106" t="n"/>
      <c r="F35" s="106" t="n"/>
      <c r="G35" s="105" t="n"/>
      <c r="H35" s="105" t="n"/>
      <c r="I35" s="105" t="n"/>
      <c r="J35" s="105" t="n"/>
      <c r="K35" s="103" t="n"/>
      <c r="L35" s="103" t="n"/>
      <c r="M35" s="107">
        <f>IFERROR(C35/D35,0)</f>
        <v/>
      </c>
      <c r="N35" s="107">
        <f>IFERROR(C35/E35,0)</f>
        <v/>
      </c>
      <c r="O35" s="107">
        <f>IFERROR(C35/F35,0)</f>
        <v/>
      </c>
      <c r="P35" s="107">
        <f>SUM(G35:J35)</f>
        <v/>
      </c>
      <c r="Q35" s="108">
        <f>IFERROR(P35/C35,0)</f>
        <v/>
      </c>
      <c r="R35" s="53" t="n"/>
      <c r="S35" s="53" t="n"/>
      <c r="T35" s="53" t="n"/>
      <c r="U35" s="53" t="n"/>
      <c r="V35" s="53" t="n"/>
      <c r="W35" s="53" t="n"/>
      <c r="X35" s="53" t="n"/>
      <c r="Y35" s="53" t="n"/>
      <c r="Z35" s="53" t="n"/>
    </row>
    <row r="36" ht="27" customHeight="1" s="51">
      <c r="A36" s="104" t="n"/>
      <c r="B36" s="103" t="n"/>
      <c r="C36" s="105" t="n"/>
      <c r="D36" s="106" t="n"/>
      <c r="E36" s="106" t="n"/>
      <c r="F36" s="106" t="n"/>
      <c r="G36" s="105" t="n"/>
      <c r="H36" s="105" t="n"/>
      <c r="I36" s="105" t="n"/>
      <c r="J36" s="105" t="n"/>
      <c r="K36" s="103" t="n"/>
      <c r="L36" s="103" t="n"/>
      <c r="M36" s="107">
        <f>IFERROR(C36/D36,0)</f>
        <v/>
      </c>
      <c r="N36" s="107">
        <f>IFERROR(C36/E36,0)</f>
        <v/>
      </c>
      <c r="O36" s="107">
        <f>IFERROR(C36/F36,0)</f>
        <v/>
      </c>
      <c r="P36" s="107">
        <f>SUM(G36:J36)</f>
        <v/>
      </c>
      <c r="Q36" s="108">
        <f>IFERROR(P36/C36,0)</f>
        <v/>
      </c>
      <c r="R36" s="53" t="n"/>
      <c r="S36" s="53" t="n"/>
      <c r="T36" s="53" t="n"/>
      <c r="U36" s="53" t="n"/>
      <c r="V36" s="53" t="n"/>
      <c r="W36" s="53" t="n"/>
      <c r="X36" s="53" t="n"/>
      <c r="Y36" s="53" t="n"/>
      <c r="Z36" s="53" t="n"/>
    </row>
    <row r="37" ht="27" customHeight="1" s="51">
      <c r="A37" s="104" t="n"/>
      <c r="B37" s="103" t="n"/>
      <c r="C37" s="105" t="n"/>
      <c r="D37" s="106" t="n"/>
      <c r="E37" s="106" t="n"/>
      <c r="F37" s="106" t="n"/>
      <c r="G37" s="105" t="n"/>
      <c r="H37" s="105" t="n"/>
      <c r="I37" s="105" t="n"/>
      <c r="J37" s="105" t="n"/>
      <c r="K37" s="103" t="n"/>
      <c r="L37" s="103" t="n"/>
      <c r="M37" s="107">
        <f>IFERROR(C37/D37,0)</f>
        <v/>
      </c>
      <c r="N37" s="107">
        <f>IFERROR(C37/E37,0)</f>
        <v/>
      </c>
      <c r="O37" s="107">
        <f>IFERROR(C37/F37,0)</f>
        <v/>
      </c>
      <c r="P37" s="107">
        <f>SUM(G37:J37)</f>
        <v/>
      </c>
      <c r="Q37" s="108">
        <f>IFERROR(P37/C37,0)</f>
        <v/>
      </c>
      <c r="R37" s="53" t="n"/>
      <c r="S37" s="53" t="n"/>
      <c r="T37" s="53" t="n"/>
      <c r="U37" s="53" t="n"/>
      <c r="V37" s="53" t="n"/>
      <c r="W37" s="53" t="n"/>
      <c r="X37" s="53" t="n"/>
      <c r="Y37" s="53" t="n"/>
      <c r="Z37" s="53" t="n"/>
    </row>
    <row r="38" ht="27" customHeight="1" s="51">
      <c r="A38" s="104" t="n"/>
      <c r="B38" s="103" t="n"/>
      <c r="C38" s="105" t="n"/>
      <c r="D38" s="106" t="n"/>
      <c r="E38" s="106" t="n"/>
      <c r="F38" s="106" t="n"/>
      <c r="G38" s="105" t="n"/>
      <c r="H38" s="105" t="n"/>
      <c r="I38" s="105" t="n"/>
      <c r="J38" s="105" t="n"/>
      <c r="K38" s="103" t="n"/>
      <c r="L38" s="103" t="n"/>
      <c r="M38" s="107">
        <f>IFERROR(C38/D38,0)</f>
        <v/>
      </c>
      <c r="N38" s="107">
        <f>IFERROR(C38/E38,0)</f>
        <v/>
      </c>
      <c r="O38" s="107">
        <f>IFERROR(C38/F38,0)</f>
        <v/>
      </c>
      <c r="P38" s="107">
        <f>SUM(G38:J38)</f>
        <v/>
      </c>
      <c r="Q38" s="108">
        <f>IFERROR(P38/C38,0)</f>
        <v/>
      </c>
      <c r="R38" s="53" t="n"/>
      <c r="S38" s="53" t="n"/>
      <c r="T38" s="53" t="n"/>
      <c r="U38" s="53" t="n"/>
      <c r="V38" s="53" t="n"/>
      <c r="W38" s="53" t="n"/>
      <c r="X38" s="53" t="n"/>
      <c r="Y38" s="53" t="n"/>
      <c r="Z38" s="53" t="n"/>
    </row>
    <row r="39" ht="27" customHeight="1" s="51">
      <c r="A39" s="104" t="n"/>
      <c r="B39" s="103" t="n"/>
      <c r="C39" s="105" t="n"/>
      <c r="D39" s="106" t="n"/>
      <c r="E39" s="106" t="n"/>
      <c r="F39" s="106" t="n"/>
      <c r="G39" s="105" t="n"/>
      <c r="H39" s="105" t="n"/>
      <c r="I39" s="105" t="n"/>
      <c r="J39" s="105" t="n"/>
      <c r="K39" s="103" t="n"/>
      <c r="L39" s="103" t="n"/>
      <c r="M39" s="107">
        <f>IFERROR(C39/D39,0)</f>
        <v/>
      </c>
      <c r="N39" s="107">
        <f>IFERROR(C39/E39,0)</f>
        <v/>
      </c>
      <c r="O39" s="107">
        <f>IFERROR(C39/F39,0)</f>
        <v/>
      </c>
      <c r="P39" s="107">
        <f>SUM(G39:J39)</f>
        <v/>
      </c>
      <c r="Q39" s="108">
        <f>IFERROR(P39/C39,0)</f>
        <v/>
      </c>
      <c r="R39" s="53" t="n"/>
      <c r="S39" s="53" t="n"/>
      <c r="T39" s="53" t="n"/>
      <c r="U39" s="53" t="n"/>
      <c r="V39" s="53" t="n"/>
      <c r="W39" s="53" t="n"/>
      <c r="X39" s="53" t="n"/>
      <c r="Y39" s="53" t="n"/>
      <c r="Z39" s="53" t="n"/>
    </row>
    <row r="40" ht="27" customHeight="1" s="51">
      <c r="A40" s="104" t="n"/>
      <c r="B40" s="103" t="n"/>
      <c r="C40" s="105" t="n"/>
      <c r="D40" s="106" t="n"/>
      <c r="E40" s="106" t="n"/>
      <c r="F40" s="106" t="n"/>
      <c r="G40" s="105" t="n"/>
      <c r="H40" s="105" t="n"/>
      <c r="I40" s="105" t="n"/>
      <c r="J40" s="105" t="n"/>
      <c r="K40" s="103" t="n"/>
      <c r="L40" s="103" t="n"/>
      <c r="M40" s="107">
        <f>IFERROR(C40/D40,0)</f>
        <v/>
      </c>
      <c r="N40" s="107">
        <f>IFERROR(C40/E40,0)</f>
        <v/>
      </c>
      <c r="O40" s="107">
        <f>IFERROR(C40/F40,0)</f>
        <v/>
      </c>
      <c r="P40" s="107">
        <f>SUM(G40:J40)</f>
        <v/>
      </c>
      <c r="Q40" s="108">
        <f>IFERROR(P40/C40,0)</f>
        <v/>
      </c>
      <c r="R40" s="53" t="n"/>
      <c r="S40" s="53" t="n"/>
      <c r="T40" s="53" t="n"/>
      <c r="U40" s="53" t="n"/>
      <c r="V40" s="53" t="n"/>
      <c r="W40" s="53" t="n"/>
      <c r="X40" s="53" t="n"/>
      <c r="Y40" s="53" t="n"/>
      <c r="Z40" s="53" t="n"/>
    </row>
    <row r="41" ht="27" customHeight="1" s="51">
      <c r="A41" s="104" t="n"/>
      <c r="B41" s="103" t="n"/>
      <c r="C41" s="105" t="n"/>
      <c r="D41" s="106" t="n"/>
      <c r="E41" s="106" t="n"/>
      <c r="F41" s="106" t="n"/>
      <c r="G41" s="105" t="n"/>
      <c r="H41" s="105" t="n"/>
      <c r="I41" s="105" t="n"/>
      <c r="J41" s="105" t="n"/>
      <c r="K41" s="103" t="n"/>
      <c r="L41" s="103" t="n"/>
      <c r="M41" s="107">
        <f>IFERROR(C41/D41,0)</f>
        <v/>
      </c>
      <c r="N41" s="107">
        <f>IFERROR(C41/E41,0)</f>
        <v/>
      </c>
      <c r="O41" s="107">
        <f>IFERROR(C41/F41,0)</f>
        <v/>
      </c>
      <c r="P41" s="107">
        <f>SUM(G41:J41)</f>
        <v/>
      </c>
      <c r="Q41" s="108">
        <f>IFERROR(P41/C41,0)</f>
        <v/>
      </c>
      <c r="R41" s="53" t="n"/>
      <c r="S41" s="53" t="n"/>
      <c r="T41" s="53" t="n"/>
      <c r="U41" s="53" t="n"/>
      <c r="V41" s="53" t="n"/>
      <c r="W41" s="53" t="n"/>
      <c r="X41" s="53" t="n"/>
      <c r="Y41" s="53" t="n"/>
      <c r="Z41" s="53" t="n"/>
    </row>
    <row r="42" ht="27" customHeight="1" s="51">
      <c r="A42" s="104" t="n"/>
      <c r="B42" s="103" t="n"/>
      <c r="C42" s="105" t="n"/>
      <c r="D42" s="106" t="n"/>
      <c r="E42" s="106" t="n"/>
      <c r="F42" s="106" t="n"/>
      <c r="G42" s="105" t="n"/>
      <c r="H42" s="105" t="n"/>
      <c r="I42" s="105" t="n"/>
      <c r="J42" s="105" t="n"/>
      <c r="K42" s="103" t="n"/>
      <c r="L42" s="103" t="n"/>
      <c r="M42" s="107">
        <f>IFERROR(C42/D42,0)</f>
        <v/>
      </c>
      <c r="N42" s="107">
        <f>IFERROR(C42/E42,0)</f>
        <v/>
      </c>
      <c r="O42" s="107">
        <f>IFERROR(C42/F42,0)</f>
        <v/>
      </c>
      <c r="P42" s="107">
        <f>SUM(G42:J42)</f>
        <v/>
      </c>
      <c r="Q42" s="108">
        <f>IFERROR(P42/C42,0)</f>
        <v/>
      </c>
      <c r="R42" s="53" t="n"/>
      <c r="S42" s="53" t="n"/>
      <c r="T42" s="53" t="n"/>
      <c r="U42" s="53" t="n"/>
      <c r="V42" s="53" t="n"/>
      <c r="W42" s="53" t="n"/>
      <c r="X42" s="53" t="n"/>
      <c r="Y42" s="53" t="n"/>
      <c r="Z42" s="53" t="n"/>
    </row>
    <row r="43" ht="27" customHeight="1" s="51">
      <c r="A43" s="104" t="n"/>
      <c r="B43" s="103" t="n"/>
      <c r="C43" s="105" t="n"/>
      <c r="D43" s="106" t="n"/>
      <c r="E43" s="106" t="n"/>
      <c r="F43" s="106" t="n"/>
      <c r="G43" s="105" t="n"/>
      <c r="H43" s="105" t="n"/>
      <c r="I43" s="105" t="n"/>
      <c r="J43" s="105" t="n"/>
      <c r="K43" s="103" t="n"/>
      <c r="L43" s="103" t="n"/>
      <c r="M43" s="107">
        <f>IFERROR(C43/D43,0)</f>
        <v/>
      </c>
      <c r="N43" s="107">
        <f>IFERROR(C43/E43,0)</f>
        <v/>
      </c>
      <c r="O43" s="107">
        <f>IFERROR(C43/F43,0)</f>
        <v/>
      </c>
      <c r="P43" s="107">
        <f>SUM(G43:J43)</f>
        <v/>
      </c>
      <c r="Q43" s="108">
        <f>IFERROR(P43/C43,0)</f>
        <v/>
      </c>
      <c r="R43" s="53" t="n"/>
      <c r="S43" s="53" t="n"/>
      <c r="T43" s="53" t="n"/>
      <c r="U43" s="53" t="n"/>
      <c r="V43" s="53" t="n"/>
      <c r="W43" s="53" t="n"/>
      <c r="X43" s="53" t="n"/>
      <c r="Y43" s="53" t="n"/>
      <c r="Z43" s="53" t="n"/>
    </row>
    <row r="44" ht="27" customHeight="1" s="51">
      <c r="A44" s="104" t="n"/>
      <c r="B44" s="103" t="n"/>
      <c r="C44" s="105" t="n"/>
      <c r="D44" s="106" t="n"/>
      <c r="E44" s="106" t="n"/>
      <c r="F44" s="106" t="n"/>
      <c r="G44" s="105" t="n"/>
      <c r="H44" s="105" t="n"/>
      <c r="I44" s="105" t="n"/>
      <c r="J44" s="105" t="n"/>
      <c r="K44" s="103" t="n"/>
      <c r="L44" s="103" t="n"/>
      <c r="M44" s="107">
        <f>IFERROR(C44/D44,0)</f>
        <v/>
      </c>
      <c r="N44" s="107">
        <f>IFERROR(C44/E44,0)</f>
        <v/>
      </c>
      <c r="O44" s="107">
        <f>IFERROR(C44/F44,0)</f>
        <v/>
      </c>
      <c r="P44" s="107">
        <f>SUM(G44:J44)</f>
        <v/>
      </c>
      <c r="Q44" s="108">
        <f>IFERROR(P44/C44,0)</f>
        <v/>
      </c>
      <c r="R44" s="53" t="n"/>
      <c r="S44" s="53" t="n"/>
      <c r="T44" s="53" t="n"/>
      <c r="U44" s="53" t="n"/>
      <c r="V44" s="53" t="n"/>
      <c r="W44" s="53" t="n"/>
      <c r="X44" s="53" t="n"/>
      <c r="Y44" s="53" t="n"/>
      <c r="Z44" s="53" t="n"/>
    </row>
    <row r="45" ht="27" customHeight="1" s="51">
      <c r="A45" s="104" t="n"/>
      <c r="B45" s="103" t="n"/>
      <c r="C45" s="105" t="n"/>
      <c r="D45" s="106" t="n"/>
      <c r="E45" s="106" t="n"/>
      <c r="F45" s="106" t="n"/>
      <c r="G45" s="105" t="n"/>
      <c r="H45" s="105" t="n"/>
      <c r="I45" s="105" t="n"/>
      <c r="J45" s="105" t="n"/>
      <c r="K45" s="103" t="n"/>
      <c r="L45" s="103" t="n"/>
      <c r="M45" s="107">
        <f>IFERROR(C45/D45,0)</f>
        <v/>
      </c>
      <c r="N45" s="107">
        <f>IFERROR(C45/E45,0)</f>
        <v/>
      </c>
      <c r="O45" s="107">
        <f>IFERROR(C45/F45,0)</f>
        <v/>
      </c>
      <c r="P45" s="107">
        <f>SUM(G45:J45)</f>
        <v/>
      </c>
      <c r="Q45" s="108">
        <f>IFERROR(P45/C45,0)</f>
        <v/>
      </c>
      <c r="R45" s="53" t="n"/>
      <c r="S45" s="53" t="n"/>
      <c r="T45" s="53" t="n"/>
      <c r="U45" s="53" t="n"/>
      <c r="V45" s="53" t="n"/>
      <c r="W45" s="53" t="n"/>
      <c r="X45" s="53" t="n"/>
      <c r="Y45" s="53" t="n"/>
      <c r="Z45" s="53" t="n"/>
    </row>
    <row r="46" ht="27" customHeight="1" s="51">
      <c r="A46" s="104" t="n"/>
      <c r="B46" s="103" t="n"/>
      <c r="C46" s="105" t="n"/>
      <c r="D46" s="106" t="n"/>
      <c r="E46" s="106" t="n"/>
      <c r="F46" s="106" t="n"/>
      <c r="G46" s="105" t="n"/>
      <c r="H46" s="105" t="n"/>
      <c r="I46" s="105" t="n"/>
      <c r="J46" s="105" t="n"/>
      <c r="K46" s="103" t="n"/>
      <c r="L46" s="103" t="n"/>
      <c r="M46" s="107">
        <f>IFERROR(C46/D46,0)</f>
        <v/>
      </c>
      <c r="N46" s="107">
        <f>IFERROR(C46/E46,0)</f>
        <v/>
      </c>
      <c r="O46" s="107">
        <f>IFERROR(C46/F46,0)</f>
        <v/>
      </c>
      <c r="P46" s="107">
        <f>SUM(G46:J46)</f>
        <v/>
      </c>
      <c r="Q46" s="108">
        <f>IFERROR(P46/C46,0)</f>
        <v/>
      </c>
      <c r="R46" s="53" t="n"/>
      <c r="S46" s="53" t="n"/>
      <c r="T46" s="53" t="n"/>
      <c r="U46" s="53" t="n"/>
      <c r="V46" s="53" t="n"/>
      <c r="W46" s="53" t="n"/>
      <c r="X46" s="53" t="n"/>
      <c r="Y46" s="53" t="n"/>
      <c r="Z46" s="53" t="n"/>
    </row>
    <row r="47" ht="15" customHeight="1" s="51">
      <c r="A47" s="53" t="n"/>
      <c r="B47" s="53" t="n"/>
      <c r="C47" s="53" t="n"/>
      <c r="D47" s="53" t="n"/>
      <c r="E47" s="53" t="n"/>
      <c r="F47" s="53" t="n"/>
      <c r="G47" s="53" t="n"/>
      <c r="H47" s="53" t="n"/>
      <c r="I47" s="53" t="n"/>
      <c r="J47" s="53" t="n"/>
      <c r="K47" s="53" t="n"/>
      <c r="L47" s="53" t="n"/>
      <c r="M47" s="53" t="n"/>
      <c r="N47" s="53" t="n"/>
      <c r="O47" s="53" t="n"/>
      <c r="P47" s="53" t="n"/>
      <c r="Q47" s="53" t="n"/>
      <c r="R47" s="53" t="n"/>
      <c r="S47" s="53" t="n"/>
      <c r="T47" s="53" t="n"/>
      <c r="U47" s="53" t="n"/>
      <c r="V47" s="53" t="n"/>
      <c r="W47" s="53" t="n"/>
      <c r="X47" s="53" t="n"/>
      <c r="Y47" s="53" t="n"/>
      <c r="Z47" s="53" t="n"/>
    </row>
    <row r="48" ht="15" customHeight="1" s="51">
      <c r="A48" s="53" t="n"/>
      <c r="B48" s="53" t="n"/>
      <c r="C48" s="53" t="n"/>
      <c r="D48" s="53" t="n"/>
      <c r="E48" s="53" t="n"/>
      <c r="F48" s="53" t="n"/>
      <c r="G48" s="53" t="n"/>
      <c r="H48" s="53" t="n"/>
      <c r="I48" s="53" t="n"/>
      <c r="J48" s="53" t="n"/>
      <c r="K48" s="53" t="n"/>
      <c r="L48" s="53" t="n"/>
      <c r="M48" s="53" t="n"/>
      <c r="N48" s="53" t="n"/>
      <c r="O48" s="53" t="n"/>
      <c r="P48" s="53" t="n"/>
      <c r="Q48" s="53" t="n"/>
      <c r="R48" s="53" t="n"/>
      <c r="S48" s="53" t="n"/>
      <c r="T48" s="53" t="n"/>
      <c r="U48" s="53" t="n"/>
      <c r="V48" s="53" t="n"/>
      <c r="W48" s="53" t="n"/>
      <c r="X48" s="53" t="n"/>
      <c r="Y48" s="53" t="n"/>
      <c r="Z48" s="53" t="n"/>
    </row>
    <row r="49" ht="15" customHeight="1" s="51">
      <c r="A49" s="53" t="n"/>
      <c r="B49" s="53" t="n"/>
      <c r="C49" s="53" t="n"/>
      <c r="D49" s="53" t="n"/>
      <c r="E49" s="53" t="n"/>
      <c r="F49" s="53" t="n"/>
      <c r="G49" s="53" t="n"/>
      <c r="H49" s="53" t="n"/>
      <c r="I49" s="53" t="n"/>
      <c r="J49" s="53" t="n"/>
      <c r="K49" s="53" t="n"/>
      <c r="L49" s="53" t="n"/>
      <c r="M49" s="53" t="n"/>
      <c r="N49" s="53" t="n"/>
      <c r="O49" s="53" t="n"/>
      <c r="P49" s="53" t="n"/>
      <c r="Q49" s="53" t="n"/>
      <c r="R49" s="53" t="n"/>
      <c r="S49" s="53" t="n"/>
      <c r="T49" s="53" t="n"/>
      <c r="U49" s="53" t="n"/>
      <c r="V49" s="53" t="n"/>
      <c r="W49" s="53" t="n"/>
      <c r="X49" s="53" t="n"/>
      <c r="Y49" s="53" t="n"/>
      <c r="Z49" s="53" t="n"/>
    </row>
    <row r="50" ht="15" customHeight="1" s="51">
      <c r="A50" s="53" t="n"/>
      <c r="B50" s="53" t="n"/>
      <c r="C50" s="53" t="n"/>
      <c r="D50" s="53" t="n"/>
      <c r="E50" s="53" t="n"/>
      <c r="F50" s="53" t="n"/>
      <c r="G50" s="53" t="n"/>
      <c r="H50" s="53" t="n"/>
      <c r="I50" s="53" t="n"/>
      <c r="J50" s="53" t="n"/>
      <c r="K50" s="53" t="n"/>
      <c r="L50" s="53" t="n"/>
      <c r="M50" s="53" t="n"/>
      <c r="N50" s="53" t="n"/>
      <c r="O50" s="53" t="n"/>
      <c r="P50" s="53" t="n"/>
      <c r="Q50" s="53" t="n"/>
      <c r="R50" s="53" t="n"/>
      <c r="S50" s="53" t="n"/>
      <c r="T50" s="53" t="n"/>
      <c r="U50" s="53" t="n"/>
      <c r="V50" s="53" t="n"/>
      <c r="W50" s="53" t="n"/>
      <c r="X50" s="53" t="n"/>
      <c r="Y50" s="53" t="n"/>
      <c r="Z50" s="53" t="n"/>
    </row>
    <row r="51" ht="15" customHeight="1" s="51">
      <c r="A51" s="53" t="n"/>
      <c r="B51" s="53" t="n"/>
      <c r="C51" s="53" t="n"/>
      <c r="D51" s="53" t="n"/>
      <c r="E51" s="53" t="n"/>
      <c r="F51" s="53" t="n"/>
      <c r="G51" s="53" t="n"/>
      <c r="H51" s="53" t="n"/>
      <c r="I51" s="53" t="n"/>
      <c r="J51" s="53" t="n"/>
      <c r="K51" s="53" t="n"/>
      <c r="L51" s="53" t="n"/>
      <c r="M51" s="53" t="n"/>
      <c r="N51" s="53" t="n"/>
      <c r="O51" s="53" t="n"/>
      <c r="P51" s="53" t="n"/>
      <c r="Q51" s="53" t="n"/>
      <c r="R51" s="53" t="n"/>
      <c r="S51" s="53" t="n"/>
      <c r="T51" s="53" t="n"/>
      <c r="U51" s="53" t="n"/>
      <c r="V51" s="53" t="n"/>
      <c r="W51" s="53" t="n"/>
      <c r="X51" s="53" t="n"/>
      <c r="Y51" s="53" t="n"/>
      <c r="Z51" s="53" t="n"/>
    </row>
    <row r="52" ht="15" customHeight="1" s="51">
      <c r="A52" s="53" t="n"/>
      <c r="B52" s="53" t="n"/>
      <c r="C52" s="53" t="n"/>
      <c r="D52" s="53" t="n"/>
      <c r="E52" s="53" t="n"/>
      <c r="F52" s="53" t="n"/>
      <c r="G52" s="53" t="n"/>
      <c r="H52" s="53" t="n"/>
      <c r="I52" s="53" t="n"/>
      <c r="J52" s="53" t="n"/>
      <c r="K52" s="53" t="n"/>
      <c r="L52" s="53" t="n"/>
      <c r="M52" s="53" t="n"/>
      <c r="N52" s="53" t="n"/>
      <c r="O52" s="53" t="n"/>
      <c r="P52" s="53" t="n"/>
      <c r="Q52" s="53" t="n"/>
      <c r="R52" s="53" t="n"/>
      <c r="S52" s="53" t="n"/>
      <c r="T52" s="53" t="n"/>
      <c r="U52" s="53" t="n"/>
      <c r="V52" s="53" t="n"/>
      <c r="W52" s="53" t="n"/>
      <c r="X52" s="53" t="n"/>
      <c r="Y52" s="53" t="n"/>
      <c r="Z52" s="53" t="n"/>
    </row>
    <row r="53" ht="15" customHeight="1" s="51">
      <c r="A53" s="53" t="n"/>
      <c r="B53" s="53" t="n"/>
      <c r="C53" s="53" t="n"/>
      <c r="D53" s="53" t="n"/>
      <c r="E53" s="53" t="n"/>
      <c r="F53" s="53" t="n"/>
      <c r="G53" s="53" t="n"/>
      <c r="H53" s="53" t="n"/>
      <c r="I53" s="53" t="n"/>
      <c r="J53" s="53" t="n"/>
      <c r="K53" s="53" t="n"/>
      <c r="L53" s="53" t="n"/>
      <c r="M53" s="53" t="n"/>
      <c r="N53" s="53" t="n"/>
      <c r="O53" s="53" t="n"/>
      <c r="P53" s="53" t="n"/>
      <c r="Q53" s="53" t="n"/>
      <c r="R53" s="53" t="n"/>
      <c r="S53" s="53" t="n"/>
      <c r="T53" s="53" t="n"/>
      <c r="U53" s="53" t="n"/>
      <c r="V53" s="53" t="n"/>
      <c r="W53" s="53" t="n"/>
      <c r="X53" s="53" t="n"/>
      <c r="Y53" s="53" t="n"/>
      <c r="Z53" s="53" t="n"/>
    </row>
    <row r="54" ht="15" customHeight="1" s="51">
      <c r="A54" s="53" t="n"/>
      <c r="B54" s="53" t="n"/>
      <c r="C54" s="53" t="n"/>
      <c r="D54" s="53" t="n"/>
      <c r="E54" s="53" t="n"/>
      <c r="F54" s="53" t="n"/>
      <c r="G54" s="53" t="n"/>
      <c r="H54" s="53" t="n"/>
      <c r="I54" s="53" t="n"/>
      <c r="J54" s="53" t="n"/>
      <c r="K54" s="53" t="n"/>
      <c r="L54" s="53" t="n"/>
      <c r="M54" s="53" t="n"/>
      <c r="N54" s="53" t="n"/>
      <c r="O54" s="53" t="n"/>
      <c r="P54" s="53" t="n"/>
      <c r="Q54" s="53" t="n"/>
      <c r="R54" s="53" t="n"/>
      <c r="S54" s="53" t="n"/>
      <c r="T54" s="53" t="n"/>
      <c r="U54" s="53" t="n"/>
      <c r="V54" s="53" t="n"/>
      <c r="W54" s="53" t="n"/>
      <c r="X54" s="53" t="n"/>
      <c r="Y54" s="53" t="n"/>
      <c r="Z54" s="53" t="n"/>
    </row>
    <row r="55" ht="15" customHeight="1" s="51">
      <c r="A55" s="53" t="n"/>
      <c r="B55" s="53" t="n"/>
      <c r="C55" s="53" t="n"/>
      <c r="D55" s="53" t="n"/>
      <c r="E55" s="53" t="n"/>
      <c r="F55" s="53" t="n"/>
      <c r="G55" s="53" t="n"/>
      <c r="H55" s="53" t="n"/>
      <c r="I55" s="53" t="n"/>
      <c r="J55" s="53" t="n"/>
      <c r="K55" s="53" t="n"/>
      <c r="L55" s="53" t="n"/>
      <c r="M55" s="53" t="n"/>
      <c r="N55" s="53" t="n"/>
      <c r="O55" s="53" t="n"/>
      <c r="P55" s="53" t="n"/>
      <c r="Q55" s="53" t="n"/>
      <c r="R55" s="53" t="n"/>
      <c r="S55" s="53" t="n"/>
      <c r="T55" s="53" t="n"/>
      <c r="U55" s="53" t="n"/>
      <c r="V55" s="53" t="n"/>
      <c r="W55" s="53" t="n"/>
      <c r="X55" s="53" t="n"/>
      <c r="Y55" s="53" t="n"/>
      <c r="Z55" s="53" t="n"/>
    </row>
    <row r="56" ht="15" customHeight="1" s="51">
      <c r="A56" s="53" t="n"/>
      <c r="B56" s="53" t="n"/>
      <c r="C56" s="53" t="n"/>
      <c r="D56" s="53" t="n"/>
      <c r="E56" s="53" t="n"/>
      <c r="F56" s="53" t="n"/>
      <c r="G56" s="53" t="n"/>
      <c r="H56" s="53" t="n"/>
      <c r="I56" s="53" t="n"/>
      <c r="J56" s="53" t="n"/>
      <c r="K56" s="53" t="n"/>
      <c r="L56" s="53" t="n"/>
      <c r="M56" s="53" t="n"/>
      <c r="N56" s="53" t="n"/>
      <c r="O56" s="53" t="n"/>
      <c r="P56" s="53" t="n"/>
      <c r="Q56" s="53" t="n"/>
      <c r="R56" s="53" t="n"/>
      <c r="S56" s="53" t="n"/>
      <c r="T56" s="53" t="n"/>
      <c r="U56" s="53" t="n"/>
      <c r="V56" s="53" t="n"/>
      <c r="W56" s="53" t="n"/>
      <c r="X56" s="53" t="n"/>
      <c r="Y56" s="53" t="n"/>
      <c r="Z56" s="53" t="n"/>
    </row>
    <row r="57" ht="15" customHeight="1" s="51">
      <c r="A57" s="53" t="n"/>
      <c r="B57" s="53" t="n"/>
      <c r="C57" s="53" t="n"/>
      <c r="D57" s="53" t="n"/>
      <c r="E57" s="53" t="n"/>
      <c r="F57" s="53" t="n"/>
      <c r="G57" s="53" t="n"/>
      <c r="H57" s="53" t="n"/>
      <c r="I57" s="53" t="n"/>
      <c r="J57" s="53" t="n"/>
      <c r="K57" s="53" t="n"/>
      <c r="L57" s="53" t="n"/>
      <c r="M57" s="53" t="n"/>
      <c r="N57" s="53" t="n"/>
      <c r="O57" s="53" t="n"/>
      <c r="P57" s="53" t="n"/>
      <c r="Q57" s="53" t="n"/>
      <c r="R57" s="53" t="n"/>
      <c r="S57" s="53" t="n"/>
      <c r="T57" s="53" t="n"/>
      <c r="U57" s="53" t="n"/>
      <c r="V57" s="53" t="n"/>
      <c r="W57" s="53" t="n"/>
      <c r="X57" s="53" t="n"/>
      <c r="Y57" s="53" t="n"/>
      <c r="Z57" s="53" t="n"/>
    </row>
    <row r="58" ht="15" customHeight="1" s="51">
      <c r="A58" s="53" t="n"/>
      <c r="B58" s="53" t="n"/>
      <c r="C58" s="53" t="n"/>
      <c r="D58" s="53" t="n"/>
      <c r="E58" s="53" t="n"/>
      <c r="F58" s="53" t="n"/>
      <c r="G58" s="53" t="n"/>
      <c r="H58" s="53" t="n"/>
      <c r="I58" s="53" t="n"/>
      <c r="J58" s="53" t="n"/>
      <c r="K58" s="53" t="n"/>
      <c r="L58" s="53" t="n"/>
      <c r="M58" s="53" t="n"/>
      <c r="N58" s="53" t="n"/>
      <c r="O58" s="53" t="n"/>
      <c r="P58" s="53" t="n"/>
      <c r="Q58" s="53" t="n"/>
      <c r="R58" s="53" t="n"/>
      <c r="S58" s="53" t="n"/>
      <c r="T58" s="53" t="n"/>
      <c r="U58" s="53" t="n"/>
      <c r="V58" s="53" t="n"/>
      <c r="W58" s="53" t="n"/>
      <c r="X58" s="53" t="n"/>
      <c r="Y58" s="53" t="n"/>
      <c r="Z58" s="53" t="n"/>
    </row>
    <row r="59" ht="15" customHeight="1" s="51">
      <c r="A59" s="53" t="n"/>
      <c r="B59" s="53" t="n"/>
      <c r="C59" s="53" t="n"/>
      <c r="D59" s="53" t="n"/>
      <c r="E59" s="53" t="n"/>
      <c r="F59" s="53" t="n"/>
      <c r="G59" s="53" t="n"/>
      <c r="H59" s="53" t="n"/>
      <c r="I59" s="53" t="n"/>
      <c r="J59" s="53" t="n"/>
      <c r="K59" s="53" t="n"/>
      <c r="L59" s="53" t="n"/>
      <c r="M59" s="53" t="n"/>
      <c r="N59" s="53" t="n"/>
      <c r="O59" s="53" t="n"/>
      <c r="P59" s="53" t="n"/>
      <c r="Q59" s="53" t="n"/>
      <c r="R59" s="53" t="n"/>
      <c r="S59" s="53" t="n"/>
      <c r="T59" s="53" t="n"/>
      <c r="U59" s="53" t="n"/>
      <c r="V59" s="53" t="n"/>
      <c r="W59" s="53" t="n"/>
      <c r="X59" s="53" t="n"/>
      <c r="Y59" s="53" t="n"/>
      <c r="Z59" s="53" t="n"/>
    </row>
    <row r="60" ht="15" customHeight="1" s="51">
      <c r="A60" s="53" t="n"/>
      <c r="B60" s="53" t="n"/>
      <c r="C60" s="53" t="n"/>
      <c r="D60" s="53" t="n"/>
      <c r="E60" s="53" t="n"/>
      <c r="F60" s="53" t="n"/>
      <c r="G60" s="53" t="n"/>
      <c r="H60" s="53" t="n"/>
      <c r="I60" s="53" t="n"/>
      <c r="J60" s="53" t="n"/>
      <c r="K60" s="53" t="n"/>
      <c r="L60" s="53" t="n"/>
      <c r="M60" s="53" t="n"/>
      <c r="N60" s="53" t="n"/>
      <c r="O60" s="53" t="n"/>
      <c r="P60" s="53" t="n"/>
      <c r="Q60" s="53" t="n"/>
      <c r="R60" s="53" t="n"/>
      <c r="S60" s="53" t="n"/>
      <c r="T60" s="53" t="n"/>
      <c r="U60" s="53" t="n"/>
      <c r="V60" s="53" t="n"/>
      <c r="W60" s="53" t="n"/>
      <c r="X60" s="53" t="n"/>
      <c r="Y60" s="53" t="n"/>
      <c r="Z60" s="53" t="n"/>
    </row>
    <row r="61" ht="15" customHeight="1" s="51">
      <c r="A61" s="53" t="n"/>
      <c r="B61" s="53" t="n"/>
      <c r="C61" s="53" t="n"/>
      <c r="D61" s="53" t="n"/>
      <c r="E61" s="53" t="n"/>
      <c r="F61" s="53" t="n"/>
      <c r="G61" s="53" t="n"/>
      <c r="H61" s="53" t="n"/>
      <c r="I61" s="53" t="n"/>
      <c r="J61" s="53" t="n"/>
      <c r="K61" s="53" t="n"/>
      <c r="L61" s="53" t="n"/>
      <c r="M61" s="53" t="n"/>
      <c r="N61" s="53" t="n"/>
      <c r="O61" s="53" t="n"/>
      <c r="P61" s="53" t="n"/>
      <c r="Q61" s="53" t="n"/>
      <c r="R61" s="53" t="n"/>
      <c r="S61" s="53" t="n"/>
      <c r="T61" s="53" t="n"/>
      <c r="U61" s="53" t="n"/>
      <c r="V61" s="53" t="n"/>
      <c r="W61" s="53" t="n"/>
      <c r="X61" s="53" t="n"/>
      <c r="Y61" s="53" t="n"/>
      <c r="Z61" s="53" t="n"/>
    </row>
    <row r="62" ht="15" customHeight="1" s="51">
      <c r="A62" s="53" t="n"/>
      <c r="B62" s="53" t="n"/>
      <c r="C62" s="53" t="n"/>
      <c r="D62" s="53" t="n"/>
      <c r="E62" s="53" t="n"/>
      <c r="F62" s="53" t="n"/>
      <c r="G62" s="53" t="n"/>
      <c r="H62" s="53" t="n"/>
      <c r="I62" s="53" t="n"/>
      <c r="J62" s="53" t="n"/>
      <c r="K62" s="53" t="n"/>
      <c r="L62" s="53" t="n"/>
      <c r="M62" s="53" t="n"/>
      <c r="N62" s="53" t="n"/>
      <c r="O62" s="53" t="n"/>
      <c r="P62" s="53" t="n"/>
      <c r="Q62" s="53" t="n"/>
      <c r="R62" s="53" t="n"/>
      <c r="S62" s="53" t="n"/>
      <c r="T62" s="53" t="n"/>
      <c r="U62" s="53" t="n"/>
      <c r="V62" s="53" t="n"/>
      <c r="W62" s="53" t="n"/>
      <c r="X62" s="53" t="n"/>
      <c r="Y62" s="53" t="n"/>
      <c r="Z62" s="53" t="n"/>
    </row>
    <row r="63" ht="15" customHeight="1" s="51">
      <c r="A63" s="53" t="n"/>
      <c r="B63" s="53" t="n"/>
      <c r="C63" s="53" t="n"/>
      <c r="D63" s="53" t="n"/>
      <c r="E63" s="53" t="n"/>
      <c r="F63" s="53" t="n"/>
      <c r="G63" s="53" t="n"/>
      <c r="H63" s="53" t="n"/>
      <c r="I63" s="53" t="n"/>
      <c r="J63" s="53" t="n"/>
      <c r="K63" s="53" t="n"/>
      <c r="L63" s="53" t="n"/>
      <c r="M63" s="53" t="n"/>
      <c r="N63" s="53" t="n"/>
      <c r="O63" s="53" t="n"/>
      <c r="P63" s="53" t="n"/>
      <c r="Q63" s="53" t="n"/>
      <c r="R63" s="53" t="n"/>
      <c r="S63" s="53" t="n"/>
      <c r="T63" s="53" t="n"/>
      <c r="U63" s="53" t="n"/>
      <c r="V63" s="53" t="n"/>
      <c r="W63" s="53" t="n"/>
      <c r="X63" s="53" t="n"/>
      <c r="Y63" s="53" t="n"/>
      <c r="Z63" s="53" t="n"/>
    </row>
    <row r="64" ht="15" customHeight="1" s="51">
      <c r="A64" s="53" t="n"/>
      <c r="B64" s="53" t="n"/>
      <c r="C64" s="53" t="n"/>
      <c r="D64" s="53" t="n"/>
      <c r="E64" s="53" t="n"/>
      <c r="F64" s="53" t="n"/>
      <c r="G64" s="53" t="n"/>
      <c r="H64" s="53" t="n"/>
      <c r="I64" s="53" t="n"/>
      <c r="J64" s="53" t="n"/>
      <c r="K64" s="53" t="n"/>
      <c r="L64" s="53" t="n"/>
      <c r="M64" s="53" t="n"/>
      <c r="N64" s="53" t="n"/>
      <c r="O64" s="53" t="n"/>
      <c r="P64" s="53" t="n"/>
      <c r="Q64" s="53" t="n"/>
      <c r="R64" s="53" t="n"/>
      <c r="S64" s="53" t="n"/>
      <c r="T64" s="53" t="n"/>
      <c r="U64" s="53" t="n"/>
      <c r="V64" s="53" t="n"/>
      <c r="W64" s="53" t="n"/>
      <c r="X64" s="53" t="n"/>
      <c r="Y64" s="53" t="n"/>
      <c r="Z64" s="53" t="n"/>
    </row>
    <row r="65" ht="15" customHeight="1" s="51">
      <c r="A65" s="53" t="n"/>
      <c r="B65" s="53" t="n"/>
      <c r="C65" s="53" t="n"/>
      <c r="D65" s="53" t="n"/>
      <c r="E65" s="53" t="n"/>
      <c r="F65" s="53" t="n"/>
      <c r="G65" s="53" t="n"/>
      <c r="H65" s="53" t="n"/>
      <c r="I65" s="53" t="n"/>
      <c r="J65" s="53" t="n"/>
      <c r="K65" s="53" t="n"/>
      <c r="L65" s="53" t="n"/>
      <c r="M65" s="53" t="n"/>
      <c r="N65" s="53" t="n"/>
      <c r="O65" s="53" t="n"/>
      <c r="P65" s="53" t="n"/>
      <c r="Q65" s="53" t="n"/>
      <c r="R65" s="53" t="n"/>
      <c r="S65" s="53" t="n"/>
      <c r="T65" s="53" t="n"/>
      <c r="U65" s="53" t="n"/>
      <c r="V65" s="53" t="n"/>
      <c r="W65" s="53" t="n"/>
      <c r="X65" s="53" t="n"/>
      <c r="Y65" s="53" t="n"/>
      <c r="Z65" s="53" t="n"/>
    </row>
    <row r="66" ht="15" customHeight="1" s="51">
      <c r="A66" s="53" t="n"/>
      <c r="B66" s="53" t="n"/>
      <c r="C66" s="53" t="n"/>
      <c r="D66" s="53" t="n"/>
      <c r="E66" s="53" t="n"/>
      <c r="F66" s="53" t="n"/>
      <c r="G66" s="53" t="n"/>
      <c r="H66" s="53" t="n"/>
      <c r="I66" s="53" t="n"/>
      <c r="J66" s="53" t="n"/>
      <c r="K66" s="53" t="n"/>
      <c r="L66" s="53" t="n"/>
      <c r="M66" s="53" t="n"/>
      <c r="N66" s="53" t="n"/>
      <c r="O66" s="53" t="n"/>
      <c r="P66" s="53" t="n"/>
      <c r="Q66" s="53" t="n"/>
      <c r="R66" s="53" t="n"/>
      <c r="S66" s="53" t="n"/>
      <c r="T66" s="53" t="n"/>
      <c r="U66" s="53" t="n"/>
      <c r="V66" s="53" t="n"/>
      <c r="W66" s="53" t="n"/>
      <c r="X66" s="53" t="n"/>
      <c r="Y66" s="53" t="n"/>
      <c r="Z66" s="53" t="n"/>
    </row>
    <row r="67" ht="15" customHeight="1" s="51">
      <c r="A67" s="53" t="n"/>
      <c r="B67" s="53" t="n"/>
      <c r="C67" s="53" t="n"/>
      <c r="D67" s="53" t="n"/>
      <c r="E67" s="53" t="n"/>
      <c r="F67" s="53" t="n"/>
      <c r="G67" s="53" t="n"/>
      <c r="H67" s="53" t="n"/>
      <c r="I67" s="53" t="n"/>
      <c r="J67" s="53" t="n"/>
      <c r="K67" s="53" t="n"/>
      <c r="L67" s="53" t="n"/>
      <c r="M67" s="53" t="n"/>
      <c r="N67" s="53" t="n"/>
      <c r="O67" s="53" t="n"/>
      <c r="P67" s="53" t="n"/>
      <c r="Q67" s="53" t="n"/>
      <c r="R67" s="53" t="n"/>
      <c r="S67" s="53" t="n"/>
      <c r="T67" s="53" t="n"/>
      <c r="U67" s="53" t="n"/>
      <c r="V67" s="53" t="n"/>
      <c r="W67" s="53" t="n"/>
      <c r="X67" s="53" t="n"/>
      <c r="Y67" s="53" t="n"/>
      <c r="Z67" s="53" t="n"/>
    </row>
    <row r="68" ht="15" customHeight="1" s="51">
      <c r="A68" s="53" t="n"/>
      <c r="B68" s="53" t="n"/>
      <c r="C68" s="53" t="n"/>
      <c r="D68" s="53" t="n"/>
      <c r="E68" s="53" t="n"/>
      <c r="F68" s="53" t="n"/>
      <c r="G68" s="53" t="n"/>
      <c r="H68" s="53" t="n"/>
      <c r="I68" s="53" t="n"/>
      <c r="J68" s="53" t="n"/>
      <c r="K68" s="53" t="n"/>
      <c r="L68" s="53" t="n"/>
      <c r="M68" s="53" t="n"/>
      <c r="N68" s="53" t="n"/>
      <c r="O68" s="53" t="n"/>
      <c r="P68" s="53" t="n"/>
      <c r="Q68" s="53" t="n"/>
      <c r="R68" s="53" t="n"/>
      <c r="S68" s="53" t="n"/>
      <c r="T68" s="53" t="n"/>
      <c r="U68" s="53" t="n"/>
      <c r="V68" s="53" t="n"/>
      <c r="W68" s="53" t="n"/>
      <c r="X68" s="53" t="n"/>
      <c r="Y68" s="53" t="n"/>
      <c r="Z68" s="53" t="n"/>
    </row>
    <row r="69" ht="15" customHeight="1" s="51">
      <c r="A69" s="53" t="n"/>
      <c r="B69" s="53" t="n"/>
      <c r="C69" s="53" t="n"/>
      <c r="D69" s="53" t="n"/>
      <c r="E69" s="53" t="n"/>
      <c r="F69" s="53" t="n"/>
      <c r="G69" s="53" t="n"/>
      <c r="H69" s="53" t="n"/>
      <c r="I69" s="53" t="n"/>
      <c r="J69" s="53" t="n"/>
      <c r="K69" s="53" t="n"/>
      <c r="L69" s="53" t="n"/>
      <c r="M69" s="53" t="n"/>
      <c r="N69" s="53" t="n"/>
      <c r="O69" s="53" t="n"/>
      <c r="P69" s="53" t="n"/>
      <c r="Q69" s="53" t="n"/>
      <c r="R69" s="53" t="n"/>
      <c r="S69" s="53" t="n"/>
      <c r="T69" s="53" t="n"/>
      <c r="U69" s="53" t="n"/>
      <c r="V69" s="53" t="n"/>
      <c r="W69" s="53" t="n"/>
      <c r="X69" s="53" t="n"/>
      <c r="Y69" s="53" t="n"/>
      <c r="Z69" s="53" t="n"/>
    </row>
    <row r="70" ht="15" customHeight="1" s="51">
      <c r="A70" s="53" t="n"/>
      <c r="B70" s="53" t="n"/>
      <c r="C70" s="53" t="n"/>
      <c r="D70" s="53" t="n"/>
      <c r="E70" s="53" t="n"/>
      <c r="F70" s="53" t="n"/>
      <c r="G70" s="53" t="n"/>
      <c r="H70" s="53" t="n"/>
      <c r="I70" s="53" t="n"/>
      <c r="J70" s="53" t="n"/>
      <c r="K70" s="53" t="n"/>
      <c r="L70" s="53" t="n"/>
      <c r="M70" s="53" t="n"/>
      <c r="N70" s="53" t="n"/>
      <c r="O70" s="53" t="n"/>
      <c r="P70" s="53" t="n"/>
      <c r="Q70" s="53" t="n"/>
      <c r="R70" s="53" t="n"/>
      <c r="S70" s="53" t="n"/>
      <c r="T70" s="53" t="n"/>
      <c r="U70" s="53" t="n"/>
      <c r="V70" s="53" t="n"/>
      <c r="W70" s="53" t="n"/>
      <c r="X70" s="53" t="n"/>
      <c r="Y70" s="53" t="n"/>
      <c r="Z70" s="53" t="n"/>
    </row>
    <row r="71" ht="15" customHeight="1" s="51">
      <c r="A71" s="53" t="n"/>
      <c r="B71" s="53" t="n"/>
      <c r="C71" s="53" t="n"/>
      <c r="D71" s="53" t="n"/>
      <c r="E71" s="53" t="n"/>
      <c r="F71" s="53" t="n"/>
      <c r="G71" s="53" t="n"/>
      <c r="H71" s="53" t="n"/>
      <c r="I71" s="53" t="n"/>
      <c r="J71" s="53" t="n"/>
      <c r="K71" s="53" t="n"/>
      <c r="L71" s="53" t="n"/>
      <c r="M71" s="53" t="n"/>
      <c r="N71" s="53" t="n"/>
      <c r="O71" s="53" t="n"/>
      <c r="P71" s="53" t="n"/>
      <c r="Q71" s="53" t="n"/>
      <c r="R71" s="53" t="n"/>
      <c r="S71" s="53" t="n"/>
      <c r="T71" s="53" t="n"/>
      <c r="U71" s="53" t="n"/>
      <c r="V71" s="53" t="n"/>
      <c r="W71" s="53" t="n"/>
      <c r="X71" s="53" t="n"/>
      <c r="Y71" s="53" t="n"/>
      <c r="Z71" s="53" t="n"/>
    </row>
    <row r="72" ht="15" customHeight="1" s="51">
      <c r="A72" s="53" t="n"/>
      <c r="B72" s="53" t="n"/>
      <c r="C72" s="53" t="n"/>
      <c r="D72" s="53" t="n"/>
      <c r="E72" s="53" t="n"/>
      <c r="F72" s="53" t="n"/>
      <c r="G72" s="53" t="n"/>
      <c r="H72" s="53" t="n"/>
      <c r="I72" s="53" t="n"/>
      <c r="J72" s="53" t="n"/>
      <c r="K72" s="53" t="n"/>
      <c r="L72" s="53" t="n"/>
      <c r="M72" s="53" t="n"/>
      <c r="N72" s="53" t="n"/>
      <c r="O72" s="53" t="n"/>
      <c r="P72" s="53" t="n"/>
      <c r="Q72" s="53" t="n"/>
      <c r="R72" s="53" t="n"/>
      <c r="S72" s="53" t="n"/>
      <c r="T72" s="53" t="n"/>
      <c r="U72" s="53" t="n"/>
      <c r="V72" s="53" t="n"/>
      <c r="W72" s="53" t="n"/>
      <c r="X72" s="53" t="n"/>
      <c r="Y72" s="53" t="n"/>
      <c r="Z72" s="53" t="n"/>
    </row>
    <row r="73" ht="15" customHeight="1" s="51">
      <c r="A73" s="53" t="n"/>
      <c r="B73" s="53" t="n"/>
      <c r="C73" s="53" t="n"/>
      <c r="D73" s="53" t="n"/>
      <c r="E73" s="53" t="n"/>
      <c r="F73" s="53" t="n"/>
      <c r="G73" s="53" t="n"/>
      <c r="H73" s="53" t="n"/>
      <c r="I73" s="53" t="n"/>
      <c r="J73" s="53" t="n"/>
      <c r="K73" s="53" t="n"/>
      <c r="L73" s="53" t="n"/>
      <c r="M73" s="53" t="n"/>
      <c r="N73" s="53" t="n"/>
      <c r="O73" s="53" t="n"/>
      <c r="P73" s="53" t="n"/>
      <c r="Q73" s="53" t="n"/>
      <c r="R73" s="53" t="n"/>
      <c r="S73" s="53" t="n"/>
      <c r="T73" s="53" t="n"/>
      <c r="U73" s="53" t="n"/>
      <c r="V73" s="53" t="n"/>
      <c r="W73" s="53" t="n"/>
      <c r="X73" s="53" t="n"/>
      <c r="Y73" s="53" t="n"/>
      <c r="Z73" s="53" t="n"/>
    </row>
    <row r="74" ht="15" customHeight="1" s="51">
      <c r="A74" s="53" t="n"/>
      <c r="B74" s="53" t="n"/>
      <c r="C74" s="53" t="n"/>
      <c r="D74" s="53" t="n"/>
      <c r="E74" s="53" t="n"/>
      <c r="F74" s="53" t="n"/>
      <c r="G74" s="53" t="n"/>
      <c r="H74" s="53" t="n"/>
      <c r="I74" s="53" t="n"/>
      <c r="J74" s="53" t="n"/>
      <c r="K74" s="53" t="n"/>
      <c r="L74" s="53" t="n"/>
      <c r="M74" s="53" t="n"/>
      <c r="N74" s="53" t="n"/>
      <c r="O74" s="53" t="n"/>
      <c r="P74" s="53" t="n"/>
      <c r="Q74" s="53" t="n"/>
      <c r="R74" s="53" t="n"/>
      <c r="S74" s="53" t="n"/>
      <c r="T74" s="53" t="n"/>
      <c r="U74" s="53" t="n"/>
      <c r="V74" s="53" t="n"/>
      <c r="W74" s="53" t="n"/>
      <c r="X74" s="53" t="n"/>
      <c r="Y74" s="53" t="n"/>
      <c r="Z74" s="53" t="n"/>
    </row>
    <row r="75" ht="15" customHeight="1" s="51">
      <c r="A75" s="53" t="n"/>
      <c r="B75" s="53" t="n"/>
      <c r="C75" s="53" t="n"/>
      <c r="D75" s="53" t="n"/>
      <c r="E75" s="53" t="n"/>
      <c r="F75" s="53" t="n"/>
      <c r="G75" s="53" t="n"/>
      <c r="H75" s="53" t="n"/>
      <c r="I75" s="53" t="n"/>
      <c r="J75" s="53" t="n"/>
      <c r="K75" s="53" t="n"/>
      <c r="L75" s="53" t="n"/>
      <c r="M75" s="53" t="n"/>
      <c r="N75" s="53" t="n"/>
      <c r="O75" s="53" t="n"/>
      <c r="P75" s="53" t="n"/>
      <c r="Q75" s="53" t="n"/>
      <c r="R75" s="53" t="n"/>
      <c r="S75" s="53" t="n"/>
      <c r="T75" s="53" t="n"/>
      <c r="U75" s="53" t="n"/>
      <c r="V75" s="53" t="n"/>
      <c r="W75" s="53" t="n"/>
      <c r="X75" s="53" t="n"/>
      <c r="Y75" s="53" t="n"/>
      <c r="Z75" s="53" t="n"/>
    </row>
    <row r="76" ht="15" customHeight="1" s="51">
      <c r="A76" s="53" t="n"/>
      <c r="B76" s="53" t="n"/>
      <c r="C76" s="53" t="n"/>
      <c r="D76" s="53" t="n"/>
      <c r="E76" s="53" t="n"/>
      <c r="F76" s="53" t="n"/>
      <c r="G76" s="53" t="n"/>
      <c r="H76" s="53" t="n"/>
      <c r="I76" s="53" t="n"/>
      <c r="J76" s="53" t="n"/>
      <c r="K76" s="53" t="n"/>
      <c r="L76" s="53" t="n"/>
      <c r="M76" s="53" t="n"/>
      <c r="N76" s="53" t="n"/>
      <c r="O76" s="53" t="n"/>
      <c r="P76" s="53" t="n"/>
      <c r="Q76" s="53" t="n"/>
      <c r="R76" s="53" t="n"/>
      <c r="S76" s="53" t="n"/>
      <c r="T76" s="53" t="n"/>
      <c r="U76" s="53" t="n"/>
      <c r="V76" s="53" t="n"/>
      <c r="W76" s="53" t="n"/>
      <c r="X76" s="53" t="n"/>
      <c r="Y76" s="53" t="n"/>
      <c r="Z76" s="53" t="n"/>
    </row>
    <row r="77" ht="15" customHeight="1" s="51">
      <c r="A77" s="53" t="n"/>
      <c r="B77" s="53" t="n"/>
      <c r="C77" s="53" t="n"/>
      <c r="D77" s="53" t="n"/>
      <c r="E77" s="53" t="n"/>
      <c r="F77" s="53" t="n"/>
      <c r="G77" s="53" t="n"/>
      <c r="H77" s="53" t="n"/>
      <c r="I77" s="53" t="n"/>
      <c r="J77" s="53" t="n"/>
      <c r="K77" s="53" t="n"/>
      <c r="L77" s="53" t="n"/>
      <c r="M77" s="53" t="n"/>
      <c r="N77" s="53" t="n"/>
      <c r="O77" s="53" t="n"/>
      <c r="P77" s="53" t="n"/>
      <c r="Q77" s="53" t="n"/>
      <c r="R77" s="53" t="n"/>
      <c r="S77" s="53" t="n"/>
      <c r="T77" s="53" t="n"/>
      <c r="U77" s="53" t="n"/>
      <c r="V77" s="53" t="n"/>
      <c r="W77" s="53" t="n"/>
      <c r="X77" s="53" t="n"/>
      <c r="Y77" s="53" t="n"/>
      <c r="Z77" s="53" t="n"/>
    </row>
    <row r="78" ht="15" customHeight="1" s="51">
      <c r="A78" s="53" t="n"/>
      <c r="B78" s="53" t="n"/>
      <c r="C78" s="53" t="n"/>
      <c r="D78" s="53" t="n"/>
      <c r="E78" s="53" t="n"/>
      <c r="F78" s="53" t="n"/>
      <c r="G78" s="53" t="n"/>
      <c r="H78" s="53" t="n"/>
      <c r="I78" s="53" t="n"/>
      <c r="J78" s="53" t="n"/>
      <c r="K78" s="53" t="n"/>
      <c r="L78" s="53" t="n"/>
      <c r="M78" s="53" t="n"/>
      <c r="N78" s="53" t="n"/>
      <c r="O78" s="53" t="n"/>
      <c r="P78" s="53" t="n"/>
      <c r="Q78" s="53" t="n"/>
      <c r="R78" s="53" t="n"/>
      <c r="S78" s="53" t="n"/>
      <c r="T78" s="53" t="n"/>
      <c r="U78" s="53" t="n"/>
      <c r="V78" s="53" t="n"/>
      <c r="W78" s="53" t="n"/>
      <c r="X78" s="53" t="n"/>
      <c r="Y78" s="53" t="n"/>
      <c r="Z78" s="53" t="n"/>
    </row>
    <row r="79" ht="15" customHeight="1" s="51">
      <c r="A79" s="53" t="n"/>
      <c r="B79" s="53" t="n"/>
      <c r="C79" s="53" t="n"/>
      <c r="D79" s="53" t="n"/>
      <c r="E79" s="53" t="n"/>
      <c r="F79" s="53" t="n"/>
      <c r="G79" s="53" t="n"/>
      <c r="H79" s="53" t="n"/>
      <c r="I79" s="53" t="n"/>
      <c r="J79" s="53" t="n"/>
      <c r="K79" s="53" t="n"/>
      <c r="L79" s="53" t="n"/>
      <c r="M79" s="53" t="n"/>
      <c r="N79" s="53" t="n"/>
      <c r="O79" s="53" t="n"/>
      <c r="P79" s="53" t="n"/>
      <c r="Q79" s="53" t="n"/>
      <c r="R79" s="53" t="n"/>
      <c r="S79" s="53" t="n"/>
      <c r="T79" s="53" t="n"/>
      <c r="U79" s="53" t="n"/>
      <c r="V79" s="53" t="n"/>
      <c r="W79" s="53" t="n"/>
      <c r="X79" s="53" t="n"/>
      <c r="Y79" s="53" t="n"/>
      <c r="Z79" s="53" t="n"/>
    </row>
    <row r="80" ht="15" customHeight="1" s="51">
      <c r="A80" s="53" t="n"/>
      <c r="B80" s="53" t="n"/>
      <c r="C80" s="53" t="n"/>
      <c r="D80" s="53" t="n"/>
      <c r="E80" s="53" t="n"/>
      <c r="F80" s="53" t="n"/>
      <c r="G80" s="53" t="n"/>
      <c r="H80" s="53" t="n"/>
      <c r="I80" s="53" t="n"/>
      <c r="J80" s="53" t="n"/>
      <c r="K80" s="53" t="n"/>
      <c r="L80" s="53" t="n"/>
      <c r="M80" s="53" t="n"/>
      <c r="N80" s="53" t="n"/>
      <c r="O80" s="53" t="n"/>
      <c r="P80" s="53" t="n"/>
      <c r="Q80" s="53" t="n"/>
      <c r="R80" s="53" t="n"/>
      <c r="S80" s="53" t="n"/>
      <c r="T80" s="53" t="n"/>
      <c r="U80" s="53" t="n"/>
      <c r="V80" s="53" t="n"/>
      <c r="W80" s="53" t="n"/>
      <c r="X80" s="53" t="n"/>
      <c r="Y80" s="53" t="n"/>
      <c r="Z80" s="53" t="n"/>
    </row>
    <row r="81" ht="15" customHeight="1" s="51">
      <c r="A81" s="53" t="n"/>
      <c r="B81" s="53" t="n"/>
      <c r="C81" s="53" t="n"/>
      <c r="D81" s="53" t="n"/>
      <c r="E81" s="53" t="n"/>
      <c r="F81" s="53" t="n"/>
      <c r="G81" s="53" t="n"/>
      <c r="H81" s="53" t="n"/>
      <c r="I81" s="53" t="n"/>
      <c r="J81" s="53" t="n"/>
      <c r="K81" s="53" t="n"/>
      <c r="L81" s="53" t="n"/>
      <c r="M81" s="53" t="n"/>
      <c r="N81" s="53" t="n"/>
      <c r="O81" s="53" t="n"/>
      <c r="P81" s="53" t="n"/>
      <c r="Q81" s="53" t="n"/>
      <c r="R81" s="53" t="n"/>
      <c r="S81" s="53" t="n"/>
      <c r="T81" s="53" t="n"/>
      <c r="U81" s="53" t="n"/>
      <c r="V81" s="53" t="n"/>
      <c r="W81" s="53" t="n"/>
      <c r="X81" s="53" t="n"/>
      <c r="Y81" s="53" t="n"/>
      <c r="Z81" s="53" t="n"/>
    </row>
    <row r="82" ht="15" customHeight="1" s="51">
      <c r="A82" s="53" t="n"/>
      <c r="B82" s="53" t="n"/>
      <c r="C82" s="53" t="n"/>
      <c r="D82" s="53" t="n"/>
      <c r="E82" s="53" t="n"/>
      <c r="F82" s="53" t="n"/>
      <c r="G82" s="53" t="n"/>
      <c r="H82" s="53" t="n"/>
      <c r="I82" s="53" t="n"/>
      <c r="J82" s="53" t="n"/>
      <c r="K82" s="53" t="n"/>
      <c r="L82" s="53" t="n"/>
      <c r="M82" s="53" t="n"/>
      <c r="N82" s="53" t="n"/>
      <c r="O82" s="53" t="n"/>
      <c r="P82" s="53" t="n"/>
      <c r="Q82" s="53" t="n"/>
      <c r="R82" s="53" t="n"/>
      <c r="S82" s="53" t="n"/>
      <c r="T82" s="53" t="n"/>
      <c r="U82" s="53" t="n"/>
      <c r="V82" s="53" t="n"/>
      <c r="W82" s="53" t="n"/>
      <c r="X82" s="53" t="n"/>
      <c r="Y82" s="53" t="n"/>
      <c r="Z82" s="53" t="n"/>
    </row>
    <row r="83" ht="15" customHeight="1" s="51">
      <c r="A83" s="53" t="n"/>
      <c r="B83" s="53" t="n"/>
      <c r="C83" s="53" t="n"/>
      <c r="D83" s="53" t="n"/>
      <c r="E83" s="53" t="n"/>
      <c r="F83" s="53" t="n"/>
      <c r="G83" s="53" t="n"/>
      <c r="H83" s="53" t="n"/>
      <c r="I83" s="53" t="n"/>
      <c r="J83" s="53" t="n"/>
      <c r="K83" s="53" t="n"/>
      <c r="L83" s="53" t="n"/>
      <c r="M83" s="53" t="n"/>
      <c r="N83" s="53" t="n"/>
      <c r="O83" s="53" t="n"/>
      <c r="P83" s="53" t="n"/>
      <c r="Q83" s="53" t="n"/>
      <c r="R83" s="53" t="n"/>
      <c r="S83" s="53" t="n"/>
      <c r="T83" s="53" t="n"/>
      <c r="U83" s="53" t="n"/>
      <c r="V83" s="53" t="n"/>
      <c r="W83" s="53" t="n"/>
      <c r="X83" s="53" t="n"/>
      <c r="Y83" s="53" t="n"/>
      <c r="Z83" s="53" t="n"/>
    </row>
    <row r="84" ht="15" customHeight="1" s="51">
      <c r="A84" s="53" t="n"/>
      <c r="B84" s="53" t="n"/>
      <c r="C84" s="53" t="n"/>
      <c r="D84" s="53" t="n"/>
      <c r="E84" s="53" t="n"/>
      <c r="F84" s="53" t="n"/>
      <c r="G84" s="53" t="n"/>
      <c r="H84" s="53" t="n"/>
      <c r="I84" s="53" t="n"/>
      <c r="J84" s="53" t="n"/>
      <c r="K84" s="53" t="n"/>
      <c r="L84" s="53" t="n"/>
      <c r="M84" s="53" t="n"/>
      <c r="N84" s="53" t="n"/>
      <c r="O84" s="53" t="n"/>
      <c r="P84" s="53" t="n"/>
      <c r="Q84" s="53" t="n"/>
      <c r="R84" s="53" t="n"/>
      <c r="S84" s="53" t="n"/>
      <c r="T84" s="53" t="n"/>
      <c r="U84" s="53" t="n"/>
      <c r="V84" s="53" t="n"/>
      <c r="W84" s="53" t="n"/>
      <c r="X84" s="53" t="n"/>
      <c r="Y84" s="53" t="n"/>
      <c r="Z84" s="53" t="n"/>
    </row>
    <row r="85" ht="15" customHeight="1" s="51">
      <c r="A85" s="53" t="n"/>
      <c r="B85" s="53" t="n"/>
      <c r="C85" s="53" t="n"/>
      <c r="D85" s="53" t="n"/>
      <c r="E85" s="53" t="n"/>
      <c r="F85" s="53" t="n"/>
      <c r="G85" s="53" t="n"/>
      <c r="H85" s="53" t="n"/>
      <c r="I85" s="53" t="n"/>
      <c r="J85" s="53" t="n"/>
      <c r="K85" s="53" t="n"/>
      <c r="L85" s="53" t="n"/>
      <c r="M85" s="53" t="n"/>
      <c r="N85" s="53" t="n"/>
      <c r="O85" s="53" t="n"/>
      <c r="P85" s="53" t="n"/>
      <c r="Q85" s="53" t="n"/>
      <c r="R85" s="53" t="n"/>
      <c r="S85" s="53" t="n"/>
      <c r="T85" s="53" t="n"/>
      <c r="U85" s="53" t="n"/>
      <c r="V85" s="53" t="n"/>
      <c r="W85" s="53" t="n"/>
      <c r="X85" s="53" t="n"/>
      <c r="Y85" s="53" t="n"/>
      <c r="Z85" s="53" t="n"/>
    </row>
    <row r="86" ht="15" customHeight="1" s="51">
      <c r="A86" s="53" t="n"/>
      <c r="B86" s="53" t="n"/>
      <c r="C86" s="53" t="n"/>
      <c r="D86" s="53" t="n"/>
      <c r="E86" s="53" t="n"/>
      <c r="F86" s="53" t="n"/>
      <c r="G86" s="53" t="n"/>
      <c r="H86" s="53" t="n"/>
      <c r="I86" s="53" t="n"/>
      <c r="J86" s="53" t="n"/>
      <c r="K86" s="53" t="n"/>
      <c r="L86" s="53" t="n"/>
      <c r="M86" s="53" t="n"/>
      <c r="N86" s="53" t="n"/>
      <c r="O86" s="53" t="n"/>
      <c r="P86" s="53" t="n"/>
      <c r="Q86" s="53" t="n"/>
      <c r="R86" s="53" t="n"/>
      <c r="S86" s="53" t="n"/>
      <c r="T86" s="53" t="n"/>
      <c r="U86" s="53" t="n"/>
      <c r="V86" s="53" t="n"/>
      <c r="W86" s="53" t="n"/>
      <c r="X86" s="53" t="n"/>
      <c r="Y86" s="53" t="n"/>
      <c r="Z86" s="53" t="n"/>
    </row>
    <row r="87" ht="15" customHeight="1" s="51">
      <c r="A87" s="53" t="n"/>
      <c r="B87" s="53" t="n"/>
      <c r="C87" s="53" t="n"/>
      <c r="D87" s="53" t="n"/>
      <c r="E87" s="53" t="n"/>
      <c r="F87" s="53" t="n"/>
      <c r="G87" s="53" t="n"/>
      <c r="H87" s="53" t="n"/>
      <c r="I87" s="53" t="n"/>
      <c r="J87" s="53" t="n"/>
      <c r="K87" s="53" t="n"/>
      <c r="L87" s="53" t="n"/>
      <c r="M87" s="53" t="n"/>
      <c r="N87" s="53" t="n"/>
      <c r="O87" s="53" t="n"/>
      <c r="P87" s="53" t="n"/>
      <c r="Q87" s="53" t="n"/>
      <c r="R87" s="53" t="n"/>
      <c r="S87" s="53" t="n"/>
      <c r="T87" s="53" t="n"/>
      <c r="U87" s="53" t="n"/>
      <c r="V87" s="53" t="n"/>
      <c r="W87" s="53" t="n"/>
      <c r="X87" s="53" t="n"/>
      <c r="Y87" s="53" t="n"/>
      <c r="Z87" s="53" t="n"/>
    </row>
    <row r="88" ht="15" customHeight="1" s="51">
      <c r="A88" s="53" t="n"/>
      <c r="B88" s="53" t="n"/>
      <c r="C88" s="53" t="n"/>
      <c r="D88" s="53" t="n"/>
      <c r="E88" s="53" t="n"/>
      <c r="F88" s="53" t="n"/>
      <c r="G88" s="53" t="n"/>
      <c r="H88" s="53" t="n"/>
      <c r="I88" s="53" t="n"/>
      <c r="J88" s="53" t="n"/>
      <c r="K88" s="53" t="n"/>
      <c r="L88" s="53" t="n"/>
      <c r="M88" s="53" t="n"/>
      <c r="N88" s="53" t="n"/>
      <c r="O88" s="53" t="n"/>
      <c r="P88" s="53" t="n"/>
      <c r="Q88" s="53" t="n"/>
      <c r="R88" s="53" t="n"/>
      <c r="S88" s="53" t="n"/>
      <c r="T88" s="53" t="n"/>
      <c r="U88" s="53" t="n"/>
      <c r="V88" s="53" t="n"/>
      <c r="W88" s="53" t="n"/>
      <c r="X88" s="53" t="n"/>
      <c r="Y88" s="53" t="n"/>
      <c r="Z88" s="53" t="n"/>
    </row>
    <row r="89" ht="15" customHeight="1" s="51">
      <c r="A89" s="53" t="n"/>
      <c r="B89" s="53" t="n"/>
      <c r="C89" s="53" t="n"/>
      <c r="D89" s="53" t="n"/>
      <c r="E89" s="53" t="n"/>
      <c r="F89" s="53" t="n"/>
      <c r="G89" s="53" t="n"/>
      <c r="H89" s="53" t="n"/>
      <c r="I89" s="53" t="n"/>
      <c r="J89" s="53" t="n"/>
      <c r="K89" s="53" t="n"/>
      <c r="L89" s="53" t="n"/>
      <c r="M89" s="53" t="n"/>
      <c r="N89" s="53" t="n"/>
      <c r="O89" s="53" t="n"/>
      <c r="P89" s="53" t="n"/>
      <c r="Q89" s="53" t="n"/>
      <c r="R89" s="53" t="n"/>
      <c r="S89" s="53" t="n"/>
      <c r="T89" s="53" t="n"/>
      <c r="U89" s="53" t="n"/>
      <c r="V89" s="53" t="n"/>
      <c r="W89" s="53" t="n"/>
      <c r="X89" s="53" t="n"/>
      <c r="Y89" s="53" t="n"/>
      <c r="Z89" s="53" t="n"/>
    </row>
    <row r="90" ht="15" customHeight="1" s="51">
      <c r="A90" s="53" t="n"/>
      <c r="B90" s="53" t="n"/>
      <c r="C90" s="53" t="n"/>
      <c r="D90" s="53" t="n"/>
      <c r="E90" s="53" t="n"/>
      <c r="F90" s="53" t="n"/>
      <c r="G90" s="53" t="n"/>
      <c r="H90" s="53" t="n"/>
      <c r="I90" s="53" t="n"/>
      <c r="J90" s="53" t="n"/>
      <c r="K90" s="53" t="n"/>
      <c r="L90" s="53" t="n"/>
      <c r="M90" s="53" t="n"/>
      <c r="N90" s="53" t="n"/>
      <c r="O90" s="53" t="n"/>
      <c r="P90" s="53" t="n"/>
      <c r="Q90" s="53" t="n"/>
      <c r="R90" s="53" t="n"/>
      <c r="S90" s="53" t="n"/>
      <c r="T90" s="53" t="n"/>
      <c r="U90" s="53" t="n"/>
      <c r="V90" s="53" t="n"/>
      <c r="W90" s="53" t="n"/>
      <c r="X90" s="53" t="n"/>
      <c r="Y90" s="53" t="n"/>
      <c r="Z90" s="53" t="n"/>
    </row>
    <row r="91" ht="15" customHeight="1" s="51">
      <c r="A91" s="53" t="n"/>
      <c r="B91" s="53" t="n"/>
      <c r="C91" s="53" t="n"/>
      <c r="D91" s="53" t="n"/>
      <c r="E91" s="53" t="n"/>
      <c r="F91" s="53" t="n"/>
      <c r="G91" s="53" t="n"/>
      <c r="H91" s="53" t="n"/>
      <c r="I91" s="53" t="n"/>
      <c r="J91" s="53" t="n"/>
      <c r="K91" s="53" t="n"/>
      <c r="L91" s="53" t="n"/>
      <c r="M91" s="53" t="n"/>
      <c r="N91" s="53" t="n"/>
      <c r="O91" s="53" t="n"/>
      <c r="P91" s="53" t="n"/>
      <c r="Q91" s="53" t="n"/>
      <c r="R91" s="53" t="n"/>
      <c r="S91" s="53" t="n"/>
      <c r="T91" s="53" t="n"/>
      <c r="U91" s="53" t="n"/>
      <c r="V91" s="53" t="n"/>
      <c r="W91" s="53" t="n"/>
      <c r="X91" s="53" t="n"/>
      <c r="Y91" s="53" t="n"/>
      <c r="Z91" s="53" t="n"/>
    </row>
    <row r="92" ht="15" customHeight="1" s="51">
      <c r="A92" s="53" t="n"/>
      <c r="B92" s="53" t="n"/>
      <c r="C92" s="53" t="n"/>
      <c r="D92" s="53" t="n"/>
      <c r="E92" s="53" t="n"/>
      <c r="F92" s="53" t="n"/>
      <c r="G92" s="53" t="n"/>
      <c r="H92" s="53" t="n"/>
      <c r="I92" s="53" t="n"/>
      <c r="J92" s="53" t="n"/>
      <c r="K92" s="53" t="n"/>
      <c r="L92" s="53" t="n"/>
      <c r="M92" s="53" t="n"/>
      <c r="N92" s="53" t="n"/>
      <c r="O92" s="53" t="n"/>
      <c r="P92" s="53" t="n"/>
      <c r="Q92" s="53" t="n"/>
      <c r="R92" s="53" t="n"/>
      <c r="S92" s="53" t="n"/>
      <c r="T92" s="53" t="n"/>
      <c r="U92" s="53" t="n"/>
      <c r="V92" s="53" t="n"/>
      <c r="W92" s="53" t="n"/>
      <c r="X92" s="53" t="n"/>
      <c r="Y92" s="53" t="n"/>
      <c r="Z92" s="53" t="n"/>
    </row>
    <row r="93" ht="15" customHeight="1" s="51">
      <c r="A93" s="53" t="n"/>
      <c r="B93" s="53" t="n"/>
      <c r="C93" s="53" t="n"/>
      <c r="D93" s="53" t="n"/>
      <c r="E93" s="53" t="n"/>
      <c r="F93" s="53" t="n"/>
      <c r="G93" s="53" t="n"/>
      <c r="H93" s="53" t="n"/>
      <c r="I93" s="53" t="n"/>
      <c r="J93" s="53" t="n"/>
      <c r="K93" s="53" t="n"/>
      <c r="L93" s="53" t="n"/>
      <c r="M93" s="53" t="n"/>
      <c r="N93" s="53" t="n"/>
      <c r="O93" s="53" t="n"/>
      <c r="P93" s="53" t="n"/>
      <c r="Q93" s="53" t="n"/>
      <c r="R93" s="53" t="n"/>
      <c r="S93" s="53" t="n"/>
      <c r="T93" s="53" t="n"/>
      <c r="U93" s="53" t="n"/>
      <c r="V93" s="53" t="n"/>
      <c r="W93" s="53" t="n"/>
      <c r="X93" s="53" t="n"/>
      <c r="Y93" s="53" t="n"/>
      <c r="Z93" s="53" t="n"/>
    </row>
    <row r="94" ht="15" customHeight="1" s="51">
      <c r="A94" s="53" t="n"/>
      <c r="B94" s="53" t="n"/>
      <c r="C94" s="53" t="n"/>
      <c r="D94" s="53" t="n"/>
      <c r="E94" s="53" t="n"/>
      <c r="F94" s="53" t="n"/>
      <c r="G94" s="53" t="n"/>
      <c r="H94" s="53" t="n"/>
      <c r="I94" s="53" t="n"/>
      <c r="J94" s="53" t="n"/>
      <c r="K94" s="53" t="n"/>
      <c r="L94" s="53" t="n"/>
      <c r="M94" s="53" t="n"/>
      <c r="N94" s="53" t="n"/>
      <c r="O94" s="53" t="n"/>
      <c r="P94" s="53" t="n"/>
      <c r="Q94" s="53" t="n"/>
      <c r="R94" s="53" t="n"/>
      <c r="S94" s="53" t="n"/>
      <c r="T94" s="53" t="n"/>
      <c r="U94" s="53" t="n"/>
      <c r="V94" s="53" t="n"/>
      <c r="W94" s="53" t="n"/>
      <c r="X94" s="53" t="n"/>
      <c r="Y94" s="53" t="n"/>
      <c r="Z94" s="53" t="n"/>
    </row>
    <row r="95" ht="15" customHeight="1" s="51">
      <c r="A95" s="53" t="n"/>
      <c r="B95" s="53" t="n"/>
      <c r="C95" s="53" t="n"/>
      <c r="D95" s="53" t="n"/>
      <c r="E95" s="53" t="n"/>
      <c r="F95" s="53" t="n"/>
      <c r="G95" s="53" t="n"/>
      <c r="H95" s="53" t="n"/>
      <c r="I95" s="53" t="n"/>
      <c r="J95" s="53" t="n"/>
      <c r="K95" s="53" t="n"/>
      <c r="L95" s="53" t="n"/>
      <c r="M95" s="53" t="n"/>
      <c r="N95" s="53" t="n"/>
      <c r="O95" s="53" t="n"/>
      <c r="P95" s="53" t="n"/>
      <c r="Q95" s="53" t="n"/>
      <c r="R95" s="53" t="n"/>
      <c r="S95" s="53" t="n"/>
      <c r="T95" s="53" t="n"/>
      <c r="U95" s="53" t="n"/>
      <c r="V95" s="53" t="n"/>
      <c r="W95" s="53" t="n"/>
      <c r="X95" s="53" t="n"/>
      <c r="Y95" s="53" t="n"/>
      <c r="Z95" s="53" t="n"/>
    </row>
    <row r="96" ht="15" customHeight="1" s="51">
      <c r="A96" s="53" t="n"/>
      <c r="B96" s="53" t="n"/>
      <c r="C96" s="53" t="n"/>
      <c r="D96" s="53" t="n"/>
      <c r="E96" s="53" t="n"/>
      <c r="F96" s="53" t="n"/>
      <c r="G96" s="53" t="n"/>
      <c r="H96" s="53" t="n"/>
      <c r="I96" s="53" t="n"/>
      <c r="J96" s="53" t="n"/>
      <c r="K96" s="53" t="n"/>
      <c r="L96" s="53" t="n"/>
      <c r="M96" s="53" t="n"/>
      <c r="N96" s="53" t="n"/>
      <c r="O96" s="53" t="n"/>
      <c r="P96" s="53" t="n"/>
      <c r="Q96" s="53" t="n"/>
      <c r="R96" s="53" t="n"/>
      <c r="S96" s="53" t="n"/>
      <c r="T96" s="53" t="n"/>
      <c r="U96" s="53" t="n"/>
      <c r="V96" s="53" t="n"/>
      <c r="W96" s="53" t="n"/>
      <c r="X96" s="53" t="n"/>
      <c r="Y96" s="53" t="n"/>
      <c r="Z96" s="53" t="n"/>
    </row>
    <row r="97" ht="15" customHeight="1" s="51">
      <c r="A97" s="53" t="n"/>
      <c r="B97" s="53" t="n"/>
      <c r="C97" s="53" t="n"/>
      <c r="D97" s="53" t="n"/>
      <c r="E97" s="53" t="n"/>
      <c r="F97" s="53" t="n"/>
      <c r="G97" s="53" t="n"/>
      <c r="H97" s="53" t="n"/>
      <c r="I97" s="53" t="n"/>
      <c r="J97" s="53" t="n"/>
      <c r="K97" s="53" t="n"/>
      <c r="L97" s="53" t="n"/>
      <c r="M97" s="53" t="n"/>
      <c r="N97" s="53" t="n"/>
      <c r="O97" s="53" t="n"/>
      <c r="P97" s="53" t="n"/>
      <c r="Q97" s="53" t="n"/>
      <c r="R97" s="53" t="n"/>
      <c r="S97" s="53" t="n"/>
      <c r="T97" s="53" t="n"/>
      <c r="U97" s="53" t="n"/>
      <c r="V97" s="53" t="n"/>
      <c r="W97" s="53" t="n"/>
      <c r="X97" s="53" t="n"/>
      <c r="Y97" s="53" t="n"/>
      <c r="Z97" s="53" t="n"/>
    </row>
    <row r="98" ht="15" customHeight="1" s="51">
      <c r="A98" s="53" t="n"/>
      <c r="B98" s="53" t="n"/>
      <c r="C98" s="53" t="n"/>
      <c r="D98" s="53" t="n"/>
      <c r="E98" s="53" t="n"/>
      <c r="F98" s="53" t="n"/>
      <c r="G98" s="53" t="n"/>
      <c r="H98" s="53" t="n"/>
      <c r="I98" s="53" t="n"/>
      <c r="J98" s="53" t="n"/>
      <c r="K98" s="53" t="n"/>
      <c r="L98" s="53" t="n"/>
      <c r="M98" s="53" t="n"/>
      <c r="N98" s="53" t="n"/>
      <c r="O98" s="53" t="n"/>
      <c r="P98" s="53" t="n"/>
      <c r="Q98" s="53" t="n"/>
      <c r="R98" s="53" t="n"/>
      <c r="S98" s="53" t="n"/>
      <c r="T98" s="53" t="n"/>
      <c r="U98" s="53" t="n"/>
      <c r="V98" s="53" t="n"/>
      <c r="W98" s="53" t="n"/>
      <c r="X98" s="53" t="n"/>
      <c r="Y98" s="53" t="n"/>
      <c r="Z98" s="53" t="n"/>
    </row>
    <row r="99" ht="15" customHeight="1" s="51">
      <c r="A99" s="53" t="n"/>
      <c r="B99" s="53" t="n"/>
      <c r="C99" s="53" t="n"/>
      <c r="D99" s="53" t="n"/>
      <c r="E99" s="53" t="n"/>
      <c r="F99" s="53" t="n"/>
      <c r="G99" s="53" t="n"/>
      <c r="H99" s="53" t="n"/>
      <c r="I99" s="53" t="n"/>
      <c r="J99" s="53" t="n"/>
      <c r="K99" s="53" t="n"/>
      <c r="L99" s="53" t="n"/>
      <c r="M99" s="53" t="n"/>
      <c r="N99" s="53" t="n"/>
      <c r="O99" s="53" t="n"/>
      <c r="P99" s="53" t="n"/>
      <c r="Q99" s="53" t="n"/>
      <c r="R99" s="53" t="n"/>
      <c r="S99" s="53" t="n"/>
      <c r="T99" s="53" t="n"/>
      <c r="U99" s="53" t="n"/>
      <c r="V99" s="53" t="n"/>
      <c r="W99" s="53" t="n"/>
      <c r="X99" s="53" t="n"/>
      <c r="Y99" s="53" t="n"/>
      <c r="Z99" s="53" t="n"/>
    </row>
    <row r="100" ht="15" customHeight="1" s="51">
      <c r="A100" s="53" t="n"/>
      <c r="B100" s="53" t="n"/>
      <c r="C100" s="53" t="n"/>
      <c r="D100" s="53" t="n"/>
      <c r="E100" s="53" t="n"/>
      <c r="F100" s="53" t="n"/>
      <c r="G100" s="53" t="n"/>
      <c r="H100" s="53" t="n"/>
      <c r="I100" s="53" t="n"/>
      <c r="J100" s="53" t="n"/>
      <c r="K100" s="53" t="n"/>
      <c r="L100" s="53" t="n"/>
      <c r="M100" s="53" t="n"/>
      <c r="N100" s="53" t="n"/>
      <c r="O100" s="53" t="n"/>
      <c r="P100" s="53" t="n"/>
      <c r="Q100" s="53" t="n"/>
      <c r="R100" s="53" t="n"/>
      <c r="S100" s="53" t="n"/>
      <c r="T100" s="53" t="n"/>
      <c r="U100" s="53" t="n"/>
      <c r="V100" s="53" t="n"/>
      <c r="W100" s="53" t="n"/>
      <c r="X100" s="53" t="n"/>
      <c r="Y100" s="53" t="n"/>
      <c r="Z100" s="53" t="n"/>
    </row>
    <row r="101" ht="15" customHeight="1" s="51">
      <c r="A101" s="53" t="n"/>
      <c r="B101" s="53" t="n"/>
      <c r="C101" s="53" t="n"/>
      <c r="D101" s="53" t="n"/>
      <c r="E101" s="53" t="n"/>
      <c r="F101" s="53" t="n"/>
      <c r="G101" s="53" t="n"/>
      <c r="H101" s="53" t="n"/>
      <c r="I101" s="53" t="n"/>
      <c r="J101" s="53" t="n"/>
      <c r="K101" s="53" t="n"/>
      <c r="L101" s="53" t="n"/>
      <c r="M101" s="53" t="n"/>
      <c r="N101" s="53" t="n"/>
      <c r="O101" s="53" t="n"/>
      <c r="P101" s="53" t="n"/>
      <c r="Q101" s="53" t="n"/>
      <c r="R101" s="53" t="n"/>
      <c r="S101" s="53" t="n"/>
      <c r="T101" s="53" t="n"/>
      <c r="U101" s="53" t="n"/>
      <c r="V101" s="53" t="n"/>
      <c r="W101" s="53" t="n"/>
      <c r="X101" s="53" t="n"/>
      <c r="Y101" s="53" t="n"/>
      <c r="Z101" s="53" t="n"/>
    </row>
    <row r="102" ht="15" customHeight="1" s="51">
      <c r="A102" s="53" t="n"/>
      <c r="B102" s="53" t="n"/>
      <c r="C102" s="53" t="n"/>
      <c r="D102" s="53" t="n"/>
      <c r="E102" s="53" t="n"/>
      <c r="F102" s="53" t="n"/>
      <c r="G102" s="53" t="n"/>
      <c r="H102" s="53" t="n"/>
      <c r="I102" s="53" t="n"/>
      <c r="J102" s="53" t="n"/>
      <c r="K102" s="53" t="n"/>
      <c r="L102" s="53" t="n"/>
      <c r="M102" s="53" t="n"/>
      <c r="N102" s="53" t="n"/>
      <c r="O102" s="53" t="n"/>
      <c r="P102" s="53" t="n"/>
      <c r="Q102" s="53" t="n"/>
      <c r="R102" s="53" t="n"/>
      <c r="S102" s="53" t="n"/>
      <c r="T102" s="53" t="n"/>
      <c r="U102" s="53" t="n"/>
      <c r="V102" s="53" t="n"/>
      <c r="W102" s="53" t="n"/>
      <c r="X102" s="53" t="n"/>
      <c r="Y102" s="53" t="n"/>
      <c r="Z102" s="53" t="n"/>
    </row>
    <row r="103" ht="15" customHeight="1" s="51">
      <c r="A103" s="53" t="n"/>
      <c r="B103" s="53" t="n"/>
      <c r="C103" s="53" t="n"/>
      <c r="D103" s="53" t="n"/>
      <c r="E103" s="53" t="n"/>
      <c r="F103" s="53" t="n"/>
      <c r="G103" s="53" t="n"/>
      <c r="H103" s="53" t="n"/>
      <c r="I103" s="53" t="n"/>
      <c r="J103" s="53" t="n"/>
      <c r="K103" s="53" t="n"/>
      <c r="L103" s="53" t="n"/>
      <c r="M103" s="53" t="n"/>
      <c r="N103" s="53" t="n"/>
      <c r="O103" s="53" t="n"/>
      <c r="P103" s="53" t="n"/>
      <c r="Q103" s="53" t="n"/>
      <c r="R103" s="53" t="n"/>
      <c r="S103" s="53" t="n"/>
      <c r="T103" s="53" t="n"/>
      <c r="U103" s="53" t="n"/>
      <c r="V103" s="53" t="n"/>
      <c r="W103" s="53" t="n"/>
      <c r="X103" s="53" t="n"/>
      <c r="Y103" s="53" t="n"/>
      <c r="Z103" s="53" t="n"/>
    </row>
    <row r="104" ht="15" customHeight="1" s="51">
      <c r="A104" s="53" t="n"/>
      <c r="B104" s="53" t="n"/>
      <c r="C104" s="53" t="n"/>
      <c r="D104" s="53" t="n"/>
      <c r="E104" s="53" t="n"/>
      <c r="F104" s="53" t="n"/>
      <c r="G104" s="53" t="n"/>
      <c r="H104" s="53" t="n"/>
      <c r="I104" s="53" t="n"/>
      <c r="J104" s="53" t="n"/>
      <c r="K104" s="53" t="n"/>
      <c r="L104" s="53" t="n"/>
      <c r="M104" s="53" t="n"/>
      <c r="N104" s="53" t="n"/>
      <c r="O104" s="53" t="n"/>
      <c r="P104" s="53" t="n"/>
      <c r="Q104" s="53" t="n"/>
      <c r="R104" s="53" t="n"/>
      <c r="S104" s="53" t="n"/>
      <c r="T104" s="53" t="n"/>
      <c r="U104" s="53" t="n"/>
      <c r="V104" s="53" t="n"/>
      <c r="W104" s="53" t="n"/>
      <c r="X104" s="53" t="n"/>
      <c r="Y104" s="53" t="n"/>
      <c r="Z104" s="53" t="n"/>
    </row>
    <row r="105" ht="15" customHeight="1" s="51">
      <c r="A105" s="53" t="n"/>
      <c r="B105" s="53" t="n"/>
      <c r="C105" s="53" t="n"/>
      <c r="D105" s="53" t="n"/>
      <c r="E105" s="53" t="n"/>
      <c r="F105" s="53" t="n"/>
      <c r="G105" s="53" t="n"/>
      <c r="H105" s="53" t="n"/>
      <c r="I105" s="53" t="n"/>
      <c r="J105" s="53" t="n"/>
      <c r="K105" s="53" t="n"/>
      <c r="L105" s="53" t="n"/>
      <c r="M105" s="53" t="n"/>
      <c r="N105" s="53" t="n"/>
      <c r="O105" s="53" t="n"/>
      <c r="P105" s="53" t="n"/>
      <c r="Q105" s="53" t="n"/>
      <c r="R105" s="53" t="n"/>
      <c r="S105" s="53" t="n"/>
      <c r="T105" s="53" t="n"/>
      <c r="U105" s="53" t="n"/>
      <c r="V105" s="53" t="n"/>
      <c r="W105" s="53" t="n"/>
      <c r="X105" s="53" t="n"/>
      <c r="Y105" s="53" t="n"/>
      <c r="Z105" s="53" t="n"/>
    </row>
    <row r="106" ht="15" customHeight="1" s="51">
      <c r="A106" s="53" t="n"/>
      <c r="B106" s="53" t="n"/>
      <c r="C106" s="53" t="n"/>
      <c r="D106" s="53" t="n"/>
      <c r="E106" s="53" t="n"/>
      <c r="F106" s="53" t="n"/>
      <c r="G106" s="53" t="n"/>
      <c r="H106" s="53" t="n"/>
      <c r="I106" s="53" t="n"/>
      <c r="J106" s="53" t="n"/>
      <c r="K106" s="53" t="n"/>
      <c r="L106" s="53" t="n"/>
      <c r="M106" s="53" t="n"/>
      <c r="N106" s="53" t="n"/>
      <c r="O106" s="53" t="n"/>
      <c r="P106" s="53" t="n"/>
      <c r="Q106" s="53" t="n"/>
      <c r="R106" s="53" t="n"/>
      <c r="S106" s="53" t="n"/>
      <c r="T106" s="53" t="n"/>
      <c r="U106" s="53" t="n"/>
      <c r="V106" s="53" t="n"/>
      <c r="W106" s="53" t="n"/>
      <c r="X106" s="53" t="n"/>
      <c r="Y106" s="53" t="n"/>
      <c r="Z106" s="53" t="n"/>
    </row>
    <row r="107" ht="15" customHeight="1" s="51">
      <c r="A107" s="53" t="n"/>
      <c r="B107" s="53" t="n"/>
      <c r="C107" s="53" t="n"/>
      <c r="D107" s="53" t="n"/>
      <c r="E107" s="53" t="n"/>
      <c r="F107" s="53" t="n"/>
      <c r="G107" s="53" t="n"/>
      <c r="H107" s="53" t="n"/>
      <c r="I107" s="53" t="n"/>
      <c r="J107" s="53" t="n"/>
      <c r="K107" s="53" t="n"/>
      <c r="L107" s="53" t="n"/>
      <c r="M107" s="53" t="n"/>
      <c r="N107" s="53" t="n"/>
      <c r="O107" s="53" t="n"/>
      <c r="P107" s="53" t="n"/>
      <c r="Q107" s="53" t="n"/>
      <c r="R107" s="53" t="n"/>
      <c r="S107" s="53" t="n"/>
      <c r="T107" s="53" t="n"/>
      <c r="U107" s="53" t="n"/>
      <c r="V107" s="53" t="n"/>
      <c r="W107" s="53" t="n"/>
      <c r="X107" s="53" t="n"/>
      <c r="Y107" s="53" t="n"/>
      <c r="Z107" s="53" t="n"/>
    </row>
    <row r="108" ht="15" customHeight="1" s="51">
      <c r="A108" s="53" t="n"/>
      <c r="B108" s="53" t="n"/>
      <c r="C108" s="53" t="n"/>
      <c r="D108" s="53" t="n"/>
      <c r="E108" s="53" t="n"/>
      <c r="F108" s="53" t="n"/>
      <c r="G108" s="53" t="n"/>
      <c r="H108" s="53" t="n"/>
      <c r="I108" s="53" t="n"/>
      <c r="J108" s="53" t="n"/>
      <c r="K108" s="53" t="n"/>
      <c r="L108" s="53" t="n"/>
      <c r="M108" s="53" t="n"/>
      <c r="N108" s="53" t="n"/>
      <c r="O108" s="53" t="n"/>
      <c r="P108" s="53" t="n"/>
      <c r="Q108" s="53" t="n"/>
      <c r="R108" s="53" t="n"/>
      <c r="S108" s="53" t="n"/>
      <c r="T108" s="53" t="n"/>
      <c r="U108" s="53" t="n"/>
      <c r="V108" s="53" t="n"/>
      <c r="W108" s="53" t="n"/>
      <c r="X108" s="53" t="n"/>
      <c r="Y108" s="53" t="n"/>
      <c r="Z108" s="53" t="n"/>
    </row>
    <row r="109" ht="15" customHeight="1" s="51">
      <c r="A109" s="53" t="n"/>
      <c r="B109" s="53" t="n"/>
      <c r="C109" s="53" t="n"/>
      <c r="D109" s="53" t="n"/>
      <c r="E109" s="53" t="n"/>
      <c r="F109" s="53" t="n"/>
      <c r="G109" s="53" t="n"/>
      <c r="H109" s="53" t="n"/>
      <c r="I109" s="53" t="n"/>
      <c r="J109" s="53" t="n"/>
      <c r="K109" s="53" t="n"/>
      <c r="L109" s="53" t="n"/>
      <c r="M109" s="53" t="n"/>
      <c r="N109" s="53" t="n"/>
      <c r="O109" s="53" t="n"/>
      <c r="P109" s="53" t="n"/>
      <c r="Q109" s="53" t="n"/>
      <c r="R109" s="53" t="n"/>
      <c r="S109" s="53" t="n"/>
      <c r="T109" s="53" t="n"/>
      <c r="U109" s="53" t="n"/>
      <c r="V109" s="53" t="n"/>
      <c r="W109" s="53" t="n"/>
      <c r="X109" s="53" t="n"/>
      <c r="Y109" s="53" t="n"/>
      <c r="Z109" s="53" t="n"/>
    </row>
    <row r="110" ht="15" customHeight="1" s="51">
      <c r="A110" s="53" t="n"/>
      <c r="B110" s="53" t="n"/>
      <c r="C110" s="53" t="n"/>
      <c r="D110" s="53" t="n"/>
      <c r="E110" s="53" t="n"/>
      <c r="F110" s="53" t="n"/>
      <c r="G110" s="53" t="n"/>
      <c r="H110" s="53" t="n"/>
      <c r="I110" s="53" t="n"/>
      <c r="J110" s="53" t="n"/>
      <c r="K110" s="53" t="n"/>
      <c r="L110" s="53" t="n"/>
      <c r="M110" s="53" t="n"/>
      <c r="N110" s="53" t="n"/>
      <c r="O110" s="53" t="n"/>
      <c r="P110" s="53" t="n"/>
      <c r="Q110" s="53" t="n"/>
      <c r="R110" s="53" t="n"/>
      <c r="S110" s="53" t="n"/>
      <c r="T110" s="53" t="n"/>
      <c r="U110" s="53" t="n"/>
      <c r="V110" s="53" t="n"/>
      <c r="W110" s="53" t="n"/>
      <c r="X110" s="53" t="n"/>
      <c r="Y110" s="53" t="n"/>
      <c r="Z110" s="53" t="n"/>
    </row>
    <row r="111" ht="15" customHeight="1" s="51">
      <c r="A111" s="53" t="n"/>
      <c r="B111" s="53" t="n"/>
      <c r="C111" s="53" t="n"/>
      <c r="D111" s="53" t="n"/>
      <c r="E111" s="53" t="n"/>
      <c r="F111" s="53" t="n"/>
      <c r="G111" s="53" t="n"/>
      <c r="H111" s="53" t="n"/>
      <c r="I111" s="53" t="n"/>
      <c r="J111" s="53" t="n"/>
      <c r="K111" s="53" t="n"/>
      <c r="L111" s="53" t="n"/>
      <c r="M111" s="53" t="n"/>
      <c r="N111" s="53" t="n"/>
      <c r="O111" s="53" t="n"/>
      <c r="P111" s="53" t="n"/>
      <c r="Q111" s="53" t="n"/>
      <c r="R111" s="53" t="n"/>
      <c r="S111" s="53" t="n"/>
      <c r="T111" s="53" t="n"/>
      <c r="U111" s="53" t="n"/>
      <c r="V111" s="53" t="n"/>
      <c r="W111" s="53" t="n"/>
      <c r="X111" s="53" t="n"/>
      <c r="Y111" s="53" t="n"/>
      <c r="Z111" s="53" t="n"/>
    </row>
    <row r="112" ht="15" customHeight="1" s="51">
      <c r="A112" s="53" t="n"/>
      <c r="B112" s="53" t="n"/>
      <c r="C112" s="53" t="n"/>
      <c r="D112" s="53" t="n"/>
      <c r="E112" s="53" t="n"/>
      <c r="F112" s="53" t="n"/>
      <c r="G112" s="53" t="n"/>
      <c r="H112" s="53" t="n"/>
      <c r="I112" s="53" t="n"/>
      <c r="J112" s="53" t="n"/>
      <c r="K112" s="53" t="n"/>
      <c r="L112" s="53" t="n"/>
      <c r="M112" s="53" t="n"/>
      <c r="N112" s="53" t="n"/>
      <c r="O112" s="53" t="n"/>
      <c r="P112" s="53" t="n"/>
      <c r="Q112" s="53" t="n"/>
      <c r="R112" s="53" t="n"/>
      <c r="S112" s="53" t="n"/>
      <c r="T112" s="53" t="n"/>
      <c r="U112" s="53" t="n"/>
      <c r="V112" s="53" t="n"/>
      <c r="W112" s="53" t="n"/>
      <c r="X112" s="53" t="n"/>
      <c r="Y112" s="53" t="n"/>
      <c r="Z112" s="53" t="n"/>
    </row>
    <row r="113" ht="15" customHeight="1" s="51">
      <c r="A113" s="53" t="n"/>
      <c r="B113" s="53" t="n"/>
      <c r="C113" s="53" t="n"/>
      <c r="D113" s="53" t="n"/>
      <c r="E113" s="53" t="n"/>
      <c r="F113" s="53" t="n"/>
      <c r="G113" s="53" t="n"/>
      <c r="H113" s="53" t="n"/>
      <c r="I113" s="53" t="n"/>
      <c r="J113" s="53" t="n"/>
      <c r="K113" s="53" t="n"/>
      <c r="L113" s="53" t="n"/>
      <c r="M113" s="53" t="n"/>
      <c r="N113" s="53" t="n"/>
      <c r="O113" s="53" t="n"/>
      <c r="P113" s="53" t="n"/>
      <c r="Q113" s="53" t="n"/>
      <c r="R113" s="53" t="n"/>
      <c r="S113" s="53" t="n"/>
      <c r="T113" s="53" t="n"/>
      <c r="U113" s="53" t="n"/>
      <c r="V113" s="53" t="n"/>
      <c r="W113" s="53" t="n"/>
      <c r="X113" s="53" t="n"/>
      <c r="Y113" s="53" t="n"/>
      <c r="Z113" s="53" t="n"/>
    </row>
    <row r="114" ht="15" customHeight="1" s="51">
      <c r="A114" s="53" t="n"/>
      <c r="B114" s="53" t="n"/>
      <c r="C114" s="53" t="n"/>
      <c r="D114" s="53" t="n"/>
      <c r="E114" s="53" t="n"/>
      <c r="F114" s="53" t="n"/>
      <c r="G114" s="53" t="n"/>
      <c r="H114" s="53" t="n"/>
      <c r="I114" s="53" t="n"/>
      <c r="J114" s="53" t="n"/>
      <c r="K114" s="53" t="n"/>
      <c r="L114" s="53" t="n"/>
      <c r="M114" s="53" t="n"/>
      <c r="N114" s="53" t="n"/>
      <c r="O114" s="53" t="n"/>
      <c r="P114" s="53" t="n"/>
      <c r="Q114" s="53" t="n"/>
      <c r="R114" s="53" t="n"/>
      <c r="S114" s="53" t="n"/>
      <c r="T114" s="53" t="n"/>
      <c r="U114" s="53" t="n"/>
      <c r="V114" s="53" t="n"/>
      <c r="W114" s="53" t="n"/>
      <c r="X114" s="53" t="n"/>
      <c r="Y114" s="53" t="n"/>
      <c r="Z114" s="53" t="n"/>
    </row>
    <row r="115" ht="15" customHeight="1" s="51">
      <c r="A115" s="53" t="n"/>
      <c r="B115" s="53" t="n"/>
      <c r="C115" s="53" t="n"/>
      <c r="D115" s="53" t="n"/>
      <c r="E115" s="53" t="n"/>
      <c r="F115" s="53" t="n"/>
      <c r="G115" s="53" t="n"/>
      <c r="H115" s="53" t="n"/>
      <c r="I115" s="53" t="n"/>
      <c r="J115" s="53" t="n"/>
      <c r="K115" s="53" t="n"/>
      <c r="L115" s="53" t="n"/>
      <c r="M115" s="53" t="n"/>
      <c r="N115" s="53" t="n"/>
      <c r="O115" s="53" t="n"/>
      <c r="P115" s="53" t="n"/>
      <c r="Q115" s="53" t="n"/>
      <c r="R115" s="53" t="n"/>
      <c r="S115" s="53" t="n"/>
      <c r="T115" s="53" t="n"/>
      <c r="U115" s="53" t="n"/>
      <c r="V115" s="53" t="n"/>
      <c r="W115" s="53" t="n"/>
      <c r="X115" s="53" t="n"/>
      <c r="Y115" s="53" t="n"/>
      <c r="Z115" s="53" t="n"/>
    </row>
    <row r="116" ht="15" customHeight="1" s="51">
      <c r="A116" s="53" t="n"/>
      <c r="B116" s="53" t="n"/>
      <c r="C116" s="53" t="n"/>
      <c r="D116" s="53" t="n"/>
      <c r="E116" s="53" t="n"/>
      <c r="F116" s="53" t="n"/>
      <c r="G116" s="53" t="n"/>
      <c r="H116" s="53" t="n"/>
      <c r="I116" s="53" t="n"/>
      <c r="J116" s="53" t="n"/>
      <c r="K116" s="53" t="n"/>
      <c r="L116" s="53" t="n"/>
      <c r="M116" s="53" t="n"/>
      <c r="N116" s="53" t="n"/>
      <c r="O116" s="53" t="n"/>
      <c r="P116" s="53" t="n"/>
      <c r="Q116" s="53" t="n"/>
      <c r="R116" s="53" t="n"/>
      <c r="S116" s="53" t="n"/>
      <c r="T116" s="53" t="n"/>
      <c r="U116" s="53" t="n"/>
      <c r="V116" s="53" t="n"/>
      <c r="W116" s="53" t="n"/>
      <c r="X116" s="53" t="n"/>
      <c r="Y116" s="53" t="n"/>
      <c r="Z116" s="53" t="n"/>
    </row>
    <row r="117" ht="15" customHeight="1" s="51">
      <c r="A117" s="53" t="n"/>
      <c r="B117" s="53" t="n"/>
      <c r="C117" s="53" t="n"/>
      <c r="D117" s="53" t="n"/>
      <c r="E117" s="53" t="n"/>
      <c r="F117" s="53" t="n"/>
      <c r="G117" s="53" t="n"/>
      <c r="H117" s="53" t="n"/>
      <c r="I117" s="53" t="n"/>
      <c r="J117" s="53" t="n"/>
      <c r="K117" s="53" t="n"/>
      <c r="L117" s="53" t="n"/>
      <c r="M117" s="53" t="n"/>
      <c r="N117" s="53" t="n"/>
      <c r="O117" s="53" t="n"/>
      <c r="P117" s="53" t="n"/>
      <c r="Q117" s="53" t="n"/>
      <c r="R117" s="53" t="n"/>
      <c r="S117" s="53" t="n"/>
      <c r="T117" s="53" t="n"/>
      <c r="U117" s="53" t="n"/>
      <c r="V117" s="53" t="n"/>
      <c r="W117" s="53" t="n"/>
      <c r="X117" s="53" t="n"/>
      <c r="Y117" s="53" t="n"/>
      <c r="Z117" s="53" t="n"/>
    </row>
    <row r="118" ht="15" customHeight="1" s="51">
      <c r="A118" s="53" t="n"/>
      <c r="B118" s="53" t="n"/>
      <c r="C118" s="53" t="n"/>
      <c r="D118" s="53" t="n"/>
      <c r="E118" s="53" t="n"/>
      <c r="F118" s="53" t="n"/>
      <c r="G118" s="53" t="n"/>
      <c r="H118" s="53" t="n"/>
      <c r="I118" s="53" t="n"/>
      <c r="J118" s="53" t="n"/>
      <c r="K118" s="53" t="n"/>
      <c r="L118" s="53" t="n"/>
      <c r="M118" s="53" t="n"/>
      <c r="N118" s="53" t="n"/>
      <c r="O118" s="53" t="n"/>
      <c r="P118" s="53" t="n"/>
      <c r="Q118" s="53" t="n"/>
      <c r="R118" s="53" t="n"/>
      <c r="S118" s="53" t="n"/>
      <c r="T118" s="53" t="n"/>
      <c r="U118" s="53" t="n"/>
      <c r="V118" s="53" t="n"/>
      <c r="W118" s="53" t="n"/>
      <c r="X118" s="53" t="n"/>
      <c r="Y118" s="53" t="n"/>
      <c r="Z118" s="53" t="n"/>
    </row>
    <row r="119" ht="15" customHeight="1" s="51">
      <c r="A119" s="53" t="n"/>
      <c r="B119" s="53" t="n"/>
      <c r="C119" s="53" t="n"/>
      <c r="D119" s="53" t="n"/>
      <c r="E119" s="53" t="n"/>
      <c r="F119" s="53" t="n"/>
      <c r="G119" s="53" t="n"/>
      <c r="H119" s="53" t="n"/>
      <c r="I119" s="53" t="n"/>
      <c r="J119" s="53" t="n"/>
      <c r="K119" s="53" t="n"/>
      <c r="L119" s="53" t="n"/>
      <c r="M119" s="53" t="n"/>
      <c r="N119" s="53" t="n"/>
      <c r="O119" s="53" t="n"/>
      <c r="P119" s="53" t="n"/>
      <c r="Q119" s="53" t="n"/>
      <c r="R119" s="53" t="n"/>
      <c r="S119" s="53" t="n"/>
      <c r="T119" s="53" t="n"/>
      <c r="U119" s="53" t="n"/>
      <c r="V119" s="53" t="n"/>
      <c r="W119" s="53" t="n"/>
      <c r="X119" s="53" t="n"/>
      <c r="Y119" s="53" t="n"/>
      <c r="Z119" s="53" t="n"/>
    </row>
    <row r="120" ht="15" customHeight="1" s="51">
      <c r="A120" s="53" t="n"/>
      <c r="B120" s="53" t="n"/>
      <c r="C120" s="53" t="n"/>
      <c r="D120" s="53" t="n"/>
      <c r="E120" s="53" t="n"/>
      <c r="F120" s="53" t="n"/>
      <c r="G120" s="53" t="n"/>
      <c r="H120" s="53" t="n"/>
      <c r="I120" s="53" t="n"/>
      <c r="J120" s="53" t="n"/>
      <c r="K120" s="53" t="n"/>
      <c r="L120" s="53" t="n"/>
      <c r="M120" s="53" t="n"/>
      <c r="N120" s="53" t="n"/>
      <c r="O120" s="53" t="n"/>
      <c r="P120" s="53" t="n"/>
      <c r="Q120" s="53" t="n"/>
      <c r="R120" s="53" t="n"/>
      <c r="S120" s="53" t="n"/>
      <c r="T120" s="53" t="n"/>
      <c r="U120" s="53" t="n"/>
      <c r="V120" s="53" t="n"/>
      <c r="W120" s="53" t="n"/>
      <c r="X120" s="53" t="n"/>
      <c r="Y120" s="53" t="n"/>
      <c r="Z120" s="53" t="n"/>
    </row>
  </sheetData>
  <mergeCells count="2">
    <mergeCell ref="A3:R3"/>
    <mergeCell ref="A1:R2"/>
  </mergeCells>
  <printOptions horizontalCentered="0" verticalCentered="0" headings="0" gridLines="0" gridLinesSet="1"/>
  <pageMargins left="0.25" right="0.25" top="0.4" bottom="0.4" header="0.15" footer="0.15"/>
  <pageSetup orientation="landscape" paperSize="9" scale="100" fitToHeight="0" fitToWidth="1" pageOrder="downThenOver" blackAndWhite="0" draft="0" horizontalDpi="300" verticalDpi="300" copies="1"/>
  <tableParts count="1">
    <tablePart xmlns:r="http://schemas.openxmlformats.org/officeDocument/2006/relationships" r:id="rId1"/>
  </tableParts>
</worksheet>
</file>

<file path=xl/worksheets/sheet8.xml><?xml version="1.0" encoding="utf-8"?>
<worksheet xmlns="http://schemas.openxmlformats.org/spreadsheetml/2006/main">
  <sheetPr filterMode="0">
    <outlinePr summaryBelow="1" summaryRight="1"/>
    <pageSetUpPr fitToPage="1"/>
  </sheetPr>
  <dimension ref="A1:Z120"/>
  <sheetViews>
    <sheetView showFormulas="0" showGridLines="0" showRowColHeaders="1" showZeros="1" rightToLeft="0" tabSelected="0" showOutlineSymbols="1" defaultGridColor="1" view="normal" topLeftCell="A1" colorId="64" zoomScale="100" zoomScaleNormal="100" zoomScalePageLayoutView="100" workbookViewId="0">
      <pane ySplit="6" topLeftCell="A7" activePane="bottomLeft" state="frozen"/>
      <selection pane="bottomLeft" activeCell="A1" activeCellId="0" sqref="A1"/>
    </sheetView>
  </sheetViews>
  <sheetFormatPr baseColWidth="8" defaultColWidth="8.6796875" defaultRowHeight="15" customHeight="0" zeroHeight="0" outlineLevelRow="0"/>
  <cols>
    <col width="13" customWidth="1" style="50" min="1" max="1"/>
    <col width="26" customWidth="1" style="50" min="2" max="2"/>
    <col width="19" customWidth="1" style="50" min="3" max="4"/>
    <col width="14" customWidth="1" style="50" min="5" max="6"/>
    <col width="13" customWidth="1" style="50" min="7" max="7"/>
    <col width="18" customWidth="1" style="50" min="8" max="11"/>
    <col width="17" customWidth="1" style="50" min="12" max="12"/>
    <col width="19" customWidth="1" style="50" min="13" max="13"/>
    <col width="16" customWidth="1" style="50" min="14" max="14"/>
    <col width="15" customWidth="1" style="50" min="15" max="15"/>
    <col width="18" customWidth="1" style="50" min="16" max="16"/>
    <col width="32" customWidth="1" style="50" min="17" max="17"/>
  </cols>
  <sheetData>
    <row r="1" ht="28" customHeight="1" s="51">
      <c r="A1" s="52" t="inlineStr">
        <is>
          <t>MENU ITEM CONTRIBUTION</t>
        </is>
      </c>
      <c r="S1" s="53" t="n"/>
      <c r="T1" s="53" t="n"/>
      <c r="U1" s="53" t="n"/>
      <c r="V1" s="53" t="n"/>
      <c r="W1" s="53" t="n"/>
      <c r="X1" s="53" t="n"/>
      <c r="Y1" s="53" t="n"/>
      <c r="Z1" s="53" t="n"/>
    </row>
    <row r="2" ht="28" customHeight="1" s="51">
      <c r="S2" s="53" t="n"/>
      <c r="T2" s="53" t="n"/>
      <c r="U2" s="53" t="n"/>
      <c r="V2" s="53" t="n"/>
      <c r="W2" s="53" t="n"/>
      <c r="X2" s="53" t="n"/>
      <c r="Y2" s="53" t="n"/>
      <c r="Z2" s="53" t="n"/>
    </row>
    <row r="3" ht="24" customHeight="1" s="51">
      <c r="A3" s="54" t="inlineStr">
        <is>
          <t>GRV-P06–P07 / P10–P11 | Current item economics; recipe and yield inputs remain controlled in GRV-F</t>
        </is>
      </c>
      <c r="S3" s="53" t="n"/>
      <c r="T3" s="53" t="n"/>
      <c r="U3" s="53" t="n"/>
      <c r="V3" s="53" t="n"/>
      <c r="W3" s="53" t="n"/>
      <c r="X3" s="53" t="n"/>
      <c r="Y3" s="53" t="n"/>
      <c r="Z3" s="53" t="n"/>
    </row>
    <row r="4" ht="5" customHeight="1" s="51">
      <c r="A4" s="55" t="n"/>
      <c r="B4" s="55" t="n"/>
      <c r="C4" s="55" t="n"/>
      <c r="D4" s="55" t="n"/>
      <c r="E4" s="55" t="n"/>
      <c r="F4" s="55" t="n"/>
      <c r="G4" s="55" t="n"/>
      <c r="H4" s="55" t="n"/>
      <c r="I4" s="55" t="n"/>
      <c r="J4" s="55" t="n"/>
      <c r="K4" s="55" t="n"/>
      <c r="L4" s="55" t="n"/>
      <c r="M4" s="55" t="n"/>
      <c r="N4" s="55" t="n"/>
      <c r="O4" s="55" t="n"/>
      <c r="P4" s="55" t="n"/>
      <c r="Q4" s="55" t="n"/>
      <c r="R4" s="55" t="n"/>
      <c r="S4" s="53" t="n"/>
      <c r="T4" s="53" t="n"/>
      <c r="U4" s="53" t="n"/>
      <c r="V4" s="53" t="n"/>
      <c r="W4" s="53" t="n"/>
      <c r="X4" s="53" t="n"/>
      <c r="Y4" s="53" t="n"/>
      <c r="Z4" s="53" t="n"/>
    </row>
    <row r="5" ht="15" customHeight="1" s="51">
      <c r="A5" s="53" t="n"/>
      <c r="B5" s="53" t="n"/>
      <c r="C5" s="53" t="n"/>
      <c r="D5" s="53" t="n"/>
      <c r="E5" s="53" t="n"/>
      <c r="F5" s="53" t="n"/>
      <c r="G5" s="53" t="n"/>
      <c r="H5" s="53" t="n"/>
      <c r="I5" s="53" t="n"/>
      <c r="J5" s="53" t="n"/>
      <c r="K5" s="53" t="n"/>
      <c r="L5" s="53" t="n"/>
      <c r="M5" s="53" t="n"/>
      <c r="N5" s="53" t="n"/>
      <c r="O5" s="53" t="n"/>
      <c r="P5" s="53" t="n"/>
      <c r="Q5" s="53" t="n"/>
      <c r="R5" s="53" t="n"/>
      <c r="S5" s="53" t="n"/>
      <c r="T5" s="53" t="n"/>
      <c r="U5" s="53" t="n"/>
      <c r="V5" s="53" t="n"/>
      <c r="W5" s="53" t="n"/>
      <c r="X5" s="53" t="n"/>
      <c r="Y5" s="53" t="n"/>
      <c r="Z5" s="53" t="n"/>
    </row>
    <row r="6" ht="38" customHeight="1" s="51">
      <c r="A6" s="102" t="inlineStr">
        <is>
          <t>Item ID</t>
        </is>
      </c>
      <c r="B6" s="102" t="inlineStr">
        <is>
          <t>Item Name</t>
        </is>
      </c>
      <c r="C6" s="102" t="inlineStr">
        <is>
          <t>Category</t>
        </is>
      </c>
      <c r="D6" s="102" t="inlineStr">
        <is>
          <t>Channel</t>
        </is>
      </c>
      <c r="E6" s="102" t="inlineStr">
        <is>
          <t>Selling Price</t>
        </is>
      </c>
      <c r="F6" s="102" t="inlineStr">
        <is>
          <t>Recipe Cost</t>
        </is>
      </c>
      <c r="G6" s="102" t="inlineStr">
        <is>
          <t>Packaging</t>
        </is>
      </c>
      <c r="H6" s="102" t="inlineStr">
        <is>
          <t>Channel Fee / Item</t>
        </is>
      </c>
      <c r="I6" s="102" t="inlineStr">
        <is>
          <t>Other Variable Cost</t>
        </is>
      </c>
      <c r="J6" s="102" t="inlineStr">
        <is>
          <t>Total Variable Cost</t>
        </is>
      </c>
      <c r="K6" s="102" t="inlineStr">
        <is>
          <t>Contribution / Item</t>
        </is>
      </c>
      <c r="L6" s="102" t="inlineStr">
        <is>
          <t>Contribution Ratio</t>
        </is>
      </c>
      <c r="M6" s="102" t="inlineStr">
        <is>
          <t>Target Contribution</t>
        </is>
      </c>
      <c r="N6" s="102" t="inlineStr">
        <is>
          <t>Gap to Target</t>
        </is>
      </c>
      <c r="O6" s="102" t="inlineStr">
        <is>
          <t>Below Target?</t>
        </is>
      </c>
      <c r="P6" s="102" t="inlineStr">
        <is>
          <t>Cost Verified Date</t>
        </is>
      </c>
      <c r="Q6" s="102" t="inlineStr">
        <is>
          <t>Decision / Context</t>
        </is>
      </c>
      <c r="R6" s="53" t="n"/>
      <c r="S6" s="53" t="n"/>
      <c r="T6" s="53" t="n"/>
      <c r="U6" s="53" t="n"/>
      <c r="V6" s="53" t="n"/>
      <c r="W6" s="53" t="n"/>
      <c r="X6" s="53" t="n"/>
      <c r="Y6" s="53" t="n"/>
      <c r="Z6" s="53" t="n"/>
    </row>
    <row r="7" ht="27" customHeight="1" s="51">
      <c r="A7" s="103" t="n"/>
      <c r="B7" s="103" t="n"/>
      <c r="C7" s="103" t="n"/>
      <c r="D7" s="103" t="n"/>
      <c r="E7" s="105" t="n"/>
      <c r="F7" s="105" t="n"/>
      <c r="G7" s="105" t="n"/>
      <c r="H7" s="105" t="n"/>
      <c r="I7" s="105" t="n"/>
      <c r="J7" s="107">
        <f>IF(A7="","",SUM(F7:I7))</f>
        <v/>
      </c>
      <c r="K7" s="107">
        <f>IF(A7="","",E7-J7)</f>
        <v/>
      </c>
      <c r="L7" s="108">
        <f>IFERROR(K7/E7,0)</f>
        <v/>
      </c>
      <c r="M7" s="109">
        <f>IF(A7="","",Assumptions!$B$12)</f>
        <v/>
      </c>
      <c r="N7" s="107">
        <f>IF(OR(A7="",M7=""),"",K7-M7)</f>
        <v/>
      </c>
      <c r="O7" s="81">
        <f>IF(OR(A7="",M7=""),"",IF(K7&lt;M7,"Yes","No"))</f>
        <v/>
      </c>
      <c r="P7" s="104" t="n"/>
      <c r="Q7" s="103" t="n"/>
      <c r="R7" s="53" t="n"/>
      <c r="S7" s="53" t="n"/>
      <c r="T7" s="53" t="n"/>
      <c r="U7" s="53" t="n"/>
      <c r="V7" s="53" t="n"/>
      <c r="W7" s="53" t="n"/>
      <c r="X7" s="53" t="n"/>
      <c r="Y7" s="53" t="n"/>
      <c r="Z7" s="53" t="n"/>
    </row>
    <row r="8" ht="27" customHeight="1" s="51">
      <c r="A8" s="103" t="n"/>
      <c r="B8" s="103" t="n"/>
      <c r="C8" s="103" t="n"/>
      <c r="D8" s="103" t="n"/>
      <c r="E8" s="105" t="n"/>
      <c r="F8" s="105" t="n"/>
      <c r="G8" s="105" t="n"/>
      <c r="H8" s="105" t="n"/>
      <c r="I8" s="105" t="n"/>
      <c r="J8" s="107">
        <f>IF(A8="","",SUM(F8:I8))</f>
        <v/>
      </c>
      <c r="K8" s="107">
        <f>IF(A8="","",E8-J8)</f>
        <v/>
      </c>
      <c r="L8" s="108">
        <f>IFERROR(K8/E8,0)</f>
        <v/>
      </c>
      <c r="M8" s="109">
        <f>IF(A8="","",Assumptions!$B$12)</f>
        <v/>
      </c>
      <c r="N8" s="107">
        <f>IF(OR(A8="",M8=""),"",K8-M8)</f>
        <v/>
      </c>
      <c r="O8" s="81">
        <f>IF(OR(A8="",M8=""),"",IF(K8&lt;M8,"Yes","No"))</f>
        <v/>
      </c>
      <c r="P8" s="104" t="n"/>
      <c r="Q8" s="103" t="n"/>
      <c r="R8" s="53" t="n"/>
      <c r="S8" s="53" t="n"/>
      <c r="T8" s="53" t="n"/>
      <c r="U8" s="53" t="n"/>
      <c r="V8" s="53" t="n"/>
      <c r="W8" s="53" t="n"/>
      <c r="X8" s="53" t="n"/>
      <c r="Y8" s="53" t="n"/>
      <c r="Z8" s="53" t="n"/>
    </row>
    <row r="9" ht="27" customHeight="1" s="51">
      <c r="A9" s="103" t="n"/>
      <c r="B9" s="103" t="n"/>
      <c r="C9" s="103" t="n"/>
      <c r="D9" s="103" t="n"/>
      <c r="E9" s="105" t="n"/>
      <c r="F9" s="105" t="n"/>
      <c r="G9" s="105" t="n"/>
      <c r="H9" s="105" t="n"/>
      <c r="I9" s="105" t="n"/>
      <c r="J9" s="107">
        <f>IF(A9="","",SUM(F9:I9))</f>
        <v/>
      </c>
      <c r="K9" s="107">
        <f>IF(A9="","",E9-J9)</f>
        <v/>
      </c>
      <c r="L9" s="108">
        <f>IFERROR(K9/E9,0)</f>
        <v/>
      </c>
      <c r="M9" s="109">
        <f>IF(A9="","",Assumptions!$B$12)</f>
        <v/>
      </c>
      <c r="N9" s="107">
        <f>IF(OR(A9="",M9=""),"",K9-M9)</f>
        <v/>
      </c>
      <c r="O9" s="81">
        <f>IF(OR(A9="",M9=""),"",IF(K9&lt;M9,"Yes","No"))</f>
        <v/>
      </c>
      <c r="P9" s="104" t="n"/>
      <c r="Q9" s="103" t="n"/>
      <c r="R9" s="53" t="n"/>
      <c r="S9" s="53" t="n"/>
      <c r="T9" s="53" t="n"/>
      <c r="U9" s="53" t="n"/>
      <c r="V9" s="53" t="n"/>
      <c r="W9" s="53" t="n"/>
      <c r="X9" s="53" t="n"/>
      <c r="Y9" s="53" t="n"/>
      <c r="Z9" s="53" t="n"/>
    </row>
    <row r="10" ht="27" customHeight="1" s="51">
      <c r="A10" s="103" t="n"/>
      <c r="B10" s="103" t="n"/>
      <c r="C10" s="103" t="n"/>
      <c r="D10" s="103" t="n"/>
      <c r="E10" s="105" t="n"/>
      <c r="F10" s="105" t="n"/>
      <c r="G10" s="105" t="n"/>
      <c r="H10" s="105" t="n"/>
      <c r="I10" s="105" t="n"/>
      <c r="J10" s="107">
        <f>IF(A10="","",SUM(F10:I10))</f>
        <v/>
      </c>
      <c r="K10" s="107">
        <f>IF(A10="","",E10-J10)</f>
        <v/>
      </c>
      <c r="L10" s="108">
        <f>IFERROR(K10/E10,0)</f>
        <v/>
      </c>
      <c r="M10" s="109">
        <f>IF(A10="","",Assumptions!$B$12)</f>
        <v/>
      </c>
      <c r="N10" s="107">
        <f>IF(OR(A10="",M10=""),"",K10-M10)</f>
        <v/>
      </c>
      <c r="O10" s="81">
        <f>IF(OR(A10="",M10=""),"",IF(K10&lt;M10,"Yes","No"))</f>
        <v/>
      </c>
      <c r="P10" s="104" t="n"/>
      <c r="Q10" s="103" t="n"/>
      <c r="R10" s="53" t="n"/>
      <c r="S10" s="53" t="n"/>
      <c r="T10" s="53" t="n"/>
      <c r="U10" s="53" t="n"/>
      <c r="V10" s="53" t="n"/>
      <c r="W10" s="53" t="n"/>
      <c r="X10" s="53" t="n"/>
      <c r="Y10" s="53" t="n"/>
      <c r="Z10" s="53" t="n"/>
    </row>
    <row r="11" ht="27" customHeight="1" s="51">
      <c r="A11" s="103" t="n"/>
      <c r="B11" s="103" t="n"/>
      <c r="C11" s="103" t="n"/>
      <c r="D11" s="103" t="n"/>
      <c r="E11" s="105" t="n"/>
      <c r="F11" s="105" t="n"/>
      <c r="G11" s="105" t="n"/>
      <c r="H11" s="105" t="n"/>
      <c r="I11" s="105" t="n"/>
      <c r="J11" s="107">
        <f>IF(A11="","",SUM(F11:I11))</f>
        <v/>
      </c>
      <c r="K11" s="107">
        <f>IF(A11="","",E11-J11)</f>
        <v/>
      </c>
      <c r="L11" s="108">
        <f>IFERROR(K11/E11,0)</f>
        <v/>
      </c>
      <c r="M11" s="109">
        <f>IF(A11="","",Assumptions!$B$12)</f>
        <v/>
      </c>
      <c r="N11" s="107">
        <f>IF(OR(A11="",M11=""),"",K11-M11)</f>
        <v/>
      </c>
      <c r="O11" s="81">
        <f>IF(OR(A11="",M11=""),"",IF(K11&lt;M11,"Yes","No"))</f>
        <v/>
      </c>
      <c r="P11" s="104" t="n"/>
      <c r="Q11" s="103" t="n"/>
      <c r="R11" s="53" t="n"/>
      <c r="S11" s="53" t="n"/>
      <c r="T11" s="53" t="n"/>
      <c r="U11" s="53" t="n"/>
      <c r="V11" s="53" t="n"/>
      <c r="W11" s="53" t="n"/>
      <c r="X11" s="53" t="n"/>
      <c r="Y11" s="53" t="n"/>
      <c r="Z11" s="53" t="n"/>
    </row>
    <row r="12" ht="27" customHeight="1" s="51">
      <c r="A12" s="103" t="n"/>
      <c r="B12" s="103" t="n"/>
      <c r="C12" s="103" t="n"/>
      <c r="D12" s="103" t="n"/>
      <c r="E12" s="105" t="n"/>
      <c r="F12" s="105" t="n"/>
      <c r="G12" s="105" t="n"/>
      <c r="H12" s="105" t="n"/>
      <c r="I12" s="105" t="n"/>
      <c r="J12" s="107">
        <f>IF(A12="","",SUM(F12:I12))</f>
        <v/>
      </c>
      <c r="K12" s="107">
        <f>IF(A12="","",E12-J12)</f>
        <v/>
      </c>
      <c r="L12" s="108">
        <f>IFERROR(K12/E12,0)</f>
        <v/>
      </c>
      <c r="M12" s="109">
        <f>IF(A12="","",Assumptions!$B$12)</f>
        <v/>
      </c>
      <c r="N12" s="107">
        <f>IF(OR(A12="",M12=""),"",K12-M12)</f>
        <v/>
      </c>
      <c r="O12" s="81">
        <f>IF(OR(A12="",M12=""),"",IF(K12&lt;M12,"Yes","No"))</f>
        <v/>
      </c>
      <c r="P12" s="104" t="n"/>
      <c r="Q12" s="103" t="n"/>
      <c r="R12" s="53" t="n"/>
      <c r="S12" s="53" t="n"/>
      <c r="T12" s="53" t="n"/>
      <c r="U12" s="53" t="n"/>
      <c r="V12" s="53" t="n"/>
      <c r="W12" s="53" t="n"/>
      <c r="X12" s="53" t="n"/>
      <c r="Y12" s="53" t="n"/>
      <c r="Z12" s="53" t="n"/>
    </row>
    <row r="13" ht="27" customHeight="1" s="51">
      <c r="A13" s="103" t="n"/>
      <c r="B13" s="103" t="n"/>
      <c r="C13" s="103" t="n"/>
      <c r="D13" s="103" t="n"/>
      <c r="E13" s="105" t="n"/>
      <c r="F13" s="105" t="n"/>
      <c r="G13" s="105" t="n"/>
      <c r="H13" s="105" t="n"/>
      <c r="I13" s="105" t="n"/>
      <c r="J13" s="107">
        <f>IF(A13="","",SUM(F13:I13))</f>
        <v/>
      </c>
      <c r="K13" s="107">
        <f>IF(A13="","",E13-J13)</f>
        <v/>
      </c>
      <c r="L13" s="108">
        <f>IFERROR(K13/E13,0)</f>
        <v/>
      </c>
      <c r="M13" s="109">
        <f>IF(A13="","",Assumptions!$B$12)</f>
        <v/>
      </c>
      <c r="N13" s="107">
        <f>IF(OR(A13="",M13=""),"",K13-M13)</f>
        <v/>
      </c>
      <c r="O13" s="81">
        <f>IF(OR(A13="",M13=""),"",IF(K13&lt;M13,"Yes","No"))</f>
        <v/>
      </c>
      <c r="P13" s="104" t="n"/>
      <c r="Q13" s="103" t="n"/>
      <c r="R13" s="53" t="n"/>
      <c r="S13" s="53" t="n"/>
      <c r="T13" s="53" t="n"/>
      <c r="U13" s="53" t="n"/>
      <c r="V13" s="53" t="n"/>
      <c r="W13" s="53" t="n"/>
      <c r="X13" s="53" t="n"/>
      <c r="Y13" s="53" t="n"/>
      <c r="Z13" s="53" t="n"/>
    </row>
    <row r="14" ht="27" customHeight="1" s="51">
      <c r="A14" s="103" t="n"/>
      <c r="B14" s="103" t="n"/>
      <c r="C14" s="103" t="n"/>
      <c r="D14" s="103" t="n"/>
      <c r="E14" s="105" t="n"/>
      <c r="F14" s="105" t="n"/>
      <c r="G14" s="105" t="n"/>
      <c r="H14" s="105" t="n"/>
      <c r="I14" s="105" t="n"/>
      <c r="J14" s="107">
        <f>IF(A14="","",SUM(F14:I14))</f>
        <v/>
      </c>
      <c r="K14" s="107">
        <f>IF(A14="","",E14-J14)</f>
        <v/>
      </c>
      <c r="L14" s="108">
        <f>IFERROR(K14/E14,0)</f>
        <v/>
      </c>
      <c r="M14" s="109">
        <f>IF(A14="","",Assumptions!$B$12)</f>
        <v/>
      </c>
      <c r="N14" s="107">
        <f>IF(OR(A14="",M14=""),"",K14-M14)</f>
        <v/>
      </c>
      <c r="O14" s="81">
        <f>IF(OR(A14="",M14=""),"",IF(K14&lt;M14,"Yes","No"))</f>
        <v/>
      </c>
      <c r="P14" s="104" t="n"/>
      <c r="Q14" s="103" t="n"/>
      <c r="R14" s="53" t="n"/>
      <c r="S14" s="53" t="n"/>
      <c r="T14" s="53" t="n"/>
      <c r="U14" s="53" t="n"/>
      <c r="V14" s="53" t="n"/>
      <c r="W14" s="53" t="n"/>
      <c r="X14" s="53" t="n"/>
      <c r="Y14" s="53" t="n"/>
      <c r="Z14" s="53" t="n"/>
    </row>
    <row r="15" ht="27" customHeight="1" s="51">
      <c r="A15" s="103" t="n"/>
      <c r="B15" s="103" t="n"/>
      <c r="C15" s="103" t="n"/>
      <c r="D15" s="103" t="n"/>
      <c r="E15" s="105" t="n"/>
      <c r="F15" s="105" t="n"/>
      <c r="G15" s="105" t="n"/>
      <c r="H15" s="105" t="n"/>
      <c r="I15" s="105" t="n"/>
      <c r="J15" s="107">
        <f>IF(A15="","",SUM(F15:I15))</f>
        <v/>
      </c>
      <c r="K15" s="107">
        <f>IF(A15="","",E15-J15)</f>
        <v/>
      </c>
      <c r="L15" s="108">
        <f>IFERROR(K15/E15,0)</f>
        <v/>
      </c>
      <c r="M15" s="109">
        <f>IF(A15="","",Assumptions!$B$12)</f>
        <v/>
      </c>
      <c r="N15" s="107">
        <f>IF(OR(A15="",M15=""),"",K15-M15)</f>
        <v/>
      </c>
      <c r="O15" s="81">
        <f>IF(OR(A15="",M15=""),"",IF(K15&lt;M15,"Yes","No"))</f>
        <v/>
      </c>
      <c r="P15" s="104" t="n"/>
      <c r="Q15" s="103" t="n"/>
      <c r="R15" s="53" t="n"/>
      <c r="S15" s="53" t="n"/>
      <c r="T15" s="53" t="n"/>
      <c r="U15" s="53" t="n"/>
      <c r="V15" s="53" t="n"/>
      <c r="W15" s="53" t="n"/>
      <c r="X15" s="53" t="n"/>
      <c r="Y15" s="53" t="n"/>
      <c r="Z15" s="53" t="n"/>
    </row>
    <row r="16" ht="27" customHeight="1" s="51">
      <c r="A16" s="103" t="n"/>
      <c r="B16" s="103" t="n"/>
      <c r="C16" s="103" t="n"/>
      <c r="D16" s="103" t="n"/>
      <c r="E16" s="105" t="n"/>
      <c r="F16" s="105" t="n"/>
      <c r="G16" s="105" t="n"/>
      <c r="H16" s="105" t="n"/>
      <c r="I16" s="105" t="n"/>
      <c r="J16" s="107">
        <f>IF(A16="","",SUM(F16:I16))</f>
        <v/>
      </c>
      <c r="K16" s="107">
        <f>IF(A16="","",E16-J16)</f>
        <v/>
      </c>
      <c r="L16" s="108">
        <f>IFERROR(K16/E16,0)</f>
        <v/>
      </c>
      <c r="M16" s="109">
        <f>IF(A16="","",Assumptions!$B$12)</f>
        <v/>
      </c>
      <c r="N16" s="107">
        <f>IF(OR(A16="",M16=""),"",K16-M16)</f>
        <v/>
      </c>
      <c r="O16" s="81">
        <f>IF(OR(A16="",M16=""),"",IF(K16&lt;M16,"Yes","No"))</f>
        <v/>
      </c>
      <c r="P16" s="104" t="n"/>
      <c r="Q16" s="103" t="n"/>
      <c r="R16" s="53" t="n"/>
      <c r="S16" s="53" t="n"/>
      <c r="T16" s="53" t="n"/>
      <c r="U16" s="53" t="n"/>
      <c r="V16" s="53" t="n"/>
      <c r="W16" s="53" t="n"/>
      <c r="X16" s="53" t="n"/>
      <c r="Y16" s="53" t="n"/>
      <c r="Z16" s="53" t="n"/>
    </row>
    <row r="17" ht="27" customHeight="1" s="51">
      <c r="A17" s="103" t="n"/>
      <c r="B17" s="103" t="n"/>
      <c r="C17" s="103" t="n"/>
      <c r="D17" s="103" t="n"/>
      <c r="E17" s="105" t="n"/>
      <c r="F17" s="105" t="n"/>
      <c r="G17" s="105" t="n"/>
      <c r="H17" s="105" t="n"/>
      <c r="I17" s="105" t="n"/>
      <c r="J17" s="107">
        <f>IF(A17="","",SUM(F17:I17))</f>
        <v/>
      </c>
      <c r="K17" s="107">
        <f>IF(A17="","",E17-J17)</f>
        <v/>
      </c>
      <c r="L17" s="108">
        <f>IFERROR(K17/E17,0)</f>
        <v/>
      </c>
      <c r="M17" s="109">
        <f>IF(A17="","",Assumptions!$B$12)</f>
        <v/>
      </c>
      <c r="N17" s="107">
        <f>IF(OR(A17="",M17=""),"",K17-M17)</f>
        <v/>
      </c>
      <c r="O17" s="81">
        <f>IF(OR(A17="",M17=""),"",IF(K17&lt;M17,"Yes","No"))</f>
        <v/>
      </c>
      <c r="P17" s="104" t="n"/>
      <c r="Q17" s="103" t="n"/>
      <c r="R17" s="53" t="n"/>
      <c r="S17" s="53" t="n"/>
      <c r="T17" s="53" t="n"/>
      <c r="U17" s="53" t="n"/>
      <c r="V17" s="53" t="n"/>
      <c r="W17" s="53" t="n"/>
      <c r="X17" s="53" t="n"/>
      <c r="Y17" s="53" t="n"/>
      <c r="Z17" s="53" t="n"/>
    </row>
    <row r="18" ht="27" customHeight="1" s="51">
      <c r="A18" s="103" t="n"/>
      <c r="B18" s="103" t="n"/>
      <c r="C18" s="103" t="n"/>
      <c r="D18" s="103" t="n"/>
      <c r="E18" s="105" t="n"/>
      <c r="F18" s="105" t="n"/>
      <c r="G18" s="105" t="n"/>
      <c r="H18" s="105" t="n"/>
      <c r="I18" s="105" t="n"/>
      <c r="J18" s="107">
        <f>IF(A18="","",SUM(F18:I18))</f>
        <v/>
      </c>
      <c r="K18" s="107">
        <f>IF(A18="","",E18-J18)</f>
        <v/>
      </c>
      <c r="L18" s="108">
        <f>IFERROR(K18/E18,0)</f>
        <v/>
      </c>
      <c r="M18" s="109">
        <f>IF(A18="","",Assumptions!$B$12)</f>
        <v/>
      </c>
      <c r="N18" s="107">
        <f>IF(OR(A18="",M18=""),"",K18-M18)</f>
        <v/>
      </c>
      <c r="O18" s="81">
        <f>IF(OR(A18="",M18=""),"",IF(K18&lt;M18,"Yes","No"))</f>
        <v/>
      </c>
      <c r="P18" s="104" t="n"/>
      <c r="Q18" s="103" t="n"/>
      <c r="R18" s="53" t="n"/>
      <c r="S18" s="53" t="n"/>
      <c r="T18" s="53" t="n"/>
      <c r="U18" s="53" t="n"/>
      <c r="V18" s="53" t="n"/>
      <c r="W18" s="53" t="n"/>
      <c r="X18" s="53" t="n"/>
      <c r="Y18" s="53" t="n"/>
      <c r="Z18" s="53" t="n"/>
    </row>
    <row r="19" ht="27" customHeight="1" s="51">
      <c r="A19" s="103" t="n"/>
      <c r="B19" s="103" t="n"/>
      <c r="C19" s="103" t="n"/>
      <c r="D19" s="103" t="n"/>
      <c r="E19" s="105" t="n"/>
      <c r="F19" s="105" t="n"/>
      <c r="G19" s="105" t="n"/>
      <c r="H19" s="105" t="n"/>
      <c r="I19" s="105" t="n"/>
      <c r="J19" s="107">
        <f>IF(A19="","",SUM(F19:I19))</f>
        <v/>
      </c>
      <c r="K19" s="107">
        <f>IF(A19="","",E19-J19)</f>
        <v/>
      </c>
      <c r="L19" s="108">
        <f>IFERROR(K19/E19,0)</f>
        <v/>
      </c>
      <c r="M19" s="109">
        <f>IF(A19="","",Assumptions!$B$12)</f>
        <v/>
      </c>
      <c r="N19" s="107">
        <f>IF(OR(A19="",M19=""),"",K19-M19)</f>
        <v/>
      </c>
      <c r="O19" s="81">
        <f>IF(OR(A19="",M19=""),"",IF(K19&lt;M19,"Yes","No"))</f>
        <v/>
      </c>
      <c r="P19" s="104" t="n"/>
      <c r="Q19" s="103" t="n"/>
      <c r="R19" s="53" t="n"/>
      <c r="S19" s="53" t="n"/>
      <c r="T19" s="53" t="n"/>
      <c r="U19" s="53" t="n"/>
      <c r="V19" s="53" t="n"/>
      <c r="W19" s="53" t="n"/>
      <c r="X19" s="53" t="n"/>
      <c r="Y19" s="53" t="n"/>
      <c r="Z19" s="53" t="n"/>
    </row>
    <row r="20" ht="27" customHeight="1" s="51">
      <c r="A20" s="103" t="n"/>
      <c r="B20" s="103" t="n"/>
      <c r="C20" s="103" t="n"/>
      <c r="D20" s="103" t="n"/>
      <c r="E20" s="105" t="n"/>
      <c r="F20" s="105" t="n"/>
      <c r="G20" s="105" t="n"/>
      <c r="H20" s="105" t="n"/>
      <c r="I20" s="105" t="n"/>
      <c r="J20" s="107">
        <f>IF(A20="","",SUM(F20:I20))</f>
        <v/>
      </c>
      <c r="K20" s="107">
        <f>IF(A20="","",E20-J20)</f>
        <v/>
      </c>
      <c r="L20" s="108">
        <f>IFERROR(K20/E20,0)</f>
        <v/>
      </c>
      <c r="M20" s="109">
        <f>IF(A20="","",Assumptions!$B$12)</f>
        <v/>
      </c>
      <c r="N20" s="107">
        <f>IF(OR(A20="",M20=""),"",K20-M20)</f>
        <v/>
      </c>
      <c r="O20" s="81">
        <f>IF(OR(A20="",M20=""),"",IF(K20&lt;M20,"Yes","No"))</f>
        <v/>
      </c>
      <c r="P20" s="104" t="n"/>
      <c r="Q20" s="103" t="n"/>
      <c r="R20" s="53" t="n"/>
      <c r="S20" s="53" t="n"/>
      <c r="T20" s="53" t="n"/>
      <c r="U20" s="53" t="n"/>
      <c r="V20" s="53" t="n"/>
      <c r="W20" s="53" t="n"/>
      <c r="X20" s="53" t="n"/>
      <c r="Y20" s="53" t="n"/>
      <c r="Z20" s="53" t="n"/>
    </row>
    <row r="21" ht="27" customHeight="1" s="51">
      <c r="A21" s="103" t="n"/>
      <c r="B21" s="103" t="n"/>
      <c r="C21" s="103" t="n"/>
      <c r="D21" s="103" t="n"/>
      <c r="E21" s="105" t="n"/>
      <c r="F21" s="105" t="n"/>
      <c r="G21" s="105" t="n"/>
      <c r="H21" s="105" t="n"/>
      <c r="I21" s="105" t="n"/>
      <c r="J21" s="107">
        <f>IF(A21="","",SUM(F21:I21))</f>
        <v/>
      </c>
      <c r="K21" s="107">
        <f>IF(A21="","",E21-J21)</f>
        <v/>
      </c>
      <c r="L21" s="108">
        <f>IFERROR(K21/E21,0)</f>
        <v/>
      </c>
      <c r="M21" s="109">
        <f>IF(A21="","",Assumptions!$B$12)</f>
        <v/>
      </c>
      <c r="N21" s="107">
        <f>IF(OR(A21="",M21=""),"",K21-M21)</f>
        <v/>
      </c>
      <c r="O21" s="81">
        <f>IF(OR(A21="",M21=""),"",IF(K21&lt;M21,"Yes","No"))</f>
        <v/>
      </c>
      <c r="P21" s="104" t="n"/>
      <c r="Q21" s="103" t="n"/>
      <c r="R21" s="53" t="n"/>
      <c r="S21" s="53" t="n"/>
      <c r="T21" s="53" t="n"/>
      <c r="U21" s="53" t="n"/>
      <c r="V21" s="53" t="n"/>
      <c r="W21" s="53" t="n"/>
      <c r="X21" s="53" t="n"/>
      <c r="Y21" s="53" t="n"/>
      <c r="Z21" s="53" t="n"/>
    </row>
    <row r="22" ht="27" customHeight="1" s="51">
      <c r="A22" s="103" t="n"/>
      <c r="B22" s="103" t="n"/>
      <c r="C22" s="103" t="n"/>
      <c r="D22" s="103" t="n"/>
      <c r="E22" s="105" t="n"/>
      <c r="F22" s="105" t="n"/>
      <c r="G22" s="105" t="n"/>
      <c r="H22" s="105" t="n"/>
      <c r="I22" s="105" t="n"/>
      <c r="J22" s="107">
        <f>IF(A22="","",SUM(F22:I22))</f>
        <v/>
      </c>
      <c r="K22" s="107">
        <f>IF(A22="","",E22-J22)</f>
        <v/>
      </c>
      <c r="L22" s="108">
        <f>IFERROR(K22/E22,0)</f>
        <v/>
      </c>
      <c r="M22" s="109">
        <f>IF(A22="","",Assumptions!$B$12)</f>
        <v/>
      </c>
      <c r="N22" s="107">
        <f>IF(OR(A22="",M22=""),"",K22-M22)</f>
        <v/>
      </c>
      <c r="O22" s="81">
        <f>IF(OR(A22="",M22=""),"",IF(K22&lt;M22,"Yes","No"))</f>
        <v/>
      </c>
      <c r="P22" s="104" t="n"/>
      <c r="Q22" s="103" t="n"/>
      <c r="R22" s="53" t="n"/>
      <c r="S22" s="53" t="n"/>
      <c r="T22" s="53" t="n"/>
      <c r="U22" s="53" t="n"/>
      <c r="V22" s="53" t="n"/>
      <c r="W22" s="53" t="n"/>
      <c r="X22" s="53" t="n"/>
      <c r="Y22" s="53" t="n"/>
      <c r="Z22" s="53" t="n"/>
    </row>
    <row r="23" ht="27" customHeight="1" s="51">
      <c r="A23" s="103" t="n"/>
      <c r="B23" s="103" t="n"/>
      <c r="C23" s="103" t="n"/>
      <c r="D23" s="103" t="n"/>
      <c r="E23" s="105" t="n"/>
      <c r="F23" s="105" t="n"/>
      <c r="G23" s="105" t="n"/>
      <c r="H23" s="105" t="n"/>
      <c r="I23" s="105" t="n"/>
      <c r="J23" s="107">
        <f>IF(A23="","",SUM(F23:I23))</f>
        <v/>
      </c>
      <c r="K23" s="107">
        <f>IF(A23="","",E23-J23)</f>
        <v/>
      </c>
      <c r="L23" s="108">
        <f>IFERROR(K23/E23,0)</f>
        <v/>
      </c>
      <c r="M23" s="109">
        <f>IF(A23="","",Assumptions!$B$12)</f>
        <v/>
      </c>
      <c r="N23" s="107">
        <f>IF(OR(A23="",M23=""),"",K23-M23)</f>
        <v/>
      </c>
      <c r="O23" s="81">
        <f>IF(OR(A23="",M23=""),"",IF(K23&lt;M23,"Yes","No"))</f>
        <v/>
      </c>
      <c r="P23" s="104" t="n"/>
      <c r="Q23" s="103" t="n"/>
      <c r="R23" s="53" t="n"/>
      <c r="S23" s="53" t="n"/>
      <c r="T23" s="53" t="n"/>
      <c r="U23" s="53" t="n"/>
      <c r="V23" s="53" t="n"/>
      <c r="W23" s="53" t="n"/>
      <c r="X23" s="53" t="n"/>
      <c r="Y23" s="53" t="n"/>
      <c r="Z23" s="53" t="n"/>
    </row>
    <row r="24" ht="27" customHeight="1" s="51">
      <c r="A24" s="103" t="n"/>
      <c r="B24" s="103" t="n"/>
      <c r="C24" s="103" t="n"/>
      <c r="D24" s="103" t="n"/>
      <c r="E24" s="105" t="n"/>
      <c r="F24" s="105" t="n"/>
      <c r="G24" s="105" t="n"/>
      <c r="H24" s="105" t="n"/>
      <c r="I24" s="105" t="n"/>
      <c r="J24" s="107">
        <f>IF(A24="","",SUM(F24:I24))</f>
        <v/>
      </c>
      <c r="K24" s="107">
        <f>IF(A24="","",E24-J24)</f>
        <v/>
      </c>
      <c r="L24" s="108">
        <f>IFERROR(K24/E24,0)</f>
        <v/>
      </c>
      <c r="M24" s="109">
        <f>IF(A24="","",Assumptions!$B$12)</f>
        <v/>
      </c>
      <c r="N24" s="107">
        <f>IF(OR(A24="",M24=""),"",K24-M24)</f>
        <v/>
      </c>
      <c r="O24" s="81">
        <f>IF(OR(A24="",M24=""),"",IF(K24&lt;M24,"Yes","No"))</f>
        <v/>
      </c>
      <c r="P24" s="104" t="n"/>
      <c r="Q24" s="103" t="n"/>
      <c r="R24" s="53" t="n"/>
      <c r="S24" s="53" t="n"/>
      <c r="T24" s="53" t="n"/>
      <c r="U24" s="53" t="n"/>
      <c r="V24" s="53" t="n"/>
      <c r="W24" s="53" t="n"/>
      <c r="X24" s="53" t="n"/>
      <c r="Y24" s="53" t="n"/>
      <c r="Z24" s="53" t="n"/>
    </row>
    <row r="25" ht="27" customHeight="1" s="51">
      <c r="A25" s="103" t="n"/>
      <c r="B25" s="103" t="n"/>
      <c r="C25" s="103" t="n"/>
      <c r="D25" s="103" t="n"/>
      <c r="E25" s="105" t="n"/>
      <c r="F25" s="105" t="n"/>
      <c r="G25" s="105" t="n"/>
      <c r="H25" s="105" t="n"/>
      <c r="I25" s="105" t="n"/>
      <c r="J25" s="107">
        <f>IF(A25="","",SUM(F25:I25))</f>
        <v/>
      </c>
      <c r="K25" s="107">
        <f>IF(A25="","",E25-J25)</f>
        <v/>
      </c>
      <c r="L25" s="108">
        <f>IFERROR(K25/E25,0)</f>
        <v/>
      </c>
      <c r="M25" s="109">
        <f>IF(A25="","",Assumptions!$B$12)</f>
        <v/>
      </c>
      <c r="N25" s="107">
        <f>IF(OR(A25="",M25=""),"",K25-M25)</f>
        <v/>
      </c>
      <c r="O25" s="81">
        <f>IF(OR(A25="",M25=""),"",IF(K25&lt;M25,"Yes","No"))</f>
        <v/>
      </c>
      <c r="P25" s="104" t="n"/>
      <c r="Q25" s="103" t="n"/>
      <c r="R25" s="53" t="n"/>
      <c r="S25" s="53" t="n"/>
      <c r="T25" s="53" t="n"/>
      <c r="U25" s="53" t="n"/>
      <c r="V25" s="53" t="n"/>
      <c r="W25" s="53" t="n"/>
      <c r="X25" s="53" t="n"/>
      <c r="Y25" s="53" t="n"/>
      <c r="Z25" s="53" t="n"/>
    </row>
    <row r="26" ht="27" customHeight="1" s="51">
      <c r="A26" s="103" t="n"/>
      <c r="B26" s="103" t="n"/>
      <c r="C26" s="103" t="n"/>
      <c r="D26" s="103" t="n"/>
      <c r="E26" s="105" t="n"/>
      <c r="F26" s="105" t="n"/>
      <c r="G26" s="105" t="n"/>
      <c r="H26" s="105" t="n"/>
      <c r="I26" s="105" t="n"/>
      <c r="J26" s="107">
        <f>IF(A26="","",SUM(F26:I26))</f>
        <v/>
      </c>
      <c r="K26" s="107">
        <f>IF(A26="","",E26-J26)</f>
        <v/>
      </c>
      <c r="L26" s="108">
        <f>IFERROR(K26/E26,0)</f>
        <v/>
      </c>
      <c r="M26" s="109">
        <f>IF(A26="","",Assumptions!$B$12)</f>
        <v/>
      </c>
      <c r="N26" s="107">
        <f>IF(OR(A26="",M26=""),"",K26-M26)</f>
        <v/>
      </c>
      <c r="O26" s="81">
        <f>IF(OR(A26="",M26=""),"",IF(K26&lt;M26,"Yes","No"))</f>
        <v/>
      </c>
      <c r="P26" s="104" t="n"/>
      <c r="Q26" s="103" t="n"/>
      <c r="R26" s="53" t="n"/>
      <c r="S26" s="53" t="n"/>
      <c r="T26" s="53" t="n"/>
      <c r="U26" s="53" t="n"/>
      <c r="V26" s="53" t="n"/>
      <c r="W26" s="53" t="n"/>
      <c r="X26" s="53" t="n"/>
      <c r="Y26" s="53" t="n"/>
      <c r="Z26" s="53" t="n"/>
    </row>
    <row r="27" ht="27" customHeight="1" s="51">
      <c r="A27" s="103" t="n"/>
      <c r="B27" s="103" t="n"/>
      <c r="C27" s="103" t="n"/>
      <c r="D27" s="103" t="n"/>
      <c r="E27" s="105" t="n"/>
      <c r="F27" s="105" t="n"/>
      <c r="G27" s="105" t="n"/>
      <c r="H27" s="105" t="n"/>
      <c r="I27" s="105" t="n"/>
      <c r="J27" s="107">
        <f>IF(A27="","",SUM(F27:I27))</f>
        <v/>
      </c>
      <c r="K27" s="107">
        <f>IF(A27="","",E27-J27)</f>
        <v/>
      </c>
      <c r="L27" s="108">
        <f>IFERROR(K27/E27,0)</f>
        <v/>
      </c>
      <c r="M27" s="109">
        <f>IF(A27="","",Assumptions!$B$12)</f>
        <v/>
      </c>
      <c r="N27" s="107">
        <f>IF(OR(A27="",M27=""),"",K27-M27)</f>
        <v/>
      </c>
      <c r="O27" s="81">
        <f>IF(OR(A27="",M27=""),"",IF(K27&lt;M27,"Yes","No"))</f>
        <v/>
      </c>
      <c r="P27" s="104" t="n"/>
      <c r="Q27" s="103" t="n"/>
      <c r="R27" s="53" t="n"/>
      <c r="S27" s="53" t="n"/>
      <c r="T27" s="53" t="n"/>
      <c r="U27" s="53" t="n"/>
      <c r="V27" s="53" t="n"/>
      <c r="W27" s="53" t="n"/>
      <c r="X27" s="53" t="n"/>
      <c r="Y27" s="53" t="n"/>
      <c r="Z27" s="53" t="n"/>
    </row>
    <row r="28" ht="27" customHeight="1" s="51">
      <c r="A28" s="103" t="n"/>
      <c r="B28" s="103" t="n"/>
      <c r="C28" s="103" t="n"/>
      <c r="D28" s="103" t="n"/>
      <c r="E28" s="105" t="n"/>
      <c r="F28" s="105" t="n"/>
      <c r="G28" s="105" t="n"/>
      <c r="H28" s="105" t="n"/>
      <c r="I28" s="105" t="n"/>
      <c r="J28" s="107">
        <f>IF(A28="","",SUM(F28:I28))</f>
        <v/>
      </c>
      <c r="K28" s="107">
        <f>IF(A28="","",E28-J28)</f>
        <v/>
      </c>
      <c r="L28" s="108">
        <f>IFERROR(K28/E28,0)</f>
        <v/>
      </c>
      <c r="M28" s="109">
        <f>IF(A28="","",Assumptions!$B$12)</f>
        <v/>
      </c>
      <c r="N28" s="107">
        <f>IF(OR(A28="",M28=""),"",K28-M28)</f>
        <v/>
      </c>
      <c r="O28" s="81">
        <f>IF(OR(A28="",M28=""),"",IF(K28&lt;M28,"Yes","No"))</f>
        <v/>
      </c>
      <c r="P28" s="104" t="n"/>
      <c r="Q28" s="103" t="n"/>
      <c r="R28" s="53" t="n"/>
      <c r="S28" s="53" t="n"/>
      <c r="T28" s="53" t="n"/>
      <c r="U28" s="53" t="n"/>
      <c r="V28" s="53" t="n"/>
      <c r="W28" s="53" t="n"/>
      <c r="X28" s="53" t="n"/>
      <c r="Y28" s="53" t="n"/>
      <c r="Z28" s="53" t="n"/>
    </row>
    <row r="29" ht="27" customHeight="1" s="51">
      <c r="A29" s="103" t="n"/>
      <c r="B29" s="103" t="n"/>
      <c r="C29" s="103" t="n"/>
      <c r="D29" s="103" t="n"/>
      <c r="E29" s="105" t="n"/>
      <c r="F29" s="105" t="n"/>
      <c r="G29" s="105" t="n"/>
      <c r="H29" s="105" t="n"/>
      <c r="I29" s="105" t="n"/>
      <c r="J29" s="107">
        <f>IF(A29="","",SUM(F29:I29))</f>
        <v/>
      </c>
      <c r="K29" s="107">
        <f>IF(A29="","",E29-J29)</f>
        <v/>
      </c>
      <c r="L29" s="108">
        <f>IFERROR(K29/E29,0)</f>
        <v/>
      </c>
      <c r="M29" s="109">
        <f>IF(A29="","",Assumptions!$B$12)</f>
        <v/>
      </c>
      <c r="N29" s="107">
        <f>IF(OR(A29="",M29=""),"",K29-M29)</f>
        <v/>
      </c>
      <c r="O29" s="81">
        <f>IF(OR(A29="",M29=""),"",IF(K29&lt;M29,"Yes","No"))</f>
        <v/>
      </c>
      <c r="P29" s="104" t="n"/>
      <c r="Q29" s="103" t="n"/>
      <c r="R29" s="53" t="n"/>
      <c r="S29" s="53" t="n"/>
      <c r="T29" s="53" t="n"/>
      <c r="U29" s="53" t="n"/>
      <c r="V29" s="53" t="n"/>
      <c r="W29" s="53" t="n"/>
      <c r="X29" s="53" t="n"/>
      <c r="Y29" s="53" t="n"/>
      <c r="Z29" s="53" t="n"/>
    </row>
    <row r="30" ht="27" customHeight="1" s="51">
      <c r="A30" s="103" t="n"/>
      <c r="B30" s="103" t="n"/>
      <c r="C30" s="103" t="n"/>
      <c r="D30" s="103" t="n"/>
      <c r="E30" s="105" t="n"/>
      <c r="F30" s="105" t="n"/>
      <c r="G30" s="105" t="n"/>
      <c r="H30" s="105" t="n"/>
      <c r="I30" s="105" t="n"/>
      <c r="J30" s="107">
        <f>IF(A30="","",SUM(F30:I30))</f>
        <v/>
      </c>
      <c r="K30" s="107">
        <f>IF(A30="","",E30-J30)</f>
        <v/>
      </c>
      <c r="L30" s="108">
        <f>IFERROR(K30/E30,0)</f>
        <v/>
      </c>
      <c r="M30" s="109">
        <f>IF(A30="","",Assumptions!$B$12)</f>
        <v/>
      </c>
      <c r="N30" s="107">
        <f>IF(OR(A30="",M30=""),"",K30-M30)</f>
        <v/>
      </c>
      <c r="O30" s="81">
        <f>IF(OR(A30="",M30=""),"",IF(K30&lt;M30,"Yes","No"))</f>
        <v/>
      </c>
      <c r="P30" s="104" t="n"/>
      <c r="Q30" s="103" t="n"/>
      <c r="R30" s="53" t="n"/>
      <c r="S30" s="53" t="n"/>
      <c r="T30" s="53" t="n"/>
      <c r="U30" s="53" t="n"/>
      <c r="V30" s="53" t="n"/>
      <c r="W30" s="53" t="n"/>
      <c r="X30" s="53" t="n"/>
      <c r="Y30" s="53" t="n"/>
      <c r="Z30" s="53" t="n"/>
    </row>
    <row r="31" ht="27" customHeight="1" s="51">
      <c r="A31" s="103" t="n"/>
      <c r="B31" s="103" t="n"/>
      <c r="C31" s="103" t="n"/>
      <c r="D31" s="103" t="n"/>
      <c r="E31" s="105" t="n"/>
      <c r="F31" s="105" t="n"/>
      <c r="G31" s="105" t="n"/>
      <c r="H31" s="105" t="n"/>
      <c r="I31" s="105" t="n"/>
      <c r="J31" s="107">
        <f>IF(A31="","",SUM(F31:I31))</f>
        <v/>
      </c>
      <c r="K31" s="107">
        <f>IF(A31="","",E31-J31)</f>
        <v/>
      </c>
      <c r="L31" s="108">
        <f>IFERROR(K31/E31,0)</f>
        <v/>
      </c>
      <c r="M31" s="109">
        <f>IF(A31="","",Assumptions!$B$12)</f>
        <v/>
      </c>
      <c r="N31" s="107">
        <f>IF(OR(A31="",M31=""),"",K31-M31)</f>
        <v/>
      </c>
      <c r="O31" s="81">
        <f>IF(OR(A31="",M31=""),"",IF(K31&lt;M31,"Yes","No"))</f>
        <v/>
      </c>
      <c r="P31" s="104" t="n"/>
      <c r="Q31" s="103" t="n"/>
      <c r="R31" s="53" t="n"/>
      <c r="S31" s="53" t="n"/>
      <c r="T31" s="53" t="n"/>
      <c r="U31" s="53" t="n"/>
      <c r="V31" s="53" t="n"/>
      <c r="W31" s="53" t="n"/>
      <c r="X31" s="53" t="n"/>
      <c r="Y31" s="53" t="n"/>
      <c r="Z31" s="53" t="n"/>
    </row>
    <row r="32" ht="27" customHeight="1" s="51">
      <c r="A32" s="103" t="n"/>
      <c r="B32" s="103" t="n"/>
      <c r="C32" s="103" t="n"/>
      <c r="D32" s="103" t="n"/>
      <c r="E32" s="105" t="n"/>
      <c r="F32" s="105" t="n"/>
      <c r="G32" s="105" t="n"/>
      <c r="H32" s="105" t="n"/>
      <c r="I32" s="105" t="n"/>
      <c r="J32" s="107">
        <f>IF(A32="","",SUM(F32:I32))</f>
        <v/>
      </c>
      <c r="K32" s="107">
        <f>IF(A32="","",E32-J32)</f>
        <v/>
      </c>
      <c r="L32" s="108">
        <f>IFERROR(K32/E32,0)</f>
        <v/>
      </c>
      <c r="M32" s="109">
        <f>IF(A32="","",Assumptions!$B$12)</f>
        <v/>
      </c>
      <c r="N32" s="107">
        <f>IF(OR(A32="",M32=""),"",K32-M32)</f>
        <v/>
      </c>
      <c r="O32" s="81">
        <f>IF(OR(A32="",M32=""),"",IF(K32&lt;M32,"Yes","No"))</f>
        <v/>
      </c>
      <c r="P32" s="104" t="n"/>
      <c r="Q32" s="103" t="n"/>
      <c r="R32" s="53" t="n"/>
      <c r="S32" s="53" t="n"/>
      <c r="T32" s="53" t="n"/>
      <c r="U32" s="53" t="n"/>
      <c r="V32" s="53" t="n"/>
      <c r="W32" s="53" t="n"/>
      <c r="X32" s="53" t="n"/>
      <c r="Y32" s="53" t="n"/>
      <c r="Z32" s="53" t="n"/>
    </row>
    <row r="33" ht="27" customHeight="1" s="51">
      <c r="A33" s="103" t="n"/>
      <c r="B33" s="103" t="n"/>
      <c r="C33" s="103" t="n"/>
      <c r="D33" s="103" t="n"/>
      <c r="E33" s="105" t="n"/>
      <c r="F33" s="105" t="n"/>
      <c r="G33" s="105" t="n"/>
      <c r="H33" s="105" t="n"/>
      <c r="I33" s="105" t="n"/>
      <c r="J33" s="107">
        <f>IF(A33="","",SUM(F33:I33))</f>
        <v/>
      </c>
      <c r="K33" s="107">
        <f>IF(A33="","",E33-J33)</f>
        <v/>
      </c>
      <c r="L33" s="108">
        <f>IFERROR(K33/E33,0)</f>
        <v/>
      </c>
      <c r="M33" s="109">
        <f>IF(A33="","",Assumptions!$B$12)</f>
        <v/>
      </c>
      <c r="N33" s="107">
        <f>IF(OR(A33="",M33=""),"",K33-M33)</f>
        <v/>
      </c>
      <c r="O33" s="81">
        <f>IF(OR(A33="",M33=""),"",IF(K33&lt;M33,"Yes","No"))</f>
        <v/>
      </c>
      <c r="P33" s="104" t="n"/>
      <c r="Q33" s="103" t="n"/>
      <c r="R33" s="53" t="n"/>
      <c r="S33" s="53" t="n"/>
      <c r="T33" s="53" t="n"/>
      <c r="U33" s="53" t="n"/>
      <c r="V33" s="53" t="n"/>
      <c r="W33" s="53" t="n"/>
      <c r="X33" s="53" t="n"/>
      <c r="Y33" s="53" t="n"/>
      <c r="Z33" s="53" t="n"/>
    </row>
    <row r="34" ht="27" customHeight="1" s="51">
      <c r="A34" s="103" t="n"/>
      <c r="B34" s="103" t="n"/>
      <c r="C34" s="103" t="n"/>
      <c r="D34" s="103" t="n"/>
      <c r="E34" s="105" t="n"/>
      <c r="F34" s="105" t="n"/>
      <c r="G34" s="105" t="n"/>
      <c r="H34" s="105" t="n"/>
      <c r="I34" s="105" t="n"/>
      <c r="J34" s="107">
        <f>IF(A34="","",SUM(F34:I34))</f>
        <v/>
      </c>
      <c r="K34" s="107">
        <f>IF(A34="","",E34-J34)</f>
        <v/>
      </c>
      <c r="L34" s="108">
        <f>IFERROR(K34/E34,0)</f>
        <v/>
      </c>
      <c r="M34" s="109">
        <f>IF(A34="","",Assumptions!$B$12)</f>
        <v/>
      </c>
      <c r="N34" s="107">
        <f>IF(OR(A34="",M34=""),"",K34-M34)</f>
        <v/>
      </c>
      <c r="O34" s="81">
        <f>IF(OR(A34="",M34=""),"",IF(K34&lt;M34,"Yes","No"))</f>
        <v/>
      </c>
      <c r="P34" s="104" t="n"/>
      <c r="Q34" s="103" t="n"/>
      <c r="R34" s="53" t="n"/>
      <c r="S34" s="53" t="n"/>
      <c r="T34" s="53" t="n"/>
      <c r="U34" s="53" t="n"/>
      <c r="V34" s="53" t="n"/>
      <c r="W34" s="53" t="n"/>
      <c r="X34" s="53" t="n"/>
      <c r="Y34" s="53" t="n"/>
      <c r="Z34" s="53" t="n"/>
    </row>
    <row r="35" ht="27" customHeight="1" s="51">
      <c r="A35" s="103" t="n"/>
      <c r="B35" s="103" t="n"/>
      <c r="C35" s="103" t="n"/>
      <c r="D35" s="103" t="n"/>
      <c r="E35" s="105" t="n"/>
      <c r="F35" s="105" t="n"/>
      <c r="G35" s="105" t="n"/>
      <c r="H35" s="105" t="n"/>
      <c r="I35" s="105" t="n"/>
      <c r="J35" s="107">
        <f>IF(A35="","",SUM(F35:I35))</f>
        <v/>
      </c>
      <c r="K35" s="107">
        <f>IF(A35="","",E35-J35)</f>
        <v/>
      </c>
      <c r="L35" s="108">
        <f>IFERROR(K35/E35,0)</f>
        <v/>
      </c>
      <c r="M35" s="109">
        <f>IF(A35="","",Assumptions!$B$12)</f>
        <v/>
      </c>
      <c r="N35" s="107">
        <f>IF(OR(A35="",M35=""),"",K35-M35)</f>
        <v/>
      </c>
      <c r="O35" s="81">
        <f>IF(OR(A35="",M35=""),"",IF(K35&lt;M35,"Yes","No"))</f>
        <v/>
      </c>
      <c r="P35" s="104" t="n"/>
      <c r="Q35" s="103" t="n"/>
      <c r="R35" s="53" t="n"/>
      <c r="S35" s="53" t="n"/>
      <c r="T35" s="53" t="n"/>
      <c r="U35" s="53" t="n"/>
      <c r="V35" s="53" t="n"/>
      <c r="W35" s="53" t="n"/>
      <c r="X35" s="53" t="n"/>
      <c r="Y35" s="53" t="n"/>
      <c r="Z35" s="53" t="n"/>
    </row>
    <row r="36" ht="27" customHeight="1" s="51">
      <c r="A36" s="103" t="n"/>
      <c r="B36" s="103" t="n"/>
      <c r="C36" s="103" t="n"/>
      <c r="D36" s="103" t="n"/>
      <c r="E36" s="105" t="n"/>
      <c r="F36" s="105" t="n"/>
      <c r="G36" s="105" t="n"/>
      <c r="H36" s="105" t="n"/>
      <c r="I36" s="105" t="n"/>
      <c r="J36" s="107">
        <f>IF(A36="","",SUM(F36:I36))</f>
        <v/>
      </c>
      <c r="K36" s="107">
        <f>IF(A36="","",E36-J36)</f>
        <v/>
      </c>
      <c r="L36" s="108">
        <f>IFERROR(K36/E36,0)</f>
        <v/>
      </c>
      <c r="M36" s="109">
        <f>IF(A36="","",Assumptions!$B$12)</f>
        <v/>
      </c>
      <c r="N36" s="107">
        <f>IF(OR(A36="",M36=""),"",K36-M36)</f>
        <v/>
      </c>
      <c r="O36" s="81">
        <f>IF(OR(A36="",M36=""),"",IF(K36&lt;M36,"Yes","No"))</f>
        <v/>
      </c>
      <c r="P36" s="104" t="n"/>
      <c r="Q36" s="103" t="n"/>
      <c r="R36" s="53" t="n"/>
      <c r="S36" s="53" t="n"/>
      <c r="T36" s="53" t="n"/>
      <c r="U36" s="53" t="n"/>
      <c r="V36" s="53" t="n"/>
      <c r="W36" s="53" t="n"/>
      <c r="X36" s="53" t="n"/>
      <c r="Y36" s="53" t="n"/>
      <c r="Z36" s="53" t="n"/>
    </row>
    <row r="37" ht="27" customHeight="1" s="51">
      <c r="A37" s="103" t="n"/>
      <c r="B37" s="103" t="n"/>
      <c r="C37" s="103" t="n"/>
      <c r="D37" s="103" t="n"/>
      <c r="E37" s="105" t="n"/>
      <c r="F37" s="105" t="n"/>
      <c r="G37" s="105" t="n"/>
      <c r="H37" s="105" t="n"/>
      <c r="I37" s="105" t="n"/>
      <c r="J37" s="107">
        <f>IF(A37="","",SUM(F37:I37))</f>
        <v/>
      </c>
      <c r="K37" s="107">
        <f>IF(A37="","",E37-J37)</f>
        <v/>
      </c>
      <c r="L37" s="108">
        <f>IFERROR(K37/E37,0)</f>
        <v/>
      </c>
      <c r="M37" s="109">
        <f>IF(A37="","",Assumptions!$B$12)</f>
        <v/>
      </c>
      <c r="N37" s="107">
        <f>IF(OR(A37="",M37=""),"",K37-M37)</f>
        <v/>
      </c>
      <c r="O37" s="81">
        <f>IF(OR(A37="",M37=""),"",IF(K37&lt;M37,"Yes","No"))</f>
        <v/>
      </c>
      <c r="P37" s="104" t="n"/>
      <c r="Q37" s="103" t="n"/>
      <c r="R37" s="53" t="n"/>
      <c r="S37" s="53" t="n"/>
      <c r="T37" s="53" t="n"/>
      <c r="U37" s="53" t="n"/>
      <c r="V37" s="53" t="n"/>
      <c r="W37" s="53" t="n"/>
      <c r="X37" s="53" t="n"/>
      <c r="Y37" s="53" t="n"/>
      <c r="Z37" s="53" t="n"/>
    </row>
    <row r="38" ht="27" customHeight="1" s="51">
      <c r="A38" s="103" t="n"/>
      <c r="B38" s="103" t="n"/>
      <c r="C38" s="103" t="n"/>
      <c r="D38" s="103" t="n"/>
      <c r="E38" s="105" t="n"/>
      <c r="F38" s="105" t="n"/>
      <c r="G38" s="105" t="n"/>
      <c r="H38" s="105" t="n"/>
      <c r="I38" s="105" t="n"/>
      <c r="J38" s="107">
        <f>IF(A38="","",SUM(F38:I38))</f>
        <v/>
      </c>
      <c r="K38" s="107">
        <f>IF(A38="","",E38-J38)</f>
        <v/>
      </c>
      <c r="L38" s="108">
        <f>IFERROR(K38/E38,0)</f>
        <v/>
      </c>
      <c r="M38" s="109">
        <f>IF(A38="","",Assumptions!$B$12)</f>
        <v/>
      </c>
      <c r="N38" s="107">
        <f>IF(OR(A38="",M38=""),"",K38-M38)</f>
        <v/>
      </c>
      <c r="O38" s="81">
        <f>IF(OR(A38="",M38=""),"",IF(K38&lt;M38,"Yes","No"))</f>
        <v/>
      </c>
      <c r="P38" s="104" t="n"/>
      <c r="Q38" s="103" t="n"/>
      <c r="R38" s="53" t="n"/>
      <c r="S38" s="53" t="n"/>
      <c r="T38" s="53" t="n"/>
      <c r="U38" s="53" t="n"/>
      <c r="V38" s="53" t="n"/>
      <c r="W38" s="53" t="n"/>
      <c r="X38" s="53" t="n"/>
      <c r="Y38" s="53" t="n"/>
      <c r="Z38" s="53" t="n"/>
    </row>
    <row r="39" ht="27" customHeight="1" s="51">
      <c r="A39" s="103" t="n"/>
      <c r="B39" s="103" t="n"/>
      <c r="C39" s="103" t="n"/>
      <c r="D39" s="103" t="n"/>
      <c r="E39" s="105" t="n"/>
      <c r="F39" s="105" t="n"/>
      <c r="G39" s="105" t="n"/>
      <c r="H39" s="105" t="n"/>
      <c r="I39" s="105" t="n"/>
      <c r="J39" s="107">
        <f>IF(A39="","",SUM(F39:I39))</f>
        <v/>
      </c>
      <c r="K39" s="107">
        <f>IF(A39="","",E39-J39)</f>
        <v/>
      </c>
      <c r="L39" s="108">
        <f>IFERROR(K39/E39,0)</f>
        <v/>
      </c>
      <c r="M39" s="109">
        <f>IF(A39="","",Assumptions!$B$12)</f>
        <v/>
      </c>
      <c r="N39" s="107">
        <f>IF(OR(A39="",M39=""),"",K39-M39)</f>
        <v/>
      </c>
      <c r="O39" s="81">
        <f>IF(OR(A39="",M39=""),"",IF(K39&lt;M39,"Yes","No"))</f>
        <v/>
      </c>
      <c r="P39" s="104" t="n"/>
      <c r="Q39" s="103" t="n"/>
      <c r="R39" s="53" t="n"/>
      <c r="S39" s="53" t="n"/>
      <c r="T39" s="53" t="n"/>
      <c r="U39" s="53" t="n"/>
      <c r="V39" s="53" t="n"/>
      <c r="W39" s="53" t="n"/>
      <c r="X39" s="53" t="n"/>
      <c r="Y39" s="53" t="n"/>
      <c r="Z39" s="53" t="n"/>
    </row>
    <row r="40" ht="27" customHeight="1" s="51">
      <c r="A40" s="103" t="n"/>
      <c r="B40" s="103" t="n"/>
      <c r="C40" s="103" t="n"/>
      <c r="D40" s="103" t="n"/>
      <c r="E40" s="105" t="n"/>
      <c r="F40" s="105" t="n"/>
      <c r="G40" s="105" t="n"/>
      <c r="H40" s="105" t="n"/>
      <c r="I40" s="105" t="n"/>
      <c r="J40" s="107">
        <f>IF(A40="","",SUM(F40:I40))</f>
        <v/>
      </c>
      <c r="K40" s="107">
        <f>IF(A40="","",E40-J40)</f>
        <v/>
      </c>
      <c r="L40" s="108">
        <f>IFERROR(K40/E40,0)</f>
        <v/>
      </c>
      <c r="M40" s="109">
        <f>IF(A40="","",Assumptions!$B$12)</f>
        <v/>
      </c>
      <c r="N40" s="107">
        <f>IF(OR(A40="",M40=""),"",K40-M40)</f>
        <v/>
      </c>
      <c r="O40" s="81">
        <f>IF(OR(A40="",M40=""),"",IF(K40&lt;M40,"Yes","No"))</f>
        <v/>
      </c>
      <c r="P40" s="104" t="n"/>
      <c r="Q40" s="103" t="n"/>
      <c r="R40" s="53" t="n"/>
      <c r="S40" s="53" t="n"/>
      <c r="T40" s="53" t="n"/>
      <c r="U40" s="53" t="n"/>
      <c r="V40" s="53" t="n"/>
      <c r="W40" s="53" t="n"/>
      <c r="X40" s="53" t="n"/>
      <c r="Y40" s="53" t="n"/>
      <c r="Z40" s="53" t="n"/>
    </row>
    <row r="41" ht="27" customHeight="1" s="51">
      <c r="A41" s="103" t="n"/>
      <c r="B41" s="103" t="n"/>
      <c r="C41" s="103" t="n"/>
      <c r="D41" s="103" t="n"/>
      <c r="E41" s="105" t="n"/>
      <c r="F41" s="105" t="n"/>
      <c r="G41" s="105" t="n"/>
      <c r="H41" s="105" t="n"/>
      <c r="I41" s="105" t="n"/>
      <c r="J41" s="107">
        <f>IF(A41="","",SUM(F41:I41))</f>
        <v/>
      </c>
      <c r="K41" s="107">
        <f>IF(A41="","",E41-J41)</f>
        <v/>
      </c>
      <c r="L41" s="108">
        <f>IFERROR(K41/E41,0)</f>
        <v/>
      </c>
      <c r="M41" s="109">
        <f>IF(A41="","",Assumptions!$B$12)</f>
        <v/>
      </c>
      <c r="N41" s="107">
        <f>IF(OR(A41="",M41=""),"",K41-M41)</f>
        <v/>
      </c>
      <c r="O41" s="81">
        <f>IF(OR(A41="",M41=""),"",IF(K41&lt;M41,"Yes","No"))</f>
        <v/>
      </c>
      <c r="P41" s="104" t="n"/>
      <c r="Q41" s="103" t="n"/>
      <c r="R41" s="53" t="n"/>
      <c r="S41" s="53" t="n"/>
      <c r="T41" s="53" t="n"/>
      <c r="U41" s="53" t="n"/>
      <c r="V41" s="53" t="n"/>
      <c r="W41" s="53" t="n"/>
      <c r="X41" s="53" t="n"/>
      <c r="Y41" s="53" t="n"/>
      <c r="Z41" s="53" t="n"/>
    </row>
    <row r="42" ht="27" customHeight="1" s="51">
      <c r="A42" s="103" t="n"/>
      <c r="B42" s="103" t="n"/>
      <c r="C42" s="103" t="n"/>
      <c r="D42" s="103" t="n"/>
      <c r="E42" s="105" t="n"/>
      <c r="F42" s="105" t="n"/>
      <c r="G42" s="105" t="n"/>
      <c r="H42" s="105" t="n"/>
      <c r="I42" s="105" t="n"/>
      <c r="J42" s="107">
        <f>IF(A42="","",SUM(F42:I42))</f>
        <v/>
      </c>
      <c r="K42" s="107">
        <f>IF(A42="","",E42-J42)</f>
        <v/>
      </c>
      <c r="L42" s="108">
        <f>IFERROR(K42/E42,0)</f>
        <v/>
      </c>
      <c r="M42" s="109">
        <f>IF(A42="","",Assumptions!$B$12)</f>
        <v/>
      </c>
      <c r="N42" s="107">
        <f>IF(OR(A42="",M42=""),"",K42-M42)</f>
        <v/>
      </c>
      <c r="O42" s="81">
        <f>IF(OR(A42="",M42=""),"",IF(K42&lt;M42,"Yes","No"))</f>
        <v/>
      </c>
      <c r="P42" s="104" t="n"/>
      <c r="Q42" s="103" t="n"/>
      <c r="R42" s="53" t="n"/>
      <c r="S42" s="53" t="n"/>
      <c r="T42" s="53" t="n"/>
      <c r="U42" s="53" t="n"/>
      <c r="V42" s="53" t="n"/>
      <c r="W42" s="53" t="n"/>
      <c r="X42" s="53" t="n"/>
      <c r="Y42" s="53" t="n"/>
      <c r="Z42" s="53" t="n"/>
    </row>
    <row r="43" ht="27" customHeight="1" s="51">
      <c r="A43" s="103" t="n"/>
      <c r="B43" s="103" t="n"/>
      <c r="C43" s="103" t="n"/>
      <c r="D43" s="103" t="n"/>
      <c r="E43" s="105" t="n"/>
      <c r="F43" s="105" t="n"/>
      <c r="G43" s="105" t="n"/>
      <c r="H43" s="105" t="n"/>
      <c r="I43" s="105" t="n"/>
      <c r="J43" s="107">
        <f>IF(A43="","",SUM(F43:I43))</f>
        <v/>
      </c>
      <c r="K43" s="107">
        <f>IF(A43="","",E43-J43)</f>
        <v/>
      </c>
      <c r="L43" s="108">
        <f>IFERROR(K43/E43,0)</f>
        <v/>
      </c>
      <c r="M43" s="109">
        <f>IF(A43="","",Assumptions!$B$12)</f>
        <v/>
      </c>
      <c r="N43" s="107">
        <f>IF(OR(A43="",M43=""),"",K43-M43)</f>
        <v/>
      </c>
      <c r="O43" s="81">
        <f>IF(OR(A43="",M43=""),"",IF(K43&lt;M43,"Yes","No"))</f>
        <v/>
      </c>
      <c r="P43" s="104" t="n"/>
      <c r="Q43" s="103" t="n"/>
      <c r="R43" s="53" t="n"/>
      <c r="S43" s="53" t="n"/>
      <c r="T43" s="53" t="n"/>
      <c r="U43" s="53" t="n"/>
      <c r="V43" s="53" t="n"/>
      <c r="W43" s="53" t="n"/>
      <c r="X43" s="53" t="n"/>
      <c r="Y43" s="53" t="n"/>
      <c r="Z43" s="53" t="n"/>
    </row>
    <row r="44" ht="27" customHeight="1" s="51">
      <c r="A44" s="103" t="n"/>
      <c r="B44" s="103" t="n"/>
      <c r="C44" s="103" t="n"/>
      <c r="D44" s="103" t="n"/>
      <c r="E44" s="105" t="n"/>
      <c r="F44" s="105" t="n"/>
      <c r="G44" s="105" t="n"/>
      <c r="H44" s="105" t="n"/>
      <c r="I44" s="105" t="n"/>
      <c r="J44" s="107">
        <f>IF(A44="","",SUM(F44:I44))</f>
        <v/>
      </c>
      <c r="K44" s="107">
        <f>IF(A44="","",E44-J44)</f>
        <v/>
      </c>
      <c r="L44" s="108">
        <f>IFERROR(K44/E44,0)</f>
        <v/>
      </c>
      <c r="M44" s="109">
        <f>IF(A44="","",Assumptions!$B$12)</f>
        <v/>
      </c>
      <c r="N44" s="107">
        <f>IF(OR(A44="",M44=""),"",K44-M44)</f>
        <v/>
      </c>
      <c r="O44" s="81">
        <f>IF(OR(A44="",M44=""),"",IF(K44&lt;M44,"Yes","No"))</f>
        <v/>
      </c>
      <c r="P44" s="104" t="n"/>
      <c r="Q44" s="103" t="n"/>
      <c r="R44" s="53" t="n"/>
      <c r="S44" s="53" t="n"/>
      <c r="T44" s="53" t="n"/>
      <c r="U44" s="53" t="n"/>
      <c r="V44" s="53" t="n"/>
      <c r="W44" s="53" t="n"/>
      <c r="X44" s="53" t="n"/>
      <c r="Y44" s="53" t="n"/>
      <c r="Z44" s="53" t="n"/>
    </row>
    <row r="45" ht="27" customHeight="1" s="51">
      <c r="A45" s="103" t="n"/>
      <c r="B45" s="103" t="n"/>
      <c r="C45" s="103" t="n"/>
      <c r="D45" s="103" t="n"/>
      <c r="E45" s="105" t="n"/>
      <c r="F45" s="105" t="n"/>
      <c r="G45" s="105" t="n"/>
      <c r="H45" s="105" t="n"/>
      <c r="I45" s="105" t="n"/>
      <c r="J45" s="107">
        <f>IF(A45="","",SUM(F45:I45))</f>
        <v/>
      </c>
      <c r="K45" s="107">
        <f>IF(A45="","",E45-J45)</f>
        <v/>
      </c>
      <c r="L45" s="108">
        <f>IFERROR(K45/E45,0)</f>
        <v/>
      </c>
      <c r="M45" s="109">
        <f>IF(A45="","",Assumptions!$B$12)</f>
        <v/>
      </c>
      <c r="N45" s="107">
        <f>IF(OR(A45="",M45=""),"",K45-M45)</f>
        <v/>
      </c>
      <c r="O45" s="81">
        <f>IF(OR(A45="",M45=""),"",IF(K45&lt;M45,"Yes","No"))</f>
        <v/>
      </c>
      <c r="P45" s="104" t="n"/>
      <c r="Q45" s="103" t="n"/>
      <c r="R45" s="53" t="n"/>
      <c r="S45" s="53" t="n"/>
      <c r="T45" s="53" t="n"/>
      <c r="U45" s="53" t="n"/>
      <c r="V45" s="53" t="n"/>
      <c r="W45" s="53" t="n"/>
      <c r="X45" s="53" t="n"/>
      <c r="Y45" s="53" t="n"/>
      <c r="Z45" s="53" t="n"/>
    </row>
    <row r="46" ht="27" customHeight="1" s="51">
      <c r="A46" s="103" t="n"/>
      <c r="B46" s="103" t="n"/>
      <c r="C46" s="103" t="n"/>
      <c r="D46" s="103" t="n"/>
      <c r="E46" s="105" t="n"/>
      <c r="F46" s="105" t="n"/>
      <c r="G46" s="105" t="n"/>
      <c r="H46" s="105" t="n"/>
      <c r="I46" s="105" t="n"/>
      <c r="J46" s="107">
        <f>IF(A46="","",SUM(F46:I46))</f>
        <v/>
      </c>
      <c r="K46" s="107">
        <f>IF(A46="","",E46-J46)</f>
        <v/>
      </c>
      <c r="L46" s="108">
        <f>IFERROR(K46/E46,0)</f>
        <v/>
      </c>
      <c r="M46" s="109">
        <f>IF(A46="","",Assumptions!$B$12)</f>
        <v/>
      </c>
      <c r="N46" s="107">
        <f>IF(OR(A46="",M46=""),"",K46-M46)</f>
        <v/>
      </c>
      <c r="O46" s="81">
        <f>IF(OR(A46="",M46=""),"",IF(K46&lt;M46,"Yes","No"))</f>
        <v/>
      </c>
      <c r="P46" s="104" t="n"/>
      <c r="Q46" s="103" t="n"/>
      <c r="R46" s="53" t="n"/>
      <c r="S46" s="53" t="n"/>
      <c r="T46" s="53" t="n"/>
      <c r="U46" s="53" t="n"/>
      <c r="V46" s="53" t="n"/>
      <c r="W46" s="53" t="n"/>
      <c r="X46" s="53" t="n"/>
      <c r="Y46" s="53" t="n"/>
      <c r="Z46" s="53" t="n"/>
    </row>
    <row r="47" ht="15" customHeight="1" s="51">
      <c r="A47" s="53" t="n"/>
      <c r="B47" s="53" t="n"/>
      <c r="C47" s="53" t="n"/>
      <c r="D47" s="53" t="n"/>
      <c r="E47" s="53" t="n"/>
      <c r="F47" s="53" t="n"/>
      <c r="G47" s="53" t="n"/>
      <c r="H47" s="53" t="n"/>
      <c r="I47" s="53" t="n"/>
      <c r="J47" s="53" t="n"/>
      <c r="K47" s="53" t="n"/>
      <c r="L47" s="53" t="n"/>
      <c r="M47" s="53" t="n"/>
      <c r="N47" s="53" t="n"/>
      <c r="O47" s="53" t="n"/>
      <c r="P47" s="53" t="n"/>
      <c r="Q47" s="53" t="n"/>
      <c r="R47" s="53" t="n"/>
      <c r="S47" s="53" t="n"/>
      <c r="T47" s="53" t="n"/>
      <c r="U47" s="53" t="n"/>
      <c r="V47" s="53" t="n"/>
      <c r="W47" s="53" t="n"/>
      <c r="X47" s="53" t="n"/>
      <c r="Y47" s="53" t="n"/>
      <c r="Z47" s="53" t="n"/>
    </row>
    <row r="48" ht="15" customHeight="1" s="51">
      <c r="A48" s="53" t="n"/>
      <c r="B48" s="53" t="n"/>
      <c r="C48" s="53" t="n"/>
      <c r="D48" s="53" t="n"/>
      <c r="E48" s="53" t="n"/>
      <c r="F48" s="53" t="n"/>
      <c r="G48" s="53" t="n"/>
      <c r="H48" s="53" t="n"/>
      <c r="I48" s="53" t="n"/>
      <c r="J48" s="53" t="n"/>
      <c r="K48" s="53" t="n"/>
      <c r="L48" s="53" t="n"/>
      <c r="M48" s="53" t="n"/>
      <c r="N48" s="53" t="n"/>
      <c r="O48" s="53" t="n"/>
      <c r="P48" s="53" t="n"/>
      <c r="Q48" s="53" t="n"/>
      <c r="R48" s="53" t="n"/>
      <c r="S48" s="53" t="n"/>
      <c r="T48" s="53" t="n"/>
      <c r="U48" s="53" t="n"/>
      <c r="V48" s="53" t="n"/>
      <c r="W48" s="53" t="n"/>
      <c r="X48" s="53" t="n"/>
      <c r="Y48" s="53" t="n"/>
      <c r="Z48" s="53" t="n"/>
    </row>
    <row r="49" ht="15" customHeight="1" s="51">
      <c r="A49" s="53" t="n"/>
      <c r="B49" s="53" t="n"/>
      <c r="C49" s="53" t="n"/>
      <c r="D49" s="53" t="n"/>
      <c r="E49" s="53" t="n"/>
      <c r="F49" s="53" t="n"/>
      <c r="G49" s="53" t="n"/>
      <c r="H49" s="53" t="n"/>
      <c r="I49" s="53" t="n"/>
      <c r="J49" s="53" t="n"/>
      <c r="K49" s="53" t="n"/>
      <c r="L49" s="53" t="n"/>
      <c r="M49" s="53" t="n"/>
      <c r="N49" s="53" t="n"/>
      <c r="O49" s="53" t="n"/>
      <c r="P49" s="53" t="n"/>
      <c r="Q49" s="53" t="n"/>
      <c r="R49" s="53" t="n"/>
      <c r="S49" s="53" t="n"/>
      <c r="T49" s="53" t="n"/>
      <c r="U49" s="53" t="n"/>
      <c r="V49" s="53" t="n"/>
      <c r="W49" s="53" t="n"/>
      <c r="X49" s="53" t="n"/>
      <c r="Y49" s="53" t="n"/>
      <c r="Z49" s="53" t="n"/>
    </row>
    <row r="50" ht="15" customHeight="1" s="51">
      <c r="A50" s="53" t="n"/>
      <c r="B50" s="53" t="n"/>
      <c r="C50" s="53" t="n"/>
      <c r="D50" s="53" t="n"/>
      <c r="E50" s="53" t="n"/>
      <c r="F50" s="53" t="n"/>
      <c r="G50" s="53" t="n"/>
      <c r="H50" s="53" t="n"/>
      <c r="I50" s="53" t="n"/>
      <c r="J50" s="53" t="n"/>
      <c r="K50" s="53" t="n"/>
      <c r="L50" s="53" t="n"/>
      <c r="M50" s="53" t="n"/>
      <c r="N50" s="53" t="n"/>
      <c r="O50" s="53" t="n"/>
      <c r="P50" s="53" t="n"/>
      <c r="Q50" s="53" t="n"/>
      <c r="R50" s="53" t="n"/>
      <c r="S50" s="53" t="n"/>
      <c r="T50" s="53" t="n"/>
      <c r="U50" s="53" t="n"/>
      <c r="V50" s="53" t="n"/>
      <c r="W50" s="53" t="n"/>
      <c r="X50" s="53" t="n"/>
      <c r="Y50" s="53" t="n"/>
      <c r="Z50" s="53" t="n"/>
    </row>
    <row r="51" ht="15" customHeight="1" s="51">
      <c r="A51" s="53" t="n"/>
      <c r="B51" s="53" t="n"/>
      <c r="C51" s="53" t="n"/>
      <c r="D51" s="53" t="n"/>
      <c r="E51" s="53" t="n"/>
      <c r="F51" s="53" t="n"/>
      <c r="G51" s="53" t="n"/>
      <c r="H51" s="53" t="n"/>
      <c r="I51" s="53" t="n"/>
      <c r="J51" s="53" t="n"/>
      <c r="K51" s="53" t="n"/>
      <c r="L51" s="53" t="n"/>
      <c r="M51" s="53" t="n"/>
      <c r="N51" s="53" t="n"/>
      <c r="O51" s="53" t="n"/>
      <c r="P51" s="53" t="n"/>
      <c r="Q51" s="53" t="n"/>
      <c r="R51" s="53" t="n"/>
      <c r="S51" s="53" t="n"/>
      <c r="T51" s="53" t="n"/>
      <c r="U51" s="53" t="n"/>
      <c r="V51" s="53" t="n"/>
      <c r="W51" s="53" t="n"/>
      <c r="X51" s="53" t="n"/>
      <c r="Y51" s="53" t="n"/>
      <c r="Z51" s="53" t="n"/>
    </row>
    <row r="52" ht="15" customHeight="1" s="51">
      <c r="A52" s="53" t="n"/>
      <c r="B52" s="53" t="n"/>
      <c r="C52" s="53" t="n"/>
      <c r="D52" s="53" t="n"/>
      <c r="E52" s="53" t="n"/>
      <c r="F52" s="53" t="n"/>
      <c r="G52" s="53" t="n"/>
      <c r="H52" s="53" t="n"/>
      <c r="I52" s="53" t="n"/>
      <c r="J52" s="53" t="n"/>
      <c r="K52" s="53" t="n"/>
      <c r="L52" s="53" t="n"/>
      <c r="M52" s="53" t="n"/>
      <c r="N52" s="53" t="n"/>
      <c r="O52" s="53" t="n"/>
      <c r="P52" s="53" t="n"/>
      <c r="Q52" s="53" t="n"/>
      <c r="R52" s="53" t="n"/>
      <c r="S52" s="53" t="n"/>
      <c r="T52" s="53" t="n"/>
      <c r="U52" s="53" t="n"/>
      <c r="V52" s="53" t="n"/>
      <c r="W52" s="53" t="n"/>
      <c r="X52" s="53" t="n"/>
      <c r="Y52" s="53" t="n"/>
      <c r="Z52" s="53" t="n"/>
    </row>
    <row r="53" ht="15" customHeight="1" s="51">
      <c r="A53" s="53" t="n"/>
      <c r="B53" s="53" t="n"/>
      <c r="C53" s="53" t="n"/>
      <c r="D53" s="53" t="n"/>
      <c r="E53" s="53" t="n"/>
      <c r="F53" s="53" t="n"/>
      <c r="G53" s="53" t="n"/>
      <c r="H53" s="53" t="n"/>
      <c r="I53" s="53" t="n"/>
      <c r="J53" s="53" t="n"/>
      <c r="K53" s="53" t="n"/>
      <c r="L53" s="53" t="n"/>
      <c r="M53" s="53" t="n"/>
      <c r="N53" s="53" t="n"/>
      <c r="O53" s="53" t="n"/>
      <c r="P53" s="53" t="n"/>
      <c r="Q53" s="53" t="n"/>
      <c r="R53" s="53" t="n"/>
      <c r="S53" s="53" t="n"/>
      <c r="T53" s="53" t="n"/>
      <c r="U53" s="53" t="n"/>
      <c r="V53" s="53" t="n"/>
      <c r="W53" s="53" t="n"/>
      <c r="X53" s="53" t="n"/>
      <c r="Y53" s="53" t="n"/>
      <c r="Z53" s="53" t="n"/>
    </row>
    <row r="54" ht="15" customHeight="1" s="51">
      <c r="A54" s="53" t="n"/>
      <c r="B54" s="53" t="n"/>
      <c r="C54" s="53" t="n"/>
      <c r="D54" s="53" t="n"/>
      <c r="E54" s="53" t="n"/>
      <c r="F54" s="53" t="n"/>
      <c r="G54" s="53" t="n"/>
      <c r="H54" s="53" t="n"/>
      <c r="I54" s="53" t="n"/>
      <c r="J54" s="53" t="n"/>
      <c r="K54" s="53" t="n"/>
      <c r="L54" s="53" t="n"/>
      <c r="M54" s="53" t="n"/>
      <c r="N54" s="53" t="n"/>
      <c r="O54" s="53" t="n"/>
      <c r="P54" s="53" t="n"/>
      <c r="Q54" s="53" t="n"/>
      <c r="R54" s="53" t="n"/>
      <c r="S54" s="53" t="n"/>
      <c r="T54" s="53" t="n"/>
      <c r="U54" s="53" t="n"/>
      <c r="V54" s="53" t="n"/>
      <c r="W54" s="53" t="n"/>
      <c r="X54" s="53" t="n"/>
      <c r="Y54" s="53" t="n"/>
      <c r="Z54" s="53" t="n"/>
    </row>
    <row r="55" ht="15" customHeight="1" s="51">
      <c r="A55" s="53" t="n"/>
      <c r="B55" s="53" t="n"/>
      <c r="C55" s="53" t="n"/>
      <c r="D55" s="53" t="n"/>
      <c r="E55" s="53" t="n"/>
      <c r="F55" s="53" t="n"/>
      <c r="G55" s="53" t="n"/>
      <c r="H55" s="53" t="n"/>
      <c r="I55" s="53" t="n"/>
      <c r="J55" s="53" t="n"/>
      <c r="K55" s="53" t="n"/>
      <c r="L55" s="53" t="n"/>
      <c r="M55" s="53" t="n"/>
      <c r="N55" s="53" t="n"/>
      <c r="O55" s="53" t="n"/>
      <c r="P55" s="53" t="n"/>
      <c r="Q55" s="53" t="n"/>
      <c r="R55" s="53" t="n"/>
      <c r="S55" s="53" t="n"/>
      <c r="T55" s="53" t="n"/>
      <c r="U55" s="53" t="n"/>
      <c r="V55" s="53" t="n"/>
      <c r="W55" s="53" t="n"/>
      <c r="X55" s="53" t="n"/>
      <c r="Y55" s="53" t="n"/>
      <c r="Z55" s="53" t="n"/>
    </row>
    <row r="56" ht="15" customHeight="1" s="51">
      <c r="A56" s="53" t="n"/>
      <c r="B56" s="53" t="n"/>
      <c r="C56" s="53" t="n"/>
      <c r="D56" s="53" t="n"/>
      <c r="E56" s="53" t="n"/>
      <c r="F56" s="53" t="n"/>
      <c r="G56" s="53" t="n"/>
      <c r="H56" s="53" t="n"/>
      <c r="I56" s="53" t="n"/>
      <c r="J56" s="53" t="n"/>
      <c r="K56" s="53" t="n"/>
      <c r="L56" s="53" t="n"/>
      <c r="M56" s="53" t="n"/>
      <c r="N56" s="53" t="n"/>
      <c r="O56" s="53" t="n"/>
      <c r="P56" s="53" t="n"/>
      <c r="Q56" s="53" t="n"/>
      <c r="R56" s="53" t="n"/>
      <c r="S56" s="53" t="n"/>
      <c r="T56" s="53" t="n"/>
      <c r="U56" s="53" t="n"/>
      <c r="V56" s="53" t="n"/>
      <c r="W56" s="53" t="n"/>
      <c r="X56" s="53" t="n"/>
      <c r="Y56" s="53" t="n"/>
      <c r="Z56" s="53" t="n"/>
    </row>
    <row r="57" ht="15" customHeight="1" s="51">
      <c r="A57" s="53" t="n"/>
      <c r="B57" s="53" t="n"/>
      <c r="C57" s="53" t="n"/>
      <c r="D57" s="53" t="n"/>
      <c r="E57" s="53" t="n"/>
      <c r="F57" s="53" t="n"/>
      <c r="G57" s="53" t="n"/>
      <c r="H57" s="53" t="n"/>
      <c r="I57" s="53" t="n"/>
      <c r="J57" s="53" t="n"/>
      <c r="K57" s="53" t="n"/>
      <c r="L57" s="53" t="n"/>
      <c r="M57" s="53" t="n"/>
      <c r="N57" s="53" t="n"/>
      <c r="O57" s="53" t="n"/>
      <c r="P57" s="53" t="n"/>
      <c r="Q57" s="53" t="n"/>
      <c r="R57" s="53" t="n"/>
      <c r="S57" s="53" t="n"/>
      <c r="T57" s="53" t="n"/>
      <c r="U57" s="53" t="n"/>
      <c r="V57" s="53" t="n"/>
      <c r="W57" s="53" t="n"/>
      <c r="X57" s="53" t="n"/>
      <c r="Y57" s="53" t="n"/>
      <c r="Z57" s="53" t="n"/>
    </row>
    <row r="58" ht="15" customHeight="1" s="51">
      <c r="A58" s="53" t="n"/>
      <c r="B58" s="53" t="n"/>
      <c r="C58" s="53" t="n"/>
      <c r="D58" s="53" t="n"/>
      <c r="E58" s="53" t="n"/>
      <c r="F58" s="53" t="n"/>
      <c r="G58" s="53" t="n"/>
      <c r="H58" s="53" t="n"/>
      <c r="I58" s="53" t="n"/>
      <c r="J58" s="53" t="n"/>
      <c r="K58" s="53" t="n"/>
      <c r="L58" s="53" t="n"/>
      <c r="M58" s="53" t="n"/>
      <c r="N58" s="53" t="n"/>
      <c r="O58" s="53" t="n"/>
      <c r="P58" s="53" t="n"/>
      <c r="Q58" s="53" t="n"/>
      <c r="R58" s="53" t="n"/>
      <c r="S58" s="53" t="n"/>
      <c r="T58" s="53" t="n"/>
      <c r="U58" s="53" t="n"/>
      <c r="V58" s="53" t="n"/>
      <c r="W58" s="53" t="n"/>
      <c r="X58" s="53" t="n"/>
      <c r="Y58" s="53" t="n"/>
      <c r="Z58" s="53" t="n"/>
    </row>
    <row r="59" ht="15" customHeight="1" s="51">
      <c r="A59" s="53" t="n"/>
      <c r="B59" s="53" t="n"/>
      <c r="C59" s="53" t="n"/>
      <c r="D59" s="53" t="n"/>
      <c r="E59" s="53" t="n"/>
      <c r="F59" s="53" t="n"/>
      <c r="G59" s="53" t="n"/>
      <c r="H59" s="53" t="n"/>
      <c r="I59" s="53" t="n"/>
      <c r="J59" s="53" t="n"/>
      <c r="K59" s="53" t="n"/>
      <c r="L59" s="53" t="n"/>
      <c r="M59" s="53" t="n"/>
      <c r="N59" s="53" t="n"/>
      <c r="O59" s="53" t="n"/>
      <c r="P59" s="53" t="n"/>
      <c r="Q59" s="53" t="n"/>
      <c r="R59" s="53" t="n"/>
      <c r="S59" s="53" t="n"/>
      <c r="T59" s="53" t="n"/>
      <c r="U59" s="53" t="n"/>
      <c r="V59" s="53" t="n"/>
      <c r="W59" s="53" t="n"/>
      <c r="X59" s="53" t="n"/>
      <c r="Y59" s="53" t="n"/>
      <c r="Z59" s="53" t="n"/>
    </row>
    <row r="60" ht="15" customHeight="1" s="51">
      <c r="A60" s="53" t="n"/>
      <c r="B60" s="53" t="n"/>
      <c r="C60" s="53" t="n"/>
      <c r="D60" s="53" t="n"/>
      <c r="E60" s="53" t="n"/>
      <c r="F60" s="53" t="n"/>
      <c r="G60" s="53" t="n"/>
      <c r="H60" s="53" t="n"/>
      <c r="I60" s="53" t="n"/>
      <c r="J60" s="53" t="n"/>
      <c r="K60" s="53" t="n"/>
      <c r="L60" s="53" t="n"/>
      <c r="M60" s="53" t="n"/>
      <c r="N60" s="53" t="n"/>
      <c r="O60" s="53" t="n"/>
      <c r="P60" s="53" t="n"/>
      <c r="Q60" s="53" t="n"/>
      <c r="R60" s="53" t="n"/>
      <c r="S60" s="53" t="n"/>
      <c r="T60" s="53" t="n"/>
      <c r="U60" s="53" t="n"/>
      <c r="V60" s="53" t="n"/>
      <c r="W60" s="53" t="n"/>
      <c r="X60" s="53" t="n"/>
      <c r="Y60" s="53" t="n"/>
      <c r="Z60" s="53" t="n"/>
    </row>
    <row r="61" ht="15" customHeight="1" s="51">
      <c r="A61" s="53" t="n"/>
      <c r="B61" s="53" t="n"/>
      <c r="C61" s="53" t="n"/>
      <c r="D61" s="53" t="n"/>
      <c r="E61" s="53" t="n"/>
      <c r="F61" s="53" t="n"/>
      <c r="G61" s="53" t="n"/>
      <c r="H61" s="53" t="n"/>
      <c r="I61" s="53" t="n"/>
      <c r="J61" s="53" t="n"/>
      <c r="K61" s="53" t="n"/>
      <c r="L61" s="53" t="n"/>
      <c r="M61" s="53" t="n"/>
      <c r="N61" s="53" t="n"/>
      <c r="O61" s="53" t="n"/>
      <c r="P61" s="53" t="n"/>
      <c r="Q61" s="53" t="n"/>
      <c r="R61" s="53" t="n"/>
      <c r="S61" s="53" t="n"/>
      <c r="T61" s="53" t="n"/>
      <c r="U61" s="53" t="n"/>
      <c r="V61" s="53" t="n"/>
      <c r="W61" s="53" t="n"/>
      <c r="X61" s="53" t="n"/>
      <c r="Y61" s="53" t="n"/>
      <c r="Z61" s="53" t="n"/>
    </row>
    <row r="62" ht="15" customHeight="1" s="51">
      <c r="A62" s="53" t="n"/>
      <c r="B62" s="53" t="n"/>
      <c r="C62" s="53" t="n"/>
      <c r="D62" s="53" t="n"/>
      <c r="E62" s="53" t="n"/>
      <c r="F62" s="53" t="n"/>
      <c r="G62" s="53" t="n"/>
      <c r="H62" s="53" t="n"/>
      <c r="I62" s="53" t="n"/>
      <c r="J62" s="53" t="n"/>
      <c r="K62" s="53" t="n"/>
      <c r="L62" s="53" t="n"/>
      <c r="M62" s="53" t="n"/>
      <c r="N62" s="53" t="n"/>
      <c r="O62" s="53" t="n"/>
      <c r="P62" s="53" t="n"/>
      <c r="Q62" s="53" t="n"/>
      <c r="R62" s="53" t="n"/>
      <c r="S62" s="53" t="n"/>
      <c r="T62" s="53" t="n"/>
      <c r="U62" s="53" t="n"/>
      <c r="V62" s="53" t="n"/>
      <c r="W62" s="53" t="n"/>
      <c r="X62" s="53" t="n"/>
      <c r="Y62" s="53" t="n"/>
      <c r="Z62" s="53" t="n"/>
    </row>
    <row r="63" ht="15" customHeight="1" s="51">
      <c r="A63" s="53" t="n"/>
      <c r="B63" s="53" t="n"/>
      <c r="C63" s="53" t="n"/>
      <c r="D63" s="53" t="n"/>
      <c r="E63" s="53" t="n"/>
      <c r="F63" s="53" t="n"/>
      <c r="G63" s="53" t="n"/>
      <c r="H63" s="53" t="n"/>
      <c r="I63" s="53" t="n"/>
      <c r="J63" s="53" t="n"/>
      <c r="K63" s="53" t="n"/>
      <c r="L63" s="53" t="n"/>
      <c r="M63" s="53" t="n"/>
      <c r="N63" s="53" t="n"/>
      <c r="O63" s="53" t="n"/>
      <c r="P63" s="53" t="n"/>
      <c r="Q63" s="53" t="n"/>
      <c r="R63" s="53" t="n"/>
      <c r="S63" s="53" t="n"/>
      <c r="T63" s="53" t="n"/>
      <c r="U63" s="53" t="n"/>
      <c r="V63" s="53" t="n"/>
      <c r="W63" s="53" t="n"/>
      <c r="X63" s="53" t="n"/>
      <c r="Y63" s="53" t="n"/>
      <c r="Z63" s="53" t="n"/>
    </row>
    <row r="64" ht="15" customHeight="1" s="51">
      <c r="A64" s="53" t="n"/>
      <c r="B64" s="53" t="n"/>
      <c r="C64" s="53" t="n"/>
      <c r="D64" s="53" t="n"/>
      <c r="E64" s="53" t="n"/>
      <c r="F64" s="53" t="n"/>
      <c r="G64" s="53" t="n"/>
      <c r="H64" s="53" t="n"/>
      <c r="I64" s="53" t="n"/>
      <c r="J64" s="53" t="n"/>
      <c r="K64" s="53" t="n"/>
      <c r="L64" s="53" t="n"/>
      <c r="M64" s="53" t="n"/>
      <c r="N64" s="53" t="n"/>
      <c r="O64" s="53" t="n"/>
      <c r="P64" s="53" t="n"/>
      <c r="Q64" s="53" t="n"/>
      <c r="R64" s="53" t="n"/>
      <c r="S64" s="53" t="n"/>
      <c r="T64" s="53" t="n"/>
      <c r="U64" s="53" t="n"/>
      <c r="V64" s="53" t="n"/>
      <c r="W64" s="53" t="n"/>
      <c r="X64" s="53" t="n"/>
      <c r="Y64" s="53" t="n"/>
      <c r="Z64" s="53" t="n"/>
    </row>
    <row r="65" ht="15" customHeight="1" s="51">
      <c r="A65" s="53" t="n"/>
      <c r="B65" s="53" t="n"/>
      <c r="C65" s="53" t="n"/>
      <c r="D65" s="53" t="n"/>
      <c r="E65" s="53" t="n"/>
      <c r="F65" s="53" t="n"/>
      <c r="G65" s="53" t="n"/>
      <c r="H65" s="53" t="n"/>
      <c r="I65" s="53" t="n"/>
      <c r="J65" s="53" t="n"/>
      <c r="K65" s="53" t="n"/>
      <c r="L65" s="53" t="n"/>
      <c r="M65" s="53" t="n"/>
      <c r="N65" s="53" t="n"/>
      <c r="O65" s="53" t="n"/>
      <c r="P65" s="53" t="n"/>
      <c r="Q65" s="53" t="n"/>
      <c r="R65" s="53" t="n"/>
      <c r="S65" s="53" t="n"/>
      <c r="T65" s="53" t="n"/>
      <c r="U65" s="53" t="n"/>
      <c r="V65" s="53" t="n"/>
      <c r="W65" s="53" t="n"/>
      <c r="X65" s="53" t="n"/>
      <c r="Y65" s="53" t="n"/>
      <c r="Z65" s="53" t="n"/>
    </row>
    <row r="66" ht="15" customHeight="1" s="51">
      <c r="A66" s="53" t="n"/>
      <c r="B66" s="53" t="n"/>
      <c r="C66" s="53" t="n"/>
      <c r="D66" s="53" t="n"/>
      <c r="E66" s="53" t="n"/>
      <c r="F66" s="53" t="n"/>
      <c r="G66" s="53" t="n"/>
      <c r="H66" s="53" t="n"/>
      <c r="I66" s="53" t="n"/>
      <c r="J66" s="53" t="n"/>
      <c r="K66" s="53" t="n"/>
      <c r="L66" s="53" t="n"/>
      <c r="M66" s="53" t="n"/>
      <c r="N66" s="53" t="n"/>
      <c r="O66" s="53" t="n"/>
      <c r="P66" s="53" t="n"/>
      <c r="Q66" s="53" t="n"/>
      <c r="R66" s="53" t="n"/>
      <c r="S66" s="53" t="n"/>
      <c r="T66" s="53" t="n"/>
      <c r="U66" s="53" t="n"/>
      <c r="V66" s="53" t="n"/>
      <c r="W66" s="53" t="n"/>
      <c r="X66" s="53" t="n"/>
      <c r="Y66" s="53" t="n"/>
      <c r="Z66" s="53" t="n"/>
    </row>
    <row r="67" ht="15" customHeight="1" s="51">
      <c r="A67" s="53" t="n"/>
      <c r="B67" s="53" t="n"/>
      <c r="C67" s="53" t="n"/>
      <c r="D67" s="53" t="n"/>
      <c r="E67" s="53" t="n"/>
      <c r="F67" s="53" t="n"/>
      <c r="G67" s="53" t="n"/>
      <c r="H67" s="53" t="n"/>
      <c r="I67" s="53" t="n"/>
      <c r="J67" s="53" t="n"/>
      <c r="K67" s="53" t="n"/>
      <c r="L67" s="53" t="n"/>
      <c r="M67" s="53" t="n"/>
      <c r="N67" s="53" t="n"/>
      <c r="O67" s="53" t="n"/>
      <c r="P67" s="53" t="n"/>
      <c r="Q67" s="53" t="n"/>
      <c r="R67" s="53" t="n"/>
      <c r="S67" s="53" t="n"/>
      <c r="T67" s="53" t="n"/>
      <c r="U67" s="53" t="n"/>
      <c r="V67" s="53" t="n"/>
      <c r="W67" s="53" t="n"/>
      <c r="X67" s="53" t="n"/>
      <c r="Y67" s="53" t="n"/>
      <c r="Z67" s="53" t="n"/>
    </row>
    <row r="68" ht="15" customHeight="1" s="51">
      <c r="A68" s="53" t="n"/>
      <c r="B68" s="53" t="n"/>
      <c r="C68" s="53" t="n"/>
      <c r="D68" s="53" t="n"/>
      <c r="E68" s="53" t="n"/>
      <c r="F68" s="53" t="n"/>
      <c r="G68" s="53" t="n"/>
      <c r="H68" s="53" t="n"/>
      <c r="I68" s="53" t="n"/>
      <c r="J68" s="53" t="n"/>
      <c r="K68" s="53" t="n"/>
      <c r="L68" s="53" t="n"/>
      <c r="M68" s="53" t="n"/>
      <c r="N68" s="53" t="n"/>
      <c r="O68" s="53" t="n"/>
      <c r="P68" s="53" t="n"/>
      <c r="Q68" s="53" t="n"/>
      <c r="R68" s="53" t="n"/>
      <c r="S68" s="53" t="n"/>
      <c r="T68" s="53" t="n"/>
      <c r="U68" s="53" t="n"/>
      <c r="V68" s="53" t="n"/>
      <c r="W68" s="53" t="n"/>
      <c r="X68" s="53" t="n"/>
      <c r="Y68" s="53" t="n"/>
      <c r="Z68" s="53" t="n"/>
    </row>
    <row r="69" ht="15" customHeight="1" s="51">
      <c r="A69" s="53" t="n"/>
      <c r="B69" s="53" t="n"/>
      <c r="C69" s="53" t="n"/>
      <c r="D69" s="53" t="n"/>
      <c r="E69" s="53" t="n"/>
      <c r="F69" s="53" t="n"/>
      <c r="G69" s="53" t="n"/>
      <c r="H69" s="53" t="n"/>
      <c r="I69" s="53" t="n"/>
      <c r="J69" s="53" t="n"/>
      <c r="K69" s="53" t="n"/>
      <c r="L69" s="53" t="n"/>
      <c r="M69" s="53" t="n"/>
      <c r="N69" s="53" t="n"/>
      <c r="O69" s="53" t="n"/>
      <c r="P69" s="53" t="n"/>
      <c r="Q69" s="53" t="n"/>
      <c r="R69" s="53" t="n"/>
      <c r="S69" s="53" t="n"/>
      <c r="T69" s="53" t="n"/>
      <c r="U69" s="53" t="n"/>
      <c r="V69" s="53" t="n"/>
      <c r="W69" s="53" t="n"/>
      <c r="X69" s="53" t="n"/>
      <c r="Y69" s="53" t="n"/>
      <c r="Z69" s="53" t="n"/>
    </row>
    <row r="70" ht="15" customHeight="1" s="51">
      <c r="A70" s="53" t="n"/>
      <c r="B70" s="53" t="n"/>
      <c r="C70" s="53" t="n"/>
      <c r="D70" s="53" t="n"/>
      <c r="E70" s="53" t="n"/>
      <c r="F70" s="53" t="n"/>
      <c r="G70" s="53" t="n"/>
      <c r="H70" s="53" t="n"/>
      <c r="I70" s="53" t="n"/>
      <c r="J70" s="53" t="n"/>
      <c r="K70" s="53" t="n"/>
      <c r="L70" s="53" t="n"/>
      <c r="M70" s="53" t="n"/>
      <c r="N70" s="53" t="n"/>
      <c r="O70" s="53" t="n"/>
      <c r="P70" s="53" t="n"/>
      <c r="Q70" s="53" t="n"/>
      <c r="R70" s="53" t="n"/>
      <c r="S70" s="53" t="n"/>
      <c r="T70" s="53" t="n"/>
      <c r="U70" s="53" t="n"/>
      <c r="V70" s="53" t="n"/>
      <c r="W70" s="53" t="n"/>
      <c r="X70" s="53" t="n"/>
      <c r="Y70" s="53" t="n"/>
      <c r="Z70" s="53" t="n"/>
    </row>
    <row r="71" ht="15" customHeight="1" s="51">
      <c r="A71" s="53" t="n"/>
      <c r="B71" s="53" t="n"/>
      <c r="C71" s="53" t="n"/>
      <c r="D71" s="53" t="n"/>
      <c r="E71" s="53" t="n"/>
      <c r="F71" s="53" t="n"/>
      <c r="G71" s="53" t="n"/>
      <c r="H71" s="53" t="n"/>
      <c r="I71" s="53" t="n"/>
      <c r="J71" s="53" t="n"/>
      <c r="K71" s="53" t="n"/>
      <c r="L71" s="53" t="n"/>
      <c r="M71" s="53" t="n"/>
      <c r="N71" s="53" t="n"/>
      <c r="O71" s="53" t="n"/>
      <c r="P71" s="53" t="n"/>
      <c r="Q71" s="53" t="n"/>
      <c r="R71" s="53" t="n"/>
      <c r="S71" s="53" t="n"/>
      <c r="T71" s="53" t="n"/>
      <c r="U71" s="53" t="n"/>
      <c r="V71" s="53" t="n"/>
      <c r="W71" s="53" t="n"/>
      <c r="X71" s="53" t="n"/>
      <c r="Y71" s="53" t="n"/>
      <c r="Z71" s="53" t="n"/>
    </row>
    <row r="72" ht="15" customHeight="1" s="51">
      <c r="A72" s="53" t="n"/>
      <c r="B72" s="53" t="n"/>
      <c r="C72" s="53" t="n"/>
      <c r="D72" s="53" t="n"/>
      <c r="E72" s="53" t="n"/>
      <c r="F72" s="53" t="n"/>
      <c r="G72" s="53" t="n"/>
      <c r="H72" s="53" t="n"/>
      <c r="I72" s="53" t="n"/>
      <c r="J72" s="53" t="n"/>
      <c r="K72" s="53" t="n"/>
      <c r="L72" s="53" t="n"/>
      <c r="M72" s="53" t="n"/>
      <c r="N72" s="53" t="n"/>
      <c r="O72" s="53" t="n"/>
      <c r="P72" s="53" t="n"/>
      <c r="Q72" s="53" t="n"/>
      <c r="R72" s="53" t="n"/>
      <c r="S72" s="53" t="n"/>
      <c r="T72" s="53" t="n"/>
      <c r="U72" s="53" t="n"/>
      <c r="V72" s="53" t="n"/>
      <c r="W72" s="53" t="n"/>
      <c r="X72" s="53" t="n"/>
      <c r="Y72" s="53" t="n"/>
      <c r="Z72" s="53" t="n"/>
    </row>
    <row r="73" ht="15" customHeight="1" s="51">
      <c r="A73" s="53" t="n"/>
      <c r="B73" s="53" t="n"/>
      <c r="C73" s="53" t="n"/>
      <c r="D73" s="53" t="n"/>
      <c r="E73" s="53" t="n"/>
      <c r="F73" s="53" t="n"/>
      <c r="G73" s="53" t="n"/>
      <c r="H73" s="53" t="n"/>
      <c r="I73" s="53" t="n"/>
      <c r="J73" s="53" t="n"/>
      <c r="K73" s="53" t="n"/>
      <c r="L73" s="53" t="n"/>
      <c r="M73" s="53" t="n"/>
      <c r="N73" s="53" t="n"/>
      <c r="O73" s="53" t="n"/>
      <c r="P73" s="53" t="n"/>
      <c r="Q73" s="53" t="n"/>
      <c r="R73" s="53" t="n"/>
      <c r="S73" s="53" t="n"/>
      <c r="T73" s="53" t="n"/>
      <c r="U73" s="53" t="n"/>
      <c r="V73" s="53" t="n"/>
      <c r="W73" s="53" t="n"/>
      <c r="X73" s="53" t="n"/>
      <c r="Y73" s="53" t="n"/>
      <c r="Z73" s="53" t="n"/>
    </row>
    <row r="74" ht="15" customHeight="1" s="51">
      <c r="A74" s="53" t="n"/>
      <c r="B74" s="53" t="n"/>
      <c r="C74" s="53" t="n"/>
      <c r="D74" s="53" t="n"/>
      <c r="E74" s="53" t="n"/>
      <c r="F74" s="53" t="n"/>
      <c r="G74" s="53" t="n"/>
      <c r="H74" s="53" t="n"/>
      <c r="I74" s="53" t="n"/>
      <c r="J74" s="53" t="n"/>
      <c r="K74" s="53" t="n"/>
      <c r="L74" s="53" t="n"/>
      <c r="M74" s="53" t="n"/>
      <c r="N74" s="53" t="n"/>
      <c r="O74" s="53" t="n"/>
      <c r="P74" s="53" t="n"/>
      <c r="Q74" s="53" t="n"/>
      <c r="R74" s="53" t="n"/>
      <c r="S74" s="53" t="n"/>
      <c r="T74" s="53" t="n"/>
      <c r="U74" s="53" t="n"/>
      <c r="V74" s="53" t="n"/>
      <c r="W74" s="53" t="n"/>
      <c r="X74" s="53" t="n"/>
      <c r="Y74" s="53" t="n"/>
      <c r="Z74" s="53" t="n"/>
    </row>
    <row r="75" ht="15" customHeight="1" s="51">
      <c r="A75" s="53" t="n"/>
      <c r="B75" s="53" t="n"/>
      <c r="C75" s="53" t="n"/>
      <c r="D75" s="53" t="n"/>
      <c r="E75" s="53" t="n"/>
      <c r="F75" s="53" t="n"/>
      <c r="G75" s="53" t="n"/>
      <c r="H75" s="53" t="n"/>
      <c r="I75" s="53" t="n"/>
      <c r="J75" s="53" t="n"/>
      <c r="K75" s="53" t="n"/>
      <c r="L75" s="53" t="n"/>
      <c r="M75" s="53" t="n"/>
      <c r="N75" s="53" t="n"/>
      <c r="O75" s="53" t="n"/>
      <c r="P75" s="53" t="n"/>
      <c r="Q75" s="53" t="n"/>
      <c r="R75" s="53" t="n"/>
      <c r="S75" s="53" t="n"/>
      <c r="T75" s="53" t="n"/>
      <c r="U75" s="53" t="n"/>
      <c r="V75" s="53" t="n"/>
      <c r="W75" s="53" t="n"/>
      <c r="X75" s="53" t="n"/>
      <c r="Y75" s="53" t="n"/>
      <c r="Z75" s="53" t="n"/>
    </row>
    <row r="76" ht="15" customHeight="1" s="51">
      <c r="A76" s="53" t="n"/>
      <c r="B76" s="53" t="n"/>
      <c r="C76" s="53" t="n"/>
      <c r="D76" s="53" t="n"/>
      <c r="E76" s="53" t="n"/>
      <c r="F76" s="53" t="n"/>
      <c r="G76" s="53" t="n"/>
      <c r="H76" s="53" t="n"/>
      <c r="I76" s="53" t="n"/>
      <c r="J76" s="53" t="n"/>
      <c r="K76" s="53" t="n"/>
      <c r="L76" s="53" t="n"/>
      <c r="M76" s="53" t="n"/>
      <c r="N76" s="53" t="n"/>
      <c r="O76" s="53" t="n"/>
      <c r="P76" s="53" t="n"/>
      <c r="Q76" s="53" t="n"/>
      <c r="R76" s="53" t="n"/>
      <c r="S76" s="53" t="n"/>
      <c r="T76" s="53" t="n"/>
      <c r="U76" s="53" t="n"/>
      <c r="V76" s="53" t="n"/>
      <c r="W76" s="53" t="n"/>
      <c r="X76" s="53" t="n"/>
      <c r="Y76" s="53" t="n"/>
      <c r="Z76" s="53" t="n"/>
    </row>
    <row r="77" ht="15" customHeight="1" s="51">
      <c r="A77" s="53" t="n"/>
      <c r="B77" s="53" t="n"/>
      <c r="C77" s="53" t="n"/>
      <c r="D77" s="53" t="n"/>
      <c r="E77" s="53" t="n"/>
      <c r="F77" s="53" t="n"/>
      <c r="G77" s="53" t="n"/>
      <c r="H77" s="53" t="n"/>
      <c r="I77" s="53" t="n"/>
      <c r="J77" s="53" t="n"/>
      <c r="K77" s="53" t="n"/>
      <c r="L77" s="53" t="n"/>
      <c r="M77" s="53" t="n"/>
      <c r="N77" s="53" t="n"/>
      <c r="O77" s="53" t="n"/>
      <c r="P77" s="53" t="n"/>
      <c r="Q77" s="53" t="n"/>
      <c r="R77" s="53" t="n"/>
      <c r="S77" s="53" t="n"/>
      <c r="T77" s="53" t="n"/>
      <c r="U77" s="53" t="n"/>
      <c r="V77" s="53" t="n"/>
      <c r="W77" s="53" t="n"/>
      <c r="X77" s="53" t="n"/>
      <c r="Y77" s="53" t="n"/>
      <c r="Z77" s="53" t="n"/>
    </row>
    <row r="78" ht="15" customHeight="1" s="51">
      <c r="A78" s="53" t="n"/>
      <c r="B78" s="53" t="n"/>
      <c r="C78" s="53" t="n"/>
      <c r="D78" s="53" t="n"/>
      <c r="E78" s="53" t="n"/>
      <c r="F78" s="53" t="n"/>
      <c r="G78" s="53" t="n"/>
      <c r="H78" s="53" t="n"/>
      <c r="I78" s="53" t="n"/>
      <c r="J78" s="53" t="n"/>
      <c r="K78" s="53" t="n"/>
      <c r="L78" s="53" t="n"/>
      <c r="M78" s="53" t="n"/>
      <c r="N78" s="53" t="n"/>
      <c r="O78" s="53" t="n"/>
      <c r="P78" s="53" t="n"/>
      <c r="Q78" s="53" t="n"/>
      <c r="R78" s="53" t="n"/>
      <c r="S78" s="53" t="n"/>
      <c r="T78" s="53" t="n"/>
      <c r="U78" s="53" t="n"/>
      <c r="V78" s="53" t="n"/>
      <c r="W78" s="53" t="n"/>
      <c r="X78" s="53" t="n"/>
      <c r="Y78" s="53" t="n"/>
      <c r="Z78" s="53" t="n"/>
    </row>
    <row r="79" ht="15" customHeight="1" s="51">
      <c r="A79" s="53" t="n"/>
      <c r="B79" s="53" t="n"/>
      <c r="C79" s="53" t="n"/>
      <c r="D79" s="53" t="n"/>
      <c r="E79" s="53" t="n"/>
      <c r="F79" s="53" t="n"/>
      <c r="G79" s="53" t="n"/>
      <c r="H79" s="53" t="n"/>
      <c r="I79" s="53" t="n"/>
      <c r="J79" s="53" t="n"/>
      <c r="K79" s="53" t="n"/>
      <c r="L79" s="53" t="n"/>
      <c r="M79" s="53" t="n"/>
      <c r="N79" s="53" t="n"/>
      <c r="O79" s="53" t="n"/>
      <c r="P79" s="53" t="n"/>
      <c r="Q79" s="53" t="n"/>
      <c r="R79" s="53" t="n"/>
      <c r="S79" s="53" t="n"/>
      <c r="T79" s="53" t="n"/>
      <c r="U79" s="53" t="n"/>
      <c r="V79" s="53" t="n"/>
      <c r="W79" s="53" t="n"/>
      <c r="X79" s="53" t="n"/>
      <c r="Y79" s="53" t="n"/>
      <c r="Z79" s="53" t="n"/>
    </row>
    <row r="80" ht="15" customHeight="1" s="51">
      <c r="A80" s="53" t="n"/>
      <c r="B80" s="53" t="n"/>
      <c r="C80" s="53" t="n"/>
      <c r="D80" s="53" t="n"/>
      <c r="E80" s="53" t="n"/>
      <c r="F80" s="53" t="n"/>
      <c r="G80" s="53" t="n"/>
      <c r="H80" s="53" t="n"/>
      <c r="I80" s="53" t="n"/>
      <c r="J80" s="53" t="n"/>
      <c r="K80" s="53" t="n"/>
      <c r="L80" s="53" t="n"/>
      <c r="M80" s="53" t="n"/>
      <c r="N80" s="53" t="n"/>
      <c r="O80" s="53" t="n"/>
      <c r="P80" s="53" t="n"/>
      <c r="Q80" s="53" t="n"/>
      <c r="R80" s="53" t="n"/>
      <c r="S80" s="53" t="n"/>
      <c r="T80" s="53" t="n"/>
      <c r="U80" s="53" t="n"/>
      <c r="V80" s="53" t="n"/>
      <c r="W80" s="53" t="n"/>
      <c r="X80" s="53" t="n"/>
      <c r="Y80" s="53" t="n"/>
      <c r="Z80" s="53" t="n"/>
    </row>
    <row r="81" ht="15" customHeight="1" s="51">
      <c r="A81" s="53" t="n"/>
      <c r="B81" s="53" t="n"/>
      <c r="C81" s="53" t="n"/>
      <c r="D81" s="53" t="n"/>
      <c r="E81" s="53" t="n"/>
      <c r="F81" s="53" t="n"/>
      <c r="G81" s="53" t="n"/>
      <c r="H81" s="53" t="n"/>
      <c r="I81" s="53" t="n"/>
      <c r="J81" s="53" t="n"/>
      <c r="K81" s="53" t="n"/>
      <c r="L81" s="53" t="n"/>
      <c r="M81" s="53" t="n"/>
      <c r="N81" s="53" t="n"/>
      <c r="O81" s="53" t="n"/>
      <c r="P81" s="53" t="n"/>
      <c r="Q81" s="53" t="n"/>
      <c r="R81" s="53" t="n"/>
      <c r="S81" s="53" t="n"/>
      <c r="T81" s="53" t="n"/>
      <c r="U81" s="53" t="n"/>
      <c r="V81" s="53" t="n"/>
      <c r="W81" s="53" t="n"/>
      <c r="X81" s="53" t="n"/>
      <c r="Y81" s="53" t="n"/>
      <c r="Z81" s="53" t="n"/>
    </row>
    <row r="82" ht="15" customHeight="1" s="51">
      <c r="A82" s="53" t="n"/>
      <c r="B82" s="53" t="n"/>
      <c r="C82" s="53" t="n"/>
      <c r="D82" s="53" t="n"/>
      <c r="E82" s="53" t="n"/>
      <c r="F82" s="53" t="n"/>
      <c r="G82" s="53" t="n"/>
      <c r="H82" s="53" t="n"/>
      <c r="I82" s="53" t="n"/>
      <c r="J82" s="53" t="n"/>
      <c r="K82" s="53" t="n"/>
      <c r="L82" s="53" t="n"/>
      <c r="M82" s="53" t="n"/>
      <c r="N82" s="53" t="n"/>
      <c r="O82" s="53" t="n"/>
      <c r="P82" s="53" t="n"/>
      <c r="Q82" s="53" t="n"/>
      <c r="R82" s="53" t="n"/>
      <c r="S82" s="53" t="n"/>
      <c r="T82" s="53" t="n"/>
      <c r="U82" s="53" t="n"/>
      <c r="V82" s="53" t="n"/>
      <c r="W82" s="53" t="n"/>
      <c r="X82" s="53" t="n"/>
      <c r="Y82" s="53" t="n"/>
      <c r="Z82" s="53" t="n"/>
    </row>
    <row r="83" ht="15" customHeight="1" s="51">
      <c r="A83" s="53" t="n"/>
      <c r="B83" s="53" t="n"/>
      <c r="C83" s="53" t="n"/>
      <c r="D83" s="53" t="n"/>
      <c r="E83" s="53" t="n"/>
      <c r="F83" s="53" t="n"/>
      <c r="G83" s="53" t="n"/>
      <c r="H83" s="53" t="n"/>
      <c r="I83" s="53" t="n"/>
      <c r="J83" s="53" t="n"/>
      <c r="K83" s="53" t="n"/>
      <c r="L83" s="53" t="n"/>
      <c r="M83" s="53" t="n"/>
      <c r="N83" s="53" t="n"/>
      <c r="O83" s="53" t="n"/>
      <c r="P83" s="53" t="n"/>
      <c r="Q83" s="53" t="n"/>
      <c r="R83" s="53" t="n"/>
      <c r="S83" s="53" t="n"/>
      <c r="T83" s="53" t="n"/>
      <c r="U83" s="53" t="n"/>
      <c r="V83" s="53" t="n"/>
      <c r="W83" s="53" t="n"/>
      <c r="X83" s="53" t="n"/>
      <c r="Y83" s="53" t="n"/>
      <c r="Z83" s="53" t="n"/>
    </row>
    <row r="84" ht="15" customHeight="1" s="51">
      <c r="A84" s="53" t="n"/>
      <c r="B84" s="53" t="n"/>
      <c r="C84" s="53" t="n"/>
      <c r="D84" s="53" t="n"/>
      <c r="E84" s="53" t="n"/>
      <c r="F84" s="53" t="n"/>
      <c r="G84" s="53" t="n"/>
      <c r="H84" s="53" t="n"/>
      <c r="I84" s="53" t="n"/>
      <c r="J84" s="53" t="n"/>
      <c r="K84" s="53" t="n"/>
      <c r="L84" s="53" t="n"/>
      <c r="M84" s="53" t="n"/>
      <c r="N84" s="53" t="n"/>
      <c r="O84" s="53" t="n"/>
      <c r="P84" s="53" t="n"/>
      <c r="Q84" s="53" t="n"/>
      <c r="R84" s="53" t="n"/>
      <c r="S84" s="53" t="n"/>
      <c r="T84" s="53" t="n"/>
      <c r="U84" s="53" t="n"/>
      <c r="V84" s="53" t="n"/>
      <c r="W84" s="53" t="n"/>
      <c r="X84" s="53" t="n"/>
      <c r="Y84" s="53" t="n"/>
      <c r="Z84" s="53" t="n"/>
    </row>
    <row r="85" ht="15" customHeight="1" s="51">
      <c r="A85" s="53" t="n"/>
      <c r="B85" s="53" t="n"/>
      <c r="C85" s="53" t="n"/>
      <c r="D85" s="53" t="n"/>
      <c r="E85" s="53" t="n"/>
      <c r="F85" s="53" t="n"/>
      <c r="G85" s="53" t="n"/>
      <c r="H85" s="53" t="n"/>
      <c r="I85" s="53" t="n"/>
      <c r="J85" s="53" t="n"/>
      <c r="K85" s="53" t="n"/>
      <c r="L85" s="53" t="n"/>
      <c r="M85" s="53" t="n"/>
      <c r="N85" s="53" t="n"/>
      <c r="O85" s="53" t="n"/>
      <c r="P85" s="53" t="n"/>
      <c r="Q85" s="53" t="n"/>
      <c r="R85" s="53" t="n"/>
      <c r="S85" s="53" t="n"/>
      <c r="T85" s="53" t="n"/>
      <c r="U85" s="53" t="n"/>
      <c r="V85" s="53" t="n"/>
      <c r="W85" s="53" t="n"/>
      <c r="X85" s="53" t="n"/>
      <c r="Y85" s="53" t="n"/>
      <c r="Z85" s="53" t="n"/>
    </row>
    <row r="86" ht="15" customHeight="1" s="51">
      <c r="A86" s="53" t="n"/>
      <c r="B86" s="53" t="n"/>
      <c r="C86" s="53" t="n"/>
      <c r="D86" s="53" t="n"/>
      <c r="E86" s="53" t="n"/>
      <c r="F86" s="53" t="n"/>
      <c r="G86" s="53" t="n"/>
      <c r="H86" s="53" t="n"/>
      <c r="I86" s="53" t="n"/>
      <c r="J86" s="53" t="n"/>
      <c r="K86" s="53" t="n"/>
      <c r="L86" s="53" t="n"/>
      <c r="M86" s="53" t="n"/>
      <c r="N86" s="53" t="n"/>
      <c r="O86" s="53" t="n"/>
      <c r="P86" s="53" t="n"/>
      <c r="Q86" s="53" t="n"/>
      <c r="R86" s="53" t="n"/>
      <c r="S86" s="53" t="n"/>
      <c r="T86" s="53" t="n"/>
      <c r="U86" s="53" t="n"/>
      <c r="V86" s="53" t="n"/>
      <c r="W86" s="53" t="n"/>
      <c r="X86" s="53" t="n"/>
      <c r="Y86" s="53" t="n"/>
      <c r="Z86" s="53" t="n"/>
    </row>
    <row r="87" ht="15" customHeight="1" s="51">
      <c r="A87" s="53" t="n"/>
      <c r="B87" s="53" t="n"/>
      <c r="C87" s="53" t="n"/>
      <c r="D87" s="53" t="n"/>
      <c r="E87" s="53" t="n"/>
      <c r="F87" s="53" t="n"/>
      <c r="G87" s="53" t="n"/>
      <c r="H87" s="53" t="n"/>
      <c r="I87" s="53" t="n"/>
      <c r="J87" s="53" t="n"/>
      <c r="K87" s="53" t="n"/>
      <c r="L87" s="53" t="n"/>
      <c r="M87" s="53" t="n"/>
      <c r="N87" s="53" t="n"/>
      <c r="O87" s="53" t="n"/>
      <c r="P87" s="53" t="n"/>
      <c r="Q87" s="53" t="n"/>
      <c r="R87" s="53" t="n"/>
      <c r="S87" s="53" t="n"/>
      <c r="T87" s="53" t="n"/>
      <c r="U87" s="53" t="n"/>
      <c r="V87" s="53" t="n"/>
      <c r="W87" s="53" t="n"/>
      <c r="X87" s="53" t="n"/>
      <c r="Y87" s="53" t="n"/>
      <c r="Z87" s="53" t="n"/>
    </row>
    <row r="88" ht="15" customHeight="1" s="51">
      <c r="A88" s="53" t="n"/>
      <c r="B88" s="53" t="n"/>
      <c r="C88" s="53" t="n"/>
      <c r="D88" s="53" t="n"/>
      <c r="E88" s="53" t="n"/>
      <c r="F88" s="53" t="n"/>
      <c r="G88" s="53" t="n"/>
      <c r="H88" s="53" t="n"/>
      <c r="I88" s="53" t="n"/>
      <c r="J88" s="53" t="n"/>
      <c r="K88" s="53" t="n"/>
      <c r="L88" s="53" t="n"/>
      <c r="M88" s="53" t="n"/>
      <c r="N88" s="53" t="n"/>
      <c r="O88" s="53" t="n"/>
      <c r="P88" s="53" t="n"/>
      <c r="Q88" s="53" t="n"/>
      <c r="R88" s="53" t="n"/>
      <c r="S88" s="53" t="n"/>
      <c r="T88" s="53" t="n"/>
      <c r="U88" s="53" t="n"/>
      <c r="V88" s="53" t="n"/>
      <c r="W88" s="53" t="n"/>
      <c r="X88" s="53" t="n"/>
      <c r="Y88" s="53" t="n"/>
      <c r="Z88" s="53" t="n"/>
    </row>
    <row r="89" ht="15" customHeight="1" s="51">
      <c r="A89" s="53" t="n"/>
      <c r="B89" s="53" t="n"/>
      <c r="C89" s="53" t="n"/>
      <c r="D89" s="53" t="n"/>
      <c r="E89" s="53" t="n"/>
      <c r="F89" s="53" t="n"/>
      <c r="G89" s="53" t="n"/>
      <c r="H89" s="53" t="n"/>
      <c r="I89" s="53" t="n"/>
      <c r="J89" s="53" t="n"/>
      <c r="K89" s="53" t="n"/>
      <c r="L89" s="53" t="n"/>
      <c r="M89" s="53" t="n"/>
      <c r="N89" s="53" t="n"/>
      <c r="O89" s="53" t="n"/>
      <c r="P89" s="53" t="n"/>
      <c r="Q89" s="53" t="n"/>
      <c r="R89" s="53" t="n"/>
      <c r="S89" s="53" t="n"/>
      <c r="T89" s="53" t="n"/>
      <c r="U89" s="53" t="n"/>
      <c r="V89" s="53" t="n"/>
      <c r="W89" s="53" t="n"/>
      <c r="X89" s="53" t="n"/>
      <c r="Y89" s="53" t="n"/>
      <c r="Z89" s="53" t="n"/>
    </row>
    <row r="90" ht="15" customHeight="1" s="51">
      <c r="A90" s="53" t="n"/>
      <c r="B90" s="53" t="n"/>
      <c r="C90" s="53" t="n"/>
      <c r="D90" s="53" t="n"/>
      <c r="E90" s="53" t="n"/>
      <c r="F90" s="53" t="n"/>
      <c r="G90" s="53" t="n"/>
      <c r="H90" s="53" t="n"/>
      <c r="I90" s="53" t="n"/>
      <c r="J90" s="53" t="n"/>
      <c r="K90" s="53" t="n"/>
      <c r="L90" s="53" t="n"/>
      <c r="M90" s="53" t="n"/>
      <c r="N90" s="53" t="n"/>
      <c r="O90" s="53" t="n"/>
      <c r="P90" s="53" t="n"/>
      <c r="Q90" s="53" t="n"/>
      <c r="R90" s="53" t="n"/>
      <c r="S90" s="53" t="n"/>
      <c r="T90" s="53" t="n"/>
      <c r="U90" s="53" t="n"/>
      <c r="V90" s="53" t="n"/>
      <c r="W90" s="53" t="n"/>
      <c r="X90" s="53" t="n"/>
      <c r="Y90" s="53" t="n"/>
      <c r="Z90" s="53" t="n"/>
    </row>
    <row r="91" ht="15" customHeight="1" s="51">
      <c r="A91" s="53" t="n"/>
      <c r="B91" s="53" t="n"/>
      <c r="C91" s="53" t="n"/>
      <c r="D91" s="53" t="n"/>
      <c r="E91" s="53" t="n"/>
      <c r="F91" s="53" t="n"/>
      <c r="G91" s="53" t="n"/>
      <c r="H91" s="53" t="n"/>
      <c r="I91" s="53" t="n"/>
      <c r="J91" s="53" t="n"/>
      <c r="K91" s="53" t="n"/>
      <c r="L91" s="53" t="n"/>
      <c r="M91" s="53" t="n"/>
      <c r="N91" s="53" t="n"/>
      <c r="O91" s="53" t="n"/>
      <c r="P91" s="53" t="n"/>
      <c r="Q91" s="53" t="n"/>
      <c r="R91" s="53" t="n"/>
      <c r="S91" s="53" t="n"/>
      <c r="T91" s="53" t="n"/>
      <c r="U91" s="53" t="n"/>
      <c r="V91" s="53" t="n"/>
      <c r="W91" s="53" t="n"/>
      <c r="X91" s="53" t="n"/>
      <c r="Y91" s="53" t="n"/>
      <c r="Z91" s="53" t="n"/>
    </row>
    <row r="92" ht="15" customHeight="1" s="51">
      <c r="A92" s="53" t="n"/>
      <c r="B92" s="53" t="n"/>
      <c r="C92" s="53" t="n"/>
      <c r="D92" s="53" t="n"/>
      <c r="E92" s="53" t="n"/>
      <c r="F92" s="53" t="n"/>
      <c r="G92" s="53" t="n"/>
      <c r="H92" s="53" t="n"/>
      <c r="I92" s="53" t="n"/>
      <c r="J92" s="53" t="n"/>
      <c r="K92" s="53" t="n"/>
      <c r="L92" s="53" t="n"/>
      <c r="M92" s="53" t="n"/>
      <c r="N92" s="53" t="n"/>
      <c r="O92" s="53" t="n"/>
      <c r="P92" s="53" t="n"/>
      <c r="Q92" s="53" t="n"/>
      <c r="R92" s="53" t="n"/>
      <c r="S92" s="53" t="n"/>
      <c r="T92" s="53" t="n"/>
      <c r="U92" s="53" t="n"/>
      <c r="V92" s="53" t="n"/>
      <c r="W92" s="53" t="n"/>
      <c r="X92" s="53" t="n"/>
      <c r="Y92" s="53" t="n"/>
      <c r="Z92" s="53" t="n"/>
    </row>
    <row r="93" ht="15" customHeight="1" s="51">
      <c r="A93" s="53" t="n"/>
      <c r="B93" s="53" t="n"/>
      <c r="C93" s="53" t="n"/>
      <c r="D93" s="53" t="n"/>
      <c r="E93" s="53" t="n"/>
      <c r="F93" s="53" t="n"/>
      <c r="G93" s="53" t="n"/>
      <c r="H93" s="53" t="n"/>
      <c r="I93" s="53" t="n"/>
      <c r="J93" s="53" t="n"/>
      <c r="K93" s="53" t="n"/>
      <c r="L93" s="53" t="n"/>
      <c r="M93" s="53" t="n"/>
      <c r="N93" s="53" t="n"/>
      <c r="O93" s="53" t="n"/>
      <c r="P93" s="53" t="n"/>
      <c r="Q93" s="53" t="n"/>
      <c r="R93" s="53" t="n"/>
      <c r="S93" s="53" t="n"/>
      <c r="T93" s="53" t="n"/>
      <c r="U93" s="53" t="n"/>
      <c r="V93" s="53" t="n"/>
      <c r="W93" s="53" t="n"/>
      <c r="X93" s="53" t="n"/>
      <c r="Y93" s="53" t="n"/>
      <c r="Z93" s="53" t="n"/>
    </row>
    <row r="94" ht="15" customHeight="1" s="51">
      <c r="A94" s="53" t="n"/>
      <c r="B94" s="53" t="n"/>
      <c r="C94" s="53" t="n"/>
      <c r="D94" s="53" t="n"/>
      <c r="E94" s="53" t="n"/>
      <c r="F94" s="53" t="n"/>
      <c r="G94" s="53" t="n"/>
      <c r="H94" s="53" t="n"/>
      <c r="I94" s="53" t="n"/>
      <c r="J94" s="53" t="n"/>
      <c r="K94" s="53" t="n"/>
      <c r="L94" s="53" t="n"/>
      <c r="M94" s="53" t="n"/>
      <c r="N94" s="53" t="n"/>
      <c r="O94" s="53" t="n"/>
      <c r="P94" s="53" t="n"/>
      <c r="Q94" s="53" t="n"/>
      <c r="R94" s="53" t="n"/>
      <c r="S94" s="53" t="n"/>
      <c r="T94" s="53" t="n"/>
      <c r="U94" s="53" t="n"/>
      <c r="V94" s="53" t="n"/>
      <c r="W94" s="53" t="n"/>
      <c r="X94" s="53" t="n"/>
      <c r="Y94" s="53" t="n"/>
      <c r="Z94" s="53" t="n"/>
    </row>
    <row r="95" ht="15" customHeight="1" s="51">
      <c r="A95" s="53" t="n"/>
      <c r="B95" s="53" t="n"/>
      <c r="C95" s="53" t="n"/>
      <c r="D95" s="53" t="n"/>
      <c r="E95" s="53" t="n"/>
      <c r="F95" s="53" t="n"/>
      <c r="G95" s="53" t="n"/>
      <c r="H95" s="53" t="n"/>
      <c r="I95" s="53" t="n"/>
      <c r="J95" s="53" t="n"/>
      <c r="K95" s="53" t="n"/>
      <c r="L95" s="53" t="n"/>
      <c r="M95" s="53" t="n"/>
      <c r="N95" s="53" t="n"/>
      <c r="O95" s="53" t="n"/>
      <c r="P95" s="53" t="n"/>
      <c r="Q95" s="53" t="n"/>
      <c r="R95" s="53" t="n"/>
      <c r="S95" s="53" t="n"/>
      <c r="T95" s="53" t="n"/>
      <c r="U95" s="53" t="n"/>
      <c r="V95" s="53" t="n"/>
      <c r="W95" s="53" t="n"/>
      <c r="X95" s="53" t="n"/>
      <c r="Y95" s="53" t="n"/>
      <c r="Z95" s="53" t="n"/>
    </row>
    <row r="96" ht="15" customHeight="1" s="51">
      <c r="A96" s="53" t="n"/>
      <c r="B96" s="53" t="n"/>
      <c r="C96" s="53" t="n"/>
      <c r="D96" s="53" t="n"/>
      <c r="E96" s="53" t="n"/>
      <c r="F96" s="53" t="n"/>
      <c r="G96" s="53" t="n"/>
      <c r="H96" s="53" t="n"/>
      <c r="I96" s="53" t="n"/>
      <c r="J96" s="53" t="n"/>
      <c r="K96" s="53" t="n"/>
      <c r="L96" s="53" t="n"/>
      <c r="M96" s="53" t="n"/>
      <c r="N96" s="53" t="n"/>
      <c r="O96" s="53" t="n"/>
      <c r="P96" s="53" t="n"/>
      <c r="Q96" s="53" t="n"/>
      <c r="R96" s="53" t="n"/>
      <c r="S96" s="53" t="n"/>
      <c r="T96" s="53" t="n"/>
      <c r="U96" s="53" t="n"/>
      <c r="V96" s="53" t="n"/>
      <c r="W96" s="53" t="n"/>
      <c r="X96" s="53" t="n"/>
      <c r="Y96" s="53" t="n"/>
      <c r="Z96" s="53" t="n"/>
    </row>
    <row r="97" ht="15" customHeight="1" s="51">
      <c r="A97" s="53" t="n"/>
      <c r="B97" s="53" t="n"/>
      <c r="C97" s="53" t="n"/>
      <c r="D97" s="53" t="n"/>
      <c r="E97" s="53" t="n"/>
      <c r="F97" s="53" t="n"/>
      <c r="G97" s="53" t="n"/>
      <c r="H97" s="53" t="n"/>
      <c r="I97" s="53" t="n"/>
      <c r="J97" s="53" t="n"/>
      <c r="K97" s="53" t="n"/>
      <c r="L97" s="53" t="n"/>
      <c r="M97" s="53" t="n"/>
      <c r="N97" s="53" t="n"/>
      <c r="O97" s="53" t="n"/>
      <c r="P97" s="53" t="n"/>
      <c r="Q97" s="53" t="n"/>
      <c r="R97" s="53" t="n"/>
      <c r="S97" s="53" t="n"/>
      <c r="T97" s="53" t="n"/>
      <c r="U97" s="53" t="n"/>
      <c r="V97" s="53" t="n"/>
      <c r="W97" s="53" t="n"/>
      <c r="X97" s="53" t="n"/>
      <c r="Y97" s="53" t="n"/>
      <c r="Z97" s="53" t="n"/>
    </row>
    <row r="98" ht="15" customHeight="1" s="51">
      <c r="A98" s="53" t="n"/>
      <c r="B98" s="53" t="n"/>
      <c r="C98" s="53" t="n"/>
      <c r="D98" s="53" t="n"/>
      <c r="E98" s="53" t="n"/>
      <c r="F98" s="53" t="n"/>
      <c r="G98" s="53" t="n"/>
      <c r="H98" s="53" t="n"/>
      <c r="I98" s="53" t="n"/>
      <c r="J98" s="53" t="n"/>
      <c r="K98" s="53" t="n"/>
      <c r="L98" s="53" t="n"/>
      <c r="M98" s="53" t="n"/>
      <c r="N98" s="53" t="n"/>
      <c r="O98" s="53" t="n"/>
      <c r="P98" s="53" t="n"/>
      <c r="Q98" s="53" t="n"/>
      <c r="R98" s="53" t="n"/>
      <c r="S98" s="53" t="n"/>
      <c r="T98" s="53" t="n"/>
      <c r="U98" s="53" t="n"/>
      <c r="V98" s="53" t="n"/>
      <c r="W98" s="53" t="n"/>
      <c r="X98" s="53" t="n"/>
      <c r="Y98" s="53" t="n"/>
      <c r="Z98" s="53" t="n"/>
    </row>
    <row r="99" ht="15" customHeight="1" s="51">
      <c r="A99" s="53" t="n"/>
      <c r="B99" s="53" t="n"/>
      <c r="C99" s="53" t="n"/>
      <c r="D99" s="53" t="n"/>
      <c r="E99" s="53" t="n"/>
      <c r="F99" s="53" t="n"/>
      <c r="G99" s="53" t="n"/>
      <c r="H99" s="53" t="n"/>
      <c r="I99" s="53" t="n"/>
      <c r="J99" s="53" t="n"/>
      <c r="K99" s="53" t="n"/>
      <c r="L99" s="53" t="n"/>
      <c r="M99" s="53" t="n"/>
      <c r="N99" s="53" t="n"/>
      <c r="O99" s="53" t="n"/>
      <c r="P99" s="53" t="n"/>
      <c r="Q99" s="53" t="n"/>
      <c r="R99" s="53" t="n"/>
      <c r="S99" s="53" t="n"/>
      <c r="T99" s="53" t="n"/>
      <c r="U99" s="53" t="n"/>
      <c r="V99" s="53" t="n"/>
      <c r="W99" s="53" t="n"/>
      <c r="X99" s="53" t="n"/>
      <c r="Y99" s="53" t="n"/>
      <c r="Z99" s="53" t="n"/>
    </row>
    <row r="100" ht="15" customHeight="1" s="51">
      <c r="A100" s="53" t="n"/>
      <c r="B100" s="53" t="n"/>
      <c r="C100" s="53" t="n"/>
      <c r="D100" s="53" t="n"/>
      <c r="E100" s="53" t="n"/>
      <c r="F100" s="53" t="n"/>
      <c r="G100" s="53" t="n"/>
      <c r="H100" s="53" t="n"/>
      <c r="I100" s="53" t="n"/>
      <c r="J100" s="53" t="n"/>
      <c r="K100" s="53" t="n"/>
      <c r="L100" s="53" t="n"/>
      <c r="M100" s="53" t="n"/>
      <c r="N100" s="53" t="n"/>
      <c r="O100" s="53" t="n"/>
      <c r="P100" s="53" t="n"/>
      <c r="Q100" s="53" t="n"/>
      <c r="R100" s="53" t="n"/>
      <c r="S100" s="53" t="n"/>
      <c r="T100" s="53" t="n"/>
      <c r="U100" s="53" t="n"/>
      <c r="V100" s="53" t="n"/>
      <c r="W100" s="53" t="n"/>
      <c r="X100" s="53" t="n"/>
      <c r="Y100" s="53" t="n"/>
      <c r="Z100" s="53" t="n"/>
    </row>
    <row r="101" ht="15" customHeight="1" s="51">
      <c r="A101" s="53" t="n"/>
      <c r="B101" s="53" t="n"/>
      <c r="C101" s="53" t="n"/>
      <c r="D101" s="53" t="n"/>
      <c r="E101" s="53" t="n"/>
      <c r="F101" s="53" t="n"/>
      <c r="G101" s="53" t="n"/>
      <c r="H101" s="53" t="n"/>
      <c r="I101" s="53" t="n"/>
      <c r="J101" s="53" t="n"/>
      <c r="K101" s="53" t="n"/>
      <c r="L101" s="53" t="n"/>
      <c r="M101" s="53" t="n"/>
      <c r="N101" s="53" t="n"/>
      <c r="O101" s="53" t="n"/>
      <c r="P101" s="53" t="n"/>
      <c r="Q101" s="53" t="n"/>
      <c r="R101" s="53" t="n"/>
      <c r="S101" s="53" t="n"/>
      <c r="T101" s="53" t="n"/>
      <c r="U101" s="53" t="n"/>
      <c r="V101" s="53" t="n"/>
      <c r="W101" s="53" t="n"/>
      <c r="X101" s="53" t="n"/>
      <c r="Y101" s="53" t="n"/>
      <c r="Z101" s="53" t="n"/>
    </row>
    <row r="102" ht="15" customHeight="1" s="51">
      <c r="A102" s="53" t="n"/>
      <c r="B102" s="53" t="n"/>
      <c r="C102" s="53" t="n"/>
      <c r="D102" s="53" t="n"/>
      <c r="E102" s="53" t="n"/>
      <c r="F102" s="53" t="n"/>
      <c r="G102" s="53" t="n"/>
      <c r="H102" s="53" t="n"/>
      <c r="I102" s="53" t="n"/>
      <c r="J102" s="53" t="n"/>
      <c r="K102" s="53" t="n"/>
      <c r="L102" s="53" t="n"/>
      <c r="M102" s="53" t="n"/>
      <c r="N102" s="53" t="n"/>
      <c r="O102" s="53" t="n"/>
      <c r="P102" s="53" t="n"/>
      <c r="Q102" s="53" t="n"/>
      <c r="R102" s="53" t="n"/>
      <c r="S102" s="53" t="n"/>
      <c r="T102" s="53" t="n"/>
      <c r="U102" s="53" t="n"/>
      <c r="V102" s="53" t="n"/>
      <c r="W102" s="53" t="n"/>
      <c r="X102" s="53" t="n"/>
      <c r="Y102" s="53" t="n"/>
      <c r="Z102" s="53" t="n"/>
    </row>
    <row r="103" ht="15" customHeight="1" s="51">
      <c r="A103" s="53" t="n"/>
      <c r="B103" s="53" t="n"/>
      <c r="C103" s="53" t="n"/>
      <c r="D103" s="53" t="n"/>
      <c r="E103" s="53" t="n"/>
      <c r="F103" s="53" t="n"/>
      <c r="G103" s="53" t="n"/>
      <c r="H103" s="53" t="n"/>
      <c r="I103" s="53" t="n"/>
      <c r="J103" s="53" t="n"/>
      <c r="K103" s="53" t="n"/>
      <c r="L103" s="53" t="n"/>
      <c r="M103" s="53" t="n"/>
      <c r="N103" s="53" t="n"/>
      <c r="O103" s="53" t="n"/>
      <c r="P103" s="53" t="n"/>
      <c r="Q103" s="53" t="n"/>
      <c r="R103" s="53" t="n"/>
      <c r="S103" s="53" t="n"/>
      <c r="T103" s="53" t="n"/>
      <c r="U103" s="53" t="n"/>
      <c r="V103" s="53" t="n"/>
      <c r="W103" s="53" t="n"/>
      <c r="X103" s="53" t="n"/>
      <c r="Y103" s="53" t="n"/>
      <c r="Z103" s="53" t="n"/>
    </row>
    <row r="104" ht="15" customHeight="1" s="51">
      <c r="A104" s="53" t="n"/>
      <c r="B104" s="53" t="n"/>
      <c r="C104" s="53" t="n"/>
      <c r="D104" s="53" t="n"/>
      <c r="E104" s="53" t="n"/>
      <c r="F104" s="53" t="n"/>
      <c r="G104" s="53" t="n"/>
      <c r="H104" s="53" t="n"/>
      <c r="I104" s="53" t="n"/>
      <c r="J104" s="53" t="n"/>
      <c r="K104" s="53" t="n"/>
      <c r="L104" s="53" t="n"/>
      <c r="M104" s="53" t="n"/>
      <c r="N104" s="53" t="n"/>
      <c r="O104" s="53" t="n"/>
      <c r="P104" s="53" t="n"/>
      <c r="Q104" s="53" t="n"/>
      <c r="R104" s="53" t="n"/>
      <c r="S104" s="53" t="n"/>
      <c r="T104" s="53" t="n"/>
      <c r="U104" s="53" t="n"/>
      <c r="V104" s="53" t="n"/>
      <c r="W104" s="53" t="n"/>
      <c r="X104" s="53" t="n"/>
      <c r="Y104" s="53" t="n"/>
      <c r="Z104" s="53" t="n"/>
    </row>
    <row r="105" ht="15" customHeight="1" s="51">
      <c r="A105" s="53" t="n"/>
      <c r="B105" s="53" t="n"/>
      <c r="C105" s="53" t="n"/>
      <c r="D105" s="53" t="n"/>
      <c r="E105" s="53" t="n"/>
      <c r="F105" s="53" t="n"/>
      <c r="G105" s="53" t="n"/>
      <c r="H105" s="53" t="n"/>
      <c r="I105" s="53" t="n"/>
      <c r="J105" s="53" t="n"/>
      <c r="K105" s="53" t="n"/>
      <c r="L105" s="53" t="n"/>
      <c r="M105" s="53" t="n"/>
      <c r="N105" s="53" t="n"/>
      <c r="O105" s="53" t="n"/>
      <c r="P105" s="53" t="n"/>
      <c r="Q105" s="53" t="n"/>
      <c r="R105" s="53" t="n"/>
      <c r="S105" s="53" t="n"/>
      <c r="T105" s="53" t="n"/>
      <c r="U105" s="53" t="n"/>
      <c r="V105" s="53" t="n"/>
      <c r="W105" s="53" t="n"/>
      <c r="X105" s="53" t="n"/>
      <c r="Y105" s="53" t="n"/>
      <c r="Z105" s="53" t="n"/>
    </row>
    <row r="106" ht="15" customHeight="1" s="51">
      <c r="A106" s="53" t="n"/>
      <c r="B106" s="53" t="n"/>
      <c r="C106" s="53" t="n"/>
      <c r="D106" s="53" t="n"/>
      <c r="E106" s="53" t="n"/>
      <c r="F106" s="53" t="n"/>
      <c r="G106" s="53" t="n"/>
      <c r="H106" s="53" t="n"/>
      <c r="I106" s="53" t="n"/>
      <c r="J106" s="53" t="n"/>
      <c r="K106" s="53" t="n"/>
      <c r="L106" s="53" t="n"/>
      <c r="M106" s="53" t="n"/>
      <c r="N106" s="53" t="n"/>
      <c r="O106" s="53" t="n"/>
      <c r="P106" s="53" t="n"/>
      <c r="Q106" s="53" t="n"/>
      <c r="R106" s="53" t="n"/>
      <c r="S106" s="53" t="n"/>
      <c r="T106" s="53" t="n"/>
      <c r="U106" s="53" t="n"/>
      <c r="V106" s="53" t="n"/>
      <c r="W106" s="53" t="n"/>
      <c r="X106" s="53" t="n"/>
      <c r="Y106" s="53" t="n"/>
      <c r="Z106" s="53" t="n"/>
    </row>
    <row r="107" ht="15" customHeight="1" s="51">
      <c r="A107" s="53" t="n"/>
      <c r="B107" s="53" t="n"/>
      <c r="C107" s="53" t="n"/>
      <c r="D107" s="53" t="n"/>
      <c r="E107" s="53" t="n"/>
      <c r="F107" s="53" t="n"/>
      <c r="G107" s="53" t="n"/>
      <c r="H107" s="53" t="n"/>
      <c r="I107" s="53" t="n"/>
      <c r="J107" s="53" t="n"/>
      <c r="K107" s="53" t="n"/>
      <c r="L107" s="53" t="n"/>
      <c r="M107" s="53" t="n"/>
      <c r="N107" s="53" t="n"/>
      <c r="O107" s="53" t="n"/>
      <c r="P107" s="53" t="n"/>
      <c r="Q107" s="53" t="n"/>
      <c r="R107" s="53" t="n"/>
      <c r="S107" s="53" t="n"/>
      <c r="T107" s="53" t="n"/>
      <c r="U107" s="53" t="n"/>
      <c r="V107" s="53" t="n"/>
      <c r="W107" s="53" t="n"/>
      <c r="X107" s="53" t="n"/>
      <c r="Y107" s="53" t="n"/>
      <c r="Z107" s="53" t="n"/>
    </row>
    <row r="108" ht="15" customHeight="1" s="51">
      <c r="A108" s="53" t="n"/>
      <c r="B108" s="53" t="n"/>
      <c r="C108" s="53" t="n"/>
      <c r="D108" s="53" t="n"/>
      <c r="E108" s="53" t="n"/>
      <c r="F108" s="53" t="n"/>
      <c r="G108" s="53" t="n"/>
      <c r="H108" s="53" t="n"/>
      <c r="I108" s="53" t="n"/>
      <c r="J108" s="53" t="n"/>
      <c r="K108" s="53" t="n"/>
      <c r="L108" s="53" t="n"/>
      <c r="M108" s="53" t="n"/>
      <c r="N108" s="53" t="n"/>
      <c r="O108" s="53" t="n"/>
      <c r="P108" s="53" t="n"/>
      <c r="Q108" s="53" t="n"/>
      <c r="R108" s="53" t="n"/>
      <c r="S108" s="53" t="n"/>
      <c r="T108" s="53" t="n"/>
      <c r="U108" s="53" t="n"/>
      <c r="V108" s="53" t="n"/>
      <c r="W108" s="53" t="n"/>
      <c r="X108" s="53" t="n"/>
      <c r="Y108" s="53" t="n"/>
      <c r="Z108" s="53" t="n"/>
    </row>
    <row r="109" ht="15" customHeight="1" s="51">
      <c r="A109" s="53" t="n"/>
      <c r="B109" s="53" t="n"/>
      <c r="C109" s="53" t="n"/>
      <c r="D109" s="53" t="n"/>
      <c r="E109" s="53" t="n"/>
      <c r="F109" s="53" t="n"/>
      <c r="G109" s="53" t="n"/>
      <c r="H109" s="53" t="n"/>
      <c r="I109" s="53" t="n"/>
      <c r="J109" s="53" t="n"/>
      <c r="K109" s="53" t="n"/>
      <c r="L109" s="53" t="n"/>
      <c r="M109" s="53" t="n"/>
      <c r="N109" s="53" t="n"/>
      <c r="O109" s="53" t="n"/>
      <c r="P109" s="53" t="n"/>
      <c r="Q109" s="53" t="n"/>
      <c r="R109" s="53" t="n"/>
      <c r="S109" s="53" t="n"/>
      <c r="T109" s="53" t="n"/>
      <c r="U109" s="53" t="n"/>
      <c r="V109" s="53" t="n"/>
      <c r="W109" s="53" t="n"/>
      <c r="X109" s="53" t="n"/>
      <c r="Y109" s="53" t="n"/>
      <c r="Z109" s="53" t="n"/>
    </row>
    <row r="110" ht="15" customHeight="1" s="51">
      <c r="A110" s="53" t="n"/>
      <c r="B110" s="53" t="n"/>
      <c r="C110" s="53" t="n"/>
      <c r="D110" s="53" t="n"/>
      <c r="E110" s="53" t="n"/>
      <c r="F110" s="53" t="n"/>
      <c r="G110" s="53" t="n"/>
      <c r="H110" s="53" t="n"/>
      <c r="I110" s="53" t="n"/>
      <c r="J110" s="53" t="n"/>
      <c r="K110" s="53" t="n"/>
      <c r="L110" s="53" t="n"/>
      <c r="M110" s="53" t="n"/>
      <c r="N110" s="53" t="n"/>
      <c r="O110" s="53" t="n"/>
      <c r="P110" s="53" t="n"/>
      <c r="Q110" s="53" t="n"/>
      <c r="R110" s="53" t="n"/>
      <c r="S110" s="53" t="n"/>
      <c r="T110" s="53" t="n"/>
      <c r="U110" s="53" t="n"/>
      <c r="V110" s="53" t="n"/>
      <c r="W110" s="53" t="n"/>
      <c r="X110" s="53" t="n"/>
      <c r="Y110" s="53" t="n"/>
      <c r="Z110" s="53" t="n"/>
    </row>
    <row r="111" ht="15" customHeight="1" s="51">
      <c r="A111" s="53" t="n"/>
      <c r="B111" s="53" t="n"/>
      <c r="C111" s="53" t="n"/>
      <c r="D111" s="53" t="n"/>
      <c r="E111" s="53" t="n"/>
      <c r="F111" s="53" t="n"/>
      <c r="G111" s="53" t="n"/>
      <c r="H111" s="53" t="n"/>
      <c r="I111" s="53" t="n"/>
      <c r="J111" s="53" t="n"/>
      <c r="K111" s="53" t="n"/>
      <c r="L111" s="53" t="n"/>
      <c r="M111" s="53" t="n"/>
      <c r="N111" s="53" t="n"/>
      <c r="O111" s="53" t="n"/>
      <c r="P111" s="53" t="n"/>
      <c r="Q111" s="53" t="n"/>
      <c r="R111" s="53" t="n"/>
      <c r="S111" s="53" t="n"/>
      <c r="T111" s="53" t="n"/>
      <c r="U111" s="53" t="n"/>
      <c r="V111" s="53" t="n"/>
      <c r="W111" s="53" t="n"/>
      <c r="X111" s="53" t="n"/>
      <c r="Y111" s="53" t="n"/>
      <c r="Z111" s="53" t="n"/>
    </row>
    <row r="112" ht="15" customHeight="1" s="51">
      <c r="A112" s="53" t="n"/>
      <c r="B112" s="53" t="n"/>
      <c r="C112" s="53" t="n"/>
      <c r="D112" s="53" t="n"/>
      <c r="E112" s="53" t="n"/>
      <c r="F112" s="53" t="n"/>
      <c r="G112" s="53" t="n"/>
      <c r="H112" s="53" t="n"/>
      <c r="I112" s="53" t="n"/>
      <c r="J112" s="53" t="n"/>
      <c r="K112" s="53" t="n"/>
      <c r="L112" s="53" t="n"/>
      <c r="M112" s="53" t="n"/>
      <c r="N112" s="53" t="n"/>
      <c r="O112" s="53" t="n"/>
      <c r="P112" s="53" t="n"/>
      <c r="Q112" s="53" t="n"/>
      <c r="R112" s="53" t="n"/>
      <c r="S112" s="53" t="n"/>
      <c r="T112" s="53" t="n"/>
      <c r="U112" s="53" t="n"/>
      <c r="V112" s="53" t="n"/>
      <c r="W112" s="53" t="n"/>
      <c r="X112" s="53" t="n"/>
      <c r="Y112" s="53" t="n"/>
      <c r="Z112" s="53" t="n"/>
    </row>
    <row r="113" ht="15" customHeight="1" s="51">
      <c r="A113" s="53" t="n"/>
      <c r="B113" s="53" t="n"/>
      <c r="C113" s="53" t="n"/>
      <c r="D113" s="53" t="n"/>
      <c r="E113" s="53" t="n"/>
      <c r="F113" s="53" t="n"/>
      <c r="G113" s="53" t="n"/>
      <c r="H113" s="53" t="n"/>
      <c r="I113" s="53" t="n"/>
      <c r="J113" s="53" t="n"/>
      <c r="K113" s="53" t="n"/>
      <c r="L113" s="53" t="n"/>
      <c r="M113" s="53" t="n"/>
      <c r="N113" s="53" t="n"/>
      <c r="O113" s="53" t="n"/>
      <c r="P113" s="53" t="n"/>
      <c r="Q113" s="53" t="n"/>
      <c r="R113" s="53" t="n"/>
      <c r="S113" s="53" t="n"/>
      <c r="T113" s="53" t="n"/>
      <c r="U113" s="53" t="n"/>
      <c r="V113" s="53" t="n"/>
      <c r="W113" s="53" t="n"/>
      <c r="X113" s="53" t="n"/>
      <c r="Y113" s="53" t="n"/>
      <c r="Z113" s="53" t="n"/>
    </row>
    <row r="114" ht="15" customHeight="1" s="51">
      <c r="A114" s="53" t="n"/>
      <c r="B114" s="53" t="n"/>
      <c r="C114" s="53" t="n"/>
      <c r="D114" s="53" t="n"/>
      <c r="E114" s="53" t="n"/>
      <c r="F114" s="53" t="n"/>
      <c r="G114" s="53" t="n"/>
      <c r="H114" s="53" t="n"/>
      <c r="I114" s="53" t="n"/>
      <c r="J114" s="53" t="n"/>
      <c r="K114" s="53" t="n"/>
      <c r="L114" s="53" t="n"/>
      <c r="M114" s="53" t="n"/>
      <c r="N114" s="53" t="n"/>
      <c r="O114" s="53" t="n"/>
      <c r="P114" s="53" t="n"/>
      <c r="Q114" s="53" t="n"/>
      <c r="R114" s="53" t="n"/>
      <c r="S114" s="53" t="n"/>
      <c r="T114" s="53" t="n"/>
      <c r="U114" s="53" t="n"/>
      <c r="V114" s="53" t="n"/>
      <c r="W114" s="53" t="n"/>
      <c r="X114" s="53" t="n"/>
      <c r="Y114" s="53" t="n"/>
      <c r="Z114" s="53" t="n"/>
    </row>
    <row r="115" ht="15" customHeight="1" s="51">
      <c r="A115" s="53" t="n"/>
      <c r="B115" s="53" t="n"/>
      <c r="C115" s="53" t="n"/>
      <c r="D115" s="53" t="n"/>
      <c r="E115" s="53" t="n"/>
      <c r="F115" s="53" t="n"/>
      <c r="G115" s="53" t="n"/>
      <c r="H115" s="53" t="n"/>
      <c r="I115" s="53" t="n"/>
      <c r="J115" s="53" t="n"/>
      <c r="K115" s="53" t="n"/>
      <c r="L115" s="53" t="n"/>
      <c r="M115" s="53" t="n"/>
      <c r="N115" s="53" t="n"/>
      <c r="O115" s="53" t="n"/>
      <c r="P115" s="53" t="n"/>
      <c r="Q115" s="53" t="n"/>
      <c r="R115" s="53" t="n"/>
      <c r="S115" s="53" t="n"/>
      <c r="T115" s="53" t="n"/>
      <c r="U115" s="53" t="n"/>
      <c r="V115" s="53" t="n"/>
      <c r="W115" s="53" t="n"/>
      <c r="X115" s="53" t="n"/>
      <c r="Y115" s="53" t="n"/>
      <c r="Z115" s="53" t="n"/>
    </row>
    <row r="116" ht="15" customHeight="1" s="51">
      <c r="A116" s="53" t="n"/>
      <c r="B116" s="53" t="n"/>
      <c r="C116" s="53" t="n"/>
      <c r="D116" s="53" t="n"/>
      <c r="E116" s="53" t="n"/>
      <c r="F116" s="53" t="n"/>
      <c r="G116" s="53" t="n"/>
      <c r="H116" s="53" t="n"/>
      <c r="I116" s="53" t="n"/>
      <c r="J116" s="53" t="n"/>
      <c r="K116" s="53" t="n"/>
      <c r="L116" s="53" t="n"/>
      <c r="M116" s="53" t="n"/>
      <c r="N116" s="53" t="n"/>
      <c r="O116" s="53" t="n"/>
      <c r="P116" s="53" t="n"/>
      <c r="Q116" s="53" t="n"/>
      <c r="R116" s="53" t="n"/>
      <c r="S116" s="53" t="n"/>
      <c r="T116" s="53" t="n"/>
      <c r="U116" s="53" t="n"/>
      <c r="V116" s="53" t="n"/>
      <c r="W116" s="53" t="n"/>
      <c r="X116" s="53" t="n"/>
      <c r="Y116" s="53" t="n"/>
      <c r="Z116" s="53" t="n"/>
    </row>
    <row r="117" ht="15" customHeight="1" s="51">
      <c r="A117" s="53" t="n"/>
      <c r="B117" s="53" t="n"/>
      <c r="C117" s="53" t="n"/>
      <c r="D117" s="53" t="n"/>
      <c r="E117" s="53" t="n"/>
      <c r="F117" s="53" t="n"/>
      <c r="G117" s="53" t="n"/>
      <c r="H117" s="53" t="n"/>
      <c r="I117" s="53" t="n"/>
      <c r="J117" s="53" t="n"/>
      <c r="K117" s="53" t="n"/>
      <c r="L117" s="53" t="n"/>
      <c r="M117" s="53" t="n"/>
      <c r="N117" s="53" t="n"/>
      <c r="O117" s="53" t="n"/>
      <c r="P117" s="53" t="n"/>
      <c r="Q117" s="53" t="n"/>
      <c r="R117" s="53" t="n"/>
      <c r="S117" s="53" t="n"/>
      <c r="T117" s="53" t="n"/>
      <c r="U117" s="53" t="n"/>
      <c r="V117" s="53" t="n"/>
      <c r="W117" s="53" t="n"/>
      <c r="X117" s="53" t="n"/>
      <c r="Y117" s="53" t="n"/>
      <c r="Z117" s="53" t="n"/>
    </row>
    <row r="118" ht="15" customHeight="1" s="51">
      <c r="A118" s="53" t="n"/>
      <c r="B118" s="53" t="n"/>
      <c r="C118" s="53" t="n"/>
      <c r="D118" s="53" t="n"/>
      <c r="E118" s="53" t="n"/>
      <c r="F118" s="53" t="n"/>
      <c r="G118" s="53" t="n"/>
      <c r="H118" s="53" t="n"/>
      <c r="I118" s="53" t="n"/>
      <c r="J118" s="53" t="n"/>
      <c r="K118" s="53" t="n"/>
      <c r="L118" s="53" t="n"/>
      <c r="M118" s="53" t="n"/>
      <c r="N118" s="53" t="n"/>
      <c r="O118" s="53" t="n"/>
      <c r="P118" s="53" t="n"/>
      <c r="Q118" s="53" t="n"/>
      <c r="R118" s="53" t="n"/>
      <c r="S118" s="53" t="n"/>
      <c r="T118" s="53" t="n"/>
      <c r="U118" s="53" t="n"/>
      <c r="V118" s="53" t="n"/>
      <c r="W118" s="53" t="n"/>
      <c r="X118" s="53" t="n"/>
      <c r="Y118" s="53" t="n"/>
      <c r="Z118" s="53" t="n"/>
    </row>
    <row r="119" ht="15" customHeight="1" s="51">
      <c r="A119" s="53" t="n"/>
      <c r="B119" s="53" t="n"/>
      <c r="C119" s="53" t="n"/>
      <c r="D119" s="53" t="n"/>
      <c r="E119" s="53" t="n"/>
      <c r="F119" s="53" t="n"/>
      <c r="G119" s="53" t="n"/>
      <c r="H119" s="53" t="n"/>
      <c r="I119" s="53" t="n"/>
      <c r="J119" s="53" t="n"/>
      <c r="K119" s="53" t="n"/>
      <c r="L119" s="53" t="n"/>
      <c r="M119" s="53" t="n"/>
      <c r="N119" s="53" t="n"/>
      <c r="O119" s="53" t="n"/>
      <c r="P119" s="53" t="n"/>
      <c r="Q119" s="53" t="n"/>
      <c r="R119" s="53" t="n"/>
      <c r="S119" s="53" t="n"/>
      <c r="T119" s="53" t="n"/>
      <c r="U119" s="53" t="n"/>
      <c r="V119" s="53" t="n"/>
      <c r="W119" s="53" t="n"/>
      <c r="X119" s="53" t="n"/>
      <c r="Y119" s="53" t="n"/>
      <c r="Z119" s="53" t="n"/>
    </row>
    <row r="120" ht="15" customHeight="1" s="51">
      <c r="A120" s="53" t="n"/>
      <c r="B120" s="53" t="n"/>
      <c r="C120" s="53" t="n"/>
      <c r="D120" s="53" t="n"/>
      <c r="E120" s="53" t="n"/>
      <c r="F120" s="53" t="n"/>
      <c r="G120" s="53" t="n"/>
      <c r="H120" s="53" t="n"/>
      <c r="I120" s="53" t="n"/>
      <c r="J120" s="53" t="n"/>
      <c r="K120" s="53" t="n"/>
      <c r="L120" s="53" t="n"/>
      <c r="M120" s="53" t="n"/>
      <c r="N120" s="53" t="n"/>
      <c r="O120" s="53" t="n"/>
      <c r="P120" s="53" t="n"/>
      <c r="Q120" s="53" t="n"/>
      <c r="R120" s="53" t="n"/>
      <c r="S120" s="53" t="n"/>
      <c r="T120" s="53" t="n"/>
      <c r="U120" s="53" t="n"/>
      <c r="V120" s="53" t="n"/>
      <c r="W120" s="53" t="n"/>
      <c r="X120" s="53" t="n"/>
      <c r="Y120" s="53" t="n"/>
      <c r="Z120" s="53" t="n"/>
    </row>
  </sheetData>
  <mergeCells count="2">
    <mergeCell ref="A3:R3"/>
    <mergeCell ref="A1:R2"/>
  </mergeCells>
  <conditionalFormatting sqref="O7:O46">
    <cfRule type="containsText" rank="0" priority="2" equalAverage="0" operator="containsText" aboveAverage="0" dxfId="8" text="Yes" percent="0" bottom="0">
      <formula>NOT(ISERROR(SEARCH("Yes",O7)))</formula>
    </cfRule>
  </conditionalFormatting>
  <dataValidations count="2">
    <dataValidation sqref="D7:D46" showDropDown="0" showInputMessage="0" showErrorMessage="0" allowBlank="0" type="list" errorStyle="stop" operator="between">
      <formula1>"Dine-In,Takeout,Direct Delivery,Third-Party Delivery,Catering,All Channels"</formula1>
      <formula2>0</formula2>
    </dataValidation>
    <dataValidation sqref="O7:O46" showDropDown="0" showInputMessage="0" showErrorMessage="0" allowBlank="0" type="list" errorStyle="stop" operator="between">
      <formula1>"Yes,No"</formula1>
      <formula2>0</formula2>
    </dataValidation>
  </dataValidations>
  <printOptions horizontalCentered="0" verticalCentered="0" headings="0" gridLines="0" gridLinesSet="1"/>
  <pageMargins left="0.25" right="0.25" top="0.4" bottom="0.4" header="0.15" footer="0.15"/>
  <pageSetup orientation="landscape" paperSize="9" scale="100" fitToHeight="0" fitToWidth="1" pageOrder="downThenOver" blackAndWhite="0" draft="0" horizontalDpi="300" verticalDpi="300" copies="1"/>
  <legacyDrawing xmlns:r="http://schemas.openxmlformats.org/officeDocument/2006/relationships" r:id="anysvml"/>
  <tableParts count="1">
    <tablePart xmlns:r="http://schemas.openxmlformats.org/officeDocument/2006/relationships" r:id="rId1"/>
  </tableParts>
</worksheet>
</file>

<file path=xl/worksheets/sheet9.xml><?xml version="1.0" encoding="utf-8"?>
<worksheet xmlns="http://schemas.openxmlformats.org/spreadsheetml/2006/main">
  <sheetPr filterMode="0">
    <outlinePr summaryBelow="1" summaryRight="1"/>
    <pageSetUpPr fitToPage="1"/>
  </sheetPr>
  <dimension ref="A1:Z120"/>
  <sheetViews>
    <sheetView showFormulas="0" showGridLines="0" showRowColHeaders="1" showZeros="1" rightToLeft="0" tabSelected="0" showOutlineSymbols="1" defaultGridColor="1" view="normal" topLeftCell="A1" colorId="64" zoomScale="100" zoomScaleNormal="100" zoomScalePageLayoutView="100" workbookViewId="0">
      <pane ySplit="6" topLeftCell="A7" activePane="bottomLeft" state="frozen"/>
      <selection pane="bottomLeft" activeCell="A1" activeCellId="0" sqref="A1"/>
    </sheetView>
  </sheetViews>
  <sheetFormatPr baseColWidth="8" defaultColWidth="8.6796875" defaultRowHeight="15" customHeight="0" zeroHeight="0" outlineLevelRow="0"/>
  <cols>
    <col width="15" customWidth="1" style="50" min="1" max="2"/>
    <col width="13" customWidth="1" style="50" min="3" max="3"/>
    <col width="25" customWidth="1" style="50" min="4" max="4"/>
    <col width="19" customWidth="1" style="50" min="5" max="5"/>
    <col width="14" customWidth="1" style="50" min="6" max="6"/>
    <col width="16" customWidth="1" style="50" min="7" max="7"/>
    <col width="15" customWidth="1" style="50" min="8" max="8"/>
    <col width="19" customWidth="1" style="50" min="9" max="9"/>
    <col width="20" customWidth="1" style="50" min="10" max="11"/>
    <col width="22" customWidth="1" style="50" min="12" max="12"/>
    <col width="15" customWidth="1" style="50" min="13" max="14"/>
    <col width="24" customWidth="1" style="50" min="15" max="15"/>
    <col width="32" customWidth="1" style="50" min="16" max="16"/>
  </cols>
  <sheetData>
    <row r="1" ht="28" customHeight="1" s="51">
      <c r="A1" s="52" t="inlineStr">
        <is>
          <t>MENU MIX &amp; ENGINEERING</t>
        </is>
      </c>
      <c r="R1" s="53" t="n"/>
      <c r="S1" s="53" t="n"/>
      <c r="T1" s="53" t="n"/>
      <c r="U1" s="53" t="n"/>
      <c r="V1" s="53" t="n"/>
      <c r="W1" s="53" t="n"/>
      <c r="X1" s="53" t="n"/>
      <c r="Y1" s="53" t="n"/>
      <c r="Z1" s="53" t="n"/>
    </row>
    <row r="2" ht="28" customHeight="1" s="51">
      <c r="R2" s="53" t="n"/>
      <c r="S2" s="53" t="n"/>
      <c r="T2" s="53" t="n"/>
      <c r="U2" s="53" t="n"/>
      <c r="V2" s="53" t="n"/>
      <c r="W2" s="53" t="n"/>
      <c r="X2" s="53" t="n"/>
      <c r="Y2" s="53" t="n"/>
      <c r="Z2" s="53" t="n"/>
    </row>
    <row r="3" ht="24" customHeight="1" s="51">
      <c r="A3" s="54" t="inlineStr">
        <is>
          <t>GRV-P08–P09 | Relative popularity and contribution using restaurant-approved thresholds</t>
        </is>
      </c>
      <c r="R3" s="53" t="n"/>
      <c r="S3" s="53" t="n"/>
      <c r="T3" s="53" t="n"/>
      <c r="U3" s="53" t="n"/>
      <c r="V3" s="53" t="n"/>
      <c r="W3" s="53" t="n"/>
      <c r="X3" s="53" t="n"/>
      <c r="Y3" s="53" t="n"/>
      <c r="Z3" s="53" t="n"/>
    </row>
    <row r="4" ht="5" customHeight="1" s="51">
      <c r="A4" s="55" t="n"/>
      <c r="B4" s="55" t="n"/>
      <c r="C4" s="55" t="n"/>
      <c r="D4" s="55" t="n"/>
      <c r="E4" s="55" t="n"/>
      <c r="F4" s="55" t="n"/>
      <c r="G4" s="55" t="n"/>
      <c r="H4" s="55" t="n"/>
      <c r="I4" s="55" t="n"/>
      <c r="J4" s="55" t="n"/>
      <c r="K4" s="55" t="n"/>
      <c r="L4" s="55" t="n"/>
      <c r="M4" s="55" t="n"/>
      <c r="N4" s="55" t="n"/>
      <c r="O4" s="55" t="n"/>
      <c r="P4" s="55" t="n"/>
      <c r="Q4" s="55" t="n"/>
      <c r="R4" s="53" t="n"/>
      <c r="S4" s="53" t="n"/>
      <c r="T4" s="53" t="n"/>
      <c r="U4" s="53" t="n"/>
      <c r="V4" s="53" t="n"/>
      <c r="W4" s="53" t="n"/>
      <c r="X4" s="53" t="n"/>
      <c r="Y4" s="53" t="n"/>
      <c r="Z4" s="53" t="n"/>
    </row>
    <row r="5" ht="15" customHeight="1" s="51">
      <c r="A5" s="53" t="n"/>
      <c r="B5" s="53" t="n"/>
      <c r="C5" s="53" t="n"/>
      <c r="D5" s="53" t="n"/>
      <c r="E5" s="53" t="n"/>
      <c r="F5" s="53" t="n"/>
      <c r="G5" s="53" t="n"/>
      <c r="H5" s="53" t="n"/>
      <c r="I5" s="53" t="n"/>
      <c r="J5" s="53" t="n"/>
      <c r="K5" s="53" t="n"/>
      <c r="L5" s="53" t="n"/>
      <c r="M5" s="53" t="n"/>
      <c r="N5" s="53" t="n"/>
      <c r="O5" s="53" t="n"/>
      <c r="P5" s="53" t="n"/>
      <c r="Q5" s="53" t="n"/>
      <c r="R5" s="53" t="n"/>
      <c r="S5" s="53" t="n"/>
      <c r="T5" s="53" t="n"/>
      <c r="U5" s="53" t="n"/>
      <c r="V5" s="53" t="n"/>
      <c r="W5" s="53" t="n"/>
      <c r="X5" s="53" t="n"/>
      <c r="Y5" s="53" t="n"/>
      <c r="Z5" s="53" t="n"/>
    </row>
    <row r="6" ht="38" customHeight="1" s="51">
      <c r="A6" s="102" t="inlineStr">
        <is>
          <t>Period Start</t>
        </is>
      </c>
      <c r="B6" s="102" t="inlineStr">
        <is>
          <t>Period End</t>
        </is>
      </c>
      <c r="C6" s="102" t="inlineStr">
        <is>
          <t>Item ID</t>
        </is>
      </c>
      <c r="D6" s="102" t="inlineStr">
        <is>
          <t>Item Name</t>
        </is>
      </c>
      <c r="E6" s="102" t="inlineStr">
        <is>
          <t>Category</t>
        </is>
      </c>
      <c r="F6" s="102" t="inlineStr">
        <is>
          <t>Units Sold</t>
        </is>
      </c>
      <c r="G6" s="102" t="inlineStr">
        <is>
          <t>Net Item Sales</t>
        </is>
      </c>
      <c r="H6" s="102" t="inlineStr">
        <is>
          <t>Unit Mix %</t>
        </is>
      </c>
      <c r="I6" s="102" t="inlineStr">
        <is>
          <t>Contribution / Item</t>
        </is>
      </c>
      <c r="J6" s="102" t="inlineStr">
        <is>
          <t>Period Contribution</t>
        </is>
      </c>
      <c r="K6" s="102" t="inlineStr">
        <is>
          <t>Popularity Threshold</t>
        </is>
      </c>
      <c r="L6" s="102" t="inlineStr">
        <is>
          <t>Contribution Threshold</t>
        </is>
      </c>
      <c r="M6" s="102" t="inlineStr">
        <is>
          <t>Popularity</t>
        </is>
      </c>
      <c r="N6" s="102" t="inlineStr">
        <is>
          <t>Contribution</t>
        </is>
      </c>
      <c r="O6" s="102" t="inlineStr">
        <is>
          <t>Classification</t>
        </is>
      </c>
      <c r="P6" s="102" t="inlineStr">
        <is>
          <t>Action / Retest</t>
        </is>
      </c>
      <c r="Q6" s="53" t="n"/>
      <c r="R6" s="53" t="n"/>
      <c r="S6" s="53" t="n"/>
      <c r="T6" s="53" t="n"/>
      <c r="U6" s="53" t="n"/>
      <c r="V6" s="53" t="n"/>
      <c r="W6" s="53" t="n"/>
      <c r="X6" s="53" t="n"/>
      <c r="Y6" s="53" t="n"/>
      <c r="Z6" s="53" t="n"/>
    </row>
    <row r="7" ht="27" customHeight="1" s="51">
      <c r="A7" s="104" t="n"/>
      <c r="B7" s="104" t="n"/>
      <c r="C7" s="103" t="n"/>
      <c r="D7" s="103" t="n"/>
      <c r="E7" s="103" t="n"/>
      <c r="F7" s="106" t="n"/>
      <c r="G7" s="105" t="n"/>
      <c r="H7" s="108">
        <f>IFERROR(F7/SUMIFS($F$7:$F$505,$A$7:$A$505,A7,$B$7:$B$505,B7,$E$7:$E$505,E7),0)</f>
        <v/>
      </c>
      <c r="I7" s="109">
        <f>IF(C7="","",IFERROR(SUMIF('Menu Items'!$A$7:$A$505,C7,'Menu Items'!$K$7:$K$505),0))</f>
        <v/>
      </c>
      <c r="J7" s="107">
        <f>IF(C7="","",F7*I7)</f>
        <v/>
      </c>
      <c r="K7" s="110">
        <f>IF(C7="","",Assumptions!$B$14)</f>
        <v/>
      </c>
      <c r="L7" s="109">
        <f>IF(C7="","",Assumptions!$B$15)</f>
        <v/>
      </c>
      <c r="M7" s="81">
        <f>IF(C7="","",IF(K7="","Set threshold",IF(H7&gt;=K7,"High","Low")))</f>
        <v/>
      </c>
      <c r="N7" s="81">
        <f>IF(C7="","",IF(L7="","Set threshold",IF(I7&gt;=L7,"High","Low")))</f>
        <v/>
      </c>
      <c r="O7" s="81">
        <f>IF(C7="","",IF(OR(K7="",L7=""),"Set thresholds",M7&amp;" Popularity / "&amp;N7&amp;" Contribution"))</f>
        <v/>
      </c>
      <c r="P7" s="103" t="n"/>
      <c r="Q7" s="53" t="n"/>
      <c r="R7" s="53" t="n"/>
      <c r="S7" s="53" t="n"/>
      <c r="T7" s="53" t="n"/>
      <c r="U7" s="53" t="n"/>
      <c r="V7" s="53" t="n"/>
      <c r="W7" s="53" t="n"/>
      <c r="X7" s="53" t="n"/>
      <c r="Y7" s="53" t="n"/>
      <c r="Z7" s="53" t="n"/>
    </row>
    <row r="8" ht="27" customHeight="1" s="51">
      <c r="A8" s="104" t="n"/>
      <c r="B8" s="104" t="n"/>
      <c r="C8" s="103" t="n"/>
      <c r="D8" s="103" t="n"/>
      <c r="E8" s="103" t="n"/>
      <c r="F8" s="106" t="n"/>
      <c r="G8" s="105" t="n"/>
      <c r="H8" s="108">
        <f>IFERROR(F8/SUMIFS($F$7:$F$505,$A$7:$A$505,A8,$B$7:$B$505,B8,$E$7:$E$505,E8),0)</f>
        <v/>
      </c>
      <c r="I8" s="109">
        <f>IF(C8="","",IFERROR(SUMIF('Menu Items'!$A$7:$A$505,C8,'Menu Items'!$K$7:$K$505),0))</f>
        <v/>
      </c>
      <c r="J8" s="107">
        <f>IF(C8="","",F8*I8)</f>
        <v/>
      </c>
      <c r="K8" s="110">
        <f>IF(C8="","",Assumptions!$B$14)</f>
        <v/>
      </c>
      <c r="L8" s="109">
        <f>IF(C8="","",Assumptions!$B$15)</f>
        <v/>
      </c>
      <c r="M8" s="81">
        <f>IF(C8="","",IF(K8="","Set threshold",IF(H8&gt;=K8,"High","Low")))</f>
        <v/>
      </c>
      <c r="N8" s="81">
        <f>IF(C8="","",IF(L8="","Set threshold",IF(I8&gt;=L8,"High","Low")))</f>
        <v/>
      </c>
      <c r="O8" s="81">
        <f>IF(C8="","",IF(OR(K8="",L8=""),"Set thresholds",M8&amp;" Popularity / "&amp;N8&amp;" Contribution"))</f>
        <v/>
      </c>
      <c r="P8" s="103" t="n"/>
      <c r="Q8" s="53" t="n"/>
      <c r="R8" s="53" t="n"/>
      <c r="S8" s="53" t="n"/>
      <c r="T8" s="53" t="n"/>
      <c r="U8" s="53" t="n"/>
      <c r="V8" s="53" t="n"/>
      <c r="W8" s="53" t="n"/>
      <c r="X8" s="53" t="n"/>
      <c r="Y8" s="53" t="n"/>
      <c r="Z8" s="53" t="n"/>
    </row>
    <row r="9" ht="27" customHeight="1" s="51">
      <c r="A9" s="104" t="n"/>
      <c r="B9" s="104" t="n"/>
      <c r="C9" s="103" t="n"/>
      <c r="D9" s="103" t="n"/>
      <c r="E9" s="103" t="n"/>
      <c r="F9" s="106" t="n"/>
      <c r="G9" s="105" t="n"/>
      <c r="H9" s="108">
        <f>IFERROR(F9/SUMIFS($F$7:$F$505,$A$7:$A$505,A9,$B$7:$B$505,B9,$E$7:$E$505,E9),0)</f>
        <v/>
      </c>
      <c r="I9" s="109">
        <f>IF(C9="","",IFERROR(SUMIF('Menu Items'!$A$7:$A$505,C9,'Menu Items'!$K$7:$K$505),0))</f>
        <v/>
      </c>
      <c r="J9" s="107">
        <f>IF(C9="","",F9*I9)</f>
        <v/>
      </c>
      <c r="K9" s="110">
        <f>IF(C9="","",Assumptions!$B$14)</f>
        <v/>
      </c>
      <c r="L9" s="109">
        <f>IF(C9="","",Assumptions!$B$15)</f>
        <v/>
      </c>
      <c r="M9" s="81">
        <f>IF(C9="","",IF(K9="","Set threshold",IF(H9&gt;=K9,"High","Low")))</f>
        <v/>
      </c>
      <c r="N9" s="81">
        <f>IF(C9="","",IF(L9="","Set threshold",IF(I9&gt;=L9,"High","Low")))</f>
        <v/>
      </c>
      <c r="O9" s="81">
        <f>IF(C9="","",IF(OR(K9="",L9=""),"Set thresholds",M9&amp;" Popularity / "&amp;N9&amp;" Contribution"))</f>
        <v/>
      </c>
      <c r="P9" s="103" t="n"/>
      <c r="Q9" s="53" t="n"/>
      <c r="R9" s="53" t="n"/>
      <c r="S9" s="53" t="n"/>
      <c r="T9" s="53" t="n"/>
      <c r="U9" s="53" t="n"/>
      <c r="V9" s="53" t="n"/>
      <c r="W9" s="53" t="n"/>
      <c r="X9" s="53" t="n"/>
      <c r="Y9" s="53" t="n"/>
      <c r="Z9" s="53" t="n"/>
    </row>
    <row r="10" ht="27" customHeight="1" s="51">
      <c r="A10" s="104" t="n"/>
      <c r="B10" s="104" t="n"/>
      <c r="C10" s="103" t="n"/>
      <c r="D10" s="103" t="n"/>
      <c r="E10" s="103" t="n"/>
      <c r="F10" s="106" t="n"/>
      <c r="G10" s="105" t="n"/>
      <c r="H10" s="108">
        <f>IFERROR(F10/SUMIFS($F$7:$F$505,$A$7:$A$505,A10,$B$7:$B$505,B10,$E$7:$E$505,E10),0)</f>
        <v/>
      </c>
      <c r="I10" s="109">
        <f>IF(C10="","",IFERROR(SUMIF('Menu Items'!$A$7:$A$505,C10,'Menu Items'!$K$7:$K$505),0))</f>
        <v/>
      </c>
      <c r="J10" s="107">
        <f>IF(C10="","",F10*I10)</f>
        <v/>
      </c>
      <c r="K10" s="110">
        <f>IF(C10="","",Assumptions!$B$14)</f>
        <v/>
      </c>
      <c r="L10" s="109">
        <f>IF(C10="","",Assumptions!$B$15)</f>
        <v/>
      </c>
      <c r="M10" s="81">
        <f>IF(C10="","",IF(K10="","Set threshold",IF(H10&gt;=K10,"High","Low")))</f>
        <v/>
      </c>
      <c r="N10" s="81">
        <f>IF(C10="","",IF(L10="","Set threshold",IF(I10&gt;=L10,"High","Low")))</f>
        <v/>
      </c>
      <c r="O10" s="81">
        <f>IF(C10="","",IF(OR(K10="",L10=""),"Set thresholds",M10&amp;" Popularity / "&amp;N10&amp;" Contribution"))</f>
        <v/>
      </c>
      <c r="P10" s="103" t="n"/>
      <c r="Q10" s="53" t="n"/>
      <c r="R10" s="53" t="n"/>
      <c r="S10" s="53" t="n"/>
      <c r="T10" s="53" t="n"/>
      <c r="U10" s="53" t="n"/>
      <c r="V10" s="53" t="n"/>
      <c r="W10" s="53" t="n"/>
      <c r="X10" s="53" t="n"/>
      <c r="Y10" s="53" t="n"/>
      <c r="Z10" s="53" t="n"/>
    </row>
    <row r="11" ht="27" customHeight="1" s="51">
      <c r="A11" s="104" t="n"/>
      <c r="B11" s="104" t="n"/>
      <c r="C11" s="103" t="n"/>
      <c r="D11" s="103" t="n"/>
      <c r="E11" s="103" t="n"/>
      <c r="F11" s="106" t="n"/>
      <c r="G11" s="105" t="n"/>
      <c r="H11" s="108">
        <f>IFERROR(F11/SUMIFS($F$7:$F$505,$A$7:$A$505,A11,$B$7:$B$505,B11,$E$7:$E$505,E11),0)</f>
        <v/>
      </c>
      <c r="I11" s="109">
        <f>IF(C11="","",IFERROR(SUMIF('Menu Items'!$A$7:$A$505,C11,'Menu Items'!$K$7:$K$505),0))</f>
        <v/>
      </c>
      <c r="J11" s="107">
        <f>IF(C11="","",F11*I11)</f>
        <v/>
      </c>
      <c r="K11" s="110">
        <f>IF(C11="","",Assumptions!$B$14)</f>
        <v/>
      </c>
      <c r="L11" s="109">
        <f>IF(C11="","",Assumptions!$B$15)</f>
        <v/>
      </c>
      <c r="M11" s="81">
        <f>IF(C11="","",IF(K11="","Set threshold",IF(H11&gt;=K11,"High","Low")))</f>
        <v/>
      </c>
      <c r="N11" s="81">
        <f>IF(C11="","",IF(L11="","Set threshold",IF(I11&gt;=L11,"High","Low")))</f>
        <v/>
      </c>
      <c r="O11" s="81">
        <f>IF(C11="","",IF(OR(K11="",L11=""),"Set thresholds",M11&amp;" Popularity / "&amp;N11&amp;" Contribution"))</f>
        <v/>
      </c>
      <c r="P11" s="103" t="n"/>
      <c r="Q11" s="53" t="n"/>
      <c r="R11" s="53" t="n"/>
      <c r="S11" s="53" t="n"/>
      <c r="T11" s="53" t="n"/>
      <c r="U11" s="53" t="n"/>
      <c r="V11" s="53" t="n"/>
      <c r="W11" s="53" t="n"/>
      <c r="X11" s="53" t="n"/>
      <c r="Y11" s="53" t="n"/>
      <c r="Z11" s="53" t="n"/>
    </row>
    <row r="12" ht="27" customHeight="1" s="51">
      <c r="A12" s="104" t="n"/>
      <c r="B12" s="104" t="n"/>
      <c r="C12" s="103" t="n"/>
      <c r="D12" s="103" t="n"/>
      <c r="E12" s="103" t="n"/>
      <c r="F12" s="106" t="n"/>
      <c r="G12" s="105" t="n"/>
      <c r="H12" s="108">
        <f>IFERROR(F12/SUMIFS($F$7:$F$505,$A$7:$A$505,A12,$B$7:$B$505,B12,$E$7:$E$505,E12),0)</f>
        <v/>
      </c>
      <c r="I12" s="109">
        <f>IF(C12="","",IFERROR(SUMIF('Menu Items'!$A$7:$A$505,C12,'Menu Items'!$K$7:$K$505),0))</f>
        <v/>
      </c>
      <c r="J12" s="107">
        <f>IF(C12="","",F12*I12)</f>
        <v/>
      </c>
      <c r="K12" s="110">
        <f>IF(C12="","",Assumptions!$B$14)</f>
        <v/>
      </c>
      <c r="L12" s="109">
        <f>IF(C12="","",Assumptions!$B$15)</f>
        <v/>
      </c>
      <c r="M12" s="81">
        <f>IF(C12="","",IF(K12="","Set threshold",IF(H12&gt;=K12,"High","Low")))</f>
        <v/>
      </c>
      <c r="N12" s="81">
        <f>IF(C12="","",IF(L12="","Set threshold",IF(I12&gt;=L12,"High","Low")))</f>
        <v/>
      </c>
      <c r="O12" s="81">
        <f>IF(C12="","",IF(OR(K12="",L12=""),"Set thresholds",M12&amp;" Popularity / "&amp;N12&amp;" Contribution"))</f>
        <v/>
      </c>
      <c r="P12" s="103" t="n"/>
      <c r="Q12" s="53" t="n"/>
      <c r="R12" s="53" t="n"/>
      <c r="S12" s="53" t="n"/>
      <c r="T12" s="53" t="n"/>
      <c r="U12" s="53" t="n"/>
      <c r="V12" s="53" t="n"/>
      <c r="W12" s="53" t="n"/>
      <c r="X12" s="53" t="n"/>
      <c r="Y12" s="53" t="n"/>
      <c r="Z12" s="53" t="n"/>
    </row>
    <row r="13" ht="27" customHeight="1" s="51">
      <c r="A13" s="104" t="n"/>
      <c r="B13" s="104" t="n"/>
      <c r="C13" s="103" t="n"/>
      <c r="D13" s="103" t="n"/>
      <c r="E13" s="103" t="n"/>
      <c r="F13" s="106" t="n"/>
      <c r="G13" s="105" t="n"/>
      <c r="H13" s="108">
        <f>IFERROR(F13/SUMIFS($F$7:$F$505,$A$7:$A$505,A13,$B$7:$B$505,B13,$E$7:$E$505,E13),0)</f>
        <v/>
      </c>
      <c r="I13" s="109">
        <f>IF(C13="","",IFERROR(SUMIF('Menu Items'!$A$7:$A$505,C13,'Menu Items'!$K$7:$K$505),0))</f>
        <v/>
      </c>
      <c r="J13" s="107">
        <f>IF(C13="","",F13*I13)</f>
        <v/>
      </c>
      <c r="K13" s="110">
        <f>IF(C13="","",Assumptions!$B$14)</f>
        <v/>
      </c>
      <c r="L13" s="109">
        <f>IF(C13="","",Assumptions!$B$15)</f>
        <v/>
      </c>
      <c r="M13" s="81">
        <f>IF(C13="","",IF(K13="","Set threshold",IF(H13&gt;=K13,"High","Low")))</f>
        <v/>
      </c>
      <c r="N13" s="81">
        <f>IF(C13="","",IF(L13="","Set threshold",IF(I13&gt;=L13,"High","Low")))</f>
        <v/>
      </c>
      <c r="O13" s="81">
        <f>IF(C13="","",IF(OR(K13="",L13=""),"Set thresholds",M13&amp;" Popularity / "&amp;N13&amp;" Contribution"))</f>
        <v/>
      </c>
      <c r="P13" s="103" t="n"/>
      <c r="Q13" s="53" t="n"/>
      <c r="R13" s="53" t="n"/>
      <c r="S13" s="53" t="n"/>
      <c r="T13" s="53" t="n"/>
      <c r="U13" s="53" t="n"/>
      <c r="V13" s="53" t="n"/>
      <c r="W13" s="53" t="n"/>
      <c r="X13" s="53" t="n"/>
      <c r="Y13" s="53" t="n"/>
      <c r="Z13" s="53" t="n"/>
    </row>
    <row r="14" ht="27" customHeight="1" s="51">
      <c r="A14" s="104" t="n"/>
      <c r="B14" s="104" t="n"/>
      <c r="C14" s="103" t="n"/>
      <c r="D14" s="103" t="n"/>
      <c r="E14" s="103" t="n"/>
      <c r="F14" s="106" t="n"/>
      <c r="G14" s="105" t="n"/>
      <c r="H14" s="108">
        <f>IFERROR(F14/SUMIFS($F$7:$F$505,$A$7:$A$505,A14,$B$7:$B$505,B14,$E$7:$E$505,E14),0)</f>
        <v/>
      </c>
      <c r="I14" s="109">
        <f>IF(C14="","",IFERROR(SUMIF('Menu Items'!$A$7:$A$505,C14,'Menu Items'!$K$7:$K$505),0))</f>
        <v/>
      </c>
      <c r="J14" s="107">
        <f>IF(C14="","",F14*I14)</f>
        <v/>
      </c>
      <c r="K14" s="110">
        <f>IF(C14="","",Assumptions!$B$14)</f>
        <v/>
      </c>
      <c r="L14" s="109">
        <f>IF(C14="","",Assumptions!$B$15)</f>
        <v/>
      </c>
      <c r="M14" s="81">
        <f>IF(C14="","",IF(K14="","Set threshold",IF(H14&gt;=K14,"High","Low")))</f>
        <v/>
      </c>
      <c r="N14" s="81">
        <f>IF(C14="","",IF(L14="","Set threshold",IF(I14&gt;=L14,"High","Low")))</f>
        <v/>
      </c>
      <c r="O14" s="81">
        <f>IF(C14="","",IF(OR(K14="",L14=""),"Set thresholds",M14&amp;" Popularity / "&amp;N14&amp;" Contribution"))</f>
        <v/>
      </c>
      <c r="P14" s="103" t="n"/>
      <c r="Q14" s="53" t="n"/>
      <c r="R14" s="53" t="n"/>
      <c r="S14" s="53" t="n"/>
      <c r="T14" s="53" t="n"/>
      <c r="U14" s="53" t="n"/>
      <c r="V14" s="53" t="n"/>
      <c r="W14" s="53" t="n"/>
      <c r="X14" s="53" t="n"/>
      <c r="Y14" s="53" t="n"/>
      <c r="Z14" s="53" t="n"/>
    </row>
    <row r="15" ht="27" customHeight="1" s="51">
      <c r="A15" s="104" t="n"/>
      <c r="B15" s="104" t="n"/>
      <c r="C15" s="103" t="n"/>
      <c r="D15" s="103" t="n"/>
      <c r="E15" s="103" t="n"/>
      <c r="F15" s="106" t="n"/>
      <c r="G15" s="105" t="n"/>
      <c r="H15" s="108">
        <f>IFERROR(F15/SUMIFS($F$7:$F$505,$A$7:$A$505,A15,$B$7:$B$505,B15,$E$7:$E$505,E15),0)</f>
        <v/>
      </c>
      <c r="I15" s="109">
        <f>IF(C15="","",IFERROR(SUMIF('Menu Items'!$A$7:$A$505,C15,'Menu Items'!$K$7:$K$505),0))</f>
        <v/>
      </c>
      <c r="J15" s="107">
        <f>IF(C15="","",F15*I15)</f>
        <v/>
      </c>
      <c r="K15" s="110">
        <f>IF(C15="","",Assumptions!$B$14)</f>
        <v/>
      </c>
      <c r="L15" s="109">
        <f>IF(C15="","",Assumptions!$B$15)</f>
        <v/>
      </c>
      <c r="M15" s="81">
        <f>IF(C15="","",IF(K15="","Set threshold",IF(H15&gt;=K15,"High","Low")))</f>
        <v/>
      </c>
      <c r="N15" s="81">
        <f>IF(C15="","",IF(L15="","Set threshold",IF(I15&gt;=L15,"High","Low")))</f>
        <v/>
      </c>
      <c r="O15" s="81">
        <f>IF(C15="","",IF(OR(K15="",L15=""),"Set thresholds",M15&amp;" Popularity / "&amp;N15&amp;" Contribution"))</f>
        <v/>
      </c>
      <c r="P15" s="103" t="n"/>
      <c r="Q15" s="53" t="n"/>
      <c r="R15" s="53" t="n"/>
      <c r="S15" s="53" t="n"/>
      <c r="T15" s="53" t="n"/>
      <c r="U15" s="53" t="n"/>
      <c r="V15" s="53" t="n"/>
      <c r="W15" s="53" t="n"/>
      <c r="X15" s="53" t="n"/>
      <c r="Y15" s="53" t="n"/>
      <c r="Z15" s="53" t="n"/>
    </row>
    <row r="16" ht="27" customHeight="1" s="51">
      <c r="A16" s="104" t="n"/>
      <c r="B16" s="104" t="n"/>
      <c r="C16" s="103" t="n"/>
      <c r="D16" s="103" t="n"/>
      <c r="E16" s="103" t="n"/>
      <c r="F16" s="106" t="n"/>
      <c r="G16" s="105" t="n"/>
      <c r="H16" s="108">
        <f>IFERROR(F16/SUMIFS($F$7:$F$505,$A$7:$A$505,A16,$B$7:$B$505,B16,$E$7:$E$505,E16),0)</f>
        <v/>
      </c>
      <c r="I16" s="109">
        <f>IF(C16="","",IFERROR(SUMIF('Menu Items'!$A$7:$A$505,C16,'Menu Items'!$K$7:$K$505),0))</f>
        <v/>
      </c>
      <c r="J16" s="107">
        <f>IF(C16="","",F16*I16)</f>
        <v/>
      </c>
      <c r="K16" s="110">
        <f>IF(C16="","",Assumptions!$B$14)</f>
        <v/>
      </c>
      <c r="L16" s="109">
        <f>IF(C16="","",Assumptions!$B$15)</f>
        <v/>
      </c>
      <c r="M16" s="81">
        <f>IF(C16="","",IF(K16="","Set threshold",IF(H16&gt;=K16,"High","Low")))</f>
        <v/>
      </c>
      <c r="N16" s="81">
        <f>IF(C16="","",IF(L16="","Set threshold",IF(I16&gt;=L16,"High","Low")))</f>
        <v/>
      </c>
      <c r="O16" s="81">
        <f>IF(C16="","",IF(OR(K16="",L16=""),"Set thresholds",M16&amp;" Popularity / "&amp;N16&amp;" Contribution"))</f>
        <v/>
      </c>
      <c r="P16" s="103" t="n"/>
      <c r="Q16" s="53" t="n"/>
      <c r="R16" s="53" t="n"/>
      <c r="S16" s="53" t="n"/>
      <c r="T16" s="53" t="n"/>
      <c r="U16" s="53" t="n"/>
      <c r="V16" s="53" t="n"/>
      <c r="W16" s="53" t="n"/>
      <c r="X16" s="53" t="n"/>
      <c r="Y16" s="53" t="n"/>
      <c r="Z16" s="53" t="n"/>
    </row>
    <row r="17" ht="27" customHeight="1" s="51">
      <c r="A17" s="104" t="n"/>
      <c r="B17" s="104" t="n"/>
      <c r="C17" s="103" t="n"/>
      <c r="D17" s="103" t="n"/>
      <c r="E17" s="103" t="n"/>
      <c r="F17" s="106" t="n"/>
      <c r="G17" s="105" t="n"/>
      <c r="H17" s="108">
        <f>IFERROR(F17/SUMIFS($F$7:$F$505,$A$7:$A$505,A17,$B$7:$B$505,B17,$E$7:$E$505,E17),0)</f>
        <v/>
      </c>
      <c r="I17" s="109">
        <f>IF(C17="","",IFERROR(SUMIF('Menu Items'!$A$7:$A$505,C17,'Menu Items'!$K$7:$K$505),0))</f>
        <v/>
      </c>
      <c r="J17" s="107">
        <f>IF(C17="","",F17*I17)</f>
        <v/>
      </c>
      <c r="K17" s="110">
        <f>IF(C17="","",Assumptions!$B$14)</f>
        <v/>
      </c>
      <c r="L17" s="109">
        <f>IF(C17="","",Assumptions!$B$15)</f>
        <v/>
      </c>
      <c r="M17" s="81">
        <f>IF(C17="","",IF(K17="","Set threshold",IF(H17&gt;=K17,"High","Low")))</f>
        <v/>
      </c>
      <c r="N17" s="81">
        <f>IF(C17="","",IF(L17="","Set threshold",IF(I17&gt;=L17,"High","Low")))</f>
        <v/>
      </c>
      <c r="O17" s="81">
        <f>IF(C17="","",IF(OR(K17="",L17=""),"Set thresholds",M17&amp;" Popularity / "&amp;N17&amp;" Contribution"))</f>
        <v/>
      </c>
      <c r="P17" s="103" t="n"/>
      <c r="Q17" s="53" t="n"/>
      <c r="R17" s="53" t="n"/>
      <c r="S17" s="53" t="n"/>
      <c r="T17" s="53" t="n"/>
      <c r="U17" s="53" t="n"/>
      <c r="V17" s="53" t="n"/>
      <c r="W17" s="53" t="n"/>
      <c r="X17" s="53" t="n"/>
      <c r="Y17" s="53" t="n"/>
      <c r="Z17" s="53" t="n"/>
    </row>
    <row r="18" ht="27" customHeight="1" s="51">
      <c r="A18" s="104" t="n"/>
      <c r="B18" s="104" t="n"/>
      <c r="C18" s="103" t="n"/>
      <c r="D18" s="103" t="n"/>
      <c r="E18" s="103" t="n"/>
      <c r="F18" s="106" t="n"/>
      <c r="G18" s="105" t="n"/>
      <c r="H18" s="108">
        <f>IFERROR(F18/SUMIFS($F$7:$F$505,$A$7:$A$505,A18,$B$7:$B$505,B18,$E$7:$E$505,E18),0)</f>
        <v/>
      </c>
      <c r="I18" s="109">
        <f>IF(C18="","",IFERROR(SUMIF('Menu Items'!$A$7:$A$505,C18,'Menu Items'!$K$7:$K$505),0))</f>
        <v/>
      </c>
      <c r="J18" s="107">
        <f>IF(C18="","",F18*I18)</f>
        <v/>
      </c>
      <c r="K18" s="110">
        <f>IF(C18="","",Assumptions!$B$14)</f>
        <v/>
      </c>
      <c r="L18" s="109">
        <f>IF(C18="","",Assumptions!$B$15)</f>
        <v/>
      </c>
      <c r="M18" s="81">
        <f>IF(C18="","",IF(K18="","Set threshold",IF(H18&gt;=K18,"High","Low")))</f>
        <v/>
      </c>
      <c r="N18" s="81">
        <f>IF(C18="","",IF(L18="","Set threshold",IF(I18&gt;=L18,"High","Low")))</f>
        <v/>
      </c>
      <c r="O18" s="81">
        <f>IF(C18="","",IF(OR(K18="",L18=""),"Set thresholds",M18&amp;" Popularity / "&amp;N18&amp;" Contribution"))</f>
        <v/>
      </c>
      <c r="P18" s="103" t="n"/>
      <c r="Q18" s="53" t="n"/>
      <c r="R18" s="53" t="n"/>
      <c r="S18" s="53" t="n"/>
      <c r="T18" s="53" t="n"/>
      <c r="U18" s="53" t="n"/>
      <c r="V18" s="53" t="n"/>
      <c r="W18" s="53" t="n"/>
      <c r="X18" s="53" t="n"/>
      <c r="Y18" s="53" t="n"/>
      <c r="Z18" s="53" t="n"/>
    </row>
    <row r="19" ht="27" customHeight="1" s="51">
      <c r="A19" s="104" t="n"/>
      <c r="B19" s="104" t="n"/>
      <c r="C19" s="103" t="n"/>
      <c r="D19" s="103" t="n"/>
      <c r="E19" s="103" t="n"/>
      <c r="F19" s="106" t="n"/>
      <c r="G19" s="105" t="n"/>
      <c r="H19" s="108">
        <f>IFERROR(F19/SUMIFS($F$7:$F$505,$A$7:$A$505,A19,$B$7:$B$505,B19,$E$7:$E$505,E19),0)</f>
        <v/>
      </c>
      <c r="I19" s="109">
        <f>IF(C19="","",IFERROR(SUMIF('Menu Items'!$A$7:$A$505,C19,'Menu Items'!$K$7:$K$505),0))</f>
        <v/>
      </c>
      <c r="J19" s="107">
        <f>IF(C19="","",F19*I19)</f>
        <v/>
      </c>
      <c r="K19" s="110">
        <f>IF(C19="","",Assumptions!$B$14)</f>
        <v/>
      </c>
      <c r="L19" s="109">
        <f>IF(C19="","",Assumptions!$B$15)</f>
        <v/>
      </c>
      <c r="M19" s="81">
        <f>IF(C19="","",IF(K19="","Set threshold",IF(H19&gt;=K19,"High","Low")))</f>
        <v/>
      </c>
      <c r="N19" s="81">
        <f>IF(C19="","",IF(L19="","Set threshold",IF(I19&gt;=L19,"High","Low")))</f>
        <v/>
      </c>
      <c r="O19" s="81">
        <f>IF(C19="","",IF(OR(K19="",L19=""),"Set thresholds",M19&amp;" Popularity / "&amp;N19&amp;" Contribution"))</f>
        <v/>
      </c>
      <c r="P19" s="103" t="n"/>
      <c r="Q19" s="53" t="n"/>
      <c r="R19" s="53" t="n"/>
      <c r="S19" s="53" t="n"/>
      <c r="T19" s="53" t="n"/>
      <c r="U19" s="53" t="n"/>
      <c r="V19" s="53" t="n"/>
      <c r="W19" s="53" t="n"/>
      <c r="X19" s="53" t="n"/>
      <c r="Y19" s="53" t="n"/>
      <c r="Z19" s="53" t="n"/>
    </row>
    <row r="20" ht="27" customHeight="1" s="51">
      <c r="A20" s="104" t="n"/>
      <c r="B20" s="104" t="n"/>
      <c r="C20" s="103" t="n"/>
      <c r="D20" s="103" t="n"/>
      <c r="E20" s="103" t="n"/>
      <c r="F20" s="106" t="n"/>
      <c r="G20" s="105" t="n"/>
      <c r="H20" s="108">
        <f>IFERROR(F20/SUMIFS($F$7:$F$505,$A$7:$A$505,A20,$B$7:$B$505,B20,$E$7:$E$505,E20),0)</f>
        <v/>
      </c>
      <c r="I20" s="109">
        <f>IF(C20="","",IFERROR(SUMIF('Menu Items'!$A$7:$A$505,C20,'Menu Items'!$K$7:$K$505),0))</f>
        <v/>
      </c>
      <c r="J20" s="107">
        <f>IF(C20="","",F20*I20)</f>
        <v/>
      </c>
      <c r="K20" s="110">
        <f>IF(C20="","",Assumptions!$B$14)</f>
        <v/>
      </c>
      <c r="L20" s="109">
        <f>IF(C20="","",Assumptions!$B$15)</f>
        <v/>
      </c>
      <c r="M20" s="81">
        <f>IF(C20="","",IF(K20="","Set threshold",IF(H20&gt;=K20,"High","Low")))</f>
        <v/>
      </c>
      <c r="N20" s="81">
        <f>IF(C20="","",IF(L20="","Set threshold",IF(I20&gt;=L20,"High","Low")))</f>
        <v/>
      </c>
      <c r="O20" s="81">
        <f>IF(C20="","",IF(OR(K20="",L20=""),"Set thresholds",M20&amp;" Popularity / "&amp;N20&amp;" Contribution"))</f>
        <v/>
      </c>
      <c r="P20" s="103" t="n"/>
      <c r="Q20" s="53" t="n"/>
      <c r="R20" s="53" t="n"/>
      <c r="S20" s="53" t="n"/>
      <c r="T20" s="53" t="n"/>
      <c r="U20" s="53" t="n"/>
      <c r="V20" s="53" t="n"/>
      <c r="W20" s="53" t="n"/>
      <c r="X20" s="53" t="n"/>
      <c r="Y20" s="53" t="n"/>
      <c r="Z20" s="53" t="n"/>
    </row>
    <row r="21" ht="27" customHeight="1" s="51">
      <c r="A21" s="104" t="n"/>
      <c r="B21" s="104" t="n"/>
      <c r="C21" s="103" t="n"/>
      <c r="D21" s="103" t="n"/>
      <c r="E21" s="103" t="n"/>
      <c r="F21" s="106" t="n"/>
      <c r="G21" s="105" t="n"/>
      <c r="H21" s="108">
        <f>IFERROR(F21/SUMIFS($F$7:$F$505,$A$7:$A$505,A21,$B$7:$B$505,B21,$E$7:$E$505,E21),0)</f>
        <v/>
      </c>
      <c r="I21" s="109">
        <f>IF(C21="","",IFERROR(SUMIF('Menu Items'!$A$7:$A$505,C21,'Menu Items'!$K$7:$K$505),0))</f>
        <v/>
      </c>
      <c r="J21" s="107">
        <f>IF(C21="","",F21*I21)</f>
        <v/>
      </c>
      <c r="K21" s="110">
        <f>IF(C21="","",Assumptions!$B$14)</f>
        <v/>
      </c>
      <c r="L21" s="109">
        <f>IF(C21="","",Assumptions!$B$15)</f>
        <v/>
      </c>
      <c r="M21" s="81">
        <f>IF(C21="","",IF(K21="","Set threshold",IF(H21&gt;=K21,"High","Low")))</f>
        <v/>
      </c>
      <c r="N21" s="81">
        <f>IF(C21="","",IF(L21="","Set threshold",IF(I21&gt;=L21,"High","Low")))</f>
        <v/>
      </c>
      <c r="O21" s="81">
        <f>IF(C21="","",IF(OR(K21="",L21=""),"Set thresholds",M21&amp;" Popularity / "&amp;N21&amp;" Contribution"))</f>
        <v/>
      </c>
      <c r="P21" s="103" t="n"/>
      <c r="Q21" s="53" t="n"/>
      <c r="R21" s="53" t="n"/>
      <c r="S21" s="53" t="n"/>
      <c r="T21" s="53" t="n"/>
      <c r="U21" s="53" t="n"/>
      <c r="V21" s="53" t="n"/>
      <c r="W21" s="53" t="n"/>
      <c r="X21" s="53" t="n"/>
      <c r="Y21" s="53" t="n"/>
      <c r="Z21" s="53" t="n"/>
    </row>
    <row r="22" ht="27" customHeight="1" s="51">
      <c r="A22" s="104" t="n"/>
      <c r="B22" s="104" t="n"/>
      <c r="C22" s="103" t="n"/>
      <c r="D22" s="103" t="n"/>
      <c r="E22" s="103" t="n"/>
      <c r="F22" s="106" t="n"/>
      <c r="G22" s="105" t="n"/>
      <c r="H22" s="108">
        <f>IFERROR(F22/SUMIFS($F$7:$F$505,$A$7:$A$505,A22,$B$7:$B$505,B22,$E$7:$E$505,E22),0)</f>
        <v/>
      </c>
      <c r="I22" s="109">
        <f>IF(C22="","",IFERROR(SUMIF('Menu Items'!$A$7:$A$505,C22,'Menu Items'!$K$7:$K$505),0))</f>
        <v/>
      </c>
      <c r="J22" s="107">
        <f>IF(C22="","",F22*I22)</f>
        <v/>
      </c>
      <c r="K22" s="110">
        <f>IF(C22="","",Assumptions!$B$14)</f>
        <v/>
      </c>
      <c r="L22" s="109">
        <f>IF(C22="","",Assumptions!$B$15)</f>
        <v/>
      </c>
      <c r="M22" s="81">
        <f>IF(C22="","",IF(K22="","Set threshold",IF(H22&gt;=K22,"High","Low")))</f>
        <v/>
      </c>
      <c r="N22" s="81">
        <f>IF(C22="","",IF(L22="","Set threshold",IF(I22&gt;=L22,"High","Low")))</f>
        <v/>
      </c>
      <c r="O22" s="81">
        <f>IF(C22="","",IF(OR(K22="",L22=""),"Set thresholds",M22&amp;" Popularity / "&amp;N22&amp;" Contribution"))</f>
        <v/>
      </c>
      <c r="P22" s="103" t="n"/>
      <c r="Q22" s="53" t="n"/>
      <c r="R22" s="53" t="n"/>
      <c r="S22" s="53" t="n"/>
      <c r="T22" s="53" t="n"/>
      <c r="U22" s="53" t="n"/>
      <c r="V22" s="53" t="n"/>
      <c r="W22" s="53" t="n"/>
      <c r="X22" s="53" t="n"/>
      <c r="Y22" s="53" t="n"/>
      <c r="Z22" s="53" t="n"/>
    </row>
    <row r="23" ht="27" customHeight="1" s="51">
      <c r="A23" s="104" t="n"/>
      <c r="B23" s="104" t="n"/>
      <c r="C23" s="103" t="n"/>
      <c r="D23" s="103" t="n"/>
      <c r="E23" s="103" t="n"/>
      <c r="F23" s="106" t="n"/>
      <c r="G23" s="105" t="n"/>
      <c r="H23" s="108">
        <f>IFERROR(F23/SUMIFS($F$7:$F$505,$A$7:$A$505,A23,$B$7:$B$505,B23,$E$7:$E$505,E23),0)</f>
        <v/>
      </c>
      <c r="I23" s="109">
        <f>IF(C23="","",IFERROR(SUMIF('Menu Items'!$A$7:$A$505,C23,'Menu Items'!$K$7:$K$505),0))</f>
        <v/>
      </c>
      <c r="J23" s="107">
        <f>IF(C23="","",F23*I23)</f>
        <v/>
      </c>
      <c r="K23" s="110">
        <f>IF(C23="","",Assumptions!$B$14)</f>
        <v/>
      </c>
      <c r="L23" s="109">
        <f>IF(C23="","",Assumptions!$B$15)</f>
        <v/>
      </c>
      <c r="M23" s="81">
        <f>IF(C23="","",IF(K23="","Set threshold",IF(H23&gt;=K23,"High","Low")))</f>
        <v/>
      </c>
      <c r="N23" s="81">
        <f>IF(C23="","",IF(L23="","Set threshold",IF(I23&gt;=L23,"High","Low")))</f>
        <v/>
      </c>
      <c r="O23" s="81">
        <f>IF(C23="","",IF(OR(K23="",L23=""),"Set thresholds",M23&amp;" Popularity / "&amp;N23&amp;" Contribution"))</f>
        <v/>
      </c>
      <c r="P23" s="103" t="n"/>
      <c r="Q23" s="53" t="n"/>
      <c r="R23" s="53" t="n"/>
      <c r="S23" s="53" t="n"/>
      <c r="T23" s="53" t="n"/>
      <c r="U23" s="53" t="n"/>
      <c r="V23" s="53" t="n"/>
      <c r="W23" s="53" t="n"/>
      <c r="X23" s="53" t="n"/>
      <c r="Y23" s="53" t="n"/>
      <c r="Z23" s="53" t="n"/>
    </row>
    <row r="24" ht="27" customHeight="1" s="51">
      <c r="A24" s="104" t="n"/>
      <c r="B24" s="104" t="n"/>
      <c r="C24" s="103" t="n"/>
      <c r="D24" s="103" t="n"/>
      <c r="E24" s="103" t="n"/>
      <c r="F24" s="106" t="n"/>
      <c r="G24" s="105" t="n"/>
      <c r="H24" s="108">
        <f>IFERROR(F24/SUMIFS($F$7:$F$505,$A$7:$A$505,A24,$B$7:$B$505,B24,$E$7:$E$505,E24),0)</f>
        <v/>
      </c>
      <c r="I24" s="109">
        <f>IF(C24="","",IFERROR(SUMIF('Menu Items'!$A$7:$A$505,C24,'Menu Items'!$K$7:$K$505),0))</f>
        <v/>
      </c>
      <c r="J24" s="107">
        <f>IF(C24="","",F24*I24)</f>
        <v/>
      </c>
      <c r="K24" s="110">
        <f>IF(C24="","",Assumptions!$B$14)</f>
        <v/>
      </c>
      <c r="L24" s="109">
        <f>IF(C24="","",Assumptions!$B$15)</f>
        <v/>
      </c>
      <c r="M24" s="81">
        <f>IF(C24="","",IF(K24="","Set threshold",IF(H24&gt;=K24,"High","Low")))</f>
        <v/>
      </c>
      <c r="N24" s="81">
        <f>IF(C24="","",IF(L24="","Set threshold",IF(I24&gt;=L24,"High","Low")))</f>
        <v/>
      </c>
      <c r="O24" s="81">
        <f>IF(C24="","",IF(OR(K24="",L24=""),"Set thresholds",M24&amp;" Popularity / "&amp;N24&amp;" Contribution"))</f>
        <v/>
      </c>
      <c r="P24" s="103" t="n"/>
      <c r="Q24" s="53" t="n"/>
      <c r="R24" s="53" t="n"/>
      <c r="S24" s="53" t="n"/>
      <c r="T24" s="53" t="n"/>
      <c r="U24" s="53" t="n"/>
      <c r="V24" s="53" t="n"/>
      <c r="W24" s="53" t="n"/>
      <c r="X24" s="53" t="n"/>
      <c r="Y24" s="53" t="n"/>
      <c r="Z24" s="53" t="n"/>
    </row>
    <row r="25" ht="27" customHeight="1" s="51">
      <c r="A25" s="104" t="n"/>
      <c r="B25" s="104" t="n"/>
      <c r="C25" s="103" t="n"/>
      <c r="D25" s="103" t="n"/>
      <c r="E25" s="103" t="n"/>
      <c r="F25" s="106" t="n"/>
      <c r="G25" s="105" t="n"/>
      <c r="H25" s="108">
        <f>IFERROR(F25/SUMIFS($F$7:$F$505,$A$7:$A$505,A25,$B$7:$B$505,B25,$E$7:$E$505,E25),0)</f>
        <v/>
      </c>
      <c r="I25" s="109">
        <f>IF(C25="","",IFERROR(SUMIF('Menu Items'!$A$7:$A$505,C25,'Menu Items'!$K$7:$K$505),0))</f>
        <v/>
      </c>
      <c r="J25" s="107">
        <f>IF(C25="","",F25*I25)</f>
        <v/>
      </c>
      <c r="K25" s="110">
        <f>IF(C25="","",Assumptions!$B$14)</f>
        <v/>
      </c>
      <c r="L25" s="109">
        <f>IF(C25="","",Assumptions!$B$15)</f>
        <v/>
      </c>
      <c r="M25" s="81">
        <f>IF(C25="","",IF(K25="","Set threshold",IF(H25&gt;=K25,"High","Low")))</f>
        <v/>
      </c>
      <c r="N25" s="81">
        <f>IF(C25="","",IF(L25="","Set threshold",IF(I25&gt;=L25,"High","Low")))</f>
        <v/>
      </c>
      <c r="O25" s="81">
        <f>IF(C25="","",IF(OR(K25="",L25=""),"Set thresholds",M25&amp;" Popularity / "&amp;N25&amp;" Contribution"))</f>
        <v/>
      </c>
      <c r="P25" s="103" t="n"/>
      <c r="Q25" s="53" t="n"/>
      <c r="R25" s="53" t="n"/>
      <c r="S25" s="53" t="n"/>
      <c r="T25" s="53" t="n"/>
      <c r="U25" s="53" t="n"/>
      <c r="V25" s="53" t="n"/>
      <c r="W25" s="53" t="n"/>
      <c r="X25" s="53" t="n"/>
      <c r="Y25" s="53" t="n"/>
      <c r="Z25" s="53" t="n"/>
    </row>
    <row r="26" ht="27" customHeight="1" s="51">
      <c r="A26" s="104" t="n"/>
      <c r="B26" s="104" t="n"/>
      <c r="C26" s="103" t="n"/>
      <c r="D26" s="103" t="n"/>
      <c r="E26" s="103" t="n"/>
      <c r="F26" s="106" t="n"/>
      <c r="G26" s="105" t="n"/>
      <c r="H26" s="108">
        <f>IFERROR(F26/SUMIFS($F$7:$F$505,$A$7:$A$505,A26,$B$7:$B$505,B26,$E$7:$E$505,E26),0)</f>
        <v/>
      </c>
      <c r="I26" s="109">
        <f>IF(C26="","",IFERROR(SUMIF('Menu Items'!$A$7:$A$505,C26,'Menu Items'!$K$7:$K$505),0))</f>
        <v/>
      </c>
      <c r="J26" s="107">
        <f>IF(C26="","",F26*I26)</f>
        <v/>
      </c>
      <c r="K26" s="110">
        <f>IF(C26="","",Assumptions!$B$14)</f>
        <v/>
      </c>
      <c r="L26" s="109">
        <f>IF(C26="","",Assumptions!$B$15)</f>
        <v/>
      </c>
      <c r="M26" s="81">
        <f>IF(C26="","",IF(K26="","Set threshold",IF(H26&gt;=K26,"High","Low")))</f>
        <v/>
      </c>
      <c r="N26" s="81">
        <f>IF(C26="","",IF(L26="","Set threshold",IF(I26&gt;=L26,"High","Low")))</f>
        <v/>
      </c>
      <c r="O26" s="81">
        <f>IF(C26="","",IF(OR(K26="",L26=""),"Set thresholds",M26&amp;" Popularity / "&amp;N26&amp;" Contribution"))</f>
        <v/>
      </c>
      <c r="P26" s="103" t="n"/>
      <c r="Q26" s="53" t="n"/>
      <c r="R26" s="53" t="n"/>
      <c r="S26" s="53" t="n"/>
      <c r="T26" s="53" t="n"/>
      <c r="U26" s="53" t="n"/>
      <c r="V26" s="53" t="n"/>
      <c r="W26" s="53" t="n"/>
      <c r="X26" s="53" t="n"/>
      <c r="Y26" s="53" t="n"/>
      <c r="Z26" s="53" t="n"/>
    </row>
    <row r="27" ht="27" customHeight="1" s="51">
      <c r="A27" s="104" t="n"/>
      <c r="B27" s="104" t="n"/>
      <c r="C27" s="103" t="n"/>
      <c r="D27" s="103" t="n"/>
      <c r="E27" s="103" t="n"/>
      <c r="F27" s="106" t="n"/>
      <c r="G27" s="105" t="n"/>
      <c r="H27" s="108">
        <f>IFERROR(F27/SUMIFS($F$7:$F$505,$A$7:$A$505,A27,$B$7:$B$505,B27,$E$7:$E$505,E27),0)</f>
        <v/>
      </c>
      <c r="I27" s="109">
        <f>IF(C27="","",IFERROR(SUMIF('Menu Items'!$A$7:$A$505,C27,'Menu Items'!$K$7:$K$505),0))</f>
        <v/>
      </c>
      <c r="J27" s="107">
        <f>IF(C27="","",F27*I27)</f>
        <v/>
      </c>
      <c r="K27" s="110">
        <f>IF(C27="","",Assumptions!$B$14)</f>
        <v/>
      </c>
      <c r="L27" s="109">
        <f>IF(C27="","",Assumptions!$B$15)</f>
        <v/>
      </c>
      <c r="M27" s="81">
        <f>IF(C27="","",IF(K27="","Set threshold",IF(H27&gt;=K27,"High","Low")))</f>
        <v/>
      </c>
      <c r="N27" s="81">
        <f>IF(C27="","",IF(L27="","Set threshold",IF(I27&gt;=L27,"High","Low")))</f>
        <v/>
      </c>
      <c r="O27" s="81">
        <f>IF(C27="","",IF(OR(K27="",L27=""),"Set thresholds",M27&amp;" Popularity / "&amp;N27&amp;" Contribution"))</f>
        <v/>
      </c>
      <c r="P27" s="103" t="n"/>
      <c r="Q27" s="53" t="n"/>
      <c r="R27" s="53" t="n"/>
      <c r="S27" s="53" t="n"/>
      <c r="T27" s="53" t="n"/>
      <c r="U27" s="53" t="n"/>
      <c r="V27" s="53" t="n"/>
      <c r="W27" s="53" t="n"/>
      <c r="X27" s="53" t="n"/>
      <c r="Y27" s="53" t="n"/>
      <c r="Z27" s="53" t="n"/>
    </row>
    <row r="28" ht="27" customHeight="1" s="51">
      <c r="A28" s="104" t="n"/>
      <c r="B28" s="104" t="n"/>
      <c r="C28" s="103" t="n"/>
      <c r="D28" s="103" t="n"/>
      <c r="E28" s="103" t="n"/>
      <c r="F28" s="106" t="n"/>
      <c r="G28" s="105" t="n"/>
      <c r="H28" s="108">
        <f>IFERROR(F28/SUMIFS($F$7:$F$505,$A$7:$A$505,A28,$B$7:$B$505,B28,$E$7:$E$505,E28),0)</f>
        <v/>
      </c>
      <c r="I28" s="109">
        <f>IF(C28="","",IFERROR(SUMIF('Menu Items'!$A$7:$A$505,C28,'Menu Items'!$K$7:$K$505),0))</f>
        <v/>
      </c>
      <c r="J28" s="107">
        <f>IF(C28="","",F28*I28)</f>
        <v/>
      </c>
      <c r="K28" s="110">
        <f>IF(C28="","",Assumptions!$B$14)</f>
        <v/>
      </c>
      <c r="L28" s="109">
        <f>IF(C28="","",Assumptions!$B$15)</f>
        <v/>
      </c>
      <c r="M28" s="81">
        <f>IF(C28="","",IF(K28="","Set threshold",IF(H28&gt;=K28,"High","Low")))</f>
        <v/>
      </c>
      <c r="N28" s="81">
        <f>IF(C28="","",IF(L28="","Set threshold",IF(I28&gt;=L28,"High","Low")))</f>
        <v/>
      </c>
      <c r="O28" s="81">
        <f>IF(C28="","",IF(OR(K28="",L28=""),"Set thresholds",M28&amp;" Popularity / "&amp;N28&amp;" Contribution"))</f>
        <v/>
      </c>
      <c r="P28" s="103" t="n"/>
      <c r="Q28" s="53" t="n"/>
      <c r="R28" s="53" t="n"/>
      <c r="S28" s="53" t="n"/>
      <c r="T28" s="53" t="n"/>
      <c r="U28" s="53" t="n"/>
      <c r="V28" s="53" t="n"/>
      <c r="W28" s="53" t="n"/>
      <c r="X28" s="53" t="n"/>
      <c r="Y28" s="53" t="n"/>
      <c r="Z28" s="53" t="n"/>
    </row>
    <row r="29" ht="27" customHeight="1" s="51">
      <c r="A29" s="104" t="n"/>
      <c r="B29" s="104" t="n"/>
      <c r="C29" s="103" t="n"/>
      <c r="D29" s="103" t="n"/>
      <c r="E29" s="103" t="n"/>
      <c r="F29" s="106" t="n"/>
      <c r="G29" s="105" t="n"/>
      <c r="H29" s="108">
        <f>IFERROR(F29/SUMIFS($F$7:$F$505,$A$7:$A$505,A29,$B$7:$B$505,B29,$E$7:$E$505,E29),0)</f>
        <v/>
      </c>
      <c r="I29" s="109">
        <f>IF(C29="","",IFERROR(SUMIF('Menu Items'!$A$7:$A$505,C29,'Menu Items'!$K$7:$K$505),0))</f>
        <v/>
      </c>
      <c r="J29" s="107">
        <f>IF(C29="","",F29*I29)</f>
        <v/>
      </c>
      <c r="K29" s="110">
        <f>IF(C29="","",Assumptions!$B$14)</f>
        <v/>
      </c>
      <c r="L29" s="109">
        <f>IF(C29="","",Assumptions!$B$15)</f>
        <v/>
      </c>
      <c r="M29" s="81">
        <f>IF(C29="","",IF(K29="","Set threshold",IF(H29&gt;=K29,"High","Low")))</f>
        <v/>
      </c>
      <c r="N29" s="81">
        <f>IF(C29="","",IF(L29="","Set threshold",IF(I29&gt;=L29,"High","Low")))</f>
        <v/>
      </c>
      <c r="O29" s="81">
        <f>IF(C29="","",IF(OR(K29="",L29=""),"Set thresholds",M29&amp;" Popularity / "&amp;N29&amp;" Contribution"))</f>
        <v/>
      </c>
      <c r="P29" s="103" t="n"/>
      <c r="Q29" s="53" t="n"/>
      <c r="R29" s="53" t="n"/>
      <c r="S29" s="53" t="n"/>
      <c r="T29" s="53" t="n"/>
      <c r="U29" s="53" t="n"/>
      <c r="V29" s="53" t="n"/>
      <c r="W29" s="53" t="n"/>
      <c r="X29" s="53" t="n"/>
      <c r="Y29" s="53" t="n"/>
      <c r="Z29" s="53" t="n"/>
    </row>
    <row r="30" ht="27" customHeight="1" s="51">
      <c r="A30" s="104" t="n"/>
      <c r="B30" s="104" t="n"/>
      <c r="C30" s="103" t="n"/>
      <c r="D30" s="103" t="n"/>
      <c r="E30" s="103" t="n"/>
      <c r="F30" s="106" t="n"/>
      <c r="G30" s="105" t="n"/>
      <c r="H30" s="108">
        <f>IFERROR(F30/SUMIFS($F$7:$F$505,$A$7:$A$505,A30,$B$7:$B$505,B30,$E$7:$E$505,E30),0)</f>
        <v/>
      </c>
      <c r="I30" s="109">
        <f>IF(C30="","",IFERROR(SUMIF('Menu Items'!$A$7:$A$505,C30,'Menu Items'!$K$7:$K$505),0))</f>
        <v/>
      </c>
      <c r="J30" s="107">
        <f>IF(C30="","",F30*I30)</f>
        <v/>
      </c>
      <c r="K30" s="110">
        <f>IF(C30="","",Assumptions!$B$14)</f>
        <v/>
      </c>
      <c r="L30" s="109">
        <f>IF(C30="","",Assumptions!$B$15)</f>
        <v/>
      </c>
      <c r="M30" s="81">
        <f>IF(C30="","",IF(K30="","Set threshold",IF(H30&gt;=K30,"High","Low")))</f>
        <v/>
      </c>
      <c r="N30" s="81">
        <f>IF(C30="","",IF(L30="","Set threshold",IF(I30&gt;=L30,"High","Low")))</f>
        <v/>
      </c>
      <c r="O30" s="81">
        <f>IF(C30="","",IF(OR(K30="",L30=""),"Set thresholds",M30&amp;" Popularity / "&amp;N30&amp;" Contribution"))</f>
        <v/>
      </c>
      <c r="P30" s="103" t="n"/>
      <c r="Q30" s="53" t="n"/>
      <c r="R30" s="53" t="n"/>
      <c r="S30" s="53" t="n"/>
      <c r="T30" s="53" t="n"/>
      <c r="U30" s="53" t="n"/>
      <c r="V30" s="53" t="n"/>
      <c r="W30" s="53" t="n"/>
      <c r="X30" s="53" t="n"/>
      <c r="Y30" s="53" t="n"/>
      <c r="Z30" s="53" t="n"/>
    </row>
    <row r="31" ht="27" customHeight="1" s="51">
      <c r="A31" s="104" t="n"/>
      <c r="B31" s="104" t="n"/>
      <c r="C31" s="103" t="n"/>
      <c r="D31" s="103" t="n"/>
      <c r="E31" s="103" t="n"/>
      <c r="F31" s="106" t="n"/>
      <c r="G31" s="105" t="n"/>
      <c r="H31" s="108">
        <f>IFERROR(F31/SUMIFS($F$7:$F$505,$A$7:$A$505,A31,$B$7:$B$505,B31,$E$7:$E$505,E31),0)</f>
        <v/>
      </c>
      <c r="I31" s="109">
        <f>IF(C31="","",IFERROR(SUMIF('Menu Items'!$A$7:$A$505,C31,'Menu Items'!$K$7:$K$505),0))</f>
        <v/>
      </c>
      <c r="J31" s="107">
        <f>IF(C31="","",F31*I31)</f>
        <v/>
      </c>
      <c r="K31" s="110">
        <f>IF(C31="","",Assumptions!$B$14)</f>
        <v/>
      </c>
      <c r="L31" s="109">
        <f>IF(C31="","",Assumptions!$B$15)</f>
        <v/>
      </c>
      <c r="M31" s="81">
        <f>IF(C31="","",IF(K31="","Set threshold",IF(H31&gt;=K31,"High","Low")))</f>
        <v/>
      </c>
      <c r="N31" s="81">
        <f>IF(C31="","",IF(L31="","Set threshold",IF(I31&gt;=L31,"High","Low")))</f>
        <v/>
      </c>
      <c r="O31" s="81">
        <f>IF(C31="","",IF(OR(K31="",L31=""),"Set thresholds",M31&amp;" Popularity / "&amp;N31&amp;" Contribution"))</f>
        <v/>
      </c>
      <c r="P31" s="103" t="n"/>
      <c r="Q31" s="53" t="n"/>
      <c r="R31" s="53" t="n"/>
      <c r="S31" s="53" t="n"/>
      <c r="T31" s="53" t="n"/>
      <c r="U31" s="53" t="n"/>
      <c r="V31" s="53" t="n"/>
      <c r="W31" s="53" t="n"/>
      <c r="X31" s="53" t="n"/>
      <c r="Y31" s="53" t="n"/>
      <c r="Z31" s="53" t="n"/>
    </row>
    <row r="32" ht="27" customHeight="1" s="51">
      <c r="A32" s="104" t="n"/>
      <c r="B32" s="104" t="n"/>
      <c r="C32" s="103" t="n"/>
      <c r="D32" s="103" t="n"/>
      <c r="E32" s="103" t="n"/>
      <c r="F32" s="106" t="n"/>
      <c r="G32" s="105" t="n"/>
      <c r="H32" s="108">
        <f>IFERROR(F32/SUMIFS($F$7:$F$505,$A$7:$A$505,A32,$B$7:$B$505,B32,$E$7:$E$505,E32),0)</f>
        <v/>
      </c>
      <c r="I32" s="109">
        <f>IF(C32="","",IFERROR(SUMIF('Menu Items'!$A$7:$A$505,C32,'Menu Items'!$K$7:$K$505),0))</f>
        <v/>
      </c>
      <c r="J32" s="107">
        <f>IF(C32="","",F32*I32)</f>
        <v/>
      </c>
      <c r="K32" s="110">
        <f>IF(C32="","",Assumptions!$B$14)</f>
        <v/>
      </c>
      <c r="L32" s="109">
        <f>IF(C32="","",Assumptions!$B$15)</f>
        <v/>
      </c>
      <c r="M32" s="81">
        <f>IF(C32="","",IF(K32="","Set threshold",IF(H32&gt;=K32,"High","Low")))</f>
        <v/>
      </c>
      <c r="N32" s="81">
        <f>IF(C32="","",IF(L32="","Set threshold",IF(I32&gt;=L32,"High","Low")))</f>
        <v/>
      </c>
      <c r="O32" s="81">
        <f>IF(C32="","",IF(OR(K32="",L32=""),"Set thresholds",M32&amp;" Popularity / "&amp;N32&amp;" Contribution"))</f>
        <v/>
      </c>
      <c r="P32" s="103" t="n"/>
      <c r="Q32" s="53" t="n"/>
      <c r="R32" s="53" t="n"/>
      <c r="S32" s="53" t="n"/>
      <c r="T32" s="53" t="n"/>
      <c r="U32" s="53" t="n"/>
      <c r="V32" s="53" t="n"/>
      <c r="W32" s="53" t="n"/>
      <c r="X32" s="53" t="n"/>
      <c r="Y32" s="53" t="n"/>
      <c r="Z32" s="53" t="n"/>
    </row>
    <row r="33" ht="27" customHeight="1" s="51">
      <c r="A33" s="104" t="n"/>
      <c r="B33" s="104" t="n"/>
      <c r="C33" s="103" t="n"/>
      <c r="D33" s="103" t="n"/>
      <c r="E33" s="103" t="n"/>
      <c r="F33" s="106" t="n"/>
      <c r="G33" s="105" t="n"/>
      <c r="H33" s="108">
        <f>IFERROR(F33/SUMIFS($F$7:$F$505,$A$7:$A$505,A33,$B$7:$B$505,B33,$E$7:$E$505,E33),0)</f>
        <v/>
      </c>
      <c r="I33" s="109">
        <f>IF(C33="","",IFERROR(SUMIF('Menu Items'!$A$7:$A$505,C33,'Menu Items'!$K$7:$K$505),0))</f>
        <v/>
      </c>
      <c r="J33" s="107">
        <f>IF(C33="","",F33*I33)</f>
        <v/>
      </c>
      <c r="K33" s="110">
        <f>IF(C33="","",Assumptions!$B$14)</f>
        <v/>
      </c>
      <c r="L33" s="109">
        <f>IF(C33="","",Assumptions!$B$15)</f>
        <v/>
      </c>
      <c r="M33" s="81">
        <f>IF(C33="","",IF(K33="","Set threshold",IF(H33&gt;=K33,"High","Low")))</f>
        <v/>
      </c>
      <c r="N33" s="81">
        <f>IF(C33="","",IF(L33="","Set threshold",IF(I33&gt;=L33,"High","Low")))</f>
        <v/>
      </c>
      <c r="O33" s="81">
        <f>IF(C33="","",IF(OR(K33="",L33=""),"Set thresholds",M33&amp;" Popularity / "&amp;N33&amp;" Contribution"))</f>
        <v/>
      </c>
      <c r="P33" s="103" t="n"/>
      <c r="Q33" s="53" t="n"/>
      <c r="R33" s="53" t="n"/>
      <c r="S33" s="53" t="n"/>
      <c r="T33" s="53" t="n"/>
      <c r="U33" s="53" t="n"/>
      <c r="V33" s="53" t="n"/>
      <c r="W33" s="53" t="n"/>
      <c r="X33" s="53" t="n"/>
      <c r="Y33" s="53" t="n"/>
      <c r="Z33" s="53" t="n"/>
    </row>
    <row r="34" ht="27" customHeight="1" s="51">
      <c r="A34" s="104" t="n"/>
      <c r="B34" s="104" t="n"/>
      <c r="C34" s="103" t="n"/>
      <c r="D34" s="103" t="n"/>
      <c r="E34" s="103" t="n"/>
      <c r="F34" s="106" t="n"/>
      <c r="G34" s="105" t="n"/>
      <c r="H34" s="108">
        <f>IFERROR(F34/SUMIFS($F$7:$F$505,$A$7:$A$505,A34,$B$7:$B$505,B34,$E$7:$E$505,E34),0)</f>
        <v/>
      </c>
      <c r="I34" s="109">
        <f>IF(C34="","",IFERROR(SUMIF('Menu Items'!$A$7:$A$505,C34,'Menu Items'!$K$7:$K$505),0))</f>
        <v/>
      </c>
      <c r="J34" s="107">
        <f>IF(C34="","",F34*I34)</f>
        <v/>
      </c>
      <c r="K34" s="110">
        <f>IF(C34="","",Assumptions!$B$14)</f>
        <v/>
      </c>
      <c r="L34" s="109">
        <f>IF(C34="","",Assumptions!$B$15)</f>
        <v/>
      </c>
      <c r="M34" s="81">
        <f>IF(C34="","",IF(K34="","Set threshold",IF(H34&gt;=K34,"High","Low")))</f>
        <v/>
      </c>
      <c r="N34" s="81">
        <f>IF(C34="","",IF(L34="","Set threshold",IF(I34&gt;=L34,"High","Low")))</f>
        <v/>
      </c>
      <c r="O34" s="81">
        <f>IF(C34="","",IF(OR(K34="",L34=""),"Set thresholds",M34&amp;" Popularity / "&amp;N34&amp;" Contribution"))</f>
        <v/>
      </c>
      <c r="P34" s="103" t="n"/>
      <c r="Q34" s="53" t="n"/>
      <c r="R34" s="53" t="n"/>
      <c r="S34" s="53" t="n"/>
      <c r="T34" s="53" t="n"/>
      <c r="U34" s="53" t="n"/>
      <c r="V34" s="53" t="n"/>
      <c r="W34" s="53" t="n"/>
      <c r="X34" s="53" t="n"/>
      <c r="Y34" s="53" t="n"/>
      <c r="Z34" s="53" t="n"/>
    </row>
    <row r="35" ht="27" customHeight="1" s="51">
      <c r="A35" s="104" t="n"/>
      <c r="B35" s="104" t="n"/>
      <c r="C35" s="103" t="n"/>
      <c r="D35" s="103" t="n"/>
      <c r="E35" s="103" t="n"/>
      <c r="F35" s="106" t="n"/>
      <c r="G35" s="105" t="n"/>
      <c r="H35" s="108">
        <f>IFERROR(F35/SUMIFS($F$7:$F$505,$A$7:$A$505,A35,$B$7:$B$505,B35,$E$7:$E$505,E35),0)</f>
        <v/>
      </c>
      <c r="I35" s="109">
        <f>IF(C35="","",IFERROR(SUMIF('Menu Items'!$A$7:$A$505,C35,'Menu Items'!$K$7:$K$505),0))</f>
        <v/>
      </c>
      <c r="J35" s="107">
        <f>IF(C35="","",F35*I35)</f>
        <v/>
      </c>
      <c r="K35" s="110">
        <f>IF(C35="","",Assumptions!$B$14)</f>
        <v/>
      </c>
      <c r="L35" s="109">
        <f>IF(C35="","",Assumptions!$B$15)</f>
        <v/>
      </c>
      <c r="M35" s="81">
        <f>IF(C35="","",IF(K35="","Set threshold",IF(H35&gt;=K35,"High","Low")))</f>
        <v/>
      </c>
      <c r="N35" s="81">
        <f>IF(C35="","",IF(L35="","Set threshold",IF(I35&gt;=L35,"High","Low")))</f>
        <v/>
      </c>
      <c r="O35" s="81">
        <f>IF(C35="","",IF(OR(K35="",L35=""),"Set thresholds",M35&amp;" Popularity / "&amp;N35&amp;" Contribution"))</f>
        <v/>
      </c>
      <c r="P35" s="103" t="n"/>
      <c r="Q35" s="53" t="n"/>
      <c r="R35" s="53" t="n"/>
      <c r="S35" s="53" t="n"/>
      <c r="T35" s="53" t="n"/>
      <c r="U35" s="53" t="n"/>
      <c r="V35" s="53" t="n"/>
      <c r="W35" s="53" t="n"/>
      <c r="X35" s="53" t="n"/>
      <c r="Y35" s="53" t="n"/>
      <c r="Z35" s="53" t="n"/>
    </row>
    <row r="36" ht="27" customHeight="1" s="51">
      <c r="A36" s="104" t="n"/>
      <c r="B36" s="104" t="n"/>
      <c r="C36" s="103" t="n"/>
      <c r="D36" s="103" t="n"/>
      <c r="E36" s="103" t="n"/>
      <c r="F36" s="106" t="n"/>
      <c r="G36" s="105" t="n"/>
      <c r="H36" s="108">
        <f>IFERROR(F36/SUMIFS($F$7:$F$505,$A$7:$A$505,A36,$B$7:$B$505,B36,$E$7:$E$505,E36),0)</f>
        <v/>
      </c>
      <c r="I36" s="109">
        <f>IF(C36="","",IFERROR(SUMIF('Menu Items'!$A$7:$A$505,C36,'Menu Items'!$K$7:$K$505),0))</f>
        <v/>
      </c>
      <c r="J36" s="107">
        <f>IF(C36="","",F36*I36)</f>
        <v/>
      </c>
      <c r="K36" s="110">
        <f>IF(C36="","",Assumptions!$B$14)</f>
        <v/>
      </c>
      <c r="L36" s="109">
        <f>IF(C36="","",Assumptions!$B$15)</f>
        <v/>
      </c>
      <c r="M36" s="81">
        <f>IF(C36="","",IF(K36="","Set threshold",IF(H36&gt;=K36,"High","Low")))</f>
        <v/>
      </c>
      <c r="N36" s="81">
        <f>IF(C36="","",IF(L36="","Set threshold",IF(I36&gt;=L36,"High","Low")))</f>
        <v/>
      </c>
      <c r="O36" s="81">
        <f>IF(C36="","",IF(OR(K36="",L36=""),"Set thresholds",M36&amp;" Popularity / "&amp;N36&amp;" Contribution"))</f>
        <v/>
      </c>
      <c r="P36" s="103" t="n"/>
      <c r="Q36" s="53" t="n"/>
      <c r="R36" s="53" t="n"/>
      <c r="S36" s="53" t="n"/>
      <c r="T36" s="53" t="n"/>
      <c r="U36" s="53" t="n"/>
      <c r="V36" s="53" t="n"/>
      <c r="W36" s="53" t="n"/>
      <c r="X36" s="53" t="n"/>
      <c r="Y36" s="53" t="n"/>
      <c r="Z36" s="53" t="n"/>
    </row>
    <row r="37" ht="27" customHeight="1" s="51">
      <c r="A37" s="104" t="n"/>
      <c r="B37" s="104" t="n"/>
      <c r="C37" s="103" t="n"/>
      <c r="D37" s="103" t="n"/>
      <c r="E37" s="103" t="n"/>
      <c r="F37" s="106" t="n"/>
      <c r="G37" s="105" t="n"/>
      <c r="H37" s="108">
        <f>IFERROR(F37/SUMIFS($F$7:$F$505,$A$7:$A$505,A37,$B$7:$B$505,B37,$E$7:$E$505,E37),0)</f>
        <v/>
      </c>
      <c r="I37" s="109">
        <f>IF(C37="","",IFERROR(SUMIF('Menu Items'!$A$7:$A$505,C37,'Menu Items'!$K$7:$K$505),0))</f>
        <v/>
      </c>
      <c r="J37" s="107">
        <f>IF(C37="","",F37*I37)</f>
        <v/>
      </c>
      <c r="K37" s="110">
        <f>IF(C37="","",Assumptions!$B$14)</f>
        <v/>
      </c>
      <c r="L37" s="109">
        <f>IF(C37="","",Assumptions!$B$15)</f>
        <v/>
      </c>
      <c r="M37" s="81">
        <f>IF(C37="","",IF(K37="","Set threshold",IF(H37&gt;=K37,"High","Low")))</f>
        <v/>
      </c>
      <c r="N37" s="81">
        <f>IF(C37="","",IF(L37="","Set threshold",IF(I37&gt;=L37,"High","Low")))</f>
        <v/>
      </c>
      <c r="O37" s="81">
        <f>IF(C37="","",IF(OR(K37="",L37=""),"Set thresholds",M37&amp;" Popularity / "&amp;N37&amp;" Contribution"))</f>
        <v/>
      </c>
      <c r="P37" s="103" t="n"/>
      <c r="Q37" s="53" t="n"/>
      <c r="R37" s="53" t="n"/>
      <c r="S37" s="53" t="n"/>
      <c r="T37" s="53" t="n"/>
      <c r="U37" s="53" t="n"/>
      <c r="V37" s="53" t="n"/>
      <c r="W37" s="53" t="n"/>
      <c r="X37" s="53" t="n"/>
      <c r="Y37" s="53" t="n"/>
      <c r="Z37" s="53" t="n"/>
    </row>
    <row r="38" ht="27" customHeight="1" s="51">
      <c r="A38" s="104" t="n"/>
      <c r="B38" s="104" t="n"/>
      <c r="C38" s="103" t="n"/>
      <c r="D38" s="103" t="n"/>
      <c r="E38" s="103" t="n"/>
      <c r="F38" s="106" t="n"/>
      <c r="G38" s="105" t="n"/>
      <c r="H38" s="108">
        <f>IFERROR(F38/SUMIFS($F$7:$F$505,$A$7:$A$505,A38,$B$7:$B$505,B38,$E$7:$E$505,E38),0)</f>
        <v/>
      </c>
      <c r="I38" s="109">
        <f>IF(C38="","",IFERROR(SUMIF('Menu Items'!$A$7:$A$505,C38,'Menu Items'!$K$7:$K$505),0))</f>
        <v/>
      </c>
      <c r="J38" s="107">
        <f>IF(C38="","",F38*I38)</f>
        <v/>
      </c>
      <c r="K38" s="110">
        <f>IF(C38="","",Assumptions!$B$14)</f>
        <v/>
      </c>
      <c r="L38" s="109">
        <f>IF(C38="","",Assumptions!$B$15)</f>
        <v/>
      </c>
      <c r="M38" s="81">
        <f>IF(C38="","",IF(K38="","Set threshold",IF(H38&gt;=K38,"High","Low")))</f>
        <v/>
      </c>
      <c r="N38" s="81">
        <f>IF(C38="","",IF(L38="","Set threshold",IF(I38&gt;=L38,"High","Low")))</f>
        <v/>
      </c>
      <c r="O38" s="81">
        <f>IF(C38="","",IF(OR(K38="",L38=""),"Set thresholds",M38&amp;" Popularity / "&amp;N38&amp;" Contribution"))</f>
        <v/>
      </c>
      <c r="P38" s="103" t="n"/>
      <c r="Q38" s="53" t="n"/>
      <c r="R38" s="53" t="n"/>
      <c r="S38" s="53" t="n"/>
      <c r="T38" s="53" t="n"/>
      <c r="U38" s="53" t="n"/>
      <c r="V38" s="53" t="n"/>
      <c r="W38" s="53" t="n"/>
      <c r="X38" s="53" t="n"/>
      <c r="Y38" s="53" t="n"/>
      <c r="Z38" s="53" t="n"/>
    </row>
    <row r="39" ht="27" customHeight="1" s="51">
      <c r="A39" s="104" t="n"/>
      <c r="B39" s="104" t="n"/>
      <c r="C39" s="103" t="n"/>
      <c r="D39" s="103" t="n"/>
      <c r="E39" s="103" t="n"/>
      <c r="F39" s="106" t="n"/>
      <c r="G39" s="105" t="n"/>
      <c r="H39" s="108">
        <f>IFERROR(F39/SUMIFS($F$7:$F$505,$A$7:$A$505,A39,$B$7:$B$505,B39,$E$7:$E$505,E39),0)</f>
        <v/>
      </c>
      <c r="I39" s="109">
        <f>IF(C39="","",IFERROR(SUMIF('Menu Items'!$A$7:$A$505,C39,'Menu Items'!$K$7:$K$505),0))</f>
        <v/>
      </c>
      <c r="J39" s="107">
        <f>IF(C39="","",F39*I39)</f>
        <v/>
      </c>
      <c r="K39" s="110">
        <f>IF(C39="","",Assumptions!$B$14)</f>
        <v/>
      </c>
      <c r="L39" s="109">
        <f>IF(C39="","",Assumptions!$B$15)</f>
        <v/>
      </c>
      <c r="M39" s="81">
        <f>IF(C39="","",IF(K39="","Set threshold",IF(H39&gt;=K39,"High","Low")))</f>
        <v/>
      </c>
      <c r="N39" s="81">
        <f>IF(C39="","",IF(L39="","Set threshold",IF(I39&gt;=L39,"High","Low")))</f>
        <v/>
      </c>
      <c r="O39" s="81">
        <f>IF(C39="","",IF(OR(K39="",L39=""),"Set thresholds",M39&amp;" Popularity / "&amp;N39&amp;" Contribution"))</f>
        <v/>
      </c>
      <c r="P39" s="103" t="n"/>
      <c r="Q39" s="53" t="n"/>
      <c r="R39" s="53" t="n"/>
      <c r="S39" s="53" t="n"/>
      <c r="T39" s="53" t="n"/>
      <c r="U39" s="53" t="n"/>
      <c r="V39" s="53" t="n"/>
      <c r="W39" s="53" t="n"/>
      <c r="X39" s="53" t="n"/>
      <c r="Y39" s="53" t="n"/>
      <c r="Z39" s="53" t="n"/>
    </row>
    <row r="40" ht="27" customHeight="1" s="51">
      <c r="A40" s="104" t="n"/>
      <c r="B40" s="104" t="n"/>
      <c r="C40" s="103" t="n"/>
      <c r="D40" s="103" t="n"/>
      <c r="E40" s="103" t="n"/>
      <c r="F40" s="106" t="n"/>
      <c r="G40" s="105" t="n"/>
      <c r="H40" s="108">
        <f>IFERROR(F40/SUMIFS($F$7:$F$505,$A$7:$A$505,A40,$B$7:$B$505,B40,$E$7:$E$505,E40),0)</f>
        <v/>
      </c>
      <c r="I40" s="109">
        <f>IF(C40="","",IFERROR(SUMIF('Menu Items'!$A$7:$A$505,C40,'Menu Items'!$K$7:$K$505),0))</f>
        <v/>
      </c>
      <c r="J40" s="107">
        <f>IF(C40="","",F40*I40)</f>
        <v/>
      </c>
      <c r="K40" s="110">
        <f>IF(C40="","",Assumptions!$B$14)</f>
        <v/>
      </c>
      <c r="L40" s="109">
        <f>IF(C40="","",Assumptions!$B$15)</f>
        <v/>
      </c>
      <c r="M40" s="81">
        <f>IF(C40="","",IF(K40="","Set threshold",IF(H40&gt;=K40,"High","Low")))</f>
        <v/>
      </c>
      <c r="N40" s="81">
        <f>IF(C40="","",IF(L40="","Set threshold",IF(I40&gt;=L40,"High","Low")))</f>
        <v/>
      </c>
      <c r="O40" s="81">
        <f>IF(C40="","",IF(OR(K40="",L40=""),"Set thresholds",M40&amp;" Popularity / "&amp;N40&amp;" Contribution"))</f>
        <v/>
      </c>
      <c r="P40" s="103" t="n"/>
      <c r="Q40" s="53" t="n"/>
      <c r="R40" s="53" t="n"/>
      <c r="S40" s="53" t="n"/>
      <c r="T40" s="53" t="n"/>
      <c r="U40" s="53" t="n"/>
      <c r="V40" s="53" t="n"/>
      <c r="W40" s="53" t="n"/>
      <c r="X40" s="53" t="n"/>
      <c r="Y40" s="53" t="n"/>
      <c r="Z40" s="53" t="n"/>
    </row>
    <row r="41" ht="27" customHeight="1" s="51">
      <c r="A41" s="104" t="n"/>
      <c r="B41" s="104" t="n"/>
      <c r="C41" s="103" t="n"/>
      <c r="D41" s="103" t="n"/>
      <c r="E41" s="103" t="n"/>
      <c r="F41" s="106" t="n"/>
      <c r="G41" s="105" t="n"/>
      <c r="H41" s="108">
        <f>IFERROR(F41/SUMIFS($F$7:$F$505,$A$7:$A$505,A41,$B$7:$B$505,B41,$E$7:$E$505,E41),0)</f>
        <v/>
      </c>
      <c r="I41" s="109">
        <f>IF(C41="","",IFERROR(SUMIF('Menu Items'!$A$7:$A$505,C41,'Menu Items'!$K$7:$K$505),0))</f>
        <v/>
      </c>
      <c r="J41" s="107">
        <f>IF(C41="","",F41*I41)</f>
        <v/>
      </c>
      <c r="K41" s="110">
        <f>IF(C41="","",Assumptions!$B$14)</f>
        <v/>
      </c>
      <c r="L41" s="109">
        <f>IF(C41="","",Assumptions!$B$15)</f>
        <v/>
      </c>
      <c r="M41" s="81">
        <f>IF(C41="","",IF(K41="","Set threshold",IF(H41&gt;=K41,"High","Low")))</f>
        <v/>
      </c>
      <c r="N41" s="81">
        <f>IF(C41="","",IF(L41="","Set threshold",IF(I41&gt;=L41,"High","Low")))</f>
        <v/>
      </c>
      <c r="O41" s="81">
        <f>IF(C41="","",IF(OR(K41="",L41=""),"Set thresholds",M41&amp;" Popularity / "&amp;N41&amp;" Contribution"))</f>
        <v/>
      </c>
      <c r="P41" s="103" t="n"/>
      <c r="Q41" s="53" t="n"/>
      <c r="R41" s="53" t="n"/>
      <c r="S41" s="53" t="n"/>
      <c r="T41" s="53" t="n"/>
      <c r="U41" s="53" t="n"/>
      <c r="V41" s="53" t="n"/>
      <c r="W41" s="53" t="n"/>
      <c r="X41" s="53" t="n"/>
      <c r="Y41" s="53" t="n"/>
      <c r="Z41" s="53" t="n"/>
    </row>
    <row r="42" ht="27" customHeight="1" s="51">
      <c r="A42" s="104" t="n"/>
      <c r="B42" s="104" t="n"/>
      <c r="C42" s="103" t="n"/>
      <c r="D42" s="103" t="n"/>
      <c r="E42" s="103" t="n"/>
      <c r="F42" s="106" t="n"/>
      <c r="G42" s="105" t="n"/>
      <c r="H42" s="108">
        <f>IFERROR(F42/SUMIFS($F$7:$F$505,$A$7:$A$505,A42,$B$7:$B$505,B42,$E$7:$E$505,E42),0)</f>
        <v/>
      </c>
      <c r="I42" s="109">
        <f>IF(C42="","",IFERROR(SUMIF('Menu Items'!$A$7:$A$505,C42,'Menu Items'!$K$7:$K$505),0))</f>
        <v/>
      </c>
      <c r="J42" s="107">
        <f>IF(C42="","",F42*I42)</f>
        <v/>
      </c>
      <c r="K42" s="110">
        <f>IF(C42="","",Assumptions!$B$14)</f>
        <v/>
      </c>
      <c r="L42" s="109">
        <f>IF(C42="","",Assumptions!$B$15)</f>
        <v/>
      </c>
      <c r="M42" s="81">
        <f>IF(C42="","",IF(K42="","Set threshold",IF(H42&gt;=K42,"High","Low")))</f>
        <v/>
      </c>
      <c r="N42" s="81">
        <f>IF(C42="","",IF(L42="","Set threshold",IF(I42&gt;=L42,"High","Low")))</f>
        <v/>
      </c>
      <c r="O42" s="81">
        <f>IF(C42="","",IF(OR(K42="",L42=""),"Set thresholds",M42&amp;" Popularity / "&amp;N42&amp;" Contribution"))</f>
        <v/>
      </c>
      <c r="P42" s="103" t="n"/>
      <c r="Q42" s="53" t="n"/>
      <c r="R42" s="53" t="n"/>
      <c r="S42" s="53" t="n"/>
      <c r="T42" s="53" t="n"/>
      <c r="U42" s="53" t="n"/>
      <c r="V42" s="53" t="n"/>
      <c r="W42" s="53" t="n"/>
      <c r="X42" s="53" t="n"/>
      <c r="Y42" s="53" t="n"/>
      <c r="Z42" s="53" t="n"/>
    </row>
    <row r="43" ht="27" customHeight="1" s="51">
      <c r="A43" s="104" t="n"/>
      <c r="B43" s="104" t="n"/>
      <c r="C43" s="103" t="n"/>
      <c r="D43" s="103" t="n"/>
      <c r="E43" s="103" t="n"/>
      <c r="F43" s="106" t="n"/>
      <c r="G43" s="105" t="n"/>
      <c r="H43" s="108">
        <f>IFERROR(F43/SUMIFS($F$7:$F$505,$A$7:$A$505,A43,$B$7:$B$505,B43,$E$7:$E$505,E43),0)</f>
        <v/>
      </c>
      <c r="I43" s="109">
        <f>IF(C43="","",IFERROR(SUMIF('Menu Items'!$A$7:$A$505,C43,'Menu Items'!$K$7:$K$505),0))</f>
        <v/>
      </c>
      <c r="J43" s="107">
        <f>IF(C43="","",F43*I43)</f>
        <v/>
      </c>
      <c r="K43" s="110">
        <f>IF(C43="","",Assumptions!$B$14)</f>
        <v/>
      </c>
      <c r="L43" s="109">
        <f>IF(C43="","",Assumptions!$B$15)</f>
        <v/>
      </c>
      <c r="M43" s="81">
        <f>IF(C43="","",IF(K43="","Set threshold",IF(H43&gt;=K43,"High","Low")))</f>
        <v/>
      </c>
      <c r="N43" s="81">
        <f>IF(C43="","",IF(L43="","Set threshold",IF(I43&gt;=L43,"High","Low")))</f>
        <v/>
      </c>
      <c r="O43" s="81">
        <f>IF(C43="","",IF(OR(K43="",L43=""),"Set thresholds",M43&amp;" Popularity / "&amp;N43&amp;" Contribution"))</f>
        <v/>
      </c>
      <c r="P43" s="103" t="n"/>
      <c r="Q43" s="53" t="n"/>
      <c r="R43" s="53" t="n"/>
      <c r="S43" s="53" t="n"/>
      <c r="T43" s="53" t="n"/>
      <c r="U43" s="53" t="n"/>
      <c r="V43" s="53" t="n"/>
      <c r="W43" s="53" t="n"/>
      <c r="X43" s="53" t="n"/>
      <c r="Y43" s="53" t="n"/>
      <c r="Z43" s="53" t="n"/>
    </row>
    <row r="44" ht="27" customHeight="1" s="51">
      <c r="A44" s="104" t="n"/>
      <c r="B44" s="104" t="n"/>
      <c r="C44" s="103" t="n"/>
      <c r="D44" s="103" t="n"/>
      <c r="E44" s="103" t="n"/>
      <c r="F44" s="106" t="n"/>
      <c r="G44" s="105" t="n"/>
      <c r="H44" s="108">
        <f>IFERROR(F44/SUMIFS($F$7:$F$505,$A$7:$A$505,A44,$B$7:$B$505,B44,$E$7:$E$505,E44),0)</f>
        <v/>
      </c>
      <c r="I44" s="109">
        <f>IF(C44="","",IFERROR(SUMIF('Menu Items'!$A$7:$A$505,C44,'Menu Items'!$K$7:$K$505),0))</f>
        <v/>
      </c>
      <c r="J44" s="107">
        <f>IF(C44="","",F44*I44)</f>
        <v/>
      </c>
      <c r="K44" s="110">
        <f>IF(C44="","",Assumptions!$B$14)</f>
        <v/>
      </c>
      <c r="L44" s="109">
        <f>IF(C44="","",Assumptions!$B$15)</f>
        <v/>
      </c>
      <c r="M44" s="81">
        <f>IF(C44="","",IF(K44="","Set threshold",IF(H44&gt;=K44,"High","Low")))</f>
        <v/>
      </c>
      <c r="N44" s="81">
        <f>IF(C44="","",IF(L44="","Set threshold",IF(I44&gt;=L44,"High","Low")))</f>
        <v/>
      </c>
      <c r="O44" s="81">
        <f>IF(C44="","",IF(OR(K44="",L44=""),"Set thresholds",M44&amp;" Popularity / "&amp;N44&amp;" Contribution"))</f>
        <v/>
      </c>
      <c r="P44" s="103" t="n"/>
      <c r="Q44" s="53" t="n"/>
      <c r="R44" s="53" t="n"/>
      <c r="S44" s="53" t="n"/>
      <c r="T44" s="53" t="n"/>
      <c r="U44" s="53" t="n"/>
      <c r="V44" s="53" t="n"/>
      <c r="W44" s="53" t="n"/>
      <c r="X44" s="53" t="n"/>
      <c r="Y44" s="53" t="n"/>
      <c r="Z44" s="53" t="n"/>
    </row>
    <row r="45" ht="27" customHeight="1" s="51">
      <c r="A45" s="104" t="n"/>
      <c r="B45" s="104" t="n"/>
      <c r="C45" s="103" t="n"/>
      <c r="D45" s="103" t="n"/>
      <c r="E45" s="103" t="n"/>
      <c r="F45" s="106" t="n"/>
      <c r="G45" s="105" t="n"/>
      <c r="H45" s="108">
        <f>IFERROR(F45/SUMIFS($F$7:$F$505,$A$7:$A$505,A45,$B$7:$B$505,B45,$E$7:$E$505,E45),0)</f>
        <v/>
      </c>
      <c r="I45" s="109">
        <f>IF(C45="","",IFERROR(SUMIF('Menu Items'!$A$7:$A$505,C45,'Menu Items'!$K$7:$K$505),0))</f>
        <v/>
      </c>
      <c r="J45" s="107">
        <f>IF(C45="","",F45*I45)</f>
        <v/>
      </c>
      <c r="K45" s="110">
        <f>IF(C45="","",Assumptions!$B$14)</f>
        <v/>
      </c>
      <c r="L45" s="109">
        <f>IF(C45="","",Assumptions!$B$15)</f>
        <v/>
      </c>
      <c r="M45" s="81">
        <f>IF(C45="","",IF(K45="","Set threshold",IF(H45&gt;=K45,"High","Low")))</f>
        <v/>
      </c>
      <c r="N45" s="81">
        <f>IF(C45="","",IF(L45="","Set threshold",IF(I45&gt;=L45,"High","Low")))</f>
        <v/>
      </c>
      <c r="O45" s="81">
        <f>IF(C45="","",IF(OR(K45="",L45=""),"Set thresholds",M45&amp;" Popularity / "&amp;N45&amp;" Contribution"))</f>
        <v/>
      </c>
      <c r="P45" s="103" t="n"/>
      <c r="Q45" s="53" t="n"/>
      <c r="R45" s="53" t="n"/>
      <c r="S45" s="53" t="n"/>
      <c r="T45" s="53" t="n"/>
      <c r="U45" s="53" t="n"/>
      <c r="V45" s="53" t="n"/>
      <c r="W45" s="53" t="n"/>
      <c r="X45" s="53" t="n"/>
      <c r="Y45" s="53" t="n"/>
      <c r="Z45" s="53" t="n"/>
    </row>
    <row r="46" ht="27" customHeight="1" s="51">
      <c r="A46" s="104" t="n"/>
      <c r="B46" s="104" t="n"/>
      <c r="C46" s="103" t="n"/>
      <c r="D46" s="103" t="n"/>
      <c r="E46" s="103" t="n"/>
      <c r="F46" s="106" t="n"/>
      <c r="G46" s="105" t="n"/>
      <c r="H46" s="108">
        <f>IFERROR(F46/SUMIFS($F$7:$F$505,$A$7:$A$505,A46,$B$7:$B$505,B46,$E$7:$E$505,E46),0)</f>
        <v/>
      </c>
      <c r="I46" s="109">
        <f>IF(C46="","",IFERROR(SUMIF('Menu Items'!$A$7:$A$505,C46,'Menu Items'!$K$7:$K$505),0))</f>
        <v/>
      </c>
      <c r="J46" s="107">
        <f>IF(C46="","",F46*I46)</f>
        <v/>
      </c>
      <c r="K46" s="110">
        <f>IF(C46="","",Assumptions!$B$14)</f>
        <v/>
      </c>
      <c r="L46" s="109">
        <f>IF(C46="","",Assumptions!$B$15)</f>
        <v/>
      </c>
      <c r="M46" s="81">
        <f>IF(C46="","",IF(K46="","Set threshold",IF(H46&gt;=K46,"High","Low")))</f>
        <v/>
      </c>
      <c r="N46" s="81">
        <f>IF(C46="","",IF(L46="","Set threshold",IF(I46&gt;=L46,"High","Low")))</f>
        <v/>
      </c>
      <c r="O46" s="81">
        <f>IF(C46="","",IF(OR(K46="",L46=""),"Set thresholds",M46&amp;" Popularity / "&amp;N46&amp;" Contribution"))</f>
        <v/>
      </c>
      <c r="P46" s="103" t="n"/>
      <c r="Q46" s="53" t="n"/>
      <c r="R46" s="53" t="n"/>
      <c r="S46" s="53" t="n"/>
      <c r="T46" s="53" t="n"/>
      <c r="U46" s="53" t="n"/>
      <c r="V46" s="53" t="n"/>
      <c r="W46" s="53" t="n"/>
      <c r="X46" s="53" t="n"/>
      <c r="Y46" s="53" t="n"/>
      <c r="Z46" s="53" t="n"/>
    </row>
    <row r="47" ht="15" customHeight="1" s="51">
      <c r="A47" s="53" t="n"/>
      <c r="B47" s="53" t="n"/>
      <c r="C47" s="53" t="n"/>
      <c r="D47" s="53" t="n"/>
      <c r="E47" s="53" t="n"/>
      <c r="F47" s="53" t="n"/>
      <c r="G47" s="53" t="n"/>
      <c r="H47" s="53" t="n"/>
      <c r="I47" s="53" t="n"/>
      <c r="J47" s="53" t="n"/>
      <c r="K47" s="53" t="n"/>
      <c r="L47" s="53" t="n"/>
      <c r="M47" s="53" t="n"/>
      <c r="N47" s="53" t="n"/>
      <c r="O47" s="53" t="n"/>
      <c r="P47" s="53" t="n"/>
      <c r="Q47" s="53" t="n"/>
      <c r="R47" s="53" t="n"/>
      <c r="S47" s="53" t="n"/>
      <c r="T47" s="53" t="n"/>
      <c r="U47" s="53" t="n"/>
      <c r="V47" s="53" t="n"/>
      <c r="W47" s="53" t="n"/>
      <c r="X47" s="53" t="n"/>
      <c r="Y47" s="53" t="n"/>
      <c r="Z47" s="53" t="n"/>
    </row>
    <row r="48" ht="15" customHeight="1" s="51">
      <c r="A48" s="53" t="n"/>
      <c r="B48" s="53" t="n"/>
      <c r="C48" s="53" t="n"/>
      <c r="D48" s="53" t="n"/>
      <c r="E48" s="53" t="n"/>
      <c r="F48" s="53" t="n"/>
      <c r="G48" s="53" t="n"/>
      <c r="H48" s="53" t="n"/>
      <c r="I48" s="53" t="n"/>
      <c r="J48" s="53" t="n"/>
      <c r="K48" s="53" t="n"/>
      <c r="L48" s="53" t="n"/>
      <c r="M48" s="53" t="n"/>
      <c r="N48" s="53" t="n"/>
      <c r="O48" s="53" t="n"/>
      <c r="P48" s="53" t="n"/>
      <c r="Q48" s="53" t="n"/>
      <c r="R48" s="53" t="n"/>
      <c r="S48" s="53" t="n"/>
      <c r="T48" s="53" t="n"/>
      <c r="U48" s="53" t="n"/>
      <c r="V48" s="53" t="n"/>
      <c r="W48" s="53" t="n"/>
      <c r="X48" s="53" t="n"/>
      <c r="Y48" s="53" t="n"/>
      <c r="Z48" s="53" t="n"/>
    </row>
    <row r="49" ht="15" customHeight="1" s="51">
      <c r="A49" s="53" t="n"/>
      <c r="B49" s="53" t="n"/>
      <c r="C49" s="53" t="n"/>
      <c r="D49" s="53" t="n"/>
      <c r="E49" s="53" t="n"/>
      <c r="F49" s="53" t="n"/>
      <c r="G49" s="53" t="n"/>
      <c r="H49" s="53" t="n"/>
      <c r="I49" s="53" t="n"/>
      <c r="J49" s="53" t="n"/>
      <c r="K49" s="53" t="n"/>
      <c r="L49" s="53" t="n"/>
      <c r="M49" s="53" t="n"/>
      <c r="N49" s="53" t="n"/>
      <c r="O49" s="53" t="n"/>
      <c r="P49" s="53" t="n"/>
      <c r="Q49" s="53" t="n"/>
      <c r="R49" s="53" t="n"/>
      <c r="S49" s="53" t="n"/>
      <c r="T49" s="53" t="n"/>
      <c r="U49" s="53" t="n"/>
      <c r="V49" s="53" t="n"/>
      <c r="W49" s="53" t="n"/>
      <c r="X49" s="53" t="n"/>
      <c r="Y49" s="53" t="n"/>
      <c r="Z49" s="53" t="n"/>
    </row>
    <row r="50" ht="15" customHeight="1" s="51">
      <c r="A50" s="53" t="n"/>
      <c r="B50" s="53" t="n"/>
      <c r="C50" s="53" t="n"/>
      <c r="D50" s="53" t="n"/>
      <c r="E50" s="53" t="n"/>
      <c r="F50" s="53" t="n"/>
      <c r="G50" s="53" t="n"/>
      <c r="H50" s="53" t="n"/>
      <c r="I50" s="53" t="n"/>
      <c r="J50" s="53" t="n"/>
      <c r="K50" s="53" t="n"/>
      <c r="L50" s="53" t="n"/>
      <c r="M50" s="53" t="n"/>
      <c r="N50" s="53" t="n"/>
      <c r="O50" s="53" t="n"/>
      <c r="P50" s="53" t="n"/>
      <c r="Q50" s="53" t="n"/>
      <c r="R50" s="53" t="n"/>
      <c r="S50" s="53" t="n"/>
      <c r="T50" s="53" t="n"/>
      <c r="U50" s="53" t="n"/>
      <c r="V50" s="53" t="n"/>
      <c r="W50" s="53" t="n"/>
      <c r="X50" s="53" t="n"/>
      <c r="Y50" s="53" t="n"/>
      <c r="Z50" s="53" t="n"/>
    </row>
    <row r="51" ht="15" customHeight="1" s="51">
      <c r="A51" s="53" t="n"/>
      <c r="B51" s="53" t="n"/>
      <c r="C51" s="53" t="n"/>
      <c r="D51" s="53" t="n"/>
      <c r="E51" s="53" t="n"/>
      <c r="F51" s="53" t="n"/>
      <c r="G51" s="53" t="n"/>
      <c r="H51" s="53" t="n"/>
      <c r="I51" s="53" t="n"/>
      <c r="J51" s="53" t="n"/>
      <c r="K51" s="53" t="n"/>
      <c r="L51" s="53" t="n"/>
      <c r="M51" s="53" t="n"/>
      <c r="N51" s="53" t="n"/>
      <c r="O51" s="53" t="n"/>
      <c r="P51" s="53" t="n"/>
      <c r="Q51" s="53" t="n"/>
      <c r="R51" s="53" t="n"/>
      <c r="S51" s="53" t="n"/>
      <c r="T51" s="53" t="n"/>
      <c r="U51" s="53" t="n"/>
      <c r="V51" s="53" t="n"/>
      <c r="W51" s="53" t="n"/>
      <c r="X51" s="53" t="n"/>
      <c r="Y51" s="53" t="n"/>
      <c r="Z51" s="53" t="n"/>
    </row>
    <row r="52" ht="15" customHeight="1" s="51">
      <c r="A52" s="53" t="n"/>
      <c r="B52" s="53" t="n"/>
      <c r="C52" s="53" t="n"/>
      <c r="D52" s="53" t="n"/>
      <c r="E52" s="53" t="n"/>
      <c r="F52" s="53" t="n"/>
      <c r="G52" s="53" t="n"/>
      <c r="H52" s="53" t="n"/>
      <c r="I52" s="53" t="n"/>
      <c r="J52" s="53" t="n"/>
      <c r="K52" s="53" t="n"/>
      <c r="L52" s="53" t="n"/>
      <c r="M52" s="53" t="n"/>
      <c r="N52" s="53" t="n"/>
      <c r="O52" s="53" t="n"/>
      <c r="P52" s="53" t="n"/>
      <c r="Q52" s="53" t="n"/>
      <c r="R52" s="53" t="n"/>
      <c r="S52" s="53" t="n"/>
      <c r="T52" s="53" t="n"/>
      <c r="U52" s="53" t="n"/>
      <c r="V52" s="53" t="n"/>
      <c r="W52" s="53" t="n"/>
      <c r="X52" s="53" t="n"/>
      <c r="Y52" s="53" t="n"/>
      <c r="Z52" s="53" t="n"/>
    </row>
    <row r="53" ht="15" customHeight="1" s="51">
      <c r="A53" s="53" t="n"/>
      <c r="B53" s="53" t="n"/>
      <c r="C53" s="53" t="n"/>
      <c r="D53" s="53" t="n"/>
      <c r="E53" s="53" t="n"/>
      <c r="F53" s="53" t="n"/>
      <c r="G53" s="53" t="n"/>
      <c r="H53" s="53" t="n"/>
      <c r="I53" s="53" t="n"/>
      <c r="J53" s="53" t="n"/>
      <c r="K53" s="53" t="n"/>
      <c r="L53" s="53" t="n"/>
      <c r="M53" s="53" t="n"/>
      <c r="N53" s="53" t="n"/>
      <c r="O53" s="53" t="n"/>
      <c r="P53" s="53" t="n"/>
      <c r="Q53" s="53" t="n"/>
      <c r="R53" s="53" t="n"/>
      <c r="S53" s="53" t="n"/>
      <c r="T53" s="53" t="n"/>
      <c r="U53" s="53" t="n"/>
      <c r="V53" s="53" t="n"/>
      <c r="W53" s="53" t="n"/>
      <c r="X53" s="53" t="n"/>
      <c r="Y53" s="53" t="n"/>
      <c r="Z53" s="53" t="n"/>
    </row>
    <row r="54" ht="15" customHeight="1" s="51">
      <c r="A54" s="53" t="n"/>
      <c r="B54" s="53" t="n"/>
      <c r="C54" s="53" t="n"/>
      <c r="D54" s="53" t="n"/>
      <c r="E54" s="53" t="n"/>
      <c r="F54" s="53" t="n"/>
      <c r="G54" s="53" t="n"/>
      <c r="H54" s="53" t="n"/>
      <c r="I54" s="53" t="n"/>
      <c r="J54" s="53" t="n"/>
      <c r="K54" s="53" t="n"/>
      <c r="L54" s="53" t="n"/>
      <c r="M54" s="53" t="n"/>
      <c r="N54" s="53" t="n"/>
      <c r="O54" s="53" t="n"/>
      <c r="P54" s="53" t="n"/>
      <c r="Q54" s="53" t="n"/>
      <c r="R54" s="53" t="n"/>
      <c r="S54" s="53" t="n"/>
      <c r="T54" s="53" t="n"/>
      <c r="U54" s="53" t="n"/>
      <c r="V54" s="53" t="n"/>
      <c r="W54" s="53" t="n"/>
      <c r="X54" s="53" t="n"/>
      <c r="Y54" s="53" t="n"/>
      <c r="Z54" s="53" t="n"/>
    </row>
    <row r="55" ht="15" customHeight="1" s="51">
      <c r="A55" s="53" t="n"/>
      <c r="B55" s="53" t="n"/>
      <c r="C55" s="53" t="n"/>
      <c r="D55" s="53" t="n"/>
      <c r="E55" s="53" t="n"/>
      <c r="F55" s="53" t="n"/>
      <c r="G55" s="53" t="n"/>
      <c r="H55" s="53" t="n"/>
      <c r="I55" s="53" t="n"/>
      <c r="J55" s="53" t="n"/>
      <c r="K55" s="53" t="n"/>
      <c r="L55" s="53" t="n"/>
      <c r="M55" s="53" t="n"/>
      <c r="N55" s="53" t="n"/>
      <c r="O55" s="53" t="n"/>
      <c r="P55" s="53" t="n"/>
      <c r="Q55" s="53" t="n"/>
      <c r="R55" s="53" t="n"/>
      <c r="S55" s="53" t="n"/>
      <c r="T55" s="53" t="n"/>
      <c r="U55" s="53" t="n"/>
      <c r="V55" s="53" t="n"/>
      <c r="W55" s="53" t="n"/>
      <c r="X55" s="53" t="n"/>
      <c r="Y55" s="53" t="n"/>
      <c r="Z55" s="53" t="n"/>
    </row>
    <row r="56" ht="15" customHeight="1" s="51">
      <c r="A56" s="53" t="n"/>
      <c r="B56" s="53" t="n"/>
      <c r="C56" s="53" t="n"/>
      <c r="D56" s="53" t="n"/>
      <c r="E56" s="53" t="n"/>
      <c r="F56" s="53" t="n"/>
      <c r="G56" s="53" t="n"/>
      <c r="H56" s="53" t="n"/>
      <c r="I56" s="53" t="n"/>
      <c r="J56" s="53" t="n"/>
      <c r="K56" s="53" t="n"/>
      <c r="L56" s="53" t="n"/>
      <c r="M56" s="53" t="n"/>
      <c r="N56" s="53" t="n"/>
      <c r="O56" s="53" t="n"/>
      <c r="P56" s="53" t="n"/>
      <c r="Q56" s="53" t="n"/>
      <c r="R56" s="53" t="n"/>
      <c r="S56" s="53" t="n"/>
      <c r="T56" s="53" t="n"/>
      <c r="U56" s="53" t="n"/>
      <c r="V56" s="53" t="n"/>
      <c r="W56" s="53" t="n"/>
      <c r="X56" s="53" t="n"/>
      <c r="Y56" s="53" t="n"/>
      <c r="Z56" s="53" t="n"/>
    </row>
    <row r="57" ht="15" customHeight="1" s="51">
      <c r="A57" s="53" t="n"/>
      <c r="B57" s="53" t="n"/>
      <c r="C57" s="53" t="n"/>
      <c r="D57" s="53" t="n"/>
      <c r="E57" s="53" t="n"/>
      <c r="F57" s="53" t="n"/>
      <c r="G57" s="53" t="n"/>
      <c r="H57" s="53" t="n"/>
      <c r="I57" s="53" t="n"/>
      <c r="J57" s="53" t="n"/>
      <c r="K57" s="53" t="n"/>
      <c r="L57" s="53" t="n"/>
      <c r="M57" s="53" t="n"/>
      <c r="N57" s="53" t="n"/>
      <c r="O57" s="53" t="n"/>
      <c r="P57" s="53" t="n"/>
      <c r="Q57" s="53" t="n"/>
      <c r="R57" s="53" t="n"/>
      <c r="S57" s="53" t="n"/>
      <c r="T57" s="53" t="n"/>
      <c r="U57" s="53" t="n"/>
      <c r="V57" s="53" t="n"/>
      <c r="W57" s="53" t="n"/>
      <c r="X57" s="53" t="n"/>
      <c r="Y57" s="53" t="n"/>
      <c r="Z57" s="53" t="n"/>
    </row>
    <row r="58" ht="15" customHeight="1" s="51">
      <c r="A58" s="53" t="n"/>
      <c r="B58" s="53" t="n"/>
      <c r="C58" s="53" t="n"/>
      <c r="D58" s="53" t="n"/>
      <c r="E58" s="53" t="n"/>
      <c r="F58" s="53" t="n"/>
      <c r="G58" s="53" t="n"/>
      <c r="H58" s="53" t="n"/>
      <c r="I58" s="53" t="n"/>
      <c r="J58" s="53" t="n"/>
      <c r="K58" s="53" t="n"/>
      <c r="L58" s="53" t="n"/>
      <c r="M58" s="53" t="n"/>
      <c r="N58" s="53" t="n"/>
      <c r="O58" s="53" t="n"/>
      <c r="P58" s="53" t="n"/>
      <c r="Q58" s="53" t="n"/>
      <c r="R58" s="53" t="n"/>
      <c r="S58" s="53" t="n"/>
      <c r="T58" s="53" t="n"/>
      <c r="U58" s="53" t="n"/>
      <c r="V58" s="53" t="n"/>
      <c r="W58" s="53" t="n"/>
      <c r="X58" s="53" t="n"/>
      <c r="Y58" s="53" t="n"/>
      <c r="Z58" s="53" t="n"/>
    </row>
    <row r="59" ht="15" customHeight="1" s="51">
      <c r="A59" s="53" t="n"/>
      <c r="B59" s="53" t="n"/>
      <c r="C59" s="53" t="n"/>
      <c r="D59" s="53" t="n"/>
      <c r="E59" s="53" t="n"/>
      <c r="F59" s="53" t="n"/>
      <c r="G59" s="53" t="n"/>
      <c r="H59" s="53" t="n"/>
      <c r="I59" s="53" t="n"/>
      <c r="J59" s="53" t="n"/>
      <c r="K59" s="53" t="n"/>
      <c r="L59" s="53" t="n"/>
      <c r="M59" s="53" t="n"/>
      <c r="N59" s="53" t="n"/>
      <c r="O59" s="53" t="n"/>
      <c r="P59" s="53" t="n"/>
      <c r="Q59" s="53" t="n"/>
      <c r="R59" s="53" t="n"/>
      <c r="S59" s="53" t="n"/>
      <c r="T59" s="53" t="n"/>
      <c r="U59" s="53" t="n"/>
      <c r="V59" s="53" t="n"/>
      <c r="W59" s="53" t="n"/>
      <c r="X59" s="53" t="n"/>
      <c r="Y59" s="53" t="n"/>
      <c r="Z59" s="53" t="n"/>
    </row>
    <row r="60" ht="15" customHeight="1" s="51">
      <c r="A60" s="53" t="n"/>
      <c r="B60" s="53" t="n"/>
      <c r="C60" s="53" t="n"/>
      <c r="D60" s="53" t="n"/>
      <c r="E60" s="53" t="n"/>
      <c r="F60" s="53" t="n"/>
      <c r="G60" s="53" t="n"/>
      <c r="H60" s="53" t="n"/>
      <c r="I60" s="53" t="n"/>
      <c r="J60" s="53" t="n"/>
      <c r="K60" s="53" t="n"/>
      <c r="L60" s="53" t="n"/>
      <c r="M60" s="53" t="n"/>
      <c r="N60" s="53" t="n"/>
      <c r="O60" s="53" t="n"/>
      <c r="P60" s="53" t="n"/>
      <c r="Q60" s="53" t="n"/>
      <c r="R60" s="53" t="n"/>
      <c r="S60" s="53" t="n"/>
      <c r="T60" s="53" t="n"/>
      <c r="U60" s="53" t="n"/>
      <c r="V60" s="53" t="n"/>
      <c r="W60" s="53" t="n"/>
      <c r="X60" s="53" t="n"/>
      <c r="Y60" s="53" t="n"/>
      <c r="Z60" s="53" t="n"/>
    </row>
    <row r="61" ht="15" customHeight="1" s="51">
      <c r="A61" s="53" t="n"/>
      <c r="B61" s="53" t="n"/>
      <c r="C61" s="53" t="n"/>
      <c r="D61" s="53" t="n"/>
      <c r="E61" s="53" t="n"/>
      <c r="F61" s="53" t="n"/>
      <c r="G61" s="53" t="n"/>
      <c r="H61" s="53" t="n"/>
      <c r="I61" s="53" t="n"/>
      <c r="J61" s="53" t="n"/>
      <c r="K61" s="53" t="n"/>
      <c r="L61" s="53" t="n"/>
      <c r="M61" s="53" t="n"/>
      <c r="N61" s="53" t="n"/>
      <c r="O61" s="53" t="n"/>
      <c r="P61" s="53" t="n"/>
      <c r="Q61" s="53" t="n"/>
      <c r="R61" s="53" t="n"/>
      <c r="S61" s="53" t="n"/>
      <c r="T61" s="53" t="n"/>
      <c r="U61" s="53" t="n"/>
      <c r="V61" s="53" t="n"/>
      <c r="W61" s="53" t="n"/>
      <c r="X61" s="53" t="n"/>
      <c r="Y61" s="53" t="n"/>
      <c r="Z61" s="53" t="n"/>
    </row>
    <row r="62" ht="15" customHeight="1" s="51">
      <c r="A62" s="53" t="n"/>
      <c r="B62" s="53" t="n"/>
      <c r="C62" s="53" t="n"/>
      <c r="D62" s="53" t="n"/>
      <c r="E62" s="53" t="n"/>
      <c r="F62" s="53" t="n"/>
      <c r="G62" s="53" t="n"/>
      <c r="H62" s="53" t="n"/>
      <c r="I62" s="53" t="n"/>
      <c r="J62" s="53" t="n"/>
      <c r="K62" s="53" t="n"/>
      <c r="L62" s="53" t="n"/>
      <c r="M62" s="53" t="n"/>
      <c r="N62" s="53" t="n"/>
      <c r="O62" s="53" t="n"/>
      <c r="P62" s="53" t="n"/>
      <c r="Q62" s="53" t="n"/>
      <c r="R62" s="53" t="n"/>
      <c r="S62" s="53" t="n"/>
      <c r="T62" s="53" t="n"/>
      <c r="U62" s="53" t="n"/>
      <c r="V62" s="53" t="n"/>
      <c r="W62" s="53" t="n"/>
      <c r="X62" s="53" t="n"/>
      <c r="Y62" s="53" t="n"/>
      <c r="Z62" s="53" t="n"/>
    </row>
    <row r="63" ht="15" customHeight="1" s="51">
      <c r="A63" s="53" t="n"/>
      <c r="B63" s="53" t="n"/>
      <c r="C63" s="53" t="n"/>
      <c r="D63" s="53" t="n"/>
      <c r="E63" s="53" t="n"/>
      <c r="F63" s="53" t="n"/>
      <c r="G63" s="53" t="n"/>
      <c r="H63" s="53" t="n"/>
      <c r="I63" s="53" t="n"/>
      <c r="J63" s="53" t="n"/>
      <c r="K63" s="53" t="n"/>
      <c r="L63" s="53" t="n"/>
      <c r="M63" s="53" t="n"/>
      <c r="N63" s="53" t="n"/>
      <c r="O63" s="53" t="n"/>
      <c r="P63" s="53" t="n"/>
      <c r="Q63" s="53" t="n"/>
      <c r="R63" s="53" t="n"/>
      <c r="S63" s="53" t="n"/>
      <c r="T63" s="53" t="n"/>
      <c r="U63" s="53" t="n"/>
      <c r="V63" s="53" t="n"/>
      <c r="W63" s="53" t="n"/>
      <c r="X63" s="53" t="n"/>
      <c r="Y63" s="53" t="n"/>
      <c r="Z63" s="53" t="n"/>
    </row>
    <row r="64" ht="15" customHeight="1" s="51">
      <c r="A64" s="53" t="n"/>
      <c r="B64" s="53" t="n"/>
      <c r="C64" s="53" t="n"/>
      <c r="D64" s="53" t="n"/>
      <c r="E64" s="53" t="n"/>
      <c r="F64" s="53" t="n"/>
      <c r="G64" s="53" t="n"/>
      <c r="H64" s="53" t="n"/>
      <c r="I64" s="53" t="n"/>
      <c r="J64" s="53" t="n"/>
      <c r="K64" s="53" t="n"/>
      <c r="L64" s="53" t="n"/>
      <c r="M64" s="53" t="n"/>
      <c r="N64" s="53" t="n"/>
      <c r="O64" s="53" t="n"/>
      <c r="P64" s="53" t="n"/>
      <c r="Q64" s="53" t="n"/>
      <c r="R64" s="53" t="n"/>
      <c r="S64" s="53" t="n"/>
      <c r="T64" s="53" t="n"/>
      <c r="U64" s="53" t="n"/>
      <c r="V64" s="53" t="n"/>
      <c r="W64" s="53" t="n"/>
      <c r="X64" s="53" t="n"/>
      <c r="Y64" s="53" t="n"/>
      <c r="Z64" s="53" t="n"/>
    </row>
    <row r="65" ht="15" customHeight="1" s="51">
      <c r="A65" s="53" t="n"/>
      <c r="B65" s="53" t="n"/>
      <c r="C65" s="53" t="n"/>
      <c r="D65" s="53" t="n"/>
      <c r="E65" s="53" t="n"/>
      <c r="F65" s="53" t="n"/>
      <c r="G65" s="53" t="n"/>
      <c r="H65" s="53" t="n"/>
      <c r="I65" s="53" t="n"/>
      <c r="J65" s="53" t="n"/>
      <c r="K65" s="53" t="n"/>
      <c r="L65" s="53" t="n"/>
      <c r="M65" s="53" t="n"/>
      <c r="N65" s="53" t="n"/>
      <c r="O65" s="53" t="n"/>
      <c r="P65" s="53" t="n"/>
      <c r="Q65" s="53" t="n"/>
      <c r="R65" s="53" t="n"/>
      <c r="S65" s="53" t="n"/>
      <c r="T65" s="53" t="n"/>
      <c r="U65" s="53" t="n"/>
      <c r="V65" s="53" t="n"/>
      <c r="W65" s="53" t="n"/>
      <c r="X65" s="53" t="n"/>
      <c r="Y65" s="53" t="n"/>
      <c r="Z65" s="53" t="n"/>
    </row>
    <row r="66" ht="15" customHeight="1" s="51">
      <c r="A66" s="53" t="n"/>
      <c r="B66" s="53" t="n"/>
      <c r="C66" s="53" t="n"/>
      <c r="D66" s="53" t="n"/>
      <c r="E66" s="53" t="n"/>
      <c r="F66" s="53" t="n"/>
      <c r="G66" s="53" t="n"/>
      <c r="H66" s="53" t="n"/>
      <c r="I66" s="53" t="n"/>
      <c r="J66" s="53" t="n"/>
      <c r="K66" s="53" t="n"/>
      <c r="L66" s="53" t="n"/>
      <c r="M66" s="53" t="n"/>
      <c r="N66" s="53" t="n"/>
      <c r="O66" s="53" t="n"/>
      <c r="P66" s="53" t="n"/>
      <c r="Q66" s="53" t="n"/>
      <c r="R66" s="53" t="n"/>
      <c r="S66" s="53" t="n"/>
      <c r="T66" s="53" t="n"/>
      <c r="U66" s="53" t="n"/>
      <c r="V66" s="53" t="n"/>
      <c r="W66" s="53" t="n"/>
      <c r="X66" s="53" t="n"/>
      <c r="Y66" s="53" t="n"/>
      <c r="Z66" s="53" t="n"/>
    </row>
    <row r="67" ht="15" customHeight="1" s="51">
      <c r="A67" s="53" t="n"/>
      <c r="B67" s="53" t="n"/>
      <c r="C67" s="53" t="n"/>
      <c r="D67" s="53" t="n"/>
      <c r="E67" s="53" t="n"/>
      <c r="F67" s="53" t="n"/>
      <c r="G67" s="53" t="n"/>
      <c r="H67" s="53" t="n"/>
      <c r="I67" s="53" t="n"/>
      <c r="J67" s="53" t="n"/>
      <c r="K67" s="53" t="n"/>
      <c r="L67" s="53" t="n"/>
      <c r="M67" s="53" t="n"/>
      <c r="N67" s="53" t="n"/>
      <c r="O67" s="53" t="n"/>
      <c r="P67" s="53" t="n"/>
      <c r="Q67" s="53" t="n"/>
      <c r="R67" s="53" t="n"/>
      <c r="S67" s="53" t="n"/>
      <c r="T67" s="53" t="n"/>
      <c r="U67" s="53" t="n"/>
      <c r="V67" s="53" t="n"/>
      <c r="W67" s="53" t="n"/>
      <c r="X67" s="53" t="n"/>
      <c r="Y67" s="53" t="n"/>
      <c r="Z67" s="53" t="n"/>
    </row>
    <row r="68" ht="15" customHeight="1" s="51">
      <c r="A68" s="53" t="n"/>
      <c r="B68" s="53" t="n"/>
      <c r="C68" s="53" t="n"/>
      <c r="D68" s="53" t="n"/>
      <c r="E68" s="53" t="n"/>
      <c r="F68" s="53" t="n"/>
      <c r="G68" s="53" t="n"/>
      <c r="H68" s="53" t="n"/>
      <c r="I68" s="53" t="n"/>
      <c r="J68" s="53" t="n"/>
      <c r="K68" s="53" t="n"/>
      <c r="L68" s="53" t="n"/>
      <c r="M68" s="53" t="n"/>
      <c r="N68" s="53" t="n"/>
      <c r="O68" s="53" t="n"/>
      <c r="P68" s="53" t="n"/>
      <c r="Q68" s="53" t="n"/>
      <c r="R68" s="53" t="n"/>
      <c r="S68" s="53" t="n"/>
      <c r="T68" s="53" t="n"/>
      <c r="U68" s="53" t="n"/>
      <c r="V68" s="53" t="n"/>
      <c r="W68" s="53" t="n"/>
      <c r="X68" s="53" t="n"/>
      <c r="Y68" s="53" t="n"/>
      <c r="Z68" s="53" t="n"/>
    </row>
    <row r="69" ht="15" customHeight="1" s="51">
      <c r="A69" s="53" t="n"/>
      <c r="B69" s="53" t="n"/>
      <c r="C69" s="53" t="n"/>
      <c r="D69" s="53" t="n"/>
      <c r="E69" s="53" t="n"/>
      <c r="F69" s="53" t="n"/>
      <c r="G69" s="53" t="n"/>
      <c r="H69" s="53" t="n"/>
      <c r="I69" s="53" t="n"/>
      <c r="J69" s="53" t="n"/>
      <c r="K69" s="53" t="n"/>
      <c r="L69" s="53" t="n"/>
      <c r="M69" s="53" t="n"/>
      <c r="N69" s="53" t="n"/>
      <c r="O69" s="53" t="n"/>
      <c r="P69" s="53" t="n"/>
      <c r="Q69" s="53" t="n"/>
      <c r="R69" s="53" t="n"/>
      <c r="S69" s="53" t="n"/>
      <c r="T69" s="53" t="n"/>
      <c r="U69" s="53" t="n"/>
      <c r="V69" s="53" t="n"/>
      <c r="W69" s="53" t="n"/>
      <c r="X69" s="53" t="n"/>
      <c r="Y69" s="53" t="n"/>
      <c r="Z69" s="53" t="n"/>
    </row>
    <row r="70" ht="15" customHeight="1" s="51">
      <c r="A70" s="53" t="n"/>
      <c r="B70" s="53" t="n"/>
      <c r="C70" s="53" t="n"/>
      <c r="D70" s="53" t="n"/>
      <c r="E70" s="53" t="n"/>
      <c r="F70" s="53" t="n"/>
      <c r="G70" s="53" t="n"/>
      <c r="H70" s="53" t="n"/>
      <c r="I70" s="53" t="n"/>
      <c r="J70" s="53" t="n"/>
      <c r="K70" s="53" t="n"/>
      <c r="L70" s="53" t="n"/>
      <c r="M70" s="53" t="n"/>
      <c r="N70" s="53" t="n"/>
      <c r="O70" s="53" t="n"/>
      <c r="P70" s="53" t="n"/>
      <c r="Q70" s="53" t="n"/>
      <c r="R70" s="53" t="n"/>
      <c r="S70" s="53" t="n"/>
      <c r="T70" s="53" t="n"/>
      <c r="U70" s="53" t="n"/>
      <c r="V70" s="53" t="n"/>
      <c r="W70" s="53" t="n"/>
      <c r="X70" s="53" t="n"/>
      <c r="Y70" s="53" t="n"/>
      <c r="Z70" s="53" t="n"/>
    </row>
    <row r="71" ht="15" customHeight="1" s="51">
      <c r="A71" s="53" t="n"/>
      <c r="B71" s="53" t="n"/>
      <c r="C71" s="53" t="n"/>
      <c r="D71" s="53" t="n"/>
      <c r="E71" s="53" t="n"/>
      <c r="F71" s="53" t="n"/>
      <c r="G71" s="53" t="n"/>
      <c r="H71" s="53" t="n"/>
      <c r="I71" s="53" t="n"/>
      <c r="J71" s="53" t="n"/>
      <c r="K71" s="53" t="n"/>
      <c r="L71" s="53" t="n"/>
      <c r="M71" s="53" t="n"/>
      <c r="N71" s="53" t="n"/>
      <c r="O71" s="53" t="n"/>
      <c r="P71" s="53" t="n"/>
      <c r="Q71" s="53" t="n"/>
      <c r="R71" s="53" t="n"/>
      <c r="S71" s="53" t="n"/>
      <c r="T71" s="53" t="n"/>
      <c r="U71" s="53" t="n"/>
      <c r="V71" s="53" t="n"/>
      <c r="W71" s="53" t="n"/>
      <c r="X71" s="53" t="n"/>
      <c r="Y71" s="53" t="n"/>
      <c r="Z71" s="53" t="n"/>
    </row>
    <row r="72" ht="15" customHeight="1" s="51">
      <c r="A72" s="53" t="n"/>
      <c r="B72" s="53" t="n"/>
      <c r="C72" s="53" t="n"/>
      <c r="D72" s="53" t="n"/>
      <c r="E72" s="53" t="n"/>
      <c r="F72" s="53" t="n"/>
      <c r="G72" s="53" t="n"/>
      <c r="H72" s="53" t="n"/>
      <c r="I72" s="53" t="n"/>
      <c r="J72" s="53" t="n"/>
      <c r="K72" s="53" t="n"/>
      <c r="L72" s="53" t="n"/>
      <c r="M72" s="53" t="n"/>
      <c r="N72" s="53" t="n"/>
      <c r="O72" s="53" t="n"/>
      <c r="P72" s="53" t="n"/>
      <c r="Q72" s="53" t="n"/>
      <c r="R72" s="53" t="n"/>
      <c r="S72" s="53" t="n"/>
      <c r="T72" s="53" t="n"/>
      <c r="U72" s="53" t="n"/>
      <c r="V72" s="53" t="n"/>
      <c r="W72" s="53" t="n"/>
      <c r="X72" s="53" t="n"/>
      <c r="Y72" s="53" t="n"/>
      <c r="Z72" s="53" t="n"/>
    </row>
    <row r="73" ht="15" customHeight="1" s="51">
      <c r="A73" s="53" t="n"/>
      <c r="B73" s="53" t="n"/>
      <c r="C73" s="53" t="n"/>
      <c r="D73" s="53" t="n"/>
      <c r="E73" s="53" t="n"/>
      <c r="F73" s="53" t="n"/>
      <c r="G73" s="53" t="n"/>
      <c r="H73" s="53" t="n"/>
      <c r="I73" s="53" t="n"/>
      <c r="J73" s="53" t="n"/>
      <c r="K73" s="53" t="n"/>
      <c r="L73" s="53" t="n"/>
      <c r="M73" s="53" t="n"/>
      <c r="N73" s="53" t="n"/>
      <c r="O73" s="53" t="n"/>
      <c r="P73" s="53" t="n"/>
      <c r="Q73" s="53" t="n"/>
      <c r="R73" s="53" t="n"/>
      <c r="S73" s="53" t="n"/>
      <c r="T73" s="53" t="n"/>
      <c r="U73" s="53" t="n"/>
      <c r="V73" s="53" t="n"/>
      <c r="W73" s="53" t="n"/>
      <c r="X73" s="53" t="n"/>
      <c r="Y73" s="53" t="n"/>
      <c r="Z73" s="53" t="n"/>
    </row>
    <row r="74" ht="15" customHeight="1" s="51">
      <c r="A74" s="53" t="n"/>
      <c r="B74" s="53" t="n"/>
      <c r="C74" s="53" t="n"/>
      <c r="D74" s="53" t="n"/>
      <c r="E74" s="53" t="n"/>
      <c r="F74" s="53" t="n"/>
      <c r="G74" s="53" t="n"/>
      <c r="H74" s="53" t="n"/>
      <c r="I74" s="53" t="n"/>
      <c r="J74" s="53" t="n"/>
      <c r="K74" s="53" t="n"/>
      <c r="L74" s="53" t="n"/>
      <c r="M74" s="53" t="n"/>
      <c r="N74" s="53" t="n"/>
      <c r="O74" s="53" t="n"/>
      <c r="P74" s="53" t="n"/>
      <c r="Q74" s="53" t="n"/>
      <c r="R74" s="53" t="n"/>
      <c r="S74" s="53" t="n"/>
      <c r="T74" s="53" t="n"/>
      <c r="U74" s="53" t="n"/>
      <c r="V74" s="53" t="n"/>
      <c r="W74" s="53" t="n"/>
      <c r="X74" s="53" t="n"/>
      <c r="Y74" s="53" t="n"/>
      <c r="Z74" s="53" t="n"/>
    </row>
    <row r="75" ht="15" customHeight="1" s="51">
      <c r="A75" s="53" t="n"/>
      <c r="B75" s="53" t="n"/>
      <c r="C75" s="53" t="n"/>
      <c r="D75" s="53" t="n"/>
      <c r="E75" s="53" t="n"/>
      <c r="F75" s="53" t="n"/>
      <c r="G75" s="53" t="n"/>
      <c r="H75" s="53" t="n"/>
      <c r="I75" s="53" t="n"/>
      <c r="J75" s="53" t="n"/>
      <c r="K75" s="53" t="n"/>
      <c r="L75" s="53" t="n"/>
      <c r="M75" s="53" t="n"/>
      <c r="N75" s="53" t="n"/>
      <c r="O75" s="53" t="n"/>
      <c r="P75" s="53" t="n"/>
      <c r="Q75" s="53" t="n"/>
      <c r="R75" s="53" t="n"/>
      <c r="S75" s="53" t="n"/>
      <c r="T75" s="53" t="n"/>
      <c r="U75" s="53" t="n"/>
      <c r="V75" s="53" t="n"/>
      <c r="W75" s="53" t="n"/>
      <c r="X75" s="53" t="n"/>
      <c r="Y75" s="53" t="n"/>
      <c r="Z75" s="53" t="n"/>
    </row>
    <row r="76" ht="15" customHeight="1" s="51">
      <c r="A76" s="53" t="n"/>
      <c r="B76" s="53" t="n"/>
      <c r="C76" s="53" t="n"/>
      <c r="D76" s="53" t="n"/>
      <c r="E76" s="53" t="n"/>
      <c r="F76" s="53" t="n"/>
      <c r="G76" s="53" t="n"/>
      <c r="H76" s="53" t="n"/>
      <c r="I76" s="53" t="n"/>
      <c r="J76" s="53" t="n"/>
      <c r="K76" s="53" t="n"/>
      <c r="L76" s="53" t="n"/>
      <c r="M76" s="53" t="n"/>
      <c r="N76" s="53" t="n"/>
      <c r="O76" s="53" t="n"/>
      <c r="P76" s="53" t="n"/>
      <c r="Q76" s="53" t="n"/>
      <c r="R76" s="53" t="n"/>
      <c r="S76" s="53" t="n"/>
      <c r="T76" s="53" t="n"/>
      <c r="U76" s="53" t="n"/>
      <c r="V76" s="53" t="n"/>
      <c r="W76" s="53" t="n"/>
      <c r="X76" s="53" t="n"/>
      <c r="Y76" s="53" t="n"/>
      <c r="Z76" s="53" t="n"/>
    </row>
    <row r="77" ht="15" customHeight="1" s="51">
      <c r="A77" s="53" t="n"/>
      <c r="B77" s="53" t="n"/>
      <c r="C77" s="53" t="n"/>
      <c r="D77" s="53" t="n"/>
      <c r="E77" s="53" t="n"/>
      <c r="F77" s="53" t="n"/>
      <c r="G77" s="53" t="n"/>
      <c r="H77" s="53" t="n"/>
      <c r="I77" s="53" t="n"/>
      <c r="J77" s="53" t="n"/>
      <c r="K77" s="53" t="n"/>
      <c r="L77" s="53" t="n"/>
      <c r="M77" s="53" t="n"/>
      <c r="N77" s="53" t="n"/>
      <c r="O77" s="53" t="n"/>
      <c r="P77" s="53" t="n"/>
      <c r="Q77" s="53" t="n"/>
      <c r="R77" s="53" t="n"/>
      <c r="S77" s="53" t="n"/>
      <c r="T77" s="53" t="n"/>
      <c r="U77" s="53" t="n"/>
      <c r="V77" s="53" t="n"/>
      <c r="W77" s="53" t="n"/>
      <c r="X77" s="53" t="n"/>
      <c r="Y77" s="53" t="n"/>
      <c r="Z77" s="53" t="n"/>
    </row>
    <row r="78" ht="15" customHeight="1" s="51">
      <c r="A78" s="53" t="n"/>
      <c r="B78" s="53" t="n"/>
      <c r="C78" s="53" t="n"/>
      <c r="D78" s="53" t="n"/>
      <c r="E78" s="53" t="n"/>
      <c r="F78" s="53" t="n"/>
      <c r="G78" s="53" t="n"/>
      <c r="H78" s="53" t="n"/>
      <c r="I78" s="53" t="n"/>
      <c r="J78" s="53" t="n"/>
      <c r="K78" s="53" t="n"/>
      <c r="L78" s="53" t="n"/>
      <c r="M78" s="53" t="n"/>
      <c r="N78" s="53" t="n"/>
      <c r="O78" s="53" t="n"/>
      <c r="P78" s="53" t="n"/>
      <c r="Q78" s="53" t="n"/>
      <c r="R78" s="53" t="n"/>
      <c r="S78" s="53" t="n"/>
      <c r="T78" s="53" t="n"/>
      <c r="U78" s="53" t="n"/>
      <c r="V78" s="53" t="n"/>
      <c r="W78" s="53" t="n"/>
      <c r="X78" s="53" t="n"/>
      <c r="Y78" s="53" t="n"/>
      <c r="Z78" s="53" t="n"/>
    </row>
    <row r="79" ht="15" customHeight="1" s="51">
      <c r="A79" s="53" t="n"/>
      <c r="B79" s="53" t="n"/>
      <c r="C79" s="53" t="n"/>
      <c r="D79" s="53" t="n"/>
      <c r="E79" s="53" t="n"/>
      <c r="F79" s="53" t="n"/>
      <c r="G79" s="53" t="n"/>
      <c r="H79" s="53" t="n"/>
      <c r="I79" s="53" t="n"/>
      <c r="J79" s="53" t="n"/>
      <c r="K79" s="53" t="n"/>
      <c r="L79" s="53" t="n"/>
      <c r="M79" s="53" t="n"/>
      <c r="N79" s="53" t="n"/>
      <c r="O79" s="53" t="n"/>
      <c r="P79" s="53" t="n"/>
      <c r="Q79" s="53" t="n"/>
      <c r="R79" s="53" t="n"/>
      <c r="S79" s="53" t="n"/>
      <c r="T79" s="53" t="n"/>
      <c r="U79" s="53" t="n"/>
      <c r="V79" s="53" t="n"/>
      <c r="W79" s="53" t="n"/>
      <c r="X79" s="53" t="n"/>
      <c r="Y79" s="53" t="n"/>
      <c r="Z79" s="53" t="n"/>
    </row>
    <row r="80" ht="15" customHeight="1" s="51">
      <c r="A80" s="53" t="n"/>
      <c r="B80" s="53" t="n"/>
      <c r="C80" s="53" t="n"/>
      <c r="D80" s="53" t="n"/>
      <c r="E80" s="53" t="n"/>
      <c r="F80" s="53" t="n"/>
      <c r="G80" s="53" t="n"/>
      <c r="H80" s="53" t="n"/>
      <c r="I80" s="53" t="n"/>
      <c r="J80" s="53" t="n"/>
      <c r="K80" s="53" t="n"/>
      <c r="L80" s="53" t="n"/>
      <c r="M80" s="53" t="n"/>
      <c r="N80" s="53" t="n"/>
      <c r="O80" s="53" t="n"/>
      <c r="P80" s="53" t="n"/>
      <c r="Q80" s="53" t="n"/>
      <c r="R80" s="53" t="n"/>
      <c r="S80" s="53" t="n"/>
      <c r="T80" s="53" t="n"/>
      <c r="U80" s="53" t="n"/>
      <c r="V80" s="53" t="n"/>
      <c r="W80" s="53" t="n"/>
      <c r="X80" s="53" t="n"/>
      <c r="Y80" s="53" t="n"/>
      <c r="Z80" s="53" t="n"/>
    </row>
    <row r="81" ht="15" customHeight="1" s="51">
      <c r="A81" s="53" t="n"/>
      <c r="B81" s="53" t="n"/>
      <c r="C81" s="53" t="n"/>
      <c r="D81" s="53" t="n"/>
      <c r="E81" s="53" t="n"/>
      <c r="F81" s="53" t="n"/>
      <c r="G81" s="53" t="n"/>
      <c r="H81" s="53" t="n"/>
      <c r="I81" s="53" t="n"/>
      <c r="J81" s="53" t="n"/>
      <c r="K81" s="53" t="n"/>
      <c r="L81" s="53" t="n"/>
      <c r="M81" s="53" t="n"/>
      <c r="N81" s="53" t="n"/>
      <c r="O81" s="53" t="n"/>
      <c r="P81" s="53" t="n"/>
      <c r="Q81" s="53" t="n"/>
      <c r="R81" s="53" t="n"/>
      <c r="S81" s="53" t="n"/>
      <c r="T81" s="53" t="n"/>
      <c r="U81" s="53" t="n"/>
      <c r="V81" s="53" t="n"/>
      <c r="W81" s="53" t="n"/>
      <c r="X81" s="53" t="n"/>
      <c r="Y81" s="53" t="n"/>
      <c r="Z81" s="53" t="n"/>
    </row>
    <row r="82" ht="15" customHeight="1" s="51">
      <c r="A82" s="53" t="n"/>
      <c r="B82" s="53" t="n"/>
      <c r="C82" s="53" t="n"/>
      <c r="D82" s="53" t="n"/>
      <c r="E82" s="53" t="n"/>
      <c r="F82" s="53" t="n"/>
      <c r="G82" s="53" t="n"/>
      <c r="H82" s="53" t="n"/>
      <c r="I82" s="53" t="n"/>
      <c r="J82" s="53" t="n"/>
      <c r="K82" s="53" t="n"/>
      <c r="L82" s="53" t="n"/>
      <c r="M82" s="53" t="n"/>
      <c r="N82" s="53" t="n"/>
      <c r="O82" s="53" t="n"/>
      <c r="P82" s="53" t="n"/>
      <c r="Q82" s="53" t="n"/>
      <c r="R82" s="53" t="n"/>
      <c r="S82" s="53" t="n"/>
      <c r="T82" s="53" t="n"/>
      <c r="U82" s="53" t="n"/>
      <c r="V82" s="53" t="n"/>
      <c r="W82" s="53" t="n"/>
      <c r="X82" s="53" t="n"/>
      <c r="Y82" s="53" t="n"/>
      <c r="Z82" s="53" t="n"/>
    </row>
    <row r="83" ht="15" customHeight="1" s="51">
      <c r="A83" s="53" t="n"/>
      <c r="B83" s="53" t="n"/>
      <c r="C83" s="53" t="n"/>
      <c r="D83" s="53" t="n"/>
      <c r="E83" s="53" t="n"/>
      <c r="F83" s="53" t="n"/>
      <c r="G83" s="53" t="n"/>
      <c r="H83" s="53" t="n"/>
      <c r="I83" s="53" t="n"/>
      <c r="J83" s="53" t="n"/>
      <c r="K83" s="53" t="n"/>
      <c r="L83" s="53" t="n"/>
      <c r="M83" s="53" t="n"/>
      <c r="N83" s="53" t="n"/>
      <c r="O83" s="53" t="n"/>
      <c r="P83" s="53" t="n"/>
      <c r="Q83" s="53" t="n"/>
      <c r="R83" s="53" t="n"/>
      <c r="S83" s="53" t="n"/>
      <c r="T83" s="53" t="n"/>
      <c r="U83" s="53" t="n"/>
      <c r="V83" s="53" t="n"/>
      <c r="W83" s="53" t="n"/>
      <c r="X83" s="53" t="n"/>
      <c r="Y83" s="53" t="n"/>
      <c r="Z83" s="53" t="n"/>
    </row>
    <row r="84" ht="15" customHeight="1" s="51">
      <c r="A84" s="53" t="n"/>
      <c r="B84" s="53" t="n"/>
      <c r="C84" s="53" t="n"/>
      <c r="D84" s="53" t="n"/>
      <c r="E84" s="53" t="n"/>
      <c r="F84" s="53" t="n"/>
      <c r="G84" s="53" t="n"/>
      <c r="H84" s="53" t="n"/>
      <c r="I84" s="53" t="n"/>
      <c r="J84" s="53" t="n"/>
      <c r="K84" s="53" t="n"/>
      <c r="L84" s="53" t="n"/>
      <c r="M84" s="53" t="n"/>
      <c r="N84" s="53" t="n"/>
      <c r="O84" s="53" t="n"/>
      <c r="P84" s="53" t="n"/>
      <c r="Q84" s="53" t="n"/>
      <c r="R84" s="53" t="n"/>
      <c r="S84" s="53" t="n"/>
      <c r="T84" s="53" t="n"/>
      <c r="U84" s="53" t="n"/>
      <c r="V84" s="53" t="n"/>
      <c r="W84" s="53" t="n"/>
      <c r="X84" s="53" t="n"/>
      <c r="Y84" s="53" t="n"/>
      <c r="Z84" s="53" t="n"/>
    </row>
    <row r="85" ht="15" customHeight="1" s="51">
      <c r="A85" s="53" t="n"/>
      <c r="B85" s="53" t="n"/>
      <c r="C85" s="53" t="n"/>
      <c r="D85" s="53" t="n"/>
      <c r="E85" s="53" t="n"/>
      <c r="F85" s="53" t="n"/>
      <c r="G85" s="53" t="n"/>
      <c r="H85" s="53" t="n"/>
      <c r="I85" s="53" t="n"/>
      <c r="J85" s="53" t="n"/>
      <c r="K85" s="53" t="n"/>
      <c r="L85" s="53" t="n"/>
      <c r="M85" s="53" t="n"/>
      <c r="N85" s="53" t="n"/>
      <c r="O85" s="53" t="n"/>
      <c r="P85" s="53" t="n"/>
      <c r="Q85" s="53" t="n"/>
      <c r="R85" s="53" t="n"/>
      <c r="S85" s="53" t="n"/>
      <c r="T85" s="53" t="n"/>
      <c r="U85" s="53" t="n"/>
      <c r="V85" s="53" t="n"/>
      <c r="W85" s="53" t="n"/>
      <c r="X85" s="53" t="n"/>
      <c r="Y85" s="53" t="n"/>
      <c r="Z85" s="53" t="n"/>
    </row>
    <row r="86" ht="15" customHeight="1" s="51">
      <c r="A86" s="53" t="n"/>
      <c r="B86" s="53" t="n"/>
      <c r="C86" s="53" t="n"/>
      <c r="D86" s="53" t="n"/>
      <c r="E86" s="53" t="n"/>
      <c r="F86" s="53" t="n"/>
      <c r="G86" s="53" t="n"/>
      <c r="H86" s="53" t="n"/>
      <c r="I86" s="53" t="n"/>
      <c r="J86" s="53" t="n"/>
      <c r="K86" s="53" t="n"/>
      <c r="L86" s="53" t="n"/>
      <c r="M86" s="53" t="n"/>
      <c r="N86" s="53" t="n"/>
      <c r="O86" s="53" t="n"/>
      <c r="P86" s="53" t="n"/>
      <c r="Q86" s="53" t="n"/>
      <c r="R86" s="53" t="n"/>
      <c r="S86" s="53" t="n"/>
      <c r="T86" s="53" t="n"/>
      <c r="U86" s="53" t="n"/>
      <c r="V86" s="53" t="n"/>
      <c r="W86" s="53" t="n"/>
      <c r="X86" s="53" t="n"/>
      <c r="Y86" s="53" t="n"/>
      <c r="Z86" s="53" t="n"/>
    </row>
    <row r="87" ht="15" customHeight="1" s="51">
      <c r="A87" s="53" t="n"/>
      <c r="B87" s="53" t="n"/>
      <c r="C87" s="53" t="n"/>
      <c r="D87" s="53" t="n"/>
      <c r="E87" s="53" t="n"/>
      <c r="F87" s="53" t="n"/>
      <c r="G87" s="53" t="n"/>
      <c r="H87" s="53" t="n"/>
      <c r="I87" s="53" t="n"/>
      <c r="J87" s="53" t="n"/>
      <c r="K87" s="53" t="n"/>
      <c r="L87" s="53" t="n"/>
      <c r="M87" s="53" t="n"/>
      <c r="N87" s="53" t="n"/>
      <c r="O87" s="53" t="n"/>
      <c r="P87" s="53" t="n"/>
      <c r="Q87" s="53" t="n"/>
      <c r="R87" s="53" t="n"/>
      <c r="S87" s="53" t="n"/>
      <c r="T87" s="53" t="n"/>
      <c r="U87" s="53" t="n"/>
      <c r="V87" s="53" t="n"/>
      <c r="W87" s="53" t="n"/>
      <c r="X87" s="53" t="n"/>
      <c r="Y87" s="53" t="n"/>
      <c r="Z87" s="53" t="n"/>
    </row>
    <row r="88" ht="15" customHeight="1" s="51">
      <c r="A88" s="53" t="n"/>
      <c r="B88" s="53" t="n"/>
      <c r="C88" s="53" t="n"/>
      <c r="D88" s="53" t="n"/>
      <c r="E88" s="53" t="n"/>
      <c r="F88" s="53" t="n"/>
      <c r="G88" s="53" t="n"/>
      <c r="H88" s="53" t="n"/>
      <c r="I88" s="53" t="n"/>
      <c r="J88" s="53" t="n"/>
      <c r="K88" s="53" t="n"/>
      <c r="L88" s="53" t="n"/>
      <c r="M88" s="53" t="n"/>
      <c r="N88" s="53" t="n"/>
      <c r="O88" s="53" t="n"/>
      <c r="P88" s="53" t="n"/>
      <c r="Q88" s="53" t="n"/>
      <c r="R88" s="53" t="n"/>
      <c r="S88" s="53" t="n"/>
      <c r="T88" s="53" t="n"/>
      <c r="U88" s="53" t="n"/>
      <c r="V88" s="53" t="n"/>
      <c r="W88" s="53" t="n"/>
      <c r="X88" s="53" t="n"/>
      <c r="Y88" s="53" t="n"/>
      <c r="Z88" s="53" t="n"/>
    </row>
    <row r="89" ht="15" customHeight="1" s="51">
      <c r="A89" s="53" t="n"/>
      <c r="B89" s="53" t="n"/>
      <c r="C89" s="53" t="n"/>
      <c r="D89" s="53" t="n"/>
      <c r="E89" s="53" t="n"/>
      <c r="F89" s="53" t="n"/>
      <c r="G89" s="53" t="n"/>
      <c r="H89" s="53" t="n"/>
      <c r="I89" s="53" t="n"/>
      <c r="J89" s="53" t="n"/>
      <c r="K89" s="53" t="n"/>
      <c r="L89" s="53" t="n"/>
      <c r="M89" s="53" t="n"/>
      <c r="N89" s="53" t="n"/>
      <c r="O89" s="53" t="n"/>
      <c r="P89" s="53" t="n"/>
      <c r="Q89" s="53" t="n"/>
      <c r="R89" s="53" t="n"/>
      <c r="S89" s="53" t="n"/>
      <c r="T89" s="53" t="n"/>
      <c r="U89" s="53" t="n"/>
      <c r="V89" s="53" t="n"/>
      <c r="W89" s="53" t="n"/>
      <c r="X89" s="53" t="n"/>
      <c r="Y89" s="53" t="n"/>
      <c r="Z89" s="53" t="n"/>
    </row>
    <row r="90" ht="15" customHeight="1" s="51">
      <c r="A90" s="53" t="n"/>
      <c r="B90" s="53" t="n"/>
      <c r="C90" s="53" t="n"/>
      <c r="D90" s="53" t="n"/>
      <c r="E90" s="53" t="n"/>
      <c r="F90" s="53" t="n"/>
      <c r="G90" s="53" t="n"/>
      <c r="H90" s="53" t="n"/>
      <c r="I90" s="53" t="n"/>
      <c r="J90" s="53" t="n"/>
      <c r="K90" s="53" t="n"/>
      <c r="L90" s="53" t="n"/>
      <c r="M90" s="53" t="n"/>
      <c r="N90" s="53" t="n"/>
      <c r="O90" s="53" t="n"/>
      <c r="P90" s="53" t="n"/>
      <c r="Q90" s="53" t="n"/>
      <c r="R90" s="53" t="n"/>
      <c r="S90" s="53" t="n"/>
      <c r="T90" s="53" t="n"/>
      <c r="U90" s="53" t="n"/>
      <c r="V90" s="53" t="n"/>
      <c r="W90" s="53" t="n"/>
      <c r="X90" s="53" t="n"/>
      <c r="Y90" s="53" t="n"/>
      <c r="Z90" s="53" t="n"/>
    </row>
    <row r="91" ht="15" customHeight="1" s="51">
      <c r="A91" s="53" t="n"/>
      <c r="B91" s="53" t="n"/>
      <c r="C91" s="53" t="n"/>
      <c r="D91" s="53" t="n"/>
      <c r="E91" s="53" t="n"/>
      <c r="F91" s="53" t="n"/>
      <c r="G91" s="53" t="n"/>
      <c r="H91" s="53" t="n"/>
      <c r="I91" s="53" t="n"/>
      <c r="J91" s="53" t="n"/>
      <c r="K91" s="53" t="n"/>
      <c r="L91" s="53" t="n"/>
      <c r="M91" s="53" t="n"/>
      <c r="N91" s="53" t="n"/>
      <c r="O91" s="53" t="n"/>
      <c r="P91" s="53" t="n"/>
      <c r="Q91" s="53" t="n"/>
      <c r="R91" s="53" t="n"/>
      <c r="S91" s="53" t="n"/>
      <c r="T91" s="53" t="n"/>
      <c r="U91" s="53" t="n"/>
      <c r="V91" s="53" t="n"/>
      <c r="W91" s="53" t="n"/>
      <c r="X91" s="53" t="n"/>
      <c r="Y91" s="53" t="n"/>
      <c r="Z91" s="53" t="n"/>
    </row>
    <row r="92" ht="15" customHeight="1" s="51">
      <c r="A92" s="53" t="n"/>
      <c r="B92" s="53" t="n"/>
      <c r="C92" s="53" t="n"/>
      <c r="D92" s="53" t="n"/>
      <c r="E92" s="53" t="n"/>
      <c r="F92" s="53" t="n"/>
      <c r="G92" s="53" t="n"/>
      <c r="H92" s="53" t="n"/>
      <c r="I92" s="53" t="n"/>
      <c r="J92" s="53" t="n"/>
      <c r="K92" s="53" t="n"/>
      <c r="L92" s="53" t="n"/>
      <c r="M92" s="53" t="n"/>
      <c r="N92" s="53" t="n"/>
      <c r="O92" s="53" t="n"/>
      <c r="P92" s="53" t="n"/>
      <c r="Q92" s="53" t="n"/>
      <c r="R92" s="53" t="n"/>
      <c r="S92" s="53" t="n"/>
      <c r="T92" s="53" t="n"/>
      <c r="U92" s="53" t="n"/>
      <c r="V92" s="53" t="n"/>
      <c r="W92" s="53" t="n"/>
      <c r="X92" s="53" t="n"/>
      <c r="Y92" s="53" t="n"/>
      <c r="Z92" s="53" t="n"/>
    </row>
    <row r="93" ht="15" customHeight="1" s="51">
      <c r="A93" s="53" t="n"/>
      <c r="B93" s="53" t="n"/>
      <c r="C93" s="53" t="n"/>
      <c r="D93" s="53" t="n"/>
      <c r="E93" s="53" t="n"/>
      <c r="F93" s="53" t="n"/>
      <c r="G93" s="53" t="n"/>
      <c r="H93" s="53" t="n"/>
      <c r="I93" s="53" t="n"/>
      <c r="J93" s="53" t="n"/>
      <c r="K93" s="53" t="n"/>
      <c r="L93" s="53" t="n"/>
      <c r="M93" s="53" t="n"/>
      <c r="N93" s="53" t="n"/>
      <c r="O93" s="53" t="n"/>
      <c r="P93" s="53" t="n"/>
      <c r="Q93" s="53" t="n"/>
      <c r="R93" s="53" t="n"/>
      <c r="S93" s="53" t="n"/>
      <c r="T93" s="53" t="n"/>
      <c r="U93" s="53" t="n"/>
      <c r="V93" s="53" t="n"/>
      <c r="W93" s="53" t="n"/>
      <c r="X93" s="53" t="n"/>
      <c r="Y93" s="53" t="n"/>
      <c r="Z93" s="53" t="n"/>
    </row>
    <row r="94" ht="15" customHeight="1" s="51">
      <c r="A94" s="53" t="n"/>
      <c r="B94" s="53" t="n"/>
      <c r="C94" s="53" t="n"/>
      <c r="D94" s="53" t="n"/>
      <c r="E94" s="53" t="n"/>
      <c r="F94" s="53" t="n"/>
      <c r="G94" s="53" t="n"/>
      <c r="H94" s="53" t="n"/>
      <c r="I94" s="53" t="n"/>
      <c r="J94" s="53" t="n"/>
      <c r="K94" s="53" t="n"/>
      <c r="L94" s="53" t="n"/>
      <c r="M94" s="53" t="n"/>
      <c r="N94" s="53" t="n"/>
      <c r="O94" s="53" t="n"/>
      <c r="P94" s="53" t="n"/>
      <c r="Q94" s="53" t="n"/>
      <c r="R94" s="53" t="n"/>
      <c r="S94" s="53" t="n"/>
      <c r="T94" s="53" t="n"/>
      <c r="U94" s="53" t="n"/>
      <c r="V94" s="53" t="n"/>
      <c r="W94" s="53" t="n"/>
      <c r="X94" s="53" t="n"/>
      <c r="Y94" s="53" t="n"/>
      <c r="Z94" s="53" t="n"/>
    </row>
    <row r="95" ht="15" customHeight="1" s="51">
      <c r="A95" s="53" t="n"/>
      <c r="B95" s="53" t="n"/>
      <c r="C95" s="53" t="n"/>
      <c r="D95" s="53" t="n"/>
      <c r="E95" s="53" t="n"/>
      <c r="F95" s="53" t="n"/>
      <c r="G95" s="53" t="n"/>
      <c r="H95" s="53" t="n"/>
      <c r="I95" s="53" t="n"/>
      <c r="J95" s="53" t="n"/>
      <c r="K95" s="53" t="n"/>
      <c r="L95" s="53" t="n"/>
      <c r="M95" s="53" t="n"/>
      <c r="N95" s="53" t="n"/>
      <c r="O95" s="53" t="n"/>
      <c r="P95" s="53" t="n"/>
      <c r="Q95" s="53" t="n"/>
      <c r="R95" s="53" t="n"/>
      <c r="S95" s="53" t="n"/>
      <c r="T95" s="53" t="n"/>
      <c r="U95" s="53" t="n"/>
      <c r="V95" s="53" t="n"/>
      <c r="W95" s="53" t="n"/>
      <c r="X95" s="53" t="n"/>
      <c r="Y95" s="53" t="n"/>
      <c r="Z95" s="53" t="n"/>
    </row>
    <row r="96" ht="15" customHeight="1" s="51">
      <c r="A96" s="53" t="n"/>
      <c r="B96" s="53" t="n"/>
      <c r="C96" s="53" t="n"/>
      <c r="D96" s="53" t="n"/>
      <c r="E96" s="53" t="n"/>
      <c r="F96" s="53" t="n"/>
      <c r="G96" s="53" t="n"/>
      <c r="H96" s="53" t="n"/>
      <c r="I96" s="53" t="n"/>
      <c r="J96" s="53" t="n"/>
      <c r="K96" s="53" t="n"/>
      <c r="L96" s="53" t="n"/>
      <c r="M96" s="53" t="n"/>
      <c r="N96" s="53" t="n"/>
      <c r="O96" s="53" t="n"/>
      <c r="P96" s="53" t="n"/>
      <c r="Q96" s="53" t="n"/>
      <c r="R96" s="53" t="n"/>
      <c r="S96" s="53" t="n"/>
      <c r="T96" s="53" t="n"/>
      <c r="U96" s="53" t="n"/>
      <c r="V96" s="53" t="n"/>
      <c r="W96" s="53" t="n"/>
      <c r="X96" s="53" t="n"/>
      <c r="Y96" s="53" t="n"/>
      <c r="Z96" s="53" t="n"/>
    </row>
    <row r="97" ht="15" customHeight="1" s="51">
      <c r="A97" s="53" t="n"/>
      <c r="B97" s="53" t="n"/>
      <c r="C97" s="53" t="n"/>
      <c r="D97" s="53" t="n"/>
      <c r="E97" s="53" t="n"/>
      <c r="F97" s="53" t="n"/>
      <c r="G97" s="53" t="n"/>
      <c r="H97" s="53" t="n"/>
      <c r="I97" s="53" t="n"/>
      <c r="J97" s="53" t="n"/>
      <c r="K97" s="53" t="n"/>
      <c r="L97" s="53" t="n"/>
      <c r="M97" s="53" t="n"/>
      <c r="N97" s="53" t="n"/>
      <c r="O97" s="53" t="n"/>
      <c r="P97" s="53" t="n"/>
      <c r="Q97" s="53" t="n"/>
      <c r="R97" s="53" t="n"/>
      <c r="S97" s="53" t="n"/>
      <c r="T97" s="53" t="n"/>
      <c r="U97" s="53" t="n"/>
      <c r="V97" s="53" t="n"/>
      <c r="W97" s="53" t="n"/>
      <c r="X97" s="53" t="n"/>
      <c r="Y97" s="53" t="n"/>
      <c r="Z97" s="53" t="n"/>
    </row>
    <row r="98" ht="15" customHeight="1" s="51">
      <c r="A98" s="53" t="n"/>
      <c r="B98" s="53" t="n"/>
      <c r="C98" s="53" t="n"/>
      <c r="D98" s="53" t="n"/>
      <c r="E98" s="53" t="n"/>
      <c r="F98" s="53" t="n"/>
      <c r="G98" s="53" t="n"/>
      <c r="H98" s="53" t="n"/>
      <c r="I98" s="53" t="n"/>
      <c r="J98" s="53" t="n"/>
      <c r="K98" s="53" t="n"/>
      <c r="L98" s="53" t="n"/>
      <c r="M98" s="53" t="n"/>
      <c r="N98" s="53" t="n"/>
      <c r="O98" s="53" t="n"/>
      <c r="P98" s="53" t="n"/>
      <c r="Q98" s="53" t="n"/>
      <c r="R98" s="53" t="n"/>
      <c r="S98" s="53" t="n"/>
      <c r="T98" s="53" t="n"/>
      <c r="U98" s="53" t="n"/>
      <c r="V98" s="53" t="n"/>
      <c r="W98" s="53" t="n"/>
      <c r="X98" s="53" t="n"/>
      <c r="Y98" s="53" t="n"/>
      <c r="Z98" s="53" t="n"/>
    </row>
    <row r="99" ht="15" customHeight="1" s="51">
      <c r="A99" s="53" t="n"/>
      <c r="B99" s="53" t="n"/>
      <c r="C99" s="53" t="n"/>
      <c r="D99" s="53" t="n"/>
      <c r="E99" s="53" t="n"/>
      <c r="F99" s="53" t="n"/>
      <c r="G99" s="53" t="n"/>
      <c r="H99" s="53" t="n"/>
      <c r="I99" s="53" t="n"/>
      <c r="J99" s="53" t="n"/>
      <c r="K99" s="53" t="n"/>
      <c r="L99" s="53" t="n"/>
      <c r="M99" s="53" t="n"/>
      <c r="N99" s="53" t="n"/>
      <c r="O99" s="53" t="n"/>
      <c r="P99" s="53" t="n"/>
      <c r="Q99" s="53" t="n"/>
      <c r="R99" s="53" t="n"/>
      <c r="S99" s="53" t="n"/>
      <c r="T99" s="53" t="n"/>
      <c r="U99" s="53" t="n"/>
      <c r="V99" s="53" t="n"/>
      <c r="W99" s="53" t="n"/>
      <c r="X99" s="53" t="n"/>
      <c r="Y99" s="53" t="n"/>
      <c r="Z99" s="53" t="n"/>
    </row>
    <row r="100" ht="15" customHeight="1" s="51">
      <c r="A100" s="53" t="n"/>
      <c r="B100" s="53" t="n"/>
      <c r="C100" s="53" t="n"/>
      <c r="D100" s="53" t="n"/>
      <c r="E100" s="53" t="n"/>
      <c r="F100" s="53" t="n"/>
      <c r="G100" s="53" t="n"/>
      <c r="H100" s="53" t="n"/>
      <c r="I100" s="53" t="n"/>
      <c r="J100" s="53" t="n"/>
      <c r="K100" s="53" t="n"/>
      <c r="L100" s="53" t="n"/>
      <c r="M100" s="53" t="n"/>
      <c r="N100" s="53" t="n"/>
      <c r="O100" s="53" t="n"/>
      <c r="P100" s="53" t="n"/>
      <c r="Q100" s="53" t="n"/>
      <c r="R100" s="53" t="n"/>
      <c r="S100" s="53" t="n"/>
      <c r="T100" s="53" t="n"/>
      <c r="U100" s="53" t="n"/>
      <c r="V100" s="53" t="n"/>
      <c r="W100" s="53" t="n"/>
      <c r="X100" s="53" t="n"/>
      <c r="Y100" s="53" t="n"/>
      <c r="Z100" s="53" t="n"/>
    </row>
    <row r="101" ht="15" customHeight="1" s="51">
      <c r="A101" s="53" t="n"/>
      <c r="B101" s="53" t="n"/>
      <c r="C101" s="53" t="n"/>
      <c r="D101" s="53" t="n"/>
      <c r="E101" s="53" t="n"/>
      <c r="F101" s="53" t="n"/>
      <c r="G101" s="53" t="n"/>
      <c r="H101" s="53" t="n"/>
      <c r="I101" s="53" t="n"/>
      <c r="J101" s="53" t="n"/>
      <c r="K101" s="53" t="n"/>
      <c r="L101" s="53" t="n"/>
      <c r="M101" s="53" t="n"/>
      <c r="N101" s="53" t="n"/>
      <c r="O101" s="53" t="n"/>
      <c r="P101" s="53" t="n"/>
      <c r="Q101" s="53" t="n"/>
      <c r="R101" s="53" t="n"/>
      <c r="S101" s="53" t="n"/>
      <c r="T101" s="53" t="n"/>
      <c r="U101" s="53" t="n"/>
      <c r="V101" s="53" t="n"/>
      <c r="W101" s="53" t="n"/>
      <c r="X101" s="53" t="n"/>
      <c r="Y101" s="53" t="n"/>
      <c r="Z101" s="53" t="n"/>
    </row>
    <row r="102" ht="15" customHeight="1" s="51">
      <c r="A102" s="53" t="n"/>
      <c r="B102" s="53" t="n"/>
      <c r="C102" s="53" t="n"/>
      <c r="D102" s="53" t="n"/>
      <c r="E102" s="53" t="n"/>
      <c r="F102" s="53" t="n"/>
      <c r="G102" s="53" t="n"/>
      <c r="H102" s="53" t="n"/>
      <c r="I102" s="53" t="n"/>
      <c r="J102" s="53" t="n"/>
      <c r="K102" s="53" t="n"/>
      <c r="L102" s="53" t="n"/>
      <c r="M102" s="53" t="n"/>
      <c r="N102" s="53" t="n"/>
      <c r="O102" s="53" t="n"/>
      <c r="P102" s="53" t="n"/>
      <c r="Q102" s="53" t="n"/>
      <c r="R102" s="53" t="n"/>
      <c r="S102" s="53" t="n"/>
      <c r="T102" s="53" t="n"/>
      <c r="U102" s="53" t="n"/>
      <c r="V102" s="53" t="n"/>
      <c r="W102" s="53" t="n"/>
      <c r="X102" s="53" t="n"/>
      <c r="Y102" s="53" t="n"/>
      <c r="Z102" s="53" t="n"/>
    </row>
    <row r="103" ht="15" customHeight="1" s="51">
      <c r="A103" s="53" t="n"/>
      <c r="B103" s="53" t="n"/>
      <c r="C103" s="53" t="n"/>
      <c r="D103" s="53" t="n"/>
      <c r="E103" s="53" t="n"/>
      <c r="F103" s="53" t="n"/>
      <c r="G103" s="53" t="n"/>
      <c r="H103" s="53" t="n"/>
      <c r="I103" s="53" t="n"/>
      <c r="J103" s="53" t="n"/>
      <c r="K103" s="53" t="n"/>
      <c r="L103" s="53" t="n"/>
      <c r="M103" s="53" t="n"/>
      <c r="N103" s="53" t="n"/>
      <c r="O103" s="53" t="n"/>
      <c r="P103" s="53" t="n"/>
      <c r="Q103" s="53" t="n"/>
      <c r="R103" s="53" t="n"/>
      <c r="S103" s="53" t="n"/>
      <c r="T103" s="53" t="n"/>
      <c r="U103" s="53" t="n"/>
      <c r="V103" s="53" t="n"/>
      <c r="W103" s="53" t="n"/>
      <c r="X103" s="53" t="n"/>
      <c r="Y103" s="53" t="n"/>
      <c r="Z103" s="53" t="n"/>
    </row>
    <row r="104" ht="15" customHeight="1" s="51">
      <c r="A104" s="53" t="n"/>
      <c r="B104" s="53" t="n"/>
      <c r="C104" s="53" t="n"/>
      <c r="D104" s="53" t="n"/>
      <c r="E104" s="53" t="n"/>
      <c r="F104" s="53" t="n"/>
      <c r="G104" s="53" t="n"/>
      <c r="H104" s="53" t="n"/>
      <c r="I104" s="53" t="n"/>
      <c r="J104" s="53" t="n"/>
      <c r="K104" s="53" t="n"/>
      <c r="L104" s="53" t="n"/>
      <c r="M104" s="53" t="n"/>
      <c r="N104" s="53" t="n"/>
      <c r="O104" s="53" t="n"/>
      <c r="P104" s="53" t="n"/>
      <c r="Q104" s="53" t="n"/>
      <c r="R104" s="53" t="n"/>
      <c r="S104" s="53" t="n"/>
      <c r="T104" s="53" t="n"/>
      <c r="U104" s="53" t="n"/>
      <c r="V104" s="53" t="n"/>
      <c r="W104" s="53" t="n"/>
      <c r="X104" s="53" t="n"/>
      <c r="Y104" s="53" t="n"/>
      <c r="Z104" s="53" t="n"/>
    </row>
    <row r="105" ht="15" customHeight="1" s="51">
      <c r="A105" s="53" t="n"/>
      <c r="B105" s="53" t="n"/>
      <c r="C105" s="53" t="n"/>
      <c r="D105" s="53" t="n"/>
      <c r="E105" s="53" t="n"/>
      <c r="F105" s="53" t="n"/>
      <c r="G105" s="53" t="n"/>
      <c r="H105" s="53" t="n"/>
      <c r="I105" s="53" t="n"/>
      <c r="J105" s="53" t="n"/>
      <c r="K105" s="53" t="n"/>
      <c r="L105" s="53" t="n"/>
      <c r="M105" s="53" t="n"/>
      <c r="N105" s="53" t="n"/>
      <c r="O105" s="53" t="n"/>
      <c r="P105" s="53" t="n"/>
      <c r="Q105" s="53" t="n"/>
      <c r="R105" s="53" t="n"/>
      <c r="S105" s="53" t="n"/>
      <c r="T105" s="53" t="n"/>
      <c r="U105" s="53" t="n"/>
      <c r="V105" s="53" t="n"/>
      <c r="W105" s="53" t="n"/>
      <c r="X105" s="53" t="n"/>
      <c r="Y105" s="53" t="n"/>
      <c r="Z105" s="53" t="n"/>
    </row>
    <row r="106" ht="15" customHeight="1" s="51">
      <c r="A106" s="53" t="n"/>
      <c r="B106" s="53" t="n"/>
      <c r="C106" s="53" t="n"/>
      <c r="D106" s="53" t="n"/>
      <c r="E106" s="53" t="n"/>
      <c r="F106" s="53" t="n"/>
      <c r="G106" s="53" t="n"/>
      <c r="H106" s="53" t="n"/>
      <c r="I106" s="53" t="n"/>
      <c r="J106" s="53" t="n"/>
      <c r="K106" s="53" t="n"/>
      <c r="L106" s="53" t="n"/>
      <c r="M106" s="53" t="n"/>
      <c r="N106" s="53" t="n"/>
      <c r="O106" s="53" t="n"/>
      <c r="P106" s="53" t="n"/>
      <c r="Q106" s="53" t="n"/>
      <c r="R106" s="53" t="n"/>
      <c r="S106" s="53" t="n"/>
      <c r="T106" s="53" t="n"/>
      <c r="U106" s="53" t="n"/>
      <c r="V106" s="53" t="n"/>
      <c r="W106" s="53" t="n"/>
      <c r="X106" s="53" t="n"/>
      <c r="Y106" s="53" t="n"/>
      <c r="Z106" s="53" t="n"/>
    </row>
    <row r="107" ht="15" customHeight="1" s="51">
      <c r="A107" s="53" t="n"/>
      <c r="B107" s="53" t="n"/>
      <c r="C107" s="53" t="n"/>
      <c r="D107" s="53" t="n"/>
      <c r="E107" s="53" t="n"/>
      <c r="F107" s="53" t="n"/>
      <c r="G107" s="53" t="n"/>
      <c r="H107" s="53" t="n"/>
      <c r="I107" s="53" t="n"/>
      <c r="J107" s="53" t="n"/>
      <c r="K107" s="53" t="n"/>
      <c r="L107" s="53" t="n"/>
      <c r="M107" s="53" t="n"/>
      <c r="N107" s="53" t="n"/>
      <c r="O107" s="53" t="n"/>
      <c r="P107" s="53" t="n"/>
      <c r="Q107" s="53" t="n"/>
      <c r="R107" s="53" t="n"/>
      <c r="S107" s="53" t="n"/>
      <c r="T107" s="53" t="n"/>
      <c r="U107" s="53" t="n"/>
      <c r="V107" s="53" t="n"/>
      <c r="W107" s="53" t="n"/>
      <c r="X107" s="53" t="n"/>
      <c r="Y107" s="53" t="n"/>
      <c r="Z107" s="53" t="n"/>
    </row>
    <row r="108" ht="15" customHeight="1" s="51">
      <c r="A108" s="53" t="n"/>
      <c r="B108" s="53" t="n"/>
      <c r="C108" s="53" t="n"/>
      <c r="D108" s="53" t="n"/>
      <c r="E108" s="53" t="n"/>
      <c r="F108" s="53" t="n"/>
      <c r="G108" s="53" t="n"/>
      <c r="H108" s="53" t="n"/>
      <c r="I108" s="53" t="n"/>
      <c r="J108" s="53" t="n"/>
      <c r="K108" s="53" t="n"/>
      <c r="L108" s="53" t="n"/>
      <c r="M108" s="53" t="n"/>
      <c r="N108" s="53" t="n"/>
      <c r="O108" s="53" t="n"/>
      <c r="P108" s="53" t="n"/>
      <c r="Q108" s="53" t="n"/>
      <c r="R108" s="53" t="n"/>
      <c r="S108" s="53" t="n"/>
      <c r="T108" s="53" t="n"/>
      <c r="U108" s="53" t="n"/>
      <c r="V108" s="53" t="n"/>
      <c r="W108" s="53" t="n"/>
      <c r="X108" s="53" t="n"/>
      <c r="Y108" s="53" t="n"/>
      <c r="Z108" s="53" t="n"/>
    </row>
    <row r="109" ht="15" customHeight="1" s="51">
      <c r="A109" s="53" t="n"/>
      <c r="B109" s="53" t="n"/>
      <c r="C109" s="53" t="n"/>
      <c r="D109" s="53" t="n"/>
      <c r="E109" s="53" t="n"/>
      <c r="F109" s="53" t="n"/>
      <c r="G109" s="53" t="n"/>
      <c r="H109" s="53" t="n"/>
      <c r="I109" s="53" t="n"/>
      <c r="J109" s="53" t="n"/>
      <c r="K109" s="53" t="n"/>
      <c r="L109" s="53" t="n"/>
      <c r="M109" s="53" t="n"/>
      <c r="N109" s="53" t="n"/>
      <c r="O109" s="53" t="n"/>
      <c r="P109" s="53" t="n"/>
      <c r="Q109" s="53" t="n"/>
      <c r="R109" s="53" t="n"/>
      <c r="S109" s="53" t="n"/>
      <c r="T109" s="53" t="n"/>
      <c r="U109" s="53" t="n"/>
      <c r="V109" s="53" t="n"/>
      <c r="W109" s="53" t="n"/>
      <c r="X109" s="53" t="n"/>
      <c r="Y109" s="53" t="n"/>
      <c r="Z109" s="53" t="n"/>
    </row>
    <row r="110" ht="15" customHeight="1" s="51">
      <c r="A110" s="53" t="n"/>
      <c r="B110" s="53" t="n"/>
      <c r="C110" s="53" t="n"/>
      <c r="D110" s="53" t="n"/>
      <c r="E110" s="53" t="n"/>
      <c r="F110" s="53" t="n"/>
      <c r="G110" s="53" t="n"/>
      <c r="H110" s="53" t="n"/>
      <c r="I110" s="53" t="n"/>
      <c r="J110" s="53" t="n"/>
      <c r="K110" s="53" t="n"/>
      <c r="L110" s="53" t="n"/>
      <c r="M110" s="53" t="n"/>
      <c r="N110" s="53" t="n"/>
      <c r="O110" s="53" t="n"/>
      <c r="P110" s="53" t="n"/>
      <c r="Q110" s="53" t="n"/>
      <c r="R110" s="53" t="n"/>
      <c r="S110" s="53" t="n"/>
      <c r="T110" s="53" t="n"/>
      <c r="U110" s="53" t="n"/>
      <c r="V110" s="53" t="n"/>
      <c r="W110" s="53" t="n"/>
      <c r="X110" s="53" t="n"/>
      <c r="Y110" s="53" t="n"/>
      <c r="Z110" s="53" t="n"/>
    </row>
    <row r="111" ht="15" customHeight="1" s="51">
      <c r="A111" s="53" t="n"/>
      <c r="B111" s="53" t="n"/>
      <c r="C111" s="53" t="n"/>
      <c r="D111" s="53" t="n"/>
      <c r="E111" s="53" t="n"/>
      <c r="F111" s="53" t="n"/>
      <c r="G111" s="53" t="n"/>
      <c r="H111" s="53" t="n"/>
      <c r="I111" s="53" t="n"/>
      <c r="J111" s="53" t="n"/>
      <c r="K111" s="53" t="n"/>
      <c r="L111" s="53" t="n"/>
      <c r="M111" s="53" t="n"/>
      <c r="N111" s="53" t="n"/>
      <c r="O111" s="53" t="n"/>
      <c r="P111" s="53" t="n"/>
      <c r="Q111" s="53" t="n"/>
      <c r="R111" s="53" t="n"/>
      <c r="S111" s="53" t="n"/>
      <c r="T111" s="53" t="n"/>
      <c r="U111" s="53" t="n"/>
      <c r="V111" s="53" t="n"/>
      <c r="W111" s="53" t="n"/>
      <c r="X111" s="53" t="n"/>
      <c r="Y111" s="53" t="n"/>
      <c r="Z111" s="53" t="n"/>
    </row>
    <row r="112" ht="15" customHeight="1" s="51">
      <c r="A112" s="53" t="n"/>
      <c r="B112" s="53" t="n"/>
      <c r="C112" s="53" t="n"/>
      <c r="D112" s="53" t="n"/>
      <c r="E112" s="53" t="n"/>
      <c r="F112" s="53" t="n"/>
      <c r="G112" s="53" t="n"/>
      <c r="H112" s="53" t="n"/>
      <c r="I112" s="53" t="n"/>
      <c r="J112" s="53" t="n"/>
      <c r="K112" s="53" t="n"/>
      <c r="L112" s="53" t="n"/>
      <c r="M112" s="53" t="n"/>
      <c r="N112" s="53" t="n"/>
      <c r="O112" s="53" t="n"/>
      <c r="P112" s="53" t="n"/>
      <c r="Q112" s="53" t="n"/>
      <c r="R112" s="53" t="n"/>
      <c r="S112" s="53" t="n"/>
      <c r="T112" s="53" t="n"/>
      <c r="U112" s="53" t="n"/>
      <c r="V112" s="53" t="n"/>
      <c r="W112" s="53" t="n"/>
      <c r="X112" s="53" t="n"/>
      <c r="Y112" s="53" t="n"/>
      <c r="Z112" s="53" t="n"/>
    </row>
    <row r="113" ht="15" customHeight="1" s="51">
      <c r="A113" s="53" t="n"/>
      <c r="B113" s="53" t="n"/>
      <c r="C113" s="53" t="n"/>
      <c r="D113" s="53" t="n"/>
      <c r="E113" s="53" t="n"/>
      <c r="F113" s="53" t="n"/>
      <c r="G113" s="53" t="n"/>
      <c r="H113" s="53" t="n"/>
      <c r="I113" s="53" t="n"/>
      <c r="J113" s="53" t="n"/>
      <c r="K113" s="53" t="n"/>
      <c r="L113" s="53" t="n"/>
      <c r="M113" s="53" t="n"/>
      <c r="N113" s="53" t="n"/>
      <c r="O113" s="53" t="n"/>
      <c r="P113" s="53" t="n"/>
      <c r="Q113" s="53" t="n"/>
      <c r="R113" s="53" t="n"/>
      <c r="S113" s="53" t="n"/>
      <c r="T113" s="53" t="n"/>
      <c r="U113" s="53" t="n"/>
      <c r="V113" s="53" t="n"/>
      <c r="W113" s="53" t="n"/>
      <c r="X113" s="53" t="n"/>
      <c r="Y113" s="53" t="n"/>
      <c r="Z113" s="53" t="n"/>
    </row>
    <row r="114" ht="15" customHeight="1" s="51">
      <c r="A114" s="53" t="n"/>
      <c r="B114" s="53" t="n"/>
      <c r="C114" s="53" t="n"/>
      <c r="D114" s="53" t="n"/>
      <c r="E114" s="53" t="n"/>
      <c r="F114" s="53" t="n"/>
      <c r="G114" s="53" t="n"/>
      <c r="H114" s="53" t="n"/>
      <c r="I114" s="53" t="n"/>
      <c r="J114" s="53" t="n"/>
      <c r="K114" s="53" t="n"/>
      <c r="L114" s="53" t="n"/>
      <c r="M114" s="53" t="n"/>
      <c r="N114" s="53" t="n"/>
      <c r="O114" s="53" t="n"/>
      <c r="P114" s="53" t="n"/>
      <c r="Q114" s="53" t="n"/>
      <c r="R114" s="53" t="n"/>
      <c r="S114" s="53" t="n"/>
      <c r="T114" s="53" t="n"/>
      <c r="U114" s="53" t="n"/>
      <c r="V114" s="53" t="n"/>
      <c r="W114" s="53" t="n"/>
      <c r="X114" s="53" t="n"/>
      <c r="Y114" s="53" t="n"/>
      <c r="Z114" s="53" t="n"/>
    </row>
    <row r="115" ht="15" customHeight="1" s="51">
      <c r="A115" s="53" t="n"/>
      <c r="B115" s="53" t="n"/>
      <c r="C115" s="53" t="n"/>
      <c r="D115" s="53" t="n"/>
      <c r="E115" s="53" t="n"/>
      <c r="F115" s="53" t="n"/>
      <c r="G115" s="53" t="n"/>
      <c r="H115" s="53" t="n"/>
      <c r="I115" s="53" t="n"/>
      <c r="J115" s="53" t="n"/>
      <c r="K115" s="53" t="n"/>
      <c r="L115" s="53" t="n"/>
      <c r="M115" s="53" t="n"/>
      <c r="N115" s="53" t="n"/>
      <c r="O115" s="53" t="n"/>
      <c r="P115" s="53" t="n"/>
      <c r="Q115" s="53" t="n"/>
      <c r="R115" s="53" t="n"/>
      <c r="S115" s="53" t="n"/>
      <c r="T115" s="53" t="n"/>
      <c r="U115" s="53" t="n"/>
      <c r="V115" s="53" t="n"/>
      <c r="W115" s="53" t="n"/>
      <c r="X115" s="53" t="n"/>
      <c r="Y115" s="53" t="n"/>
      <c r="Z115" s="53" t="n"/>
    </row>
    <row r="116" ht="15" customHeight="1" s="51">
      <c r="A116" s="53" t="n"/>
      <c r="B116" s="53" t="n"/>
      <c r="C116" s="53" t="n"/>
      <c r="D116" s="53" t="n"/>
      <c r="E116" s="53" t="n"/>
      <c r="F116" s="53" t="n"/>
      <c r="G116" s="53" t="n"/>
      <c r="H116" s="53" t="n"/>
      <c r="I116" s="53" t="n"/>
      <c r="J116" s="53" t="n"/>
      <c r="K116" s="53" t="n"/>
      <c r="L116" s="53" t="n"/>
      <c r="M116" s="53" t="n"/>
      <c r="N116" s="53" t="n"/>
      <c r="O116" s="53" t="n"/>
      <c r="P116" s="53" t="n"/>
      <c r="Q116" s="53" t="n"/>
      <c r="R116" s="53" t="n"/>
      <c r="S116" s="53" t="n"/>
      <c r="T116" s="53" t="n"/>
      <c r="U116" s="53" t="n"/>
      <c r="V116" s="53" t="n"/>
      <c r="W116" s="53" t="n"/>
      <c r="X116" s="53" t="n"/>
      <c r="Y116" s="53" t="n"/>
      <c r="Z116" s="53" t="n"/>
    </row>
    <row r="117" ht="15" customHeight="1" s="51">
      <c r="A117" s="53" t="n"/>
      <c r="B117" s="53" t="n"/>
      <c r="C117" s="53" t="n"/>
      <c r="D117" s="53" t="n"/>
      <c r="E117" s="53" t="n"/>
      <c r="F117" s="53" t="n"/>
      <c r="G117" s="53" t="n"/>
      <c r="H117" s="53" t="n"/>
      <c r="I117" s="53" t="n"/>
      <c r="J117" s="53" t="n"/>
      <c r="K117" s="53" t="n"/>
      <c r="L117" s="53" t="n"/>
      <c r="M117" s="53" t="n"/>
      <c r="N117" s="53" t="n"/>
      <c r="O117" s="53" t="n"/>
      <c r="P117" s="53" t="n"/>
      <c r="Q117" s="53" t="n"/>
      <c r="R117" s="53" t="n"/>
      <c r="S117" s="53" t="n"/>
      <c r="T117" s="53" t="n"/>
      <c r="U117" s="53" t="n"/>
      <c r="V117" s="53" t="n"/>
      <c r="W117" s="53" t="n"/>
      <c r="X117" s="53" t="n"/>
      <c r="Y117" s="53" t="n"/>
      <c r="Z117" s="53" t="n"/>
    </row>
    <row r="118" ht="15" customHeight="1" s="51">
      <c r="A118" s="53" t="n"/>
      <c r="B118" s="53" t="n"/>
      <c r="C118" s="53" t="n"/>
      <c r="D118" s="53" t="n"/>
      <c r="E118" s="53" t="n"/>
      <c r="F118" s="53" t="n"/>
      <c r="G118" s="53" t="n"/>
      <c r="H118" s="53" t="n"/>
      <c r="I118" s="53" t="n"/>
      <c r="J118" s="53" t="n"/>
      <c r="K118" s="53" t="n"/>
      <c r="L118" s="53" t="n"/>
      <c r="M118" s="53" t="n"/>
      <c r="N118" s="53" t="n"/>
      <c r="O118" s="53" t="n"/>
      <c r="P118" s="53" t="n"/>
      <c r="Q118" s="53" t="n"/>
      <c r="R118" s="53" t="n"/>
      <c r="S118" s="53" t="n"/>
      <c r="T118" s="53" t="n"/>
      <c r="U118" s="53" t="n"/>
      <c r="V118" s="53" t="n"/>
      <c r="W118" s="53" t="n"/>
      <c r="X118" s="53" t="n"/>
      <c r="Y118" s="53" t="n"/>
      <c r="Z118" s="53" t="n"/>
    </row>
    <row r="119" ht="15" customHeight="1" s="51">
      <c r="A119" s="53" t="n"/>
      <c r="B119" s="53" t="n"/>
      <c r="C119" s="53" t="n"/>
      <c r="D119" s="53" t="n"/>
      <c r="E119" s="53" t="n"/>
      <c r="F119" s="53" t="n"/>
      <c r="G119" s="53" t="n"/>
      <c r="H119" s="53" t="n"/>
      <c r="I119" s="53" t="n"/>
      <c r="J119" s="53" t="n"/>
      <c r="K119" s="53" t="n"/>
      <c r="L119" s="53" t="n"/>
      <c r="M119" s="53" t="n"/>
      <c r="N119" s="53" t="n"/>
      <c r="O119" s="53" t="n"/>
      <c r="P119" s="53" t="n"/>
      <c r="Q119" s="53" t="n"/>
      <c r="R119" s="53" t="n"/>
      <c r="S119" s="53" t="n"/>
      <c r="T119" s="53" t="n"/>
      <c r="U119" s="53" t="n"/>
      <c r="V119" s="53" t="n"/>
      <c r="W119" s="53" t="n"/>
      <c r="X119" s="53" t="n"/>
      <c r="Y119" s="53" t="n"/>
      <c r="Z119" s="53" t="n"/>
    </row>
    <row r="120" ht="15" customHeight="1" s="51">
      <c r="A120" s="53" t="n"/>
      <c r="B120" s="53" t="n"/>
      <c r="C120" s="53" t="n"/>
      <c r="D120" s="53" t="n"/>
      <c r="E120" s="53" t="n"/>
      <c r="F120" s="53" t="n"/>
      <c r="G120" s="53" t="n"/>
      <c r="H120" s="53" t="n"/>
      <c r="I120" s="53" t="n"/>
      <c r="J120" s="53" t="n"/>
      <c r="K120" s="53" t="n"/>
      <c r="L120" s="53" t="n"/>
      <c r="M120" s="53" t="n"/>
      <c r="N120" s="53" t="n"/>
      <c r="O120" s="53" t="n"/>
      <c r="P120" s="53" t="n"/>
      <c r="Q120" s="53" t="n"/>
      <c r="R120" s="53" t="n"/>
      <c r="S120" s="53" t="n"/>
      <c r="T120" s="53" t="n"/>
      <c r="U120" s="53" t="n"/>
      <c r="V120" s="53" t="n"/>
      <c r="W120" s="53" t="n"/>
      <c r="X120" s="53" t="n"/>
      <c r="Y120" s="53" t="n"/>
      <c r="Z120" s="53" t="n"/>
    </row>
  </sheetData>
  <mergeCells count="2">
    <mergeCell ref="A3:Q3"/>
    <mergeCell ref="A1:Q2"/>
  </mergeCells>
  <printOptions horizontalCentered="0" verticalCentered="0" headings="0" gridLines="0" gridLinesSet="1"/>
  <pageMargins left="0.25" right="0.25" top="0.4" bottom="0.4" header="0.15" footer="0.15"/>
  <pageSetup orientation="landscape" paperSize="9" scale="100" fitToHeight="0" fitToWidth="1" pageOrder="downThenOver" blackAndWhite="0" draft="0" horizontalDpi="300" verticalDpi="300" copies="1"/>
  <tableParts count="1">
    <tablePart xmlns:r="http://schemas.openxmlformats.org/officeDocument/2006/relationships" r:id="rId1"/>
  </tableParts>
</worksheet>
</file>

<file path=xl/worksheets/sheet10.xml><?xml version="1.0" encoding="utf-8"?>
<worksheet xmlns="http://schemas.openxmlformats.org/spreadsheetml/2006/main">
  <sheetPr filterMode="0">
    <outlinePr summaryBelow="1" summaryRight="1"/>
    <pageSetUpPr fitToPage="1"/>
  </sheetPr>
  <dimension ref="A1:Z120"/>
  <sheetViews>
    <sheetView showFormulas="0" showGridLines="0" showRowColHeaders="1" showZeros="1" rightToLeft="0" tabSelected="0" showOutlineSymbols="1" defaultGridColor="1" view="normal" topLeftCell="A1" colorId="64" zoomScale="100" zoomScaleNormal="100" zoomScalePageLayoutView="100" workbookViewId="0">
      <pane ySplit="6" topLeftCell="A7" activePane="bottomLeft" state="frozen"/>
      <selection pane="bottomLeft" activeCell="A1" activeCellId="0" sqref="A1"/>
    </sheetView>
  </sheetViews>
  <sheetFormatPr baseColWidth="8" defaultColWidth="8.6796875" defaultRowHeight="15" customHeight="0" zeroHeight="0" outlineLevelRow="0"/>
  <cols>
    <col width="15" customWidth="1" style="50" min="1" max="1"/>
    <col width="18" customWidth="1" style="50" min="2" max="2"/>
    <col width="17" customWidth="1" style="50" min="3" max="3"/>
    <col width="14" customWidth="1" style="50" min="4" max="4"/>
    <col width="17" customWidth="1" style="50" min="5" max="5"/>
    <col width="12" customWidth="1" style="50" min="6" max="6"/>
    <col width="14" customWidth="1" style="50" min="7" max="7"/>
    <col width="23" customWidth="1" style="50" min="8" max="8"/>
    <col width="21" customWidth="1" style="50" min="9" max="9"/>
    <col width="15" customWidth="1" style="50" min="10" max="10"/>
    <col width="20" customWidth="1" style="50" min="11" max="11"/>
    <col width="22" customWidth="1" style="50" min="12" max="12"/>
    <col width="15" customWidth="1" style="50" min="13" max="13"/>
    <col width="18" customWidth="1" style="50" min="14" max="14"/>
    <col width="19" customWidth="1" style="50" min="15" max="15"/>
    <col width="18" customWidth="1" style="50" min="16" max="16"/>
    <col width="38" customWidth="1" style="50" min="17" max="17"/>
  </cols>
  <sheetData>
    <row r="1" ht="28" customHeight="1" s="51">
      <c r="A1" s="52" t="inlineStr">
        <is>
          <t>DAYPART &amp; CAPACITY PERFORMANCE</t>
        </is>
      </c>
      <c r="S1" s="53" t="n"/>
      <c r="T1" s="53" t="n"/>
      <c r="U1" s="53" t="n"/>
      <c r="V1" s="53" t="n"/>
      <c r="W1" s="53" t="n"/>
      <c r="X1" s="53" t="n"/>
      <c r="Y1" s="53" t="n"/>
      <c r="Z1" s="53" t="n"/>
    </row>
    <row r="2" ht="28" customHeight="1" s="51">
      <c r="S2" s="53" t="n"/>
      <c r="T2" s="53" t="n"/>
      <c r="U2" s="53" t="n"/>
      <c r="V2" s="53" t="n"/>
      <c r="W2" s="53" t="n"/>
      <c r="X2" s="53" t="n"/>
      <c r="Y2" s="53" t="n"/>
      <c r="Z2" s="53" t="n"/>
    </row>
    <row r="3" ht="24" customHeight="1" s="51">
      <c r="A3" s="54" t="inlineStr">
        <is>
          <t>GRV-P13 / P16 | Demand, productivity, capacity, waits, and lost-order evidence</t>
        </is>
      </c>
      <c r="S3" s="53" t="n"/>
      <c r="T3" s="53" t="n"/>
      <c r="U3" s="53" t="n"/>
      <c r="V3" s="53" t="n"/>
      <c r="W3" s="53" t="n"/>
      <c r="X3" s="53" t="n"/>
      <c r="Y3" s="53" t="n"/>
      <c r="Z3" s="53" t="n"/>
    </row>
    <row r="4" ht="5" customHeight="1" s="51">
      <c r="A4" s="55" t="n"/>
      <c r="B4" s="55" t="n"/>
      <c r="C4" s="55" t="n"/>
      <c r="D4" s="55" t="n"/>
      <c r="E4" s="55" t="n"/>
      <c r="F4" s="55" t="n"/>
      <c r="G4" s="55" t="n"/>
      <c r="H4" s="55" t="n"/>
      <c r="I4" s="55" t="n"/>
      <c r="J4" s="55" t="n"/>
      <c r="K4" s="55" t="n"/>
      <c r="L4" s="55" t="n"/>
      <c r="M4" s="55" t="n"/>
      <c r="N4" s="55" t="n"/>
      <c r="O4" s="55" t="n"/>
      <c r="P4" s="55" t="n"/>
      <c r="Q4" s="55" t="n"/>
      <c r="R4" s="55" t="n"/>
      <c r="S4" s="53" t="n"/>
      <c r="T4" s="53" t="n"/>
      <c r="U4" s="53" t="n"/>
      <c r="V4" s="53" t="n"/>
      <c r="W4" s="53" t="n"/>
      <c r="X4" s="53" t="n"/>
      <c r="Y4" s="53" t="n"/>
      <c r="Z4" s="53" t="n"/>
    </row>
    <row r="5" ht="15" customHeight="1" s="51">
      <c r="A5" s="53" t="n"/>
      <c r="B5" s="53" t="n"/>
      <c r="C5" s="53" t="n"/>
      <c r="D5" s="53" t="n"/>
      <c r="E5" s="53" t="n"/>
      <c r="F5" s="53" t="n"/>
      <c r="G5" s="53" t="n"/>
      <c r="H5" s="53" t="n"/>
      <c r="I5" s="53" t="n"/>
      <c r="J5" s="53" t="n"/>
      <c r="K5" s="53" t="n"/>
      <c r="L5" s="53" t="n"/>
      <c r="M5" s="53" t="n"/>
      <c r="N5" s="53" t="n"/>
      <c r="O5" s="53" t="n"/>
      <c r="P5" s="53" t="n"/>
      <c r="Q5" s="53" t="n"/>
      <c r="R5" s="53" t="n"/>
      <c r="S5" s="53" t="n"/>
      <c r="T5" s="53" t="n"/>
      <c r="U5" s="53" t="n"/>
      <c r="V5" s="53" t="n"/>
      <c r="W5" s="53" t="n"/>
      <c r="X5" s="53" t="n"/>
      <c r="Y5" s="53" t="n"/>
      <c r="Z5" s="53" t="n"/>
    </row>
    <row r="6" ht="38" customHeight="1" s="51">
      <c r="A6" s="102" t="inlineStr">
        <is>
          <t>Business Date</t>
        </is>
      </c>
      <c r="B6" s="102" t="inlineStr">
        <is>
          <t>Location</t>
        </is>
      </c>
      <c r="C6" s="102" t="inlineStr">
        <is>
          <t>Daypart</t>
        </is>
      </c>
      <c r="D6" s="102" t="inlineStr">
        <is>
          <t>Net Sales</t>
        </is>
      </c>
      <c r="E6" s="102" t="inlineStr">
        <is>
          <t>Guests / Covers</t>
        </is>
      </c>
      <c r="F6" s="102" t="inlineStr">
        <is>
          <t>Checks</t>
        </is>
      </c>
      <c r="G6" s="102" t="inlineStr">
        <is>
          <t>Labor Hours</t>
        </is>
      </c>
      <c r="H6" s="102" t="inlineStr">
        <is>
          <t>Available Seats / Capacity</t>
        </is>
      </c>
      <c r="I6" s="102" t="inlineStr">
        <is>
          <t>Orders / Covers Served</t>
        </is>
      </c>
      <c r="J6" s="102" t="inlineStr">
        <is>
          <t>Service Hours</t>
        </is>
      </c>
      <c r="K6" s="102" t="inlineStr">
        <is>
          <t>Peak Wait Minutes</t>
        </is>
      </c>
      <c r="L6" s="102" t="inlineStr">
        <is>
          <t>Lost Orders / Walkaways</t>
        </is>
      </c>
      <c r="M6" s="102" t="inlineStr">
        <is>
          <t>Average Check</t>
        </is>
      </c>
      <c r="N6" s="102" t="inlineStr">
        <is>
          <t>Sales / Labor Hour</t>
        </is>
      </c>
      <c r="O6" s="102" t="inlineStr">
        <is>
          <t>Capacity Utilization</t>
        </is>
      </c>
      <c r="P6" s="102" t="inlineStr">
        <is>
          <t>Sales / Service Hour</t>
        </is>
      </c>
      <c r="Q6" s="102" t="inlineStr">
        <is>
          <t>Decision / GRV-C or GRV-S Handoff</t>
        </is>
      </c>
      <c r="R6" s="53" t="n"/>
      <c r="S6" s="53" t="n"/>
      <c r="T6" s="53" t="n"/>
      <c r="U6" s="53" t="n"/>
      <c r="V6" s="53" t="n"/>
      <c r="W6" s="53" t="n"/>
      <c r="X6" s="53" t="n"/>
      <c r="Y6" s="53" t="n"/>
      <c r="Z6" s="53" t="n"/>
    </row>
    <row r="7" ht="27" customHeight="1" s="51">
      <c r="A7" s="104" t="n"/>
      <c r="B7" s="103" t="n"/>
      <c r="C7" s="103" t="n"/>
      <c r="D7" s="105" t="n"/>
      <c r="E7" s="106" t="n"/>
      <c r="F7" s="106" t="n"/>
      <c r="G7" s="106" t="n"/>
      <c r="H7" s="106" t="n"/>
      <c r="I7" s="106" t="n"/>
      <c r="J7" s="106" t="n"/>
      <c r="K7" s="106" t="n"/>
      <c r="L7" s="106" t="n"/>
      <c r="M7" s="107">
        <f>IFERROR(D7/F7,0)</f>
        <v/>
      </c>
      <c r="N7" s="107">
        <f>IFERROR(D7/G7,0)</f>
        <v/>
      </c>
      <c r="O7" s="108">
        <f>IFERROR(I7/(H7*J7),0)</f>
        <v/>
      </c>
      <c r="P7" s="107">
        <f>IFERROR(D7/J7,0)</f>
        <v/>
      </c>
      <c r="Q7" s="103" t="n"/>
      <c r="R7" s="53" t="n"/>
      <c r="S7" s="53" t="n"/>
      <c r="T7" s="53" t="n"/>
      <c r="U7" s="53" t="n"/>
      <c r="V7" s="53" t="n"/>
      <c r="W7" s="53" t="n"/>
      <c r="X7" s="53" t="n"/>
      <c r="Y7" s="53" t="n"/>
      <c r="Z7" s="53" t="n"/>
    </row>
    <row r="8" ht="27" customHeight="1" s="51">
      <c r="A8" s="104" t="n"/>
      <c r="B8" s="103" t="n"/>
      <c r="C8" s="103" t="n"/>
      <c r="D8" s="105" t="n"/>
      <c r="E8" s="106" t="n"/>
      <c r="F8" s="106" t="n"/>
      <c r="G8" s="106" t="n"/>
      <c r="H8" s="106" t="n"/>
      <c r="I8" s="106" t="n"/>
      <c r="J8" s="106" t="n"/>
      <c r="K8" s="106" t="n"/>
      <c r="L8" s="106" t="n"/>
      <c r="M8" s="107">
        <f>IFERROR(D8/F8,0)</f>
        <v/>
      </c>
      <c r="N8" s="107">
        <f>IFERROR(D8/G8,0)</f>
        <v/>
      </c>
      <c r="O8" s="108">
        <f>IFERROR(I8/(H8*J8),0)</f>
        <v/>
      </c>
      <c r="P8" s="107">
        <f>IFERROR(D8/J8,0)</f>
        <v/>
      </c>
      <c r="Q8" s="103" t="n"/>
      <c r="R8" s="53" t="n"/>
      <c r="S8" s="53" t="n"/>
      <c r="T8" s="53" t="n"/>
      <c r="U8" s="53" t="n"/>
      <c r="V8" s="53" t="n"/>
      <c r="W8" s="53" t="n"/>
      <c r="X8" s="53" t="n"/>
      <c r="Y8" s="53" t="n"/>
      <c r="Z8" s="53" t="n"/>
    </row>
    <row r="9" ht="27" customHeight="1" s="51">
      <c r="A9" s="104" t="n"/>
      <c r="B9" s="103" t="n"/>
      <c r="C9" s="103" t="n"/>
      <c r="D9" s="105" t="n"/>
      <c r="E9" s="106" t="n"/>
      <c r="F9" s="106" t="n"/>
      <c r="G9" s="106" t="n"/>
      <c r="H9" s="106" t="n"/>
      <c r="I9" s="106" t="n"/>
      <c r="J9" s="106" t="n"/>
      <c r="K9" s="106" t="n"/>
      <c r="L9" s="106" t="n"/>
      <c r="M9" s="107">
        <f>IFERROR(D9/F9,0)</f>
        <v/>
      </c>
      <c r="N9" s="107">
        <f>IFERROR(D9/G9,0)</f>
        <v/>
      </c>
      <c r="O9" s="108">
        <f>IFERROR(I9/(H9*J9),0)</f>
        <v/>
      </c>
      <c r="P9" s="107">
        <f>IFERROR(D9/J9,0)</f>
        <v/>
      </c>
      <c r="Q9" s="103" t="n"/>
      <c r="R9" s="53" t="n"/>
      <c r="S9" s="53" t="n"/>
      <c r="T9" s="53" t="n"/>
      <c r="U9" s="53" t="n"/>
      <c r="V9" s="53" t="n"/>
      <c r="W9" s="53" t="n"/>
      <c r="X9" s="53" t="n"/>
      <c r="Y9" s="53" t="n"/>
      <c r="Z9" s="53" t="n"/>
    </row>
    <row r="10" ht="27" customHeight="1" s="51">
      <c r="A10" s="104" t="n"/>
      <c r="B10" s="103" t="n"/>
      <c r="C10" s="103" t="n"/>
      <c r="D10" s="105" t="n"/>
      <c r="E10" s="106" t="n"/>
      <c r="F10" s="106" t="n"/>
      <c r="G10" s="106" t="n"/>
      <c r="H10" s="106" t="n"/>
      <c r="I10" s="106" t="n"/>
      <c r="J10" s="106" t="n"/>
      <c r="K10" s="106" t="n"/>
      <c r="L10" s="106" t="n"/>
      <c r="M10" s="107">
        <f>IFERROR(D10/F10,0)</f>
        <v/>
      </c>
      <c r="N10" s="107">
        <f>IFERROR(D10/G10,0)</f>
        <v/>
      </c>
      <c r="O10" s="108">
        <f>IFERROR(I10/(H10*J10),0)</f>
        <v/>
      </c>
      <c r="P10" s="107">
        <f>IFERROR(D10/J10,0)</f>
        <v/>
      </c>
      <c r="Q10" s="103" t="n"/>
      <c r="R10" s="53" t="n"/>
      <c r="S10" s="53" t="n"/>
      <c r="T10" s="53" t="n"/>
      <c r="U10" s="53" t="n"/>
      <c r="V10" s="53" t="n"/>
      <c r="W10" s="53" t="n"/>
      <c r="X10" s="53" t="n"/>
      <c r="Y10" s="53" t="n"/>
      <c r="Z10" s="53" t="n"/>
    </row>
    <row r="11" ht="27" customHeight="1" s="51">
      <c r="A11" s="104" t="n"/>
      <c r="B11" s="103" t="n"/>
      <c r="C11" s="103" t="n"/>
      <c r="D11" s="105" t="n"/>
      <c r="E11" s="106" t="n"/>
      <c r="F11" s="106" t="n"/>
      <c r="G11" s="106" t="n"/>
      <c r="H11" s="106" t="n"/>
      <c r="I11" s="106" t="n"/>
      <c r="J11" s="106" t="n"/>
      <c r="K11" s="106" t="n"/>
      <c r="L11" s="106" t="n"/>
      <c r="M11" s="107">
        <f>IFERROR(D11/F11,0)</f>
        <v/>
      </c>
      <c r="N11" s="107">
        <f>IFERROR(D11/G11,0)</f>
        <v/>
      </c>
      <c r="O11" s="108">
        <f>IFERROR(I11/(H11*J11),0)</f>
        <v/>
      </c>
      <c r="P11" s="107">
        <f>IFERROR(D11/J11,0)</f>
        <v/>
      </c>
      <c r="Q11" s="103" t="n"/>
      <c r="R11" s="53" t="n"/>
      <c r="S11" s="53" t="n"/>
      <c r="T11" s="53" t="n"/>
      <c r="U11" s="53" t="n"/>
      <c r="V11" s="53" t="n"/>
      <c r="W11" s="53" t="n"/>
      <c r="X11" s="53" t="n"/>
      <c r="Y11" s="53" t="n"/>
      <c r="Z11" s="53" t="n"/>
    </row>
    <row r="12" ht="27" customHeight="1" s="51">
      <c r="A12" s="104" t="n"/>
      <c r="B12" s="103" t="n"/>
      <c r="C12" s="103" t="n"/>
      <c r="D12" s="105" t="n"/>
      <c r="E12" s="106" t="n"/>
      <c r="F12" s="106" t="n"/>
      <c r="G12" s="106" t="n"/>
      <c r="H12" s="106" t="n"/>
      <c r="I12" s="106" t="n"/>
      <c r="J12" s="106" t="n"/>
      <c r="K12" s="106" t="n"/>
      <c r="L12" s="106" t="n"/>
      <c r="M12" s="107">
        <f>IFERROR(D12/F12,0)</f>
        <v/>
      </c>
      <c r="N12" s="107">
        <f>IFERROR(D12/G12,0)</f>
        <v/>
      </c>
      <c r="O12" s="108">
        <f>IFERROR(I12/(H12*J12),0)</f>
        <v/>
      </c>
      <c r="P12" s="107">
        <f>IFERROR(D12/J12,0)</f>
        <v/>
      </c>
      <c r="Q12" s="103" t="n"/>
      <c r="R12" s="53" t="n"/>
      <c r="S12" s="53" t="n"/>
      <c r="T12" s="53" t="n"/>
      <c r="U12" s="53" t="n"/>
      <c r="V12" s="53" t="n"/>
      <c r="W12" s="53" t="n"/>
      <c r="X12" s="53" t="n"/>
      <c r="Y12" s="53" t="n"/>
      <c r="Z12" s="53" t="n"/>
    </row>
    <row r="13" ht="27" customHeight="1" s="51">
      <c r="A13" s="104" t="n"/>
      <c r="B13" s="103" t="n"/>
      <c r="C13" s="103" t="n"/>
      <c r="D13" s="105" t="n"/>
      <c r="E13" s="106" t="n"/>
      <c r="F13" s="106" t="n"/>
      <c r="G13" s="106" t="n"/>
      <c r="H13" s="106" t="n"/>
      <c r="I13" s="106" t="n"/>
      <c r="J13" s="106" t="n"/>
      <c r="K13" s="106" t="n"/>
      <c r="L13" s="106" t="n"/>
      <c r="M13" s="107">
        <f>IFERROR(D13/F13,0)</f>
        <v/>
      </c>
      <c r="N13" s="107">
        <f>IFERROR(D13/G13,0)</f>
        <v/>
      </c>
      <c r="O13" s="108">
        <f>IFERROR(I13/(H13*J13),0)</f>
        <v/>
      </c>
      <c r="P13" s="107">
        <f>IFERROR(D13/J13,0)</f>
        <v/>
      </c>
      <c r="Q13" s="103" t="n"/>
      <c r="R13" s="53" t="n"/>
      <c r="S13" s="53" t="n"/>
      <c r="T13" s="53" t="n"/>
      <c r="U13" s="53" t="n"/>
      <c r="V13" s="53" t="n"/>
      <c r="W13" s="53" t="n"/>
      <c r="X13" s="53" t="n"/>
      <c r="Y13" s="53" t="n"/>
      <c r="Z13" s="53" t="n"/>
    </row>
    <row r="14" ht="27" customHeight="1" s="51">
      <c r="A14" s="104" t="n"/>
      <c r="B14" s="103" t="n"/>
      <c r="C14" s="103" t="n"/>
      <c r="D14" s="105" t="n"/>
      <c r="E14" s="106" t="n"/>
      <c r="F14" s="106" t="n"/>
      <c r="G14" s="106" t="n"/>
      <c r="H14" s="106" t="n"/>
      <c r="I14" s="106" t="n"/>
      <c r="J14" s="106" t="n"/>
      <c r="K14" s="106" t="n"/>
      <c r="L14" s="106" t="n"/>
      <c r="M14" s="107">
        <f>IFERROR(D14/F14,0)</f>
        <v/>
      </c>
      <c r="N14" s="107">
        <f>IFERROR(D14/G14,0)</f>
        <v/>
      </c>
      <c r="O14" s="108">
        <f>IFERROR(I14/(H14*J14),0)</f>
        <v/>
      </c>
      <c r="P14" s="107">
        <f>IFERROR(D14/J14,0)</f>
        <v/>
      </c>
      <c r="Q14" s="103" t="n"/>
      <c r="R14" s="53" t="n"/>
      <c r="S14" s="53" t="n"/>
      <c r="T14" s="53" t="n"/>
      <c r="U14" s="53" t="n"/>
      <c r="V14" s="53" t="n"/>
      <c r="W14" s="53" t="n"/>
      <c r="X14" s="53" t="n"/>
      <c r="Y14" s="53" t="n"/>
      <c r="Z14" s="53" t="n"/>
    </row>
    <row r="15" ht="27" customHeight="1" s="51">
      <c r="A15" s="104" t="n"/>
      <c r="B15" s="103" t="n"/>
      <c r="C15" s="103" t="n"/>
      <c r="D15" s="105" t="n"/>
      <c r="E15" s="106" t="n"/>
      <c r="F15" s="106" t="n"/>
      <c r="G15" s="106" t="n"/>
      <c r="H15" s="106" t="n"/>
      <c r="I15" s="106" t="n"/>
      <c r="J15" s="106" t="n"/>
      <c r="K15" s="106" t="n"/>
      <c r="L15" s="106" t="n"/>
      <c r="M15" s="107">
        <f>IFERROR(D15/F15,0)</f>
        <v/>
      </c>
      <c r="N15" s="107">
        <f>IFERROR(D15/G15,0)</f>
        <v/>
      </c>
      <c r="O15" s="108">
        <f>IFERROR(I15/(H15*J15),0)</f>
        <v/>
      </c>
      <c r="P15" s="107">
        <f>IFERROR(D15/J15,0)</f>
        <v/>
      </c>
      <c r="Q15" s="103" t="n"/>
      <c r="R15" s="53" t="n"/>
      <c r="S15" s="53" t="n"/>
      <c r="T15" s="53" t="n"/>
      <c r="U15" s="53" t="n"/>
      <c r="V15" s="53" t="n"/>
      <c r="W15" s="53" t="n"/>
      <c r="X15" s="53" t="n"/>
      <c r="Y15" s="53" t="n"/>
      <c r="Z15" s="53" t="n"/>
    </row>
    <row r="16" ht="27" customHeight="1" s="51">
      <c r="A16" s="104" t="n"/>
      <c r="B16" s="103" t="n"/>
      <c r="C16" s="103" t="n"/>
      <c r="D16" s="105" t="n"/>
      <c r="E16" s="106" t="n"/>
      <c r="F16" s="106" t="n"/>
      <c r="G16" s="106" t="n"/>
      <c r="H16" s="106" t="n"/>
      <c r="I16" s="106" t="n"/>
      <c r="J16" s="106" t="n"/>
      <c r="K16" s="106" t="n"/>
      <c r="L16" s="106" t="n"/>
      <c r="M16" s="107">
        <f>IFERROR(D16/F16,0)</f>
        <v/>
      </c>
      <c r="N16" s="107">
        <f>IFERROR(D16/G16,0)</f>
        <v/>
      </c>
      <c r="O16" s="108">
        <f>IFERROR(I16/(H16*J16),0)</f>
        <v/>
      </c>
      <c r="P16" s="107">
        <f>IFERROR(D16/J16,0)</f>
        <v/>
      </c>
      <c r="Q16" s="103" t="n"/>
      <c r="R16" s="53" t="n"/>
      <c r="S16" s="53" t="n"/>
      <c r="T16" s="53" t="n"/>
      <c r="U16" s="53" t="n"/>
      <c r="V16" s="53" t="n"/>
      <c r="W16" s="53" t="n"/>
      <c r="X16" s="53" t="n"/>
      <c r="Y16" s="53" t="n"/>
      <c r="Z16" s="53" t="n"/>
    </row>
    <row r="17" ht="27" customHeight="1" s="51">
      <c r="A17" s="104" t="n"/>
      <c r="B17" s="103" t="n"/>
      <c r="C17" s="103" t="n"/>
      <c r="D17" s="105" t="n"/>
      <c r="E17" s="106" t="n"/>
      <c r="F17" s="106" t="n"/>
      <c r="G17" s="106" t="n"/>
      <c r="H17" s="106" t="n"/>
      <c r="I17" s="106" t="n"/>
      <c r="J17" s="106" t="n"/>
      <c r="K17" s="106" t="n"/>
      <c r="L17" s="106" t="n"/>
      <c r="M17" s="107">
        <f>IFERROR(D17/F17,0)</f>
        <v/>
      </c>
      <c r="N17" s="107">
        <f>IFERROR(D17/G17,0)</f>
        <v/>
      </c>
      <c r="O17" s="108">
        <f>IFERROR(I17/(H17*J17),0)</f>
        <v/>
      </c>
      <c r="P17" s="107">
        <f>IFERROR(D17/J17,0)</f>
        <v/>
      </c>
      <c r="Q17" s="103" t="n"/>
      <c r="R17" s="53" t="n"/>
      <c r="S17" s="53" t="n"/>
      <c r="T17" s="53" t="n"/>
      <c r="U17" s="53" t="n"/>
      <c r="V17" s="53" t="n"/>
      <c r="W17" s="53" t="n"/>
      <c r="X17" s="53" t="n"/>
      <c r="Y17" s="53" t="n"/>
      <c r="Z17" s="53" t="n"/>
    </row>
    <row r="18" ht="27" customHeight="1" s="51">
      <c r="A18" s="104" t="n"/>
      <c r="B18" s="103" t="n"/>
      <c r="C18" s="103" t="n"/>
      <c r="D18" s="105" t="n"/>
      <c r="E18" s="106" t="n"/>
      <c r="F18" s="106" t="n"/>
      <c r="G18" s="106" t="n"/>
      <c r="H18" s="106" t="n"/>
      <c r="I18" s="106" t="n"/>
      <c r="J18" s="106" t="n"/>
      <c r="K18" s="106" t="n"/>
      <c r="L18" s="106" t="n"/>
      <c r="M18" s="107">
        <f>IFERROR(D18/F18,0)</f>
        <v/>
      </c>
      <c r="N18" s="107">
        <f>IFERROR(D18/G18,0)</f>
        <v/>
      </c>
      <c r="O18" s="108">
        <f>IFERROR(I18/(H18*J18),0)</f>
        <v/>
      </c>
      <c r="P18" s="107">
        <f>IFERROR(D18/J18,0)</f>
        <v/>
      </c>
      <c r="Q18" s="103" t="n"/>
      <c r="R18" s="53" t="n"/>
      <c r="S18" s="53" t="n"/>
      <c r="T18" s="53" t="n"/>
      <c r="U18" s="53" t="n"/>
      <c r="V18" s="53" t="n"/>
      <c r="W18" s="53" t="n"/>
      <c r="X18" s="53" t="n"/>
      <c r="Y18" s="53" t="n"/>
      <c r="Z18" s="53" t="n"/>
    </row>
    <row r="19" ht="27" customHeight="1" s="51">
      <c r="A19" s="104" t="n"/>
      <c r="B19" s="103" t="n"/>
      <c r="C19" s="103" t="n"/>
      <c r="D19" s="105" t="n"/>
      <c r="E19" s="106" t="n"/>
      <c r="F19" s="106" t="n"/>
      <c r="G19" s="106" t="n"/>
      <c r="H19" s="106" t="n"/>
      <c r="I19" s="106" t="n"/>
      <c r="J19" s="106" t="n"/>
      <c r="K19" s="106" t="n"/>
      <c r="L19" s="106" t="n"/>
      <c r="M19" s="107">
        <f>IFERROR(D19/F19,0)</f>
        <v/>
      </c>
      <c r="N19" s="107">
        <f>IFERROR(D19/G19,0)</f>
        <v/>
      </c>
      <c r="O19" s="108">
        <f>IFERROR(I19/(H19*J19),0)</f>
        <v/>
      </c>
      <c r="P19" s="107">
        <f>IFERROR(D19/J19,0)</f>
        <v/>
      </c>
      <c r="Q19" s="103" t="n"/>
      <c r="R19" s="53" t="n"/>
      <c r="S19" s="53" t="n"/>
      <c r="T19" s="53" t="n"/>
      <c r="U19" s="53" t="n"/>
      <c r="V19" s="53" t="n"/>
      <c r="W19" s="53" t="n"/>
      <c r="X19" s="53" t="n"/>
      <c r="Y19" s="53" t="n"/>
      <c r="Z19" s="53" t="n"/>
    </row>
    <row r="20" ht="27" customHeight="1" s="51">
      <c r="A20" s="104" t="n"/>
      <c r="B20" s="103" t="n"/>
      <c r="C20" s="103" t="n"/>
      <c r="D20" s="105" t="n"/>
      <c r="E20" s="106" t="n"/>
      <c r="F20" s="106" t="n"/>
      <c r="G20" s="106" t="n"/>
      <c r="H20" s="106" t="n"/>
      <c r="I20" s="106" t="n"/>
      <c r="J20" s="106" t="n"/>
      <c r="K20" s="106" t="n"/>
      <c r="L20" s="106" t="n"/>
      <c r="M20" s="107">
        <f>IFERROR(D20/F20,0)</f>
        <v/>
      </c>
      <c r="N20" s="107">
        <f>IFERROR(D20/G20,0)</f>
        <v/>
      </c>
      <c r="O20" s="108">
        <f>IFERROR(I20/(H20*J20),0)</f>
        <v/>
      </c>
      <c r="P20" s="107">
        <f>IFERROR(D20/J20,0)</f>
        <v/>
      </c>
      <c r="Q20" s="103" t="n"/>
      <c r="R20" s="53" t="n"/>
      <c r="S20" s="53" t="n"/>
      <c r="T20" s="53" t="n"/>
      <c r="U20" s="53" t="n"/>
      <c r="V20" s="53" t="n"/>
      <c r="W20" s="53" t="n"/>
      <c r="X20" s="53" t="n"/>
      <c r="Y20" s="53" t="n"/>
      <c r="Z20" s="53" t="n"/>
    </row>
    <row r="21" ht="27" customHeight="1" s="51">
      <c r="A21" s="104" t="n"/>
      <c r="B21" s="103" t="n"/>
      <c r="C21" s="103" t="n"/>
      <c r="D21" s="105" t="n"/>
      <c r="E21" s="106" t="n"/>
      <c r="F21" s="106" t="n"/>
      <c r="G21" s="106" t="n"/>
      <c r="H21" s="106" t="n"/>
      <c r="I21" s="106" t="n"/>
      <c r="J21" s="106" t="n"/>
      <c r="K21" s="106" t="n"/>
      <c r="L21" s="106" t="n"/>
      <c r="M21" s="107">
        <f>IFERROR(D21/F21,0)</f>
        <v/>
      </c>
      <c r="N21" s="107">
        <f>IFERROR(D21/G21,0)</f>
        <v/>
      </c>
      <c r="O21" s="108">
        <f>IFERROR(I21/(H21*J21),0)</f>
        <v/>
      </c>
      <c r="P21" s="107">
        <f>IFERROR(D21/J21,0)</f>
        <v/>
      </c>
      <c r="Q21" s="103" t="n"/>
      <c r="R21" s="53" t="n"/>
      <c r="S21" s="53" t="n"/>
      <c r="T21" s="53" t="n"/>
      <c r="U21" s="53" t="n"/>
      <c r="V21" s="53" t="n"/>
      <c r="W21" s="53" t="n"/>
      <c r="X21" s="53" t="n"/>
      <c r="Y21" s="53" t="n"/>
      <c r="Z21" s="53" t="n"/>
    </row>
    <row r="22" ht="27" customHeight="1" s="51">
      <c r="A22" s="104" t="n"/>
      <c r="B22" s="103" t="n"/>
      <c r="C22" s="103" t="n"/>
      <c r="D22" s="105" t="n"/>
      <c r="E22" s="106" t="n"/>
      <c r="F22" s="106" t="n"/>
      <c r="G22" s="106" t="n"/>
      <c r="H22" s="106" t="n"/>
      <c r="I22" s="106" t="n"/>
      <c r="J22" s="106" t="n"/>
      <c r="K22" s="106" t="n"/>
      <c r="L22" s="106" t="n"/>
      <c r="M22" s="107">
        <f>IFERROR(D22/F22,0)</f>
        <v/>
      </c>
      <c r="N22" s="107">
        <f>IFERROR(D22/G22,0)</f>
        <v/>
      </c>
      <c r="O22" s="108">
        <f>IFERROR(I22/(H22*J22),0)</f>
        <v/>
      </c>
      <c r="P22" s="107">
        <f>IFERROR(D22/J22,0)</f>
        <v/>
      </c>
      <c r="Q22" s="103" t="n"/>
      <c r="R22" s="53" t="n"/>
      <c r="S22" s="53" t="n"/>
      <c r="T22" s="53" t="n"/>
      <c r="U22" s="53" t="n"/>
      <c r="V22" s="53" t="n"/>
      <c r="W22" s="53" t="n"/>
      <c r="X22" s="53" t="n"/>
      <c r="Y22" s="53" t="n"/>
      <c r="Z22" s="53" t="n"/>
    </row>
    <row r="23" ht="27" customHeight="1" s="51">
      <c r="A23" s="104" t="n"/>
      <c r="B23" s="103" t="n"/>
      <c r="C23" s="103" t="n"/>
      <c r="D23" s="105" t="n"/>
      <c r="E23" s="106" t="n"/>
      <c r="F23" s="106" t="n"/>
      <c r="G23" s="106" t="n"/>
      <c r="H23" s="106" t="n"/>
      <c r="I23" s="106" t="n"/>
      <c r="J23" s="106" t="n"/>
      <c r="K23" s="106" t="n"/>
      <c r="L23" s="106" t="n"/>
      <c r="M23" s="107">
        <f>IFERROR(D23/F23,0)</f>
        <v/>
      </c>
      <c r="N23" s="107">
        <f>IFERROR(D23/G23,0)</f>
        <v/>
      </c>
      <c r="O23" s="108">
        <f>IFERROR(I23/(H23*J23),0)</f>
        <v/>
      </c>
      <c r="P23" s="107">
        <f>IFERROR(D23/J23,0)</f>
        <v/>
      </c>
      <c r="Q23" s="103" t="n"/>
      <c r="R23" s="53" t="n"/>
      <c r="S23" s="53" t="n"/>
      <c r="T23" s="53" t="n"/>
      <c r="U23" s="53" t="n"/>
      <c r="V23" s="53" t="n"/>
      <c r="W23" s="53" t="n"/>
      <c r="X23" s="53" t="n"/>
      <c r="Y23" s="53" t="n"/>
      <c r="Z23" s="53" t="n"/>
    </row>
    <row r="24" ht="27" customHeight="1" s="51">
      <c r="A24" s="104" t="n"/>
      <c r="B24" s="103" t="n"/>
      <c r="C24" s="103" t="n"/>
      <c r="D24" s="105" t="n"/>
      <c r="E24" s="106" t="n"/>
      <c r="F24" s="106" t="n"/>
      <c r="G24" s="106" t="n"/>
      <c r="H24" s="106" t="n"/>
      <c r="I24" s="106" t="n"/>
      <c r="J24" s="106" t="n"/>
      <c r="K24" s="106" t="n"/>
      <c r="L24" s="106" t="n"/>
      <c r="M24" s="107">
        <f>IFERROR(D24/F24,0)</f>
        <v/>
      </c>
      <c r="N24" s="107">
        <f>IFERROR(D24/G24,0)</f>
        <v/>
      </c>
      <c r="O24" s="108">
        <f>IFERROR(I24/(H24*J24),0)</f>
        <v/>
      </c>
      <c r="P24" s="107">
        <f>IFERROR(D24/J24,0)</f>
        <v/>
      </c>
      <c r="Q24" s="103" t="n"/>
      <c r="R24" s="53" t="n"/>
      <c r="S24" s="53" t="n"/>
      <c r="T24" s="53" t="n"/>
      <c r="U24" s="53" t="n"/>
      <c r="V24" s="53" t="n"/>
      <c r="W24" s="53" t="n"/>
      <c r="X24" s="53" t="n"/>
      <c r="Y24" s="53" t="n"/>
      <c r="Z24" s="53" t="n"/>
    </row>
    <row r="25" ht="27" customHeight="1" s="51">
      <c r="A25" s="104" t="n"/>
      <c r="B25" s="103" t="n"/>
      <c r="C25" s="103" t="n"/>
      <c r="D25" s="105" t="n"/>
      <c r="E25" s="106" t="n"/>
      <c r="F25" s="106" t="n"/>
      <c r="G25" s="106" t="n"/>
      <c r="H25" s="106" t="n"/>
      <c r="I25" s="106" t="n"/>
      <c r="J25" s="106" t="n"/>
      <c r="K25" s="106" t="n"/>
      <c r="L25" s="106" t="n"/>
      <c r="M25" s="107">
        <f>IFERROR(D25/F25,0)</f>
        <v/>
      </c>
      <c r="N25" s="107">
        <f>IFERROR(D25/G25,0)</f>
        <v/>
      </c>
      <c r="O25" s="108">
        <f>IFERROR(I25/(H25*J25),0)</f>
        <v/>
      </c>
      <c r="P25" s="107">
        <f>IFERROR(D25/J25,0)</f>
        <v/>
      </c>
      <c r="Q25" s="103" t="n"/>
      <c r="R25" s="53" t="n"/>
      <c r="S25" s="53" t="n"/>
      <c r="T25" s="53" t="n"/>
      <c r="U25" s="53" t="n"/>
      <c r="V25" s="53" t="n"/>
      <c r="W25" s="53" t="n"/>
      <c r="X25" s="53" t="n"/>
      <c r="Y25" s="53" t="n"/>
      <c r="Z25" s="53" t="n"/>
    </row>
    <row r="26" ht="27" customHeight="1" s="51">
      <c r="A26" s="104" t="n"/>
      <c r="B26" s="103" t="n"/>
      <c r="C26" s="103" t="n"/>
      <c r="D26" s="105" t="n"/>
      <c r="E26" s="106" t="n"/>
      <c r="F26" s="106" t="n"/>
      <c r="G26" s="106" t="n"/>
      <c r="H26" s="106" t="n"/>
      <c r="I26" s="106" t="n"/>
      <c r="J26" s="106" t="n"/>
      <c r="K26" s="106" t="n"/>
      <c r="L26" s="106" t="n"/>
      <c r="M26" s="107">
        <f>IFERROR(D26/F26,0)</f>
        <v/>
      </c>
      <c r="N26" s="107">
        <f>IFERROR(D26/G26,0)</f>
        <v/>
      </c>
      <c r="O26" s="108">
        <f>IFERROR(I26/(H26*J26),0)</f>
        <v/>
      </c>
      <c r="P26" s="107">
        <f>IFERROR(D26/J26,0)</f>
        <v/>
      </c>
      <c r="Q26" s="103" t="n"/>
      <c r="R26" s="53" t="n"/>
      <c r="S26" s="53" t="n"/>
      <c r="T26" s="53" t="n"/>
      <c r="U26" s="53" t="n"/>
      <c r="V26" s="53" t="n"/>
      <c r="W26" s="53" t="n"/>
      <c r="X26" s="53" t="n"/>
      <c r="Y26" s="53" t="n"/>
      <c r="Z26" s="53" t="n"/>
    </row>
    <row r="27" ht="27" customHeight="1" s="51">
      <c r="A27" s="104" t="n"/>
      <c r="B27" s="103" t="n"/>
      <c r="C27" s="103" t="n"/>
      <c r="D27" s="105" t="n"/>
      <c r="E27" s="106" t="n"/>
      <c r="F27" s="106" t="n"/>
      <c r="G27" s="106" t="n"/>
      <c r="H27" s="106" t="n"/>
      <c r="I27" s="106" t="n"/>
      <c r="J27" s="106" t="n"/>
      <c r="K27" s="106" t="n"/>
      <c r="L27" s="106" t="n"/>
      <c r="M27" s="107">
        <f>IFERROR(D27/F27,0)</f>
        <v/>
      </c>
      <c r="N27" s="107">
        <f>IFERROR(D27/G27,0)</f>
        <v/>
      </c>
      <c r="O27" s="108">
        <f>IFERROR(I27/(H27*J27),0)</f>
        <v/>
      </c>
      <c r="P27" s="107">
        <f>IFERROR(D27/J27,0)</f>
        <v/>
      </c>
      <c r="Q27" s="103" t="n"/>
      <c r="R27" s="53" t="n"/>
      <c r="S27" s="53" t="n"/>
      <c r="T27" s="53" t="n"/>
      <c r="U27" s="53" t="n"/>
      <c r="V27" s="53" t="n"/>
      <c r="W27" s="53" t="n"/>
      <c r="X27" s="53" t="n"/>
      <c r="Y27" s="53" t="n"/>
      <c r="Z27" s="53" t="n"/>
    </row>
    <row r="28" ht="27" customHeight="1" s="51">
      <c r="A28" s="104" t="n"/>
      <c r="B28" s="103" t="n"/>
      <c r="C28" s="103" t="n"/>
      <c r="D28" s="105" t="n"/>
      <c r="E28" s="106" t="n"/>
      <c r="F28" s="106" t="n"/>
      <c r="G28" s="106" t="n"/>
      <c r="H28" s="106" t="n"/>
      <c r="I28" s="106" t="n"/>
      <c r="J28" s="106" t="n"/>
      <c r="K28" s="106" t="n"/>
      <c r="L28" s="106" t="n"/>
      <c r="M28" s="107">
        <f>IFERROR(D28/F28,0)</f>
        <v/>
      </c>
      <c r="N28" s="107">
        <f>IFERROR(D28/G28,0)</f>
        <v/>
      </c>
      <c r="O28" s="108">
        <f>IFERROR(I28/(H28*J28),0)</f>
        <v/>
      </c>
      <c r="P28" s="107">
        <f>IFERROR(D28/J28,0)</f>
        <v/>
      </c>
      <c r="Q28" s="103" t="n"/>
      <c r="R28" s="53" t="n"/>
      <c r="S28" s="53" t="n"/>
      <c r="T28" s="53" t="n"/>
      <c r="U28" s="53" t="n"/>
      <c r="V28" s="53" t="n"/>
      <c r="W28" s="53" t="n"/>
      <c r="X28" s="53" t="n"/>
      <c r="Y28" s="53" t="n"/>
      <c r="Z28" s="53" t="n"/>
    </row>
    <row r="29" ht="27" customHeight="1" s="51">
      <c r="A29" s="104" t="n"/>
      <c r="B29" s="103" t="n"/>
      <c r="C29" s="103" t="n"/>
      <c r="D29" s="105" t="n"/>
      <c r="E29" s="106" t="n"/>
      <c r="F29" s="106" t="n"/>
      <c r="G29" s="106" t="n"/>
      <c r="H29" s="106" t="n"/>
      <c r="I29" s="106" t="n"/>
      <c r="J29" s="106" t="n"/>
      <c r="K29" s="106" t="n"/>
      <c r="L29" s="106" t="n"/>
      <c r="M29" s="107">
        <f>IFERROR(D29/F29,0)</f>
        <v/>
      </c>
      <c r="N29" s="107">
        <f>IFERROR(D29/G29,0)</f>
        <v/>
      </c>
      <c r="O29" s="108">
        <f>IFERROR(I29/(H29*J29),0)</f>
        <v/>
      </c>
      <c r="P29" s="107">
        <f>IFERROR(D29/J29,0)</f>
        <v/>
      </c>
      <c r="Q29" s="103" t="n"/>
      <c r="R29" s="53" t="n"/>
      <c r="S29" s="53" t="n"/>
      <c r="T29" s="53" t="n"/>
      <c r="U29" s="53" t="n"/>
      <c r="V29" s="53" t="n"/>
      <c r="W29" s="53" t="n"/>
      <c r="X29" s="53" t="n"/>
      <c r="Y29" s="53" t="n"/>
      <c r="Z29" s="53" t="n"/>
    </row>
    <row r="30" ht="27" customHeight="1" s="51">
      <c r="A30" s="104" t="n"/>
      <c r="B30" s="103" t="n"/>
      <c r="C30" s="103" t="n"/>
      <c r="D30" s="105" t="n"/>
      <c r="E30" s="106" t="n"/>
      <c r="F30" s="106" t="n"/>
      <c r="G30" s="106" t="n"/>
      <c r="H30" s="106" t="n"/>
      <c r="I30" s="106" t="n"/>
      <c r="J30" s="106" t="n"/>
      <c r="K30" s="106" t="n"/>
      <c r="L30" s="106" t="n"/>
      <c r="M30" s="107">
        <f>IFERROR(D30/F30,0)</f>
        <v/>
      </c>
      <c r="N30" s="107">
        <f>IFERROR(D30/G30,0)</f>
        <v/>
      </c>
      <c r="O30" s="108">
        <f>IFERROR(I30/(H30*J30),0)</f>
        <v/>
      </c>
      <c r="P30" s="107">
        <f>IFERROR(D30/J30,0)</f>
        <v/>
      </c>
      <c r="Q30" s="103" t="n"/>
      <c r="R30" s="53" t="n"/>
      <c r="S30" s="53" t="n"/>
      <c r="T30" s="53" t="n"/>
      <c r="U30" s="53" t="n"/>
      <c r="V30" s="53" t="n"/>
      <c r="W30" s="53" t="n"/>
      <c r="X30" s="53" t="n"/>
      <c r="Y30" s="53" t="n"/>
      <c r="Z30" s="53" t="n"/>
    </row>
    <row r="31" ht="27" customHeight="1" s="51">
      <c r="A31" s="104" t="n"/>
      <c r="B31" s="103" t="n"/>
      <c r="C31" s="103" t="n"/>
      <c r="D31" s="105" t="n"/>
      <c r="E31" s="106" t="n"/>
      <c r="F31" s="106" t="n"/>
      <c r="G31" s="106" t="n"/>
      <c r="H31" s="106" t="n"/>
      <c r="I31" s="106" t="n"/>
      <c r="J31" s="106" t="n"/>
      <c r="K31" s="106" t="n"/>
      <c r="L31" s="106" t="n"/>
      <c r="M31" s="107">
        <f>IFERROR(D31/F31,0)</f>
        <v/>
      </c>
      <c r="N31" s="107">
        <f>IFERROR(D31/G31,0)</f>
        <v/>
      </c>
      <c r="O31" s="108">
        <f>IFERROR(I31/(H31*J31),0)</f>
        <v/>
      </c>
      <c r="P31" s="107">
        <f>IFERROR(D31/J31,0)</f>
        <v/>
      </c>
      <c r="Q31" s="103" t="n"/>
      <c r="R31" s="53" t="n"/>
      <c r="S31" s="53" t="n"/>
      <c r="T31" s="53" t="n"/>
      <c r="U31" s="53" t="n"/>
      <c r="V31" s="53" t="n"/>
      <c r="W31" s="53" t="n"/>
      <c r="X31" s="53" t="n"/>
      <c r="Y31" s="53" t="n"/>
      <c r="Z31" s="53" t="n"/>
    </row>
    <row r="32" ht="27" customHeight="1" s="51">
      <c r="A32" s="104" t="n"/>
      <c r="B32" s="103" t="n"/>
      <c r="C32" s="103" t="n"/>
      <c r="D32" s="105" t="n"/>
      <c r="E32" s="106" t="n"/>
      <c r="F32" s="106" t="n"/>
      <c r="G32" s="106" t="n"/>
      <c r="H32" s="106" t="n"/>
      <c r="I32" s="106" t="n"/>
      <c r="J32" s="106" t="n"/>
      <c r="K32" s="106" t="n"/>
      <c r="L32" s="106" t="n"/>
      <c r="M32" s="107">
        <f>IFERROR(D32/F32,0)</f>
        <v/>
      </c>
      <c r="N32" s="107">
        <f>IFERROR(D32/G32,0)</f>
        <v/>
      </c>
      <c r="O32" s="108">
        <f>IFERROR(I32/(H32*J32),0)</f>
        <v/>
      </c>
      <c r="P32" s="107">
        <f>IFERROR(D32/J32,0)</f>
        <v/>
      </c>
      <c r="Q32" s="103" t="n"/>
      <c r="R32" s="53" t="n"/>
      <c r="S32" s="53" t="n"/>
      <c r="T32" s="53" t="n"/>
      <c r="U32" s="53" t="n"/>
      <c r="V32" s="53" t="n"/>
      <c r="W32" s="53" t="n"/>
      <c r="X32" s="53" t="n"/>
      <c r="Y32" s="53" t="n"/>
      <c r="Z32" s="53" t="n"/>
    </row>
    <row r="33" ht="27" customHeight="1" s="51">
      <c r="A33" s="104" t="n"/>
      <c r="B33" s="103" t="n"/>
      <c r="C33" s="103" t="n"/>
      <c r="D33" s="105" t="n"/>
      <c r="E33" s="106" t="n"/>
      <c r="F33" s="106" t="n"/>
      <c r="G33" s="106" t="n"/>
      <c r="H33" s="106" t="n"/>
      <c r="I33" s="106" t="n"/>
      <c r="J33" s="106" t="n"/>
      <c r="K33" s="106" t="n"/>
      <c r="L33" s="106" t="n"/>
      <c r="M33" s="107">
        <f>IFERROR(D33/F33,0)</f>
        <v/>
      </c>
      <c r="N33" s="107">
        <f>IFERROR(D33/G33,0)</f>
        <v/>
      </c>
      <c r="O33" s="108">
        <f>IFERROR(I33/(H33*J33),0)</f>
        <v/>
      </c>
      <c r="P33" s="107">
        <f>IFERROR(D33/J33,0)</f>
        <v/>
      </c>
      <c r="Q33" s="103" t="n"/>
      <c r="R33" s="53" t="n"/>
      <c r="S33" s="53" t="n"/>
      <c r="T33" s="53" t="n"/>
      <c r="U33" s="53" t="n"/>
      <c r="V33" s="53" t="n"/>
      <c r="W33" s="53" t="n"/>
      <c r="X33" s="53" t="n"/>
      <c r="Y33" s="53" t="n"/>
      <c r="Z33" s="53" t="n"/>
    </row>
    <row r="34" ht="27" customHeight="1" s="51">
      <c r="A34" s="104" t="n"/>
      <c r="B34" s="103" t="n"/>
      <c r="C34" s="103" t="n"/>
      <c r="D34" s="105" t="n"/>
      <c r="E34" s="106" t="n"/>
      <c r="F34" s="106" t="n"/>
      <c r="G34" s="106" t="n"/>
      <c r="H34" s="106" t="n"/>
      <c r="I34" s="106" t="n"/>
      <c r="J34" s="106" t="n"/>
      <c r="K34" s="106" t="n"/>
      <c r="L34" s="106" t="n"/>
      <c r="M34" s="107">
        <f>IFERROR(D34/F34,0)</f>
        <v/>
      </c>
      <c r="N34" s="107">
        <f>IFERROR(D34/G34,0)</f>
        <v/>
      </c>
      <c r="O34" s="108">
        <f>IFERROR(I34/(H34*J34),0)</f>
        <v/>
      </c>
      <c r="P34" s="107">
        <f>IFERROR(D34/J34,0)</f>
        <v/>
      </c>
      <c r="Q34" s="103" t="n"/>
      <c r="R34" s="53" t="n"/>
      <c r="S34" s="53" t="n"/>
      <c r="T34" s="53" t="n"/>
      <c r="U34" s="53" t="n"/>
      <c r="V34" s="53" t="n"/>
      <c r="W34" s="53" t="n"/>
      <c r="X34" s="53" t="n"/>
      <c r="Y34" s="53" t="n"/>
      <c r="Z34" s="53" t="n"/>
    </row>
    <row r="35" ht="27" customHeight="1" s="51">
      <c r="A35" s="104" t="n"/>
      <c r="B35" s="103" t="n"/>
      <c r="C35" s="103" t="n"/>
      <c r="D35" s="105" t="n"/>
      <c r="E35" s="106" t="n"/>
      <c r="F35" s="106" t="n"/>
      <c r="G35" s="106" t="n"/>
      <c r="H35" s="106" t="n"/>
      <c r="I35" s="106" t="n"/>
      <c r="J35" s="106" t="n"/>
      <c r="K35" s="106" t="n"/>
      <c r="L35" s="106" t="n"/>
      <c r="M35" s="107">
        <f>IFERROR(D35/F35,0)</f>
        <v/>
      </c>
      <c r="N35" s="107">
        <f>IFERROR(D35/G35,0)</f>
        <v/>
      </c>
      <c r="O35" s="108">
        <f>IFERROR(I35/(H35*J35),0)</f>
        <v/>
      </c>
      <c r="P35" s="107">
        <f>IFERROR(D35/J35,0)</f>
        <v/>
      </c>
      <c r="Q35" s="103" t="n"/>
      <c r="R35" s="53" t="n"/>
      <c r="S35" s="53" t="n"/>
      <c r="T35" s="53" t="n"/>
      <c r="U35" s="53" t="n"/>
      <c r="V35" s="53" t="n"/>
      <c r="W35" s="53" t="n"/>
      <c r="X35" s="53" t="n"/>
      <c r="Y35" s="53" t="n"/>
      <c r="Z35" s="53" t="n"/>
    </row>
    <row r="36" ht="27" customHeight="1" s="51">
      <c r="A36" s="104" t="n"/>
      <c r="B36" s="103" t="n"/>
      <c r="C36" s="103" t="n"/>
      <c r="D36" s="105" t="n"/>
      <c r="E36" s="106" t="n"/>
      <c r="F36" s="106" t="n"/>
      <c r="G36" s="106" t="n"/>
      <c r="H36" s="106" t="n"/>
      <c r="I36" s="106" t="n"/>
      <c r="J36" s="106" t="n"/>
      <c r="K36" s="106" t="n"/>
      <c r="L36" s="106" t="n"/>
      <c r="M36" s="107">
        <f>IFERROR(D36/F36,0)</f>
        <v/>
      </c>
      <c r="N36" s="107">
        <f>IFERROR(D36/G36,0)</f>
        <v/>
      </c>
      <c r="O36" s="108">
        <f>IFERROR(I36/(H36*J36),0)</f>
        <v/>
      </c>
      <c r="P36" s="107">
        <f>IFERROR(D36/J36,0)</f>
        <v/>
      </c>
      <c r="Q36" s="103" t="n"/>
      <c r="R36" s="53" t="n"/>
      <c r="S36" s="53" t="n"/>
      <c r="T36" s="53" t="n"/>
      <c r="U36" s="53" t="n"/>
      <c r="V36" s="53" t="n"/>
      <c r="W36" s="53" t="n"/>
      <c r="X36" s="53" t="n"/>
      <c r="Y36" s="53" t="n"/>
      <c r="Z36" s="53" t="n"/>
    </row>
    <row r="37" ht="27" customHeight="1" s="51">
      <c r="A37" s="104" t="n"/>
      <c r="B37" s="103" t="n"/>
      <c r="C37" s="103" t="n"/>
      <c r="D37" s="105" t="n"/>
      <c r="E37" s="106" t="n"/>
      <c r="F37" s="106" t="n"/>
      <c r="G37" s="106" t="n"/>
      <c r="H37" s="106" t="n"/>
      <c r="I37" s="106" t="n"/>
      <c r="J37" s="106" t="n"/>
      <c r="K37" s="106" t="n"/>
      <c r="L37" s="106" t="n"/>
      <c r="M37" s="107">
        <f>IFERROR(D37/F37,0)</f>
        <v/>
      </c>
      <c r="N37" s="107">
        <f>IFERROR(D37/G37,0)</f>
        <v/>
      </c>
      <c r="O37" s="108">
        <f>IFERROR(I37/(H37*J37),0)</f>
        <v/>
      </c>
      <c r="P37" s="107">
        <f>IFERROR(D37/J37,0)</f>
        <v/>
      </c>
      <c r="Q37" s="103" t="n"/>
      <c r="R37" s="53" t="n"/>
      <c r="S37" s="53" t="n"/>
      <c r="T37" s="53" t="n"/>
      <c r="U37" s="53" t="n"/>
      <c r="V37" s="53" t="n"/>
      <c r="W37" s="53" t="n"/>
      <c r="X37" s="53" t="n"/>
      <c r="Y37" s="53" t="n"/>
      <c r="Z37" s="53" t="n"/>
    </row>
    <row r="38" ht="27" customHeight="1" s="51">
      <c r="A38" s="104" t="n"/>
      <c r="B38" s="103" t="n"/>
      <c r="C38" s="103" t="n"/>
      <c r="D38" s="105" t="n"/>
      <c r="E38" s="106" t="n"/>
      <c r="F38" s="106" t="n"/>
      <c r="G38" s="106" t="n"/>
      <c r="H38" s="106" t="n"/>
      <c r="I38" s="106" t="n"/>
      <c r="J38" s="106" t="n"/>
      <c r="K38" s="106" t="n"/>
      <c r="L38" s="106" t="n"/>
      <c r="M38" s="107">
        <f>IFERROR(D38/F38,0)</f>
        <v/>
      </c>
      <c r="N38" s="107">
        <f>IFERROR(D38/G38,0)</f>
        <v/>
      </c>
      <c r="O38" s="108">
        <f>IFERROR(I38/(H38*J38),0)</f>
        <v/>
      </c>
      <c r="P38" s="107">
        <f>IFERROR(D38/J38,0)</f>
        <v/>
      </c>
      <c r="Q38" s="103" t="n"/>
      <c r="R38" s="53" t="n"/>
      <c r="S38" s="53" t="n"/>
      <c r="T38" s="53" t="n"/>
      <c r="U38" s="53" t="n"/>
      <c r="V38" s="53" t="n"/>
      <c r="W38" s="53" t="n"/>
      <c r="X38" s="53" t="n"/>
      <c r="Y38" s="53" t="n"/>
      <c r="Z38" s="53" t="n"/>
    </row>
    <row r="39" ht="27" customHeight="1" s="51">
      <c r="A39" s="104" t="n"/>
      <c r="B39" s="103" t="n"/>
      <c r="C39" s="103" t="n"/>
      <c r="D39" s="105" t="n"/>
      <c r="E39" s="106" t="n"/>
      <c r="F39" s="106" t="n"/>
      <c r="G39" s="106" t="n"/>
      <c r="H39" s="106" t="n"/>
      <c r="I39" s="106" t="n"/>
      <c r="J39" s="106" t="n"/>
      <c r="K39" s="106" t="n"/>
      <c r="L39" s="106" t="n"/>
      <c r="M39" s="107">
        <f>IFERROR(D39/F39,0)</f>
        <v/>
      </c>
      <c r="N39" s="107">
        <f>IFERROR(D39/G39,0)</f>
        <v/>
      </c>
      <c r="O39" s="108">
        <f>IFERROR(I39/(H39*J39),0)</f>
        <v/>
      </c>
      <c r="P39" s="107">
        <f>IFERROR(D39/J39,0)</f>
        <v/>
      </c>
      <c r="Q39" s="103" t="n"/>
      <c r="R39" s="53" t="n"/>
      <c r="S39" s="53" t="n"/>
      <c r="T39" s="53" t="n"/>
      <c r="U39" s="53" t="n"/>
      <c r="V39" s="53" t="n"/>
      <c r="W39" s="53" t="n"/>
      <c r="X39" s="53" t="n"/>
      <c r="Y39" s="53" t="n"/>
      <c r="Z39" s="53" t="n"/>
    </row>
    <row r="40" ht="27" customHeight="1" s="51">
      <c r="A40" s="104" t="n"/>
      <c r="B40" s="103" t="n"/>
      <c r="C40" s="103" t="n"/>
      <c r="D40" s="105" t="n"/>
      <c r="E40" s="106" t="n"/>
      <c r="F40" s="106" t="n"/>
      <c r="G40" s="106" t="n"/>
      <c r="H40" s="106" t="n"/>
      <c r="I40" s="106" t="n"/>
      <c r="J40" s="106" t="n"/>
      <c r="K40" s="106" t="n"/>
      <c r="L40" s="106" t="n"/>
      <c r="M40" s="107">
        <f>IFERROR(D40/F40,0)</f>
        <v/>
      </c>
      <c r="N40" s="107">
        <f>IFERROR(D40/G40,0)</f>
        <v/>
      </c>
      <c r="O40" s="108">
        <f>IFERROR(I40/(H40*J40),0)</f>
        <v/>
      </c>
      <c r="P40" s="107">
        <f>IFERROR(D40/J40,0)</f>
        <v/>
      </c>
      <c r="Q40" s="103" t="n"/>
      <c r="R40" s="53" t="n"/>
      <c r="S40" s="53" t="n"/>
      <c r="T40" s="53" t="n"/>
      <c r="U40" s="53" t="n"/>
      <c r="V40" s="53" t="n"/>
      <c r="W40" s="53" t="n"/>
      <c r="X40" s="53" t="n"/>
      <c r="Y40" s="53" t="n"/>
      <c r="Z40" s="53" t="n"/>
    </row>
    <row r="41" ht="27" customHeight="1" s="51">
      <c r="A41" s="104" t="n"/>
      <c r="B41" s="103" t="n"/>
      <c r="C41" s="103" t="n"/>
      <c r="D41" s="105" t="n"/>
      <c r="E41" s="106" t="n"/>
      <c r="F41" s="106" t="n"/>
      <c r="G41" s="106" t="n"/>
      <c r="H41" s="106" t="n"/>
      <c r="I41" s="106" t="n"/>
      <c r="J41" s="106" t="n"/>
      <c r="K41" s="106" t="n"/>
      <c r="L41" s="106" t="n"/>
      <c r="M41" s="107">
        <f>IFERROR(D41/F41,0)</f>
        <v/>
      </c>
      <c r="N41" s="107">
        <f>IFERROR(D41/G41,0)</f>
        <v/>
      </c>
      <c r="O41" s="108">
        <f>IFERROR(I41/(H41*J41),0)</f>
        <v/>
      </c>
      <c r="P41" s="107">
        <f>IFERROR(D41/J41,0)</f>
        <v/>
      </c>
      <c r="Q41" s="103" t="n"/>
      <c r="R41" s="53" t="n"/>
      <c r="S41" s="53" t="n"/>
      <c r="T41" s="53" t="n"/>
      <c r="U41" s="53" t="n"/>
      <c r="V41" s="53" t="n"/>
      <c r="W41" s="53" t="n"/>
      <c r="X41" s="53" t="n"/>
      <c r="Y41" s="53" t="n"/>
      <c r="Z41" s="53" t="n"/>
    </row>
    <row r="42" ht="27" customHeight="1" s="51">
      <c r="A42" s="104" t="n"/>
      <c r="B42" s="103" t="n"/>
      <c r="C42" s="103" t="n"/>
      <c r="D42" s="105" t="n"/>
      <c r="E42" s="106" t="n"/>
      <c r="F42" s="106" t="n"/>
      <c r="G42" s="106" t="n"/>
      <c r="H42" s="106" t="n"/>
      <c r="I42" s="106" t="n"/>
      <c r="J42" s="106" t="n"/>
      <c r="K42" s="106" t="n"/>
      <c r="L42" s="106" t="n"/>
      <c r="M42" s="107">
        <f>IFERROR(D42/F42,0)</f>
        <v/>
      </c>
      <c r="N42" s="107">
        <f>IFERROR(D42/G42,0)</f>
        <v/>
      </c>
      <c r="O42" s="108">
        <f>IFERROR(I42/(H42*J42),0)</f>
        <v/>
      </c>
      <c r="P42" s="107">
        <f>IFERROR(D42/J42,0)</f>
        <v/>
      </c>
      <c r="Q42" s="103" t="n"/>
      <c r="R42" s="53" t="n"/>
      <c r="S42" s="53" t="n"/>
      <c r="T42" s="53" t="n"/>
      <c r="U42" s="53" t="n"/>
      <c r="V42" s="53" t="n"/>
      <c r="W42" s="53" t="n"/>
      <c r="X42" s="53" t="n"/>
      <c r="Y42" s="53" t="n"/>
      <c r="Z42" s="53" t="n"/>
    </row>
    <row r="43" ht="27" customHeight="1" s="51">
      <c r="A43" s="104" t="n"/>
      <c r="B43" s="103" t="n"/>
      <c r="C43" s="103" t="n"/>
      <c r="D43" s="105" t="n"/>
      <c r="E43" s="106" t="n"/>
      <c r="F43" s="106" t="n"/>
      <c r="G43" s="106" t="n"/>
      <c r="H43" s="106" t="n"/>
      <c r="I43" s="106" t="n"/>
      <c r="J43" s="106" t="n"/>
      <c r="K43" s="106" t="n"/>
      <c r="L43" s="106" t="n"/>
      <c r="M43" s="107">
        <f>IFERROR(D43/F43,0)</f>
        <v/>
      </c>
      <c r="N43" s="107">
        <f>IFERROR(D43/G43,0)</f>
        <v/>
      </c>
      <c r="O43" s="108">
        <f>IFERROR(I43/(H43*J43),0)</f>
        <v/>
      </c>
      <c r="P43" s="107">
        <f>IFERROR(D43/J43,0)</f>
        <v/>
      </c>
      <c r="Q43" s="103" t="n"/>
      <c r="R43" s="53" t="n"/>
      <c r="S43" s="53" t="n"/>
      <c r="T43" s="53" t="n"/>
      <c r="U43" s="53" t="n"/>
      <c r="V43" s="53" t="n"/>
      <c r="W43" s="53" t="n"/>
      <c r="X43" s="53" t="n"/>
      <c r="Y43" s="53" t="n"/>
      <c r="Z43" s="53" t="n"/>
    </row>
    <row r="44" ht="27" customHeight="1" s="51">
      <c r="A44" s="104" t="n"/>
      <c r="B44" s="103" t="n"/>
      <c r="C44" s="103" t="n"/>
      <c r="D44" s="105" t="n"/>
      <c r="E44" s="106" t="n"/>
      <c r="F44" s="106" t="n"/>
      <c r="G44" s="106" t="n"/>
      <c r="H44" s="106" t="n"/>
      <c r="I44" s="106" t="n"/>
      <c r="J44" s="106" t="n"/>
      <c r="K44" s="106" t="n"/>
      <c r="L44" s="106" t="n"/>
      <c r="M44" s="107">
        <f>IFERROR(D44/F44,0)</f>
        <v/>
      </c>
      <c r="N44" s="107">
        <f>IFERROR(D44/G44,0)</f>
        <v/>
      </c>
      <c r="O44" s="108">
        <f>IFERROR(I44/(H44*J44),0)</f>
        <v/>
      </c>
      <c r="P44" s="107">
        <f>IFERROR(D44/J44,0)</f>
        <v/>
      </c>
      <c r="Q44" s="103" t="n"/>
      <c r="R44" s="53" t="n"/>
      <c r="S44" s="53" t="n"/>
      <c r="T44" s="53" t="n"/>
      <c r="U44" s="53" t="n"/>
      <c r="V44" s="53" t="n"/>
      <c r="W44" s="53" t="n"/>
      <c r="X44" s="53" t="n"/>
      <c r="Y44" s="53" t="n"/>
      <c r="Z44" s="53" t="n"/>
    </row>
    <row r="45" ht="27" customHeight="1" s="51">
      <c r="A45" s="104" t="n"/>
      <c r="B45" s="103" t="n"/>
      <c r="C45" s="103" t="n"/>
      <c r="D45" s="105" t="n"/>
      <c r="E45" s="106" t="n"/>
      <c r="F45" s="106" t="n"/>
      <c r="G45" s="106" t="n"/>
      <c r="H45" s="106" t="n"/>
      <c r="I45" s="106" t="n"/>
      <c r="J45" s="106" t="n"/>
      <c r="K45" s="106" t="n"/>
      <c r="L45" s="106" t="n"/>
      <c r="M45" s="107">
        <f>IFERROR(D45/F45,0)</f>
        <v/>
      </c>
      <c r="N45" s="107">
        <f>IFERROR(D45/G45,0)</f>
        <v/>
      </c>
      <c r="O45" s="108">
        <f>IFERROR(I45/(H45*J45),0)</f>
        <v/>
      </c>
      <c r="P45" s="107">
        <f>IFERROR(D45/J45,0)</f>
        <v/>
      </c>
      <c r="Q45" s="103" t="n"/>
      <c r="R45" s="53" t="n"/>
      <c r="S45" s="53" t="n"/>
      <c r="T45" s="53" t="n"/>
      <c r="U45" s="53" t="n"/>
      <c r="V45" s="53" t="n"/>
      <c r="W45" s="53" t="n"/>
      <c r="X45" s="53" t="n"/>
      <c r="Y45" s="53" t="n"/>
      <c r="Z45" s="53" t="n"/>
    </row>
    <row r="46" ht="27" customHeight="1" s="51">
      <c r="A46" s="104" t="n"/>
      <c r="B46" s="103" t="n"/>
      <c r="C46" s="103" t="n"/>
      <c r="D46" s="105" t="n"/>
      <c r="E46" s="106" t="n"/>
      <c r="F46" s="106" t="n"/>
      <c r="G46" s="106" t="n"/>
      <c r="H46" s="106" t="n"/>
      <c r="I46" s="106" t="n"/>
      <c r="J46" s="106" t="n"/>
      <c r="K46" s="106" t="n"/>
      <c r="L46" s="106" t="n"/>
      <c r="M46" s="107">
        <f>IFERROR(D46/F46,0)</f>
        <v/>
      </c>
      <c r="N46" s="107">
        <f>IFERROR(D46/G46,0)</f>
        <v/>
      </c>
      <c r="O46" s="108">
        <f>IFERROR(I46/(H46*J46),0)</f>
        <v/>
      </c>
      <c r="P46" s="107">
        <f>IFERROR(D46/J46,0)</f>
        <v/>
      </c>
      <c r="Q46" s="103" t="n"/>
      <c r="R46" s="53" t="n"/>
      <c r="S46" s="53" t="n"/>
      <c r="T46" s="53" t="n"/>
      <c r="U46" s="53" t="n"/>
      <c r="V46" s="53" t="n"/>
      <c r="W46" s="53" t="n"/>
      <c r="X46" s="53" t="n"/>
      <c r="Y46" s="53" t="n"/>
      <c r="Z46" s="53" t="n"/>
    </row>
    <row r="47" ht="15" customHeight="1" s="51">
      <c r="A47" s="53" t="n"/>
      <c r="B47" s="53" t="n"/>
      <c r="C47" s="53" t="n"/>
      <c r="D47" s="53" t="n"/>
      <c r="E47" s="53" t="n"/>
      <c r="F47" s="53" t="n"/>
      <c r="G47" s="53" t="n"/>
      <c r="H47" s="53" t="n"/>
      <c r="I47" s="53" t="n"/>
      <c r="J47" s="53" t="n"/>
      <c r="K47" s="53" t="n"/>
      <c r="L47" s="53" t="n"/>
      <c r="M47" s="53" t="n"/>
      <c r="N47" s="53" t="n"/>
      <c r="O47" s="53" t="n"/>
      <c r="P47" s="53" t="n"/>
      <c r="Q47" s="53" t="n"/>
      <c r="R47" s="53" t="n"/>
      <c r="S47" s="53" t="n"/>
      <c r="T47" s="53" t="n"/>
      <c r="U47" s="53" t="n"/>
      <c r="V47" s="53" t="n"/>
      <c r="W47" s="53" t="n"/>
      <c r="X47" s="53" t="n"/>
      <c r="Y47" s="53" t="n"/>
      <c r="Z47" s="53" t="n"/>
    </row>
    <row r="48" ht="15" customHeight="1" s="51">
      <c r="A48" s="53" t="n"/>
      <c r="B48" s="53" t="n"/>
      <c r="C48" s="53" t="n"/>
      <c r="D48" s="53" t="n"/>
      <c r="E48" s="53" t="n"/>
      <c r="F48" s="53" t="n"/>
      <c r="G48" s="53" t="n"/>
      <c r="H48" s="53" t="n"/>
      <c r="I48" s="53" t="n"/>
      <c r="J48" s="53" t="n"/>
      <c r="K48" s="53" t="n"/>
      <c r="L48" s="53" t="n"/>
      <c r="M48" s="53" t="n"/>
      <c r="N48" s="53" t="n"/>
      <c r="O48" s="53" t="n"/>
      <c r="P48" s="53" t="n"/>
      <c r="Q48" s="53" t="n"/>
      <c r="R48" s="53" t="n"/>
      <c r="S48" s="53" t="n"/>
      <c r="T48" s="53" t="n"/>
      <c r="U48" s="53" t="n"/>
      <c r="V48" s="53" t="n"/>
      <c r="W48" s="53" t="n"/>
      <c r="X48" s="53" t="n"/>
      <c r="Y48" s="53" t="n"/>
      <c r="Z48" s="53" t="n"/>
    </row>
    <row r="49" ht="15" customHeight="1" s="51">
      <c r="A49" s="53" t="n"/>
      <c r="B49" s="53" t="n"/>
      <c r="C49" s="53" t="n"/>
      <c r="D49" s="53" t="n"/>
      <c r="E49" s="53" t="n"/>
      <c r="F49" s="53" t="n"/>
      <c r="G49" s="53" t="n"/>
      <c r="H49" s="53" t="n"/>
      <c r="I49" s="53" t="n"/>
      <c r="J49" s="53" t="n"/>
      <c r="K49" s="53" t="n"/>
      <c r="L49" s="53" t="n"/>
      <c r="M49" s="53" t="n"/>
      <c r="N49" s="53" t="n"/>
      <c r="O49" s="53" t="n"/>
      <c r="P49" s="53" t="n"/>
      <c r="Q49" s="53" t="n"/>
      <c r="R49" s="53" t="n"/>
      <c r="S49" s="53" t="n"/>
      <c r="T49" s="53" t="n"/>
      <c r="U49" s="53" t="n"/>
      <c r="V49" s="53" t="n"/>
      <c r="W49" s="53" t="n"/>
      <c r="X49" s="53" t="n"/>
      <c r="Y49" s="53" t="n"/>
      <c r="Z49" s="53" t="n"/>
    </row>
    <row r="50" ht="15" customHeight="1" s="51">
      <c r="A50" s="53" t="n"/>
      <c r="B50" s="53" t="n"/>
      <c r="C50" s="53" t="n"/>
      <c r="D50" s="53" t="n"/>
      <c r="E50" s="53" t="n"/>
      <c r="F50" s="53" t="n"/>
      <c r="G50" s="53" t="n"/>
      <c r="H50" s="53" t="n"/>
      <c r="I50" s="53" t="n"/>
      <c r="J50" s="53" t="n"/>
      <c r="K50" s="53" t="n"/>
      <c r="L50" s="53" t="n"/>
      <c r="M50" s="53" t="n"/>
      <c r="N50" s="53" t="n"/>
      <c r="O50" s="53" t="n"/>
      <c r="P50" s="53" t="n"/>
      <c r="Q50" s="53" t="n"/>
      <c r="R50" s="53" t="n"/>
      <c r="S50" s="53" t="n"/>
      <c r="T50" s="53" t="n"/>
      <c r="U50" s="53" t="n"/>
      <c r="V50" s="53" t="n"/>
      <c r="W50" s="53" t="n"/>
      <c r="X50" s="53" t="n"/>
      <c r="Y50" s="53" t="n"/>
      <c r="Z50" s="53" t="n"/>
    </row>
    <row r="51" ht="15" customHeight="1" s="51">
      <c r="A51" s="53" t="n"/>
      <c r="B51" s="53" t="n"/>
      <c r="C51" s="53" t="n"/>
      <c r="D51" s="53" t="n"/>
      <c r="E51" s="53" t="n"/>
      <c r="F51" s="53" t="n"/>
      <c r="G51" s="53" t="n"/>
      <c r="H51" s="53" t="n"/>
      <c r="I51" s="53" t="n"/>
      <c r="J51" s="53" t="n"/>
      <c r="K51" s="53" t="n"/>
      <c r="L51" s="53" t="n"/>
      <c r="M51" s="53" t="n"/>
      <c r="N51" s="53" t="n"/>
      <c r="O51" s="53" t="n"/>
      <c r="P51" s="53" t="n"/>
      <c r="Q51" s="53" t="n"/>
      <c r="R51" s="53" t="n"/>
      <c r="S51" s="53" t="n"/>
      <c r="T51" s="53" t="n"/>
      <c r="U51" s="53" t="n"/>
      <c r="V51" s="53" t="n"/>
      <c r="W51" s="53" t="n"/>
      <c r="X51" s="53" t="n"/>
      <c r="Y51" s="53" t="n"/>
      <c r="Z51" s="53" t="n"/>
    </row>
    <row r="52" ht="15" customHeight="1" s="51">
      <c r="A52" s="53" t="n"/>
      <c r="B52" s="53" t="n"/>
      <c r="C52" s="53" t="n"/>
      <c r="D52" s="53" t="n"/>
      <c r="E52" s="53" t="n"/>
      <c r="F52" s="53" t="n"/>
      <c r="G52" s="53" t="n"/>
      <c r="H52" s="53" t="n"/>
      <c r="I52" s="53" t="n"/>
      <c r="J52" s="53" t="n"/>
      <c r="K52" s="53" t="n"/>
      <c r="L52" s="53" t="n"/>
      <c r="M52" s="53" t="n"/>
      <c r="N52" s="53" t="n"/>
      <c r="O52" s="53" t="n"/>
      <c r="P52" s="53" t="n"/>
      <c r="Q52" s="53" t="n"/>
      <c r="R52" s="53" t="n"/>
      <c r="S52" s="53" t="n"/>
      <c r="T52" s="53" t="n"/>
      <c r="U52" s="53" t="n"/>
      <c r="V52" s="53" t="n"/>
      <c r="W52" s="53" t="n"/>
      <c r="X52" s="53" t="n"/>
      <c r="Y52" s="53" t="n"/>
      <c r="Z52" s="53" t="n"/>
    </row>
    <row r="53" ht="15" customHeight="1" s="51">
      <c r="A53" s="53" t="n"/>
      <c r="B53" s="53" t="n"/>
      <c r="C53" s="53" t="n"/>
      <c r="D53" s="53" t="n"/>
      <c r="E53" s="53" t="n"/>
      <c r="F53" s="53" t="n"/>
      <c r="G53" s="53" t="n"/>
      <c r="H53" s="53" t="n"/>
      <c r="I53" s="53" t="n"/>
      <c r="J53" s="53" t="n"/>
      <c r="K53" s="53" t="n"/>
      <c r="L53" s="53" t="n"/>
      <c r="M53" s="53" t="n"/>
      <c r="N53" s="53" t="n"/>
      <c r="O53" s="53" t="n"/>
      <c r="P53" s="53" t="n"/>
      <c r="Q53" s="53" t="n"/>
      <c r="R53" s="53" t="n"/>
      <c r="S53" s="53" t="n"/>
      <c r="T53" s="53" t="n"/>
      <c r="U53" s="53" t="n"/>
      <c r="V53" s="53" t="n"/>
      <c r="W53" s="53" t="n"/>
      <c r="X53" s="53" t="n"/>
      <c r="Y53" s="53" t="n"/>
      <c r="Z53" s="53" t="n"/>
    </row>
    <row r="54" ht="15" customHeight="1" s="51">
      <c r="A54" s="53" t="n"/>
      <c r="B54" s="53" t="n"/>
      <c r="C54" s="53" t="n"/>
      <c r="D54" s="53" t="n"/>
      <c r="E54" s="53" t="n"/>
      <c r="F54" s="53" t="n"/>
      <c r="G54" s="53" t="n"/>
      <c r="H54" s="53" t="n"/>
      <c r="I54" s="53" t="n"/>
      <c r="J54" s="53" t="n"/>
      <c r="K54" s="53" t="n"/>
      <c r="L54" s="53" t="n"/>
      <c r="M54" s="53" t="n"/>
      <c r="N54" s="53" t="n"/>
      <c r="O54" s="53" t="n"/>
      <c r="P54" s="53" t="n"/>
      <c r="Q54" s="53" t="n"/>
      <c r="R54" s="53" t="n"/>
      <c r="S54" s="53" t="n"/>
      <c r="T54" s="53" t="n"/>
      <c r="U54" s="53" t="n"/>
      <c r="V54" s="53" t="n"/>
      <c r="W54" s="53" t="n"/>
      <c r="X54" s="53" t="n"/>
      <c r="Y54" s="53" t="n"/>
      <c r="Z54" s="53" t="n"/>
    </row>
    <row r="55" ht="15" customHeight="1" s="51">
      <c r="A55" s="53" t="n"/>
      <c r="B55" s="53" t="n"/>
      <c r="C55" s="53" t="n"/>
      <c r="D55" s="53" t="n"/>
      <c r="E55" s="53" t="n"/>
      <c r="F55" s="53" t="n"/>
      <c r="G55" s="53" t="n"/>
      <c r="H55" s="53" t="n"/>
      <c r="I55" s="53" t="n"/>
      <c r="J55" s="53" t="n"/>
      <c r="K55" s="53" t="n"/>
      <c r="L55" s="53" t="n"/>
      <c r="M55" s="53" t="n"/>
      <c r="N55" s="53" t="n"/>
      <c r="O55" s="53" t="n"/>
      <c r="P55" s="53" t="n"/>
      <c r="Q55" s="53" t="n"/>
      <c r="R55" s="53" t="n"/>
      <c r="S55" s="53" t="n"/>
      <c r="T55" s="53" t="n"/>
      <c r="U55" s="53" t="n"/>
      <c r="V55" s="53" t="n"/>
      <c r="W55" s="53" t="n"/>
      <c r="X55" s="53" t="n"/>
      <c r="Y55" s="53" t="n"/>
      <c r="Z55" s="53" t="n"/>
    </row>
    <row r="56" ht="15" customHeight="1" s="51">
      <c r="A56" s="53" t="n"/>
      <c r="B56" s="53" t="n"/>
      <c r="C56" s="53" t="n"/>
      <c r="D56" s="53" t="n"/>
      <c r="E56" s="53" t="n"/>
      <c r="F56" s="53" t="n"/>
      <c r="G56" s="53" t="n"/>
      <c r="H56" s="53" t="n"/>
      <c r="I56" s="53" t="n"/>
      <c r="J56" s="53" t="n"/>
      <c r="K56" s="53" t="n"/>
      <c r="L56" s="53" t="n"/>
      <c r="M56" s="53" t="n"/>
      <c r="N56" s="53" t="n"/>
      <c r="O56" s="53" t="n"/>
      <c r="P56" s="53" t="n"/>
      <c r="Q56" s="53" t="n"/>
      <c r="R56" s="53" t="n"/>
      <c r="S56" s="53" t="n"/>
      <c r="T56" s="53" t="n"/>
      <c r="U56" s="53" t="n"/>
      <c r="V56" s="53" t="n"/>
      <c r="W56" s="53" t="n"/>
      <c r="X56" s="53" t="n"/>
      <c r="Y56" s="53" t="n"/>
      <c r="Z56" s="53" t="n"/>
    </row>
    <row r="57" ht="15" customHeight="1" s="51">
      <c r="A57" s="53" t="n"/>
      <c r="B57" s="53" t="n"/>
      <c r="C57" s="53" t="n"/>
      <c r="D57" s="53" t="n"/>
      <c r="E57" s="53" t="n"/>
      <c r="F57" s="53" t="n"/>
      <c r="G57" s="53" t="n"/>
      <c r="H57" s="53" t="n"/>
      <c r="I57" s="53" t="n"/>
      <c r="J57" s="53" t="n"/>
      <c r="K57" s="53" t="n"/>
      <c r="L57" s="53" t="n"/>
      <c r="M57" s="53" t="n"/>
      <c r="N57" s="53" t="n"/>
      <c r="O57" s="53" t="n"/>
      <c r="P57" s="53" t="n"/>
      <c r="Q57" s="53" t="n"/>
      <c r="R57" s="53" t="n"/>
      <c r="S57" s="53" t="n"/>
      <c r="T57" s="53" t="n"/>
      <c r="U57" s="53" t="n"/>
      <c r="V57" s="53" t="n"/>
      <c r="W57" s="53" t="n"/>
      <c r="X57" s="53" t="n"/>
      <c r="Y57" s="53" t="n"/>
      <c r="Z57" s="53" t="n"/>
    </row>
    <row r="58" ht="15" customHeight="1" s="51">
      <c r="A58" s="53" t="n"/>
      <c r="B58" s="53" t="n"/>
      <c r="C58" s="53" t="n"/>
      <c r="D58" s="53" t="n"/>
      <c r="E58" s="53" t="n"/>
      <c r="F58" s="53" t="n"/>
      <c r="G58" s="53" t="n"/>
      <c r="H58" s="53" t="n"/>
      <c r="I58" s="53" t="n"/>
      <c r="J58" s="53" t="n"/>
      <c r="K58" s="53" t="n"/>
      <c r="L58" s="53" t="n"/>
      <c r="M58" s="53" t="n"/>
      <c r="N58" s="53" t="n"/>
      <c r="O58" s="53" t="n"/>
      <c r="P58" s="53" t="n"/>
      <c r="Q58" s="53" t="n"/>
      <c r="R58" s="53" t="n"/>
      <c r="S58" s="53" t="n"/>
      <c r="T58" s="53" t="n"/>
      <c r="U58" s="53" t="n"/>
      <c r="V58" s="53" t="n"/>
      <c r="W58" s="53" t="n"/>
      <c r="X58" s="53" t="n"/>
      <c r="Y58" s="53" t="n"/>
      <c r="Z58" s="53" t="n"/>
    </row>
    <row r="59" ht="15" customHeight="1" s="51">
      <c r="A59" s="53" t="n"/>
      <c r="B59" s="53" t="n"/>
      <c r="C59" s="53" t="n"/>
      <c r="D59" s="53" t="n"/>
      <c r="E59" s="53" t="n"/>
      <c r="F59" s="53" t="n"/>
      <c r="G59" s="53" t="n"/>
      <c r="H59" s="53" t="n"/>
      <c r="I59" s="53" t="n"/>
      <c r="J59" s="53" t="n"/>
      <c r="K59" s="53" t="n"/>
      <c r="L59" s="53" t="n"/>
      <c r="M59" s="53" t="n"/>
      <c r="N59" s="53" t="n"/>
      <c r="O59" s="53" t="n"/>
      <c r="P59" s="53" t="n"/>
      <c r="Q59" s="53" t="n"/>
      <c r="R59" s="53" t="n"/>
      <c r="S59" s="53" t="n"/>
      <c r="T59" s="53" t="n"/>
      <c r="U59" s="53" t="n"/>
      <c r="V59" s="53" t="n"/>
      <c r="W59" s="53" t="n"/>
      <c r="X59" s="53" t="n"/>
      <c r="Y59" s="53" t="n"/>
      <c r="Z59" s="53" t="n"/>
    </row>
    <row r="60" ht="15" customHeight="1" s="51">
      <c r="A60" s="53" t="n"/>
      <c r="B60" s="53" t="n"/>
      <c r="C60" s="53" t="n"/>
      <c r="D60" s="53" t="n"/>
      <c r="E60" s="53" t="n"/>
      <c r="F60" s="53" t="n"/>
      <c r="G60" s="53" t="n"/>
      <c r="H60" s="53" t="n"/>
      <c r="I60" s="53" t="n"/>
      <c r="J60" s="53" t="n"/>
      <c r="K60" s="53" t="n"/>
      <c r="L60" s="53" t="n"/>
      <c r="M60" s="53" t="n"/>
      <c r="N60" s="53" t="n"/>
      <c r="O60" s="53" t="n"/>
      <c r="P60" s="53" t="n"/>
      <c r="Q60" s="53" t="n"/>
      <c r="R60" s="53" t="n"/>
      <c r="S60" s="53" t="n"/>
      <c r="T60" s="53" t="n"/>
      <c r="U60" s="53" t="n"/>
      <c r="V60" s="53" t="n"/>
      <c r="W60" s="53" t="n"/>
      <c r="X60" s="53" t="n"/>
      <c r="Y60" s="53" t="n"/>
      <c r="Z60" s="53" t="n"/>
    </row>
    <row r="61" ht="15" customHeight="1" s="51">
      <c r="A61" s="53" t="n"/>
      <c r="B61" s="53" t="n"/>
      <c r="C61" s="53" t="n"/>
      <c r="D61" s="53" t="n"/>
      <c r="E61" s="53" t="n"/>
      <c r="F61" s="53" t="n"/>
      <c r="G61" s="53" t="n"/>
      <c r="H61" s="53" t="n"/>
      <c r="I61" s="53" t="n"/>
      <c r="J61" s="53" t="n"/>
      <c r="K61" s="53" t="n"/>
      <c r="L61" s="53" t="n"/>
      <c r="M61" s="53" t="n"/>
      <c r="N61" s="53" t="n"/>
      <c r="O61" s="53" t="n"/>
      <c r="P61" s="53" t="n"/>
      <c r="Q61" s="53" t="n"/>
      <c r="R61" s="53" t="n"/>
      <c r="S61" s="53" t="n"/>
      <c r="T61" s="53" t="n"/>
      <c r="U61" s="53" t="n"/>
      <c r="V61" s="53" t="n"/>
      <c r="W61" s="53" t="n"/>
      <c r="X61" s="53" t="n"/>
      <c r="Y61" s="53" t="n"/>
      <c r="Z61" s="53" t="n"/>
    </row>
    <row r="62" ht="15" customHeight="1" s="51">
      <c r="A62" s="53" t="n"/>
      <c r="B62" s="53" t="n"/>
      <c r="C62" s="53" t="n"/>
      <c r="D62" s="53" t="n"/>
      <c r="E62" s="53" t="n"/>
      <c r="F62" s="53" t="n"/>
      <c r="G62" s="53" t="n"/>
      <c r="H62" s="53" t="n"/>
      <c r="I62" s="53" t="n"/>
      <c r="J62" s="53" t="n"/>
      <c r="K62" s="53" t="n"/>
      <c r="L62" s="53" t="n"/>
      <c r="M62" s="53" t="n"/>
      <c r="N62" s="53" t="n"/>
      <c r="O62" s="53" t="n"/>
      <c r="P62" s="53" t="n"/>
      <c r="Q62" s="53" t="n"/>
      <c r="R62" s="53" t="n"/>
      <c r="S62" s="53" t="n"/>
      <c r="T62" s="53" t="n"/>
      <c r="U62" s="53" t="n"/>
      <c r="V62" s="53" t="n"/>
      <c r="W62" s="53" t="n"/>
      <c r="X62" s="53" t="n"/>
      <c r="Y62" s="53" t="n"/>
      <c r="Z62" s="53" t="n"/>
    </row>
    <row r="63" ht="15" customHeight="1" s="51">
      <c r="A63" s="53" t="n"/>
      <c r="B63" s="53" t="n"/>
      <c r="C63" s="53" t="n"/>
      <c r="D63" s="53" t="n"/>
      <c r="E63" s="53" t="n"/>
      <c r="F63" s="53" t="n"/>
      <c r="G63" s="53" t="n"/>
      <c r="H63" s="53" t="n"/>
      <c r="I63" s="53" t="n"/>
      <c r="J63" s="53" t="n"/>
      <c r="K63" s="53" t="n"/>
      <c r="L63" s="53" t="n"/>
      <c r="M63" s="53" t="n"/>
      <c r="N63" s="53" t="n"/>
      <c r="O63" s="53" t="n"/>
      <c r="P63" s="53" t="n"/>
      <c r="Q63" s="53" t="n"/>
      <c r="R63" s="53" t="n"/>
      <c r="S63" s="53" t="n"/>
      <c r="T63" s="53" t="n"/>
      <c r="U63" s="53" t="n"/>
      <c r="V63" s="53" t="n"/>
      <c r="W63" s="53" t="n"/>
      <c r="X63" s="53" t="n"/>
      <c r="Y63" s="53" t="n"/>
      <c r="Z63" s="53" t="n"/>
    </row>
    <row r="64" ht="15" customHeight="1" s="51">
      <c r="A64" s="53" t="n"/>
      <c r="B64" s="53" t="n"/>
      <c r="C64" s="53" t="n"/>
      <c r="D64" s="53" t="n"/>
      <c r="E64" s="53" t="n"/>
      <c r="F64" s="53" t="n"/>
      <c r="G64" s="53" t="n"/>
      <c r="H64" s="53" t="n"/>
      <c r="I64" s="53" t="n"/>
      <c r="J64" s="53" t="n"/>
      <c r="K64" s="53" t="n"/>
      <c r="L64" s="53" t="n"/>
      <c r="M64" s="53" t="n"/>
      <c r="N64" s="53" t="n"/>
      <c r="O64" s="53" t="n"/>
      <c r="P64" s="53" t="n"/>
      <c r="Q64" s="53" t="n"/>
      <c r="R64" s="53" t="n"/>
      <c r="S64" s="53" t="n"/>
      <c r="T64" s="53" t="n"/>
      <c r="U64" s="53" t="n"/>
      <c r="V64" s="53" t="n"/>
      <c r="W64" s="53" t="n"/>
      <c r="X64" s="53" t="n"/>
      <c r="Y64" s="53" t="n"/>
      <c r="Z64" s="53" t="n"/>
    </row>
    <row r="65" ht="15" customHeight="1" s="51">
      <c r="A65" s="53" t="n"/>
      <c r="B65" s="53" t="n"/>
      <c r="C65" s="53" t="n"/>
      <c r="D65" s="53" t="n"/>
      <c r="E65" s="53" t="n"/>
      <c r="F65" s="53" t="n"/>
      <c r="G65" s="53" t="n"/>
      <c r="H65" s="53" t="n"/>
      <c r="I65" s="53" t="n"/>
      <c r="J65" s="53" t="n"/>
      <c r="K65" s="53" t="n"/>
      <c r="L65" s="53" t="n"/>
      <c r="M65" s="53" t="n"/>
      <c r="N65" s="53" t="n"/>
      <c r="O65" s="53" t="n"/>
      <c r="P65" s="53" t="n"/>
      <c r="Q65" s="53" t="n"/>
      <c r="R65" s="53" t="n"/>
      <c r="S65" s="53" t="n"/>
      <c r="T65" s="53" t="n"/>
      <c r="U65" s="53" t="n"/>
      <c r="V65" s="53" t="n"/>
      <c r="W65" s="53" t="n"/>
      <c r="X65" s="53" t="n"/>
      <c r="Y65" s="53" t="n"/>
      <c r="Z65" s="53" t="n"/>
    </row>
    <row r="66" ht="15" customHeight="1" s="51">
      <c r="A66" s="53" t="n"/>
      <c r="B66" s="53" t="n"/>
      <c r="C66" s="53" t="n"/>
      <c r="D66" s="53" t="n"/>
      <c r="E66" s="53" t="n"/>
      <c r="F66" s="53" t="n"/>
      <c r="G66" s="53" t="n"/>
      <c r="H66" s="53" t="n"/>
      <c r="I66" s="53" t="n"/>
      <c r="J66" s="53" t="n"/>
      <c r="K66" s="53" t="n"/>
      <c r="L66" s="53" t="n"/>
      <c r="M66" s="53" t="n"/>
      <c r="N66" s="53" t="n"/>
      <c r="O66" s="53" t="n"/>
      <c r="P66" s="53" t="n"/>
      <c r="Q66" s="53" t="n"/>
      <c r="R66" s="53" t="n"/>
      <c r="S66" s="53" t="n"/>
      <c r="T66" s="53" t="n"/>
      <c r="U66" s="53" t="n"/>
      <c r="V66" s="53" t="n"/>
      <c r="W66" s="53" t="n"/>
      <c r="X66" s="53" t="n"/>
      <c r="Y66" s="53" t="n"/>
      <c r="Z66" s="53" t="n"/>
    </row>
    <row r="67" ht="15" customHeight="1" s="51">
      <c r="A67" s="53" t="n"/>
      <c r="B67" s="53" t="n"/>
      <c r="C67" s="53" t="n"/>
      <c r="D67" s="53" t="n"/>
      <c r="E67" s="53" t="n"/>
      <c r="F67" s="53" t="n"/>
      <c r="G67" s="53" t="n"/>
      <c r="H67" s="53" t="n"/>
      <c r="I67" s="53" t="n"/>
      <c r="J67" s="53" t="n"/>
      <c r="K67" s="53" t="n"/>
      <c r="L67" s="53" t="n"/>
      <c r="M67" s="53" t="n"/>
      <c r="N67" s="53" t="n"/>
      <c r="O67" s="53" t="n"/>
      <c r="P67" s="53" t="n"/>
      <c r="Q67" s="53" t="n"/>
      <c r="R67" s="53" t="n"/>
      <c r="S67" s="53" t="n"/>
      <c r="T67" s="53" t="n"/>
      <c r="U67" s="53" t="n"/>
      <c r="V67" s="53" t="n"/>
      <c r="W67" s="53" t="n"/>
      <c r="X67" s="53" t="n"/>
      <c r="Y67" s="53" t="n"/>
      <c r="Z67" s="53" t="n"/>
    </row>
    <row r="68" ht="15" customHeight="1" s="51">
      <c r="A68" s="53" t="n"/>
      <c r="B68" s="53" t="n"/>
      <c r="C68" s="53" t="n"/>
      <c r="D68" s="53" t="n"/>
      <c r="E68" s="53" t="n"/>
      <c r="F68" s="53" t="n"/>
      <c r="G68" s="53" t="n"/>
      <c r="H68" s="53" t="n"/>
      <c r="I68" s="53" t="n"/>
      <c r="J68" s="53" t="n"/>
      <c r="K68" s="53" t="n"/>
      <c r="L68" s="53" t="n"/>
      <c r="M68" s="53" t="n"/>
      <c r="N68" s="53" t="n"/>
      <c r="O68" s="53" t="n"/>
      <c r="P68" s="53" t="n"/>
      <c r="Q68" s="53" t="n"/>
      <c r="R68" s="53" t="n"/>
      <c r="S68" s="53" t="n"/>
      <c r="T68" s="53" t="n"/>
      <c r="U68" s="53" t="n"/>
      <c r="V68" s="53" t="n"/>
      <c r="W68" s="53" t="n"/>
      <c r="X68" s="53" t="n"/>
      <c r="Y68" s="53" t="n"/>
      <c r="Z68" s="53" t="n"/>
    </row>
    <row r="69" ht="15" customHeight="1" s="51">
      <c r="A69" s="53" t="n"/>
      <c r="B69" s="53" t="n"/>
      <c r="C69" s="53" t="n"/>
      <c r="D69" s="53" t="n"/>
      <c r="E69" s="53" t="n"/>
      <c r="F69" s="53" t="n"/>
      <c r="G69" s="53" t="n"/>
      <c r="H69" s="53" t="n"/>
      <c r="I69" s="53" t="n"/>
      <c r="J69" s="53" t="n"/>
      <c r="K69" s="53" t="n"/>
      <c r="L69" s="53" t="n"/>
      <c r="M69" s="53" t="n"/>
      <c r="N69" s="53" t="n"/>
      <c r="O69" s="53" t="n"/>
      <c r="P69" s="53" t="n"/>
      <c r="Q69" s="53" t="n"/>
      <c r="R69" s="53" t="n"/>
      <c r="S69" s="53" t="n"/>
      <c r="T69" s="53" t="n"/>
      <c r="U69" s="53" t="n"/>
      <c r="V69" s="53" t="n"/>
      <c r="W69" s="53" t="n"/>
      <c r="X69" s="53" t="n"/>
      <c r="Y69" s="53" t="n"/>
      <c r="Z69" s="53" t="n"/>
    </row>
    <row r="70" ht="15" customHeight="1" s="51">
      <c r="A70" s="53" t="n"/>
      <c r="B70" s="53" t="n"/>
      <c r="C70" s="53" t="n"/>
      <c r="D70" s="53" t="n"/>
      <c r="E70" s="53" t="n"/>
      <c r="F70" s="53" t="n"/>
      <c r="G70" s="53" t="n"/>
      <c r="H70" s="53" t="n"/>
      <c r="I70" s="53" t="n"/>
      <c r="J70" s="53" t="n"/>
      <c r="K70" s="53" t="n"/>
      <c r="L70" s="53" t="n"/>
      <c r="M70" s="53" t="n"/>
      <c r="N70" s="53" t="n"/>
      <c r="O70" s="53" t="n"/>
      <c r="P70" s="53" t="n"/>
      <c r="Q70" s="53" t="n"/>
      <c r="R70" s="53" t="n"/>
      <c r="S70" s="53" t="n"/>
      <c r="T70" s="53" t="n"/>
      <c r="U70" s="53" t="n"/>
      <c r="V70" s="53" t="n"/>
      <c r="W70" s="53" t="n"/>
      <c r="X70" s="53" t="n"/>
      <c r="Y70" s="53" t="n"/>
      <c r="Z70" s="53" t="n"/>
    </row>
    <row r="71" ht="15" customHeight="1" s="51">
      <c r="A71" s="53" t="n"/>
      <c r="B71" s="53" t="n"/>
      <c r="C71" s="53" t="n"/>
      <c r="D71" s="53" t="n"/>
      <c r="E71" s="53" t="n"/>
      <c r="F71" s="53" t="n"/>
      <c r="G71" s="53" t="n"/>
      <c r="H71" s="53" t="n"/>
      <c r="I71" s="53" t="n"/>
      <c r="J71" s="53" t="n"/>
      <c r="K71" s="53" t="n"/>
      <c r="L71" s="53" t="n"/>
      <c r="M71" s="53" t="n"/>
      <c r="N71" s="53" t="n"/>
      <c r="O71" s="53" t="n"/>
      <c r="P71" s="53" t="n"/>
      <c r="Q71" s="53" t="n"/>
      <c r="R71" s="53" t="n"/>
      <c r="S71" s="53" t="n"/>
      <c r="T71" s="53" t="n"/>
      <c r="U71" s="53" t="n"/>
      <c r="V71" s="53" t="n"/>
      <c r="W71" s="53" t="n"/>
      <c r="X71" s="53" t="n"/>
      <c r="Y71" s="53" t="n"/>
      <c r="Z71" s="53" t="n"/>
    </row>
    <row r="72" ht="15" customHeight="1" s="51">
      <c r="A72" s="53" t="n"/>
      <c r="B72" s="53" t="n"/>
      <c r="C72" s="53" t="n"/>
      <c r="D72" s="53" t="n"/>
      <c r="E72" s="53" t="n"/>
      <c r="F72" s="53" t="n"/>
      <c r="G72" s="53" t="n"/>
      <c r="H72" s="53" t="n"/>
      <c r="I72" s="53" t="n"/>
      <c r="J72" s="53" t="n"/>
      <c r="K72" s="53" t="n"/>
      <c r="L72" s="53" t="n"/>
      <c r="M72" s="53" t="n"/>
      <c r="N72" s="53" t="n"/>
      <c r="O72" s="53" t="n"/>
      <c r="P72" s="53" t="n"/>
      <c r="Q72" s="53" t="n"/>
      <c r="R72" s="53" t="n"/>
      <c r="S72" s="53" t="n"/>
      <c r="T72" s="53" t="n"/>
      <c r="U72" s="53" t="n"/>
      <c r="V72" s="53" t="n"/>
      <c r="W72" s="53" t="n"/>
      <c r="X72" s="53" t="n"/>
      <c r="Y72" s="53" t="n"/>
      <c r="Z72" s="53" t="n"/>
    </row>
    <row r="73" ht="15" customHeight="1" s="51">
      <c r="A73" s="53" t="n"/>
      <c r="B73" s="53" t="n"/>
      <c r="C73" s="53" t="n"/>
      <c r="D73" s="53" t="n"/>
      <c r="E73" s="53" t="n"/>
      <c r="F73" s="53" t="n"/>
      <c r="G73" s="53" t="n"/>
      <c r="H73" s="53" t="n"/>
      <c r="I73" s="53" t="n"/>
      <c r="J73" s="53" t="n"/>
      <c r="K73" s="53" t="n"/>
      <c r="L73" s="53" t="n"/>
      <c r="M73" s="53" t="n"/>
      <c r="N73" s="53" t="n"/>
      <c r="O73" s="53" t="n"/>
      <c r="P73" s="53" t="n"/>
      <c r="Q73" s="53" t="n"/>
      <c r="R73" s="53" t="n"/>
      <c r="S73" s="53" t="n"/>
      <c r="T73" s="53" t="n"/>
      <c r="U73" s="53" t="n"/>
      <c r="V73" s="53" t="n"/>
      <c r="W73" s="53" t="n"/>
      <c r="X73" s="53" t="n"/>
      <c r="Y73" s="53" t="n"/>
      <c r="Z73" s="53" t="n"/>
    </row>
    <row r="74" ht="15" customHeight="1" s="51">
      <c r="A74" s="53" t="n"/>
      <c r="B74" s="53" t="n"/>
      <c r="C74" s="53" t="n"/>
      <c r="D74" s="53" t="n"/>
      <c r="E74" s="53" t="n"/>
      <c r="F74" s="53" t="n"/>
      <c r="G74" s="53" t="n"/>
      <c r="H74" s="53" t="n"/>
      <c r="I74" s="53" t="n"/>
      <c r="J74" s="53" t="n"/>
      <c r="K74" s="53" t="n"/>
      <c r="L74" s="53" t="n"/>
      <c r="M74" s="53" t="n"/>
      <c r="N74" s="53" t="n"/>
      <c r="O74" s="53" t="n"/>
      <c r="P74" s="53" t="n"/>
      <c r="Q74" s="53" t="n"/>
      <c r="R74" s="53" t="n"/>
      <c r="S74" s="53" t="n"/>
      <c r="T74" s="53" t="n"/>
      <c r="U74" s="53" t="n"/>
      <c r="V74" s="53" t="n"/>
      <c r="W74" s="53" t="n"/>
      <c r="X74" s="53" t="n"/>
      <c r="Y74" s="53" t="n"/>
      <c r="Z74" s="53" t="n"/>
    </row>
    <row r="75" ht="15" customHeight="1" s="51">
      <c r="A75" s="53" t="n"/>
      <c r="B75" s="53" t="n"/>
      <c r="C75" s="53" t="n"/>
      <c r="D75" s="53" t="n"/>
      <c r="E75" s="53" t="n"/>
      <c r="F75" s="53" t="n"/>
      <c r="G75" s="53" t="n"/>
      <c r="H75" s="53" t="n"/>
      <c r="I75" s="53" t="n"/>
      <c r="J75" s="53" t="n"/>
      <c r="K75" s="53" t="n"/>
      <c r="L75" s="53" t="n"/>
      <c r="M75" s="53" t="n"/>
      <c r="N75" s="53" t="n"/>
      <c r="O75" s="53" t="n"/>
      <c r="P75" s="53" t="n"/>
      <c r="Q75" s="53" t="n"/>
      <c r="R75" s="53" t="n"/>
      <c r="S75" s="53" t="n"/>
      <c r="T75" s="53" t="n"/>
      <c r="U75" s="53" t="n"/>
      <c r="V75" s="53" t="n"/>
      <c r="W75" s="53" t="n"/>
      <c r="X75" s="53" t="n"/>
      <c r="Y75" s="53" t="n"/>
      <c r="Z75" s="53" t="n"/>
    </row>
    <row r="76" ht="15" customHeight="1" s="51">
      <c r="A76" s="53" t="n"/>
      <c r="B76" s="53" t="n"/>
      <c r="C76" s="53" t="n"/>
      <c r="D76" s="53" t="n"/>
      <c r="E76" s="53" t="n"/>
      <c r="F76" s="53" t="n"/>
      <c r="G76" s="53" t="n"/>
      <c r="H76" s="53" t="n"/>
      <c r="I76" s="53" t="n"/>
      <c r="J76" s="53" t="n"/>
      <c r="K76" s="53" t="n"/>
      <c r="L76" s="53" t="n"/>
      <c r="M76" s="53" t="n"/>
      <c r="N76" s="53" t="n"/>
      <c r="O76" s="53" t="n"/>
      <c r="P76" s="53" t="n"/>
      <c r="Q76" s="53" t="n"/>
      <c r="R76" s="53" t="n"/>
      <c r="S76" s="53" t="n"/>
      <c r="T76" s="53" t="n"/>
      <c r="U76" s="53" t="n"/>
      <c r="V76" s="53" t="n"/>
      <c r="W76" s="53" t="n"/>
      <c r="X76" s="53" t="n"/>
      <c r="Y76" s="53" t="n"/>
      <c r="Z76" s="53" t="n"/>
    </row>
    <row r="77" ht="15" customHeight="1" s="51">
      <c r="A77" s="53" t="n"/>
      <c r="B77" s="53" t="n"/>
      <c r="C77" s="53" t="n"/>
      <c r="D77" s="53" t="n"/>
      <c r="E77" s="53" t="n"/>
      <c r="F77" s="53" t="n"/>
      <c r="G77" s="53" t="n"/>
      <c r="H77" s="53" t="n"/>
      <c r="I77" s="53" t="n"/>
      <c r="J77" s="53" t="n"/>
      <c r="K77" s="53" t="n"/>
      <c r="L77" s="53" t="n"/>
      <c r="M77" s="53" t="n"/>
      <c r="N77" s="53" t="n"/>
      <c r="O77" s="53" t="n"/>
      <c r="P77" s="53" t="n"/>
      <c r="Q77" s="53" t="n"/>
      <c r="R77" s="53" t="n"/>
      <c r="S77" s="53" t="n"/>
      <c r="T77" s="53" t="n"/>
      <c r="U77" s="53" t="n"/>
      <c r="V77" s="53" t="n"/>
      <c r="W77" s="53" t="n"/>
      <c r="X77" s="53" t="n"/>
      <c r="Y77" s="53" t="n"/>
      <c r="Z77" s="53" t="n"/>
    </row>
    <row r="78" ht="15" customHeight="1" s="51">
      <c r="A78" s="53" t="n"/>
      <c r="B78" s="53" t="n"/>
      <c r="C78" s="53" t="n"/>
      <c r="D78" s="53" t="n"/>
      <c r="E78" s="53" t="n"/>
      <c r="F78" s="53" t="n"/>
      <c r="G78" s="53" t="n"/>
      <c r="H78" s="53" t="n"/>
      <c r="I78" s="53" t="n"/>
      <c r="J78" s="53" t="n"/>
      <c r="K78" s="53" t="n"/>
      <c r="L78" s="53" t="n"/>
      <c r="M78" s="53" t="n"/>
      <c r="N78" s="53" t="n"/>
      <c r="O78" s="53" t="n"/>
      <c r="P78" s="53" t="n"/>
      <c r="Q78" s="53" t="n"/>
      <c r="R78" s="53" t="n"/>
      <c r="S78" s="53" t="n"/>
      <c r="T78" s="53" t="n"/>
      <c r="U78" s="53" t="n"/>
      <c r="V78" s="53" t="n"/>
      <c r="W78" s="53" t="n"/>
      <c r="X78" s="53" t="n"/>
      <c r="Y78" s="53" t="n"/>
      <c r="Z78" s="53" t="n"/>
    </row>
    <row r="79" ht="15" customHeight="1" s="51">
      <c r="A79" s="53" t="n"/>
      <c r="B79" s="53" t="n"/>
      <c r="C79" s="53" t="n"/>
      <c r="D79" s="53" t="n"/>
      <c r="E79" s="53" t="n"/>
      <c r="F79" s="53" t="n"/>
      <c r="G79" s="53" t="n"/>
      <c r="H79" s="53" t="n"/>
      <c r="I79" s="53" t="n"/>
      <c r="J79" s="53" t="n"/>
      <c r="K79" s="53" t="n"/>
      <c r="L79" s="53" t="n"/>
      <c r="M79" s="53" t="n"/>
      <c r="N79" s="53" t="n"/>
      <c r="O79" s="53" t="n"/>
      <c r="P79" s="53" t="n"/>
      <c r="Q79" s="53" t="n"/>
      <c r="R79" s="53" t="n"/>
      <c r="S79" s="53" t="n"/>
      <c r="T79" s="53" t="n"/>
      <c r="U79" s="53" t="n"/>
      <c r="V79" s="53" t="n"/>
      <c r="W79" s="53" t="n"/>
      <c r="X79" s="53" t="n"/>
      <c r="Y79" s="53" t="n"/>
      <c r="Z79" s="53" t="n"/>
    </row>
    <row r="80" ht="15" customHeight="1" s="51">
      <c r="A80" s="53" t="n"/>
      <c r="B80" s="53" t="n"/>
      <c r="C80" s="53" t="n"/>
      <c r="D80" s="53" t="n"/>
      <c r="E80" s="53" t="n"/>
      <c r="F80" s="53" t="n"/>
      <c r="G80" s="53" t="n"/>
      <c r="H80" s="53" t="n"/>
      <c r="I80" s="53" t="n"/>
      <c r="J80" s="53" t="n"/>
      <c r="K80" s="53" t="n"/>
      <c r="L80" s="53" t="n"/>
      <c r="M80" s="53" t="n"/>
      <c r="N80" s="53" t="n"/>
      <c r="O80" s="53" t="n"/>
      <c r="P80" s="53" t="n"/>
      <c r="Q80" s="53" t="n"/>
      <c r="R80" s="53" t="n"/>
      <c r="S80" s="53" t="n"/>
      <c r="T80" s="53" t="n"/>
      <c r="U80" s="53" t="n"/>
      <c r="V80" s="53" t="n"/>
      <c r="W80" s="53" t="n"/>
      <c r="X80" s="53" t="n"/>
      <c r="Y80" s="53" t="n"/>
      <c r="Z80" s="53" t="n"/>
    </row>
    <row r="81" ht="15" customHeight="1" s="51">
      <c r="A81" s="53" t="n"/>
      <c r="B81" s="53" t="n"/>
      <c r="C81" s="53" t="n"/>
      <c r="D81" s="53" t="n"/>
      <c r="E81" s="53" t="n"/>
      <c r="F81" s="53" t="n"/>
      <c r="G81" s="53" t="n"/>
      <c r="H81" s="53" t="n"/>
      <c r="I81" s="53" t="n"/>
      <c r="J81" s="53" t="n"/>
      <c r="K81" s="53" t="n"/>
      <c r="L81" s="53" t="n"/>
      <c r="M81" s="53" t="n"/>
      <c r="N81" s="53" t="n"/>
      <c r="O81" s="53" t="n"/>
      <c r="P81" s="53" t="n"/>
      <c r="Q81" s="53" t="n"/>
      <c r="R81" s="53" t="n"/>
      <c r="S81" s="53" t="n"/>
      <c r="T81" s="53" t="n"/>
      <c r="U81" s="53" t="n"/>
      <c r="V81" s="53" t="n"/>
      <c r="W81" s="53" t="n"/>
      <c r="X81" s="53" t="n"/>
      <c r="Y81" s="53" t="n"/>
      <c r="Z81" s="53" t="n"/>
    </row>
    <row r="82" ht="15" customHeight="1" s="51">
      <c r="A82" s="53" t="n"/>
      <c r="B82" s="53" t="n"/>
      <c r="C82" s="53" t="n"/>
      <c r="D82" s="53" t="n"/>
      <c r="E82" s="53" t="n"/>
      <c r="F82" s="53" t="n"/>
      <c r="G82" s="53" t="n"/>
      <c r="H82" s="53" t="n"/>
      <c r="I82" s="53" t="n"/>
      <c r="J82" s="53" t="n"/>
      <c r="K82" s="53" t="n"/>
      <c r="L82" s="53" t="n"/>
      <c r="M82" s="53" t="n"/>
      <c r="N82" s="53" t="n"/>
      <c r="O82" s="53" t="n"/>
      <c r="P82" s="53" t="n"/>
      <c r="Q82" s="53" t="n"/>
      <c r="R82" s="53" t="n"/>
      <c r="S82" s="53" t="n"/>
      <c r="T82" s="53" t="n"/>
      <c r="U82" s="53" t="n"/>
      <c r="V82" s="53" t="n"/>
      <c r="W82" s="53" t="n"/>
      <c r="X82" s="53" t="n"/>
      <c r="Y82" s="53" t="n"/>
      <c r="Z82" s="53" t="n"/>
    </row>
    <row r="83" ht="15" customHeight="1" s="51">
      <c r="A83" s="53" t="n"/>
      <c r="B83" s="53" t="n"/>
      <c r="C83" s="53" t="n"/>
      <c r="D83" s="53" t="n"/>
      <c r="E83" s="53" t="n"/>
      <c r="F83" s="53" t="n"/>
      <c r="G83" s="53" t="n"/>
      <c r="H83" s="53" t="n"/>
      <c r="I83" s="53" t="n"/>
      <c r="J83" s="53" t="n"/>
      <c r="K83" s="53" t="n"/>
      <c r="L83" s="53" t="n"/>
      <c r="M83" s="53" t="n"/>
      <c r="N83" s="53" t="n"/>
      <c r="O83" s="53" t="n"/>
      <c r="P83" s="53" t="n"/>
      <c r="Q83" s="53" t="n"/>
      <c r="R83" s="53" t="n"/>
      <c r="S83" s="53" t="n"/>
      <c r="T83" s="53" t="n"/>
      <c r="U83" s="53" t="n"/>
      <c r="V83" s="53" t="n"/>
      <c r="W83" s="53" t="n"/>
      <c r="X83" s="53" t="n"/>
      <c r="Y83" s="53" t="n"/>
      <c r="Z83" s="53" t="n"/>
    </row>
    <row r="84" ht="15" customHeight="1" s="51">
      <c r="A84" s="53" t="n"/>
      <c r="B84" s="53" t="n"/>
      <c r="C84" s="53" t="n"/>
      <c r="D84" s="53" t="n"/>
      <c r="E84" s="53" t="n"/>
      <c r="F84" s="53" t="n"/>
      <c r="G84" s="53" t="n"/>
      <c r="H84" s="53" t="n"/>
      <c r="I84" s="53" t="n"/>
      <c r="J84" s="53" t="n"/>
      <c r="K84" s="53" t="n"/>
      <c r="L84" s="53" t="n"/>
      <c r="M84" s="53" t="n"/>
      <c r="N84" s="53" t="n"/>
      <c r="O84" s="53" t="n"/>
      <c r="P84" s="53" t="n"/>
      <c r="Q84" s="53" t="n"/>
      <c r="R84" s="53" t="n"/>
      <c r="S84" s="53" t="n"/>
      <c r="T84" s="53" t="n"/>
      <c r="U84" s="53" t="n"/>
      <c r="V84" s="53" t="n"/>
      <c r="W84" s="53" t="n"/>
      <c r="X84" s="53" t="n"/>
      <c r="Y84" s="53" t="n"/>
      <c r="Z84" s="53" t="n"/>
    </row>
    <row r="85" ht="15" customHeight="1" s="51">
      <c r="A85" s="53" t="n"/>
      <c r="B85" s="53" t="n"/>
      <c r="C85" s="53" t="n"/>
      <c r="D85" s="53" t="n"/>
      <c r="E85" s="53" t="n"/>
      <c r="F85" s="53" t="n"/>
      <c r="G85" s="53" t="n"/>
      <c r="H85" s="53" t="n"/>
      <c r="I85" s="53" t="n"/>
      <c r="J85" s="53" t="n"/>
      <c r="K85" s="53" t="n"/>
      <c r="L85" s="53" t="n"/>
      <c r="M85" s="53" t="n"/>
      <c r="N85" s="53" t="n"/>
      <c r="O85" s="53" t="n"/>
      <c r="P85" s="53" t="n"/>
      <c r="Q85" s="53" t="n"/>
      <c r="R85" s="53" t="n"/>
      <c r="S85" s="53" t="n"/>
      <c r="T85" s="53" t="n"/>
      <c r="U85" s="53" t="n"/>
      <c r="V85" s="53" t="n"/>
      <c r="W85" s="53" t="n"/>
      <c r="X85" s="53" t="n"/>
      <c r="Y85" s="53" t="n"/>
      <c r="Z85" s="53" t="n"/>
    </row>
    <row r="86" ht="15" customHeight="1" s="51">
      <c r="A86" s="53" t="n"/>
      <c r="B86" s="53" t="n"/>
      <c r="C86" s="53" t="n"/>
      <c r="D86" s="53" t="n"/>
      <c r="E86" s="53" t="n"/>
      <c r="F86" s="53" t="n"/>
      <c r="G86" s="53" t="n"/>
      <c r="H86" s="53" t="n"/>
      <c r="I86" s="53" t="n"/>
      <c r="J86" s="53" t="n"/>
      <c r="K86" s="53" t="n"/>
      <c r="L86" s="53" t="n"/>
      <c r="M86" s="53" t="n"/>
      <c r="N86" s="53" t="n"/>
      <c r="O86" s="53" t="n"/>
      <c r="P86" s="53" t="n"/>
      <c r="Q86" s="53" t="n"/>
      <c r="R86" s="53" t="n"/>
      <c r="S86" s="53" t="n"/>
      <c r="T86" s="53" t="n"/>
      <c r="U86" s="53" t="n"/>
      <c r="V86" s="53" t="n"/>
      <c r="W86" s="53" t="n"/>
      <c r="X86" s="53" t="n"/>
      <c r="Y86" s="53" t="n"/>
      <c r="Z86" s="53" t="n"/>
    </row>
    <row r="87" ht="15" customHeight="1" s="51">
      <c r="A87" s="53" t="n"/>
      <c r="B87" s="53" t="n"/>
      <c r="C87" s="53" t="n"/>
      <c r="D87" s="53" t="n"/>
      <c r="E87" s="53" t="n"/>
      <c r="F87" s="53" t="n"/>
      <c r="G87" s="53" t="n"/>
      <c r="H87" s="53" t="n"/>
      <c r="I87" s="53" t="n"/>
      <c r="J87" s="53" t="n"/>
      <c r="K87" s="53" t="n"/>
      <c r="L87" s="53" t="n"/>
      <c r="M87" s="53" t="n"/>
      <c r="N87" s="53" t="n"/>
      <c r="O87" s="53" t="n"/>
      <c r="P87" s="53" t="n"/>
      <c r="Q87" s="53" t="n"/>
      <c r="R87" s="53" t="n"/>
      <c r="S87" s="53" t="n"/>
      <c r="T87" s="53" t="n"/>
      <c r="U87" s="53" t="n"/>
      <c r="V87" s="53" t="n"/>
      <c r="W87" s="53" t="n"/>
      <c r="X87" s="53" t="n"/>
      <c r="Y87" s="53" t="n"/>
      <c r="Z87" s="53" t="n"/>
    </row>
    <row r="88" ht="15" customHeight="1" s="51">
      <c r="A88" s="53" t="n"/>
      <c r="B88" s="53" t="n"/>
      <c r="C88" s="53" t="n"/>
      <c r="D88" s="53" t="n"/>
      <c r="E88" s="53" t="n"/>
      <c r="F88" s="53" t="n"/>
      <c r="G88" s="53" t="n"/>
      <c r="H88" s="53" t="n"/>
      <c r="I88" s="53" t="n"/>
      <c r="J88" s="53" t="n"/>
      <c r="K88" s="53" t="n"/>
      <c r="L88" s="53" t="n"/>
      <c r="M88" s="53" t="n"/>
      <c r="N88" s="53" t="n"/>
      <c r="O88" s="53" t="n"/>
      <c r="P88" s="53" t="n"/>
      <c r="Q88" s="53" t="n"/>
      <c r="R88" s="53" t="n"/>
      <c r="S88" s="53" t="n"/>
      <c r="T88" s="53" t="n"/>
      <c r="U88" s="53" t="n"/>
      <c r="V88" s="53" t="n"/>
      <c r="W88" s="53" t="n"/>
      <c r="X88" s="53" t="n"/>
      <c r="Y88" s="53" t="n"/>
      <c r="Z88" s="53" t="n"/>
    </row>
    <row r="89" ht="15" customHeight="1" s="51">
      <c r="A89" s="53" t="n"/>
      <c r="B89" s="53" t="n"/>
      <c r="C89" s="53" t="n"/>
      <c r="D89" s="53" t="n"/>
      <c r="E89" s="53" t="n"/>
      <c r="F89" s="53" t="n"/>
      <c r="G89" s="53" t="n"/>
      <c r="H89" s="53" t="n"/>
      <c r="I89" s="53" t="n"/>
      <c r="J89" s="53" t="n"/>
      <c r="K89" s="53" t="n"/>
      <c r="L89" s="53" t="n"/>
      <c r="M89" s="53" t="n"/>
      <c r="N89" s="53" t="n"/>
      <c r="O89" s="53" t="n"/>
      <c r="P89" s="53" t="n"/>
      <c r="Q89" s="53" t="n"/>
      <c r="R89" s="53" t="n"/>
      <c r="S89" s="53" t="n"/>
      <c r="T89" s="53" t="n"/>
      <c r="U89" s="53" t="n"/>
      <c r="V89" s="53" t="n"/>
      <c r="W89" s="53" t="n"/>
      <c r="X89" s="53" t="n"/>
      <c r="Y89" s="53" t="n"/>
      <c r="Z89" s="53" t="n"/>
    </row>
    <row r="90" ht="15" customHeight="1" s="51">
      <c r="A90" s="53" t="n"/>
      <c r="B90" s="53" t="n"/>
      <c r="C90" s="53" t="n"/>
      <c r="D90" s="53" t="n"/>
      <c r="E90" s="53" t="n"/>
      <c r="F90" s="53" t="n"/>
      <c r="G90" s="53" t="n"/>
      <c r="H90" s="53" t="n"/>
      <c r="I90" s="53" t="n"/>
      <c r="J90" s="53" t="n"/>
      <c r="K90" s="53" t="n"/>
      <c r="L90" s="53" t="n"/>
      <c r="M90" s="53" t="n"/>
      <c r="N90" s="53" t="n"/>
      <c r="O90" s="53" t="n"/>
      <c r="P90" s="53" t="n"/>
      <c r="Q90" s="53" t="n"/>
      <c r="R90" s="53" t="n"/>
      <c r="S90" s="53" t="n"/>
      <c r="T90" s="53" t="n"/>
      <c r="U90" s="53" t="n"/>
      <c r="V90" s="53" t="n"/>
      <c r="W90" s="53" t="n"/>
      <c r="X90" s="53" t="n"/>
      <c r="Y90" s="53" t="n"/>
      <c r="Z90" s="53" t="n"/>
    </row>
    <row r="91" ht="15" customHeight="1" s="51">
      <c r="A91" s="53" t="n"/>
      <c r="B91" s="53" t="n"/>
      <c r="C91" s="53" t="n"/>
      <c r="D91" s="53" t="n"/>
      <c r="E91" s="53" t="n"/>
      <c r="F91" s="53" t="n"/>
      <c r="G91" s="53" t="n"/>
      <c r="H91" s="53" t="n"/>
      <c r="I91" s="53" t="n"/>
      <c r="J91" s="53" t="n"/>
      <c r="K91" s="53" t="n"/>
      <c r="L91" s="53" t="n"/>
      <c r="M91" s="53" t="n"/>
      <c r="N91" s="53" t="n"/>
      <c r="O91" s="53" t="n"/>
      <c r="P91" s="53" t="n"/>
      <c r="Q91" s="53" t="n"/>
      <c r="R91" s="53" t="n"/>
      <c r="S91" s="53" t="n"/>
      <c r="T91" s="53" t="n"/>
      <c r="U91" s="53" t="n"/>
      <c r="V91" s="53" t="n"/>
      <c r="W91" s="53" t="n"/>
      <c r="X91" s="53" t="n"/>
      <c r="Y91" s="53" t="n"/>
      <c r="Z91" s="53" t="n"/>
    </row>
    <row r="92" ht="15" customHeight="1" s="51">
      <c r="A92" s="53" t="n"/>
      <c r="B92" s="53" t="n"/>
      <c r="C92" s="53" t="n"/>
      <c r="D92" s="53" t="n"/>
      <c r="E92" s="53" t="n"/>
      <c r="F92" s="53" t="n"/>
      <c r="G92" s="53" t="n"/>
      <c r="H92" s="53" t="n"/>
      <c r="I92" s="53" t="n"/>
      <c r="J92" s="53" t="n"/>
      <c r="K92" s="53" t="n"/>
      <c r="L92" s="53" t="n"/>
      <c r="M92" s="53" t="n"/>
      <c r="N92" s="53" t="n"/>
      <c r="O92" s="53" t="n"/>
      <c r="P92" s="53" t="n"/>
      <c r="Q92" s="53" t="n"/>
      <c r="R92" s="53" t="n"/>
      <c r="S92" s="53" t="n"/>
      <c r="T92" s="53" t="n"/>
      <c r="U92" s="53" t="n"/>
      <c r="V92" s="53" t="n"/>
      <c r="W92" s="53" t="n"/>
      <c r="X92" s="53" t="n"/>
      <c r="Y92" s="53" t="n"/>
      <c r="Z92" s="53" t="n"/>
    </row>
    <row r="93" ht="15" customHeight="1" s="51">
      <c r="A93" s="53" t="n"/>
      <c r="B93" s="53" t="n"/>
      <c r="C93" s="53" t="n"/>
      <c r="D93" s="53" t="n"/>
      <c r="E93" s="53" t="n"/>
      <c r="F93" s="53" t="n"/>
      <c r="G93" s="53" t="n"/>
      <c r="H93" s="53" t="n"/>
      <c r="I93" s="53" t="n"/>
      <c r="J93" s="53" t="n"/>
      <c r="K93" s="53" t="n"/>
      <c r="L93" s="53" t="n"/>
      <c r="M93" s="53" t="n"/>
      <c r="N93" s="53" t="n"/>
      <c r="O93" s="53" t="n"/>
      <c r="P93" s="53" t="n"/>
      <c r="Q93" s="53" t="n"/>
      <c r="R93" s="53" t="n"/>
      <c r="S93" s="53" t="n"/>
      <c r="T93" s="53" t="n"/>
      <c r="U93" s="53" t="n"/>
      <c r="V93" s="53" t="n"/>
      <c r="W93" s="53" t="n"/>
      <c r="X93" s="53" t="n"/>
      <c r="Y93" s="53" t="n"/>
      <c r="Z93" s="53" t="n"/>
    </row>
    <row r="94" ht="15" customHeight="1" s="51">
      <c r="A94" s="53" t="n"/>
      <c r="B94" s="53" t="n"/>
      <c r="C94" s="53" t="n"/>
      <c r="D94" s="53" t="n"/>
      <c r="E94" s="53" t="n"/>
      <c r="F94" s="53" t="n"/>
      <c r="G94" s="53" t="n"/>
      <c r="H94" s="53" t="n"/>
      <c r="I94" s="53" t="n"/>
      <c r="J94" s="53" t="n"/>
      <c r="K94" s="53" t="n"/>
      <c r="L94" s="53" t="n"/>
      <c r="M94" s="53" t="n"/>
      <c r="N94" s="53" t="n"/>
      <c r="O94" s="53" t="n"/>
      <c r="P94" s="53" t="n"/>
      <c r="Q94" s="53" t="n"/>
      <c r="R94" s="53" t="n"/>
      <c r="S94" s="53" t="n"/>
      <c r="T94" s="53" t="n"/>
      <c r="U94" s="53" t="n"/>
      <c r="V94" s="53" t="n"/>
      <c r="W94" s="53" t="n"/>
      <c r="X94" s="53" t="n"/>
      <c r="Y94" s="53" t="n"/>
      <c r="Z94" s="53" t="n"/>
    </row>
    <row r="95" ht="15" customHeight="1" s="51">
      <c r="A95" s="53" t="n"/>
      <c r="B95" s="53" t="n"/>
      <c r="C95" s="53" t="n"/>
      <c r="D95" s="53" t="n"/>
      <c r="E95" s="53" t="n"/>
      <c r="F95" s="53" t="n"/>
      <c r="G95" s="53" t="n"/>
      <c r="H95" s="53" t="n"/>
      <c r="I95" s="53" t="n"/>
      <c r="J95" s="53" t="n"/>
      <c r="K95" s="53" t="n"/>
      <c r="L95" s="53" t="n"/>
      <c r="M95" s="53" t="n"/>
      <c r="N95" s="53" t="n"/>
      <c r="O95" s="53" t="n"/>
      <c r="P95" s="53" t="n"/>
      <c r="Q95" s="53" t="n"/>
      <c r="R95" s="53" t="n"/>
      <c r="S95" s="53" t="n"/>
      <c r="T95" s="53" t="n"/>
      <c r="U95" s="53" t="n"/>
      <c r="V95" s="53" t="n"/>
      <c r="W95" s="53" t="n"/>
      <c r="X95" s="53" t="n"/>
      <c r="Y95" s="53" t="n"/>
      <c r="Z95" s="53" t="n"/>
    </row>
    <row r="96" ht="15" customHeight="1" s="51">
      <c r="A96" s="53" t="n"/>
      <c r="B96" s="53" t="n"/>
      <c r="C96" s="53" t="n"/>
      <c r="D96" s="53" t="n"/>
      <c r="E96" s="53" t="n"/>
      <c r="F96" s="53" t="n"/>
      <c r="G96" s="53" t="n"/>
      <c r="H96" s="53" t="n"/>
      <c r="I96" s="53" t="n"/>
      <c r="J96" s="53" t="n"/>
      <c r="K96" s="53" t="n"/>
      <c r="L96" s="53" t="n"/>
      <c r="M96" s="53" t="n"/>
      <c r="N96" s="53" t="n"/>
      <c r="O96" s="53" t="n"/>
      <c r="P96" s="53" t="n"/>
      <c r="Q96" s="53" t="n"/>
      <c r="R96" s="53" t="n"/>
      <c r="S96" s="53" t="n"/>
      <c r="T96" s="53" t="n"/>
      <c r="U96" s="53" t="n"/>
      <c r="V96" s="53" t="n"/>
      <c r="W96" s="53" t="n"/>
      <c r="X96" s="53" t="n"/>
      <c r="Y96" s="53" t="n"/>
      <c r="Z96" s="53" t="n"/>
    </row>
    <row r="97" ht="15" customHeight="1" s="51">
      <c r="A97" s="53" t="n"/>
      <c r="B97" s="53" t="n"/>
      <c r="C97" s="53" t="n"/>
      <c r="D97" s="53" t="n"/>
      <c r="E97" s="53" t="n"/>
      <c r="F97" s="53" t="n"/>
      <c r="G97" s="53" t="n"/>
      <c r="H97" s="53" t="n"/>
      <c r="I97" s="53" t="n"/>
      <c r="J97" s="53" t="n"/>
      <c r="K97" s="53" t="n"/>
      <c r="L97" s="53" t="n"/>
      <c r="M97" s="53" t="n"/>
      <c r="N97" s="53" t="n"/>
      <c r="O97" s="53" t="n"/>
      <c r="P97" s="53" t="n"/>
      <c r="Q97" s="53" t="n"/>
      <c r="R97" s="53" t="n"/>
      <c r="S97" s="53" t="n"/>
      <c r="T97" s="53" t="n"/>
      <c r="U97" s="53" t="n"/>
      <c r="V97" s="53" t="n"/>
      <c r="W97" s="53" t="n"/>
      <c r="X97" s="53" t="n"/>
      <c r="Y97" s="53" t="n"/>
      <c r="Z97" s="53" t="n"/>
    </row>
    <row r="98" ht="15" customHeight="1" s="51">
      <c r="A98" s="53" t="n"/>
      <c r="B98" s="53" t="n"/>
      <c r="C98" s="53" t="n"/>
      <c r="D98" s="53" t="n"/>
      <c r="E98" s="53" t="n"/>
      <c r="F98" s="53" t="n"/>
      <c r="G98" s="53" t="n"/>
      <c r="H98" s="53" t="n"/>
      <c r="I98" s="53" t="n"/>
      <c r="J98" s="53" t="n"/>
      <c r="K98" s="53" t="n"/>
      <c r="L98" s="53" t="n"/>
      <c r="M98" s="53" t="n"/>
      <c r="N98" s="53" t="n"/>
      <c r="O98" s="53" t="n"/>
      <c r="P98" s="53" t="n"/>
      <c r="Q98" s="53" t="n"/>
      <c r="R98" s="53" t="n"/>
      <c r="S98" s="53" t="n"/>
      <c r="T98" s="53" t="n"/>
      <c r="U98" s="53" t="n"/>
      <c r="V98" s="53" t="n"/>
      <c r="W98" s="53" t="n"/>
      <c r="X98" s="53" t="n"/>
      <c r="Y98" s="53" t="n"/>
      <c r="Z98" s="53" t="n"/>
    </row>
    <row r="99" ht="15" customHeight="1" s="51">
      <c r="A99" s="53" t="n"/>
      <c r="B99" s="53" t="n"/>
      <c r="C99" s="53" t="n"/>
      <c r="D99" s="53" t="n"/>
      <c r="E99" s="53" t="n"/>
      <c r="F99" s="53" t="n"/>
      <c r="G99" s="53" t="n"/>
      <c r="H99" s="53" t="n"/>
      <c r="I99" s="53" t="n"/>
      <c r="J99" s="53" t="n"/>
      <c r="K99" s="53" t="n"/>
      <c r="L99" s="53" t="n"/>
      <c r="M99" s="53" t="n"/>
      <c r="N99" s="53" t="n"/>
      <c r="O99" s="53" t="n"/>
      <c r="P99" s="53" t="n"/>
      <c r="Q99" s="53" t="n"/>
      <c r="R99" s="53" t="n"/>
      <c r="S99" s="53" t="n"/>
      <c r="T99" s="53" t="n"/>
      <c r="U99" s="53" t="n"/>
      <c r="V99" s="53" t="n"/>
      <c r="W99" s="53" t="n"/>
      <c r="X99" s="53" t="n"/>
      <c r="Y99" s="53" t="n"/>
      <c r="Z99" s="53" t="n"/>
    </row>
    <row r="100" ht="15" customHeight="1" s="51">
      <c r="A100" s="53" t="n"/>
      <c r="B100" s="53" t="n"/>
      <c r="C100" s="53" t="n"/>
      <c r="D100" s="53" t="n"/>
      <c r="E100" s="53" t="n"/>
      <c r="F100" s="53" t="n"/>
      <c r="G100" s="53" t="n"/>
      <c r="H100" s="53" t="n"/>
      <c r="I100" s="53" t="n"/>
      <c r="J100" s="53" t="n"/>
      <c r="K100" s="53" t="n"/>
      <c r="L100" s="53" t="n"/>
      <c r="M100" s="53" t="n"/>
      <c r="N100" s="53" t="n"/>
      <c r="O100" s="53" t="n"/>
      <c r="P100" s="53" t="n"/>
      <c r="Q100" s="53" t="n"/>
      <c r="R100" s="53" t="n"/>
      <c r="S100" s="53" t="n"/>
      <c r="T100" s="53" t="n"/>
      <c r="U100" s="53" t="n"/>
      <c r="V100" s="53" t="n"/>
      <c r="W100" s="53" t="n"/>
      <c r="X100" s="53" t="n"/>
      <c r="Y100" s="53" t="n"/>
      <c r="Z100" s="53" t="n"/>
    </row>
    <row r="101" ht="15" customHeight="1" s="51">
      <c r="A101" s="53" t="n"/>
      <c r="B101" s="53" t="n"/>
      <c r="C101" s="53" t="n"/>
      <c r="D101" s="53" t="n"/>
      <c r="E101" s="53" t="n"/>
      <c r="F101" s="53" t="n"/>
      <c r="G101" s="53" t="n"/>
      <c r="H101" s="53" t="n"/>
      <c r="I101" s="53" t="n"/>
      <c r="J101" s="53" t="n"/>
      <c r="K101" s="53" t="n"/>
      <c r="L101" s="53" t="n"/>
      <c r="M101" s="53" t="n"/>
      <c r="N101" s="53" t="n"/>
      <c r="O101" s="53" t="n"/>
      <c r="P101" s="53" t="n"/>
      <c r="Q101" s="53" t="n"/>
      <c r="R101" s="53" t="n"/>
      <c r="S101" s="53" t="n"/>
      <c r="T101" s="53" t="n"/>
      <c r="U101" s="53" t="n"/>
      <c r="V101" s="53" t="n"/>
      <c r="W101" s="53" t="n"/>
      <c r="X101" s="53" t="n"/>
      <c r="Y101" s="53" t="n"/>
      <c r="Z101" s="53" t="n"/>
    </row>
    <row r="102" ht="15" customHeight="1" s="51">
      <c r="A102" s="53" t="n"/>
      <c r="B102" s="53" t="n"/>
      <c r="C102" s="53" t="n"/>
      <c r="D102" s="53" t="n"/>
      <c r="E102" s="53" t="n"/>
      <c r="F102" s="53" t="n"/>
      <c r="G102" s="53" t="n"/>
      <c r="H102" s="53" t="n"/>
      <c r="I102" s="53" t="n"/>
      <c r="J102" s="53" t="n"/>
      <c r="K102" s="53" t="n"/>
      <c r="L102" s="53" t="n"/>
      <c r="M102" s="53" t="n"/>
      <c r="N102" s="53" t="n"/>
      <c r="O102" s="53" t="n"/>
      <c r="P102" s="53" t="n"/>
      <c r="Q102" s="53" t="n"/>
      <c r="R102" s="53" t="n"/>
      <c r="S102" s="53" t="n"/>
      <c r="T102" s="53" t="n"/>
      <c r="U102" s="53" t="n"/>
      <c r="V102" s="53" t="n"/>
      <c r="W102" s="53" t="n"/>
      <c r="X102" s="53" t="n"/>
      <c r="Y102" s="53" t="n"/>
      <c r="Z102" s="53" t="n"/>
    </row>
    <row r="103" ht="15" customHeight="1" s="51">
      <c r="A103" s="53" t="n"/>
      <c r="B103" s="53" t="n"/>
      <c r="C103" s="53" t="n"/>
      <c r="D103" s="53" t="n"/>
      <c r="E103" s="53" t="n"/>
      <c r="F103" s="53" t="n"/>
      <c r="G103" s="53" t="n"/>
      <c r="H103" s="53" t="n"/>
      <c r="I103" s="53" t="n"/>
      <c r="J103" s="53" t="n"/>
      <c r="K103" s="53" t="n"/>
      <c r="L103" s="53" t="n"/>
      <c r="M103" s="53" t="n"/>
      <c r="N103" s="53" t="n"/>
      <c r="O103" s="53" t="n"/>
      <c r="P103" s="53" t="n"/>
      <c r="Q103" s="53" t="n"/>
      <c r="R103" s="53" t="n"/>
      <c r="S103" s="53" t="n"/>
      <c r="T103" s="53" t="n"/>
      <c r="U103" s="53" t="n"/>
      <c r="V103" s="53" t="n"/>
      <c r="W103" s="53" t="n"/>
      <c r="X103" s="53" t="n"/>
      <c r="Y103" s="53" t="n"/>
      <c r="Z103" s="53" t="n"/>
    </row>
    <row r="104" ht="15" customHeight="1" s="51">
      <c r="A104" s="53" t="n"/>
      <c r="B104" s="53" t="n"/>
      <c r="C104" s="53" t="n"/>
      <c r="D104" s="53" t="n"/>
      <c r="E104" s="53" t="n"/>
      <c r="F104" s="53" t="n"/>
      <c r="G104" s="53" t="n"/>
      <c r="H104" s="53" t="n"/>
      <c r="I104" s="53" t="n"/>
      <c r="J104" s="53" t="n"/>
      <c r="K104" s="53" t="n"/>
      <c r="L104" s="53" t="n"/>
      <c r="M104" s="53" t="n"/>
      <c r="N104" s="53" t="n"/>
      <c r="O104" s="53" t="n"/>
      <c r="P104" s="53" t="n"/>
      <c r="Q104" s="53" t="n"/>
      <c r="R104" s="53" t="n"/>
      <c r="S104" s="53" t="n"/>
      <c r="T104" s="53" t="n"/>
      <c r="U104" s="53" t="n"/>
      <c r="V104" s="53" t="n"/>
      <c r="W104" s="53" t="n"/>
      <c r="X104" s="53" t="n"/>
      <c r="Y104" s="53" t="n"/>
      <c r="Z104" s="53" t="n"/>
    </row>
    <row r="105" ht="15" customHeight="1" s="51">
      <c r="A105" s="53" t="n"/>
      <c r="B105" s="53" t="n"/>
      <c r="C105" s="53" t="n"/>
      <c r="D105" s="53" t="n"/>
      <c r="E105" s="53" t="n"/>
      <c r="F105" s="53" t="n"/>
      <c r="G105" s="53" t="n"/>
      <c r="H105" s="53" t="n"/>
      <c r="I105" s="53" t="n"/>
      <c r="J105" s="53" t="n"/>
      <c r="K105" s="53" t="n"/>
      <c r="L105" s="53" t="n"/>
      <c r="M105" s="53" t="n"/>
      <c r="N105" s="53" t="n"/>
      <c r="O105" s="53" t="n"/>
      <c r="P105" s="53" t="n"/>
      <c r="Q105" s="53" t="n"/>
      <c r="R105" s="53" t="n"/>
      <c r="S105" s="53" t="n"/>
      <c r="T105" s="53" t="n"/>
      <c r="U105" s="53" t="n"/>
      <c r="V105" s="53" t="n"/>
      <c r="W105" s="53" t="n"/>
      <c r="X105" s="53" t="n"/>
      <c r="Y105" s="53" t="n"/>
      <c r="Z105" s="53" t="n"/>
    </row>
    <row r="106" ht="15" customHeight="1" s="51">
      <c r="A106" s="53" t="n"/>
      <c r="B106" s="53" t="n"/>
      <c r="C106" s="53" t="n"/>
      <c r="D106" s="53" t="n"/>
      <c r="E106" s="53" t="n"/>
      <c r="F106" s="53" t="n"/>
      <c r="G106" s="53" t="n"/>
      <c r="H106" s="53" t="n"/>
      <c r="I106" s="53" t="n"/>
      <c r="J106" s="53" t="n"/>
      <c r="K106" s="53" t="n"/>
      <c r="L106" s="53" t="n"/>
      <c r="M106" s="53" t="n"/>
      <c r="N106" s="53" t="n"/>
      <c r="O106" s="53" t="n"/>
      <c r="P106" s="53" t="n"/>
      <c r="Q106" s="53" t="n"/>
      <c r="R106" s="53" t="n"/>
      <c r="S106" s="53" t="n"/>
      <c r="T106" s="53" t="n"/>
      <c r="U106" s="53" t="n"/>
      <c r="V106" s="53" t="n"/>
      <c r="W106" s="53" t="n"/>
      <c r="X106" s="53" t="n"/>
      <c r="Y106" s="53" t="n"/>
      <c r="Z106" s="53" t="n"/>
    </row>
    <row r="107" ht="15" customHeight="1" s="51">
      <c r="A107" s="53" t="n"/>
      <c r="B107" s="53" t="n"/>
      <c r="C107" s="53" t="n"/>
      <c r="D107" s="53" t="n"/>
      <c r="E107" s="53" t="n"/>
      <c r="F107" s="53" t="n"/>
      <c r="G107" s="53" t="n"/>
      <c r="H107" s="53" t="n"/>
      <c r="I107" s="53" t="n"/>
      <c r="J107" s="53" t="n"/>
      <c r="K107" s="53" t="n"/>
      <c r="L107" s="53" t="n"/>
      <c r="M107" s="53" t="n"/>
      <c r="N107" s="53" t="n"/>
      <c r="O107" s="53" t="n"/>
      <c r="P107" s="53" t="n"/>
      <c r="Q107" s="53" t="n"/>
      <c r="R107" s="53" t="n"/>
      <c r="S107" s="53" t="n"/>
      <c r="T107" s="53" t="n"/>
      <c r="U107" s="53" t="n"/>
      <c r="V107" s="53" t="n"/>
      <c r="W107" s="53" t="n"/>
      <c r="X107" s="53" t="n"/>
      <c r="Y107" s="53" t="n"/>
      <c r="Z107" s="53" t="n"/>
    </row>
    <row r="108" ht="15" customHeight="1" s="51">
      <c r="A108" s="53" t="n"/>
      <c r="B108" s="53" t="n"/>
      <c r="C108" s="53" t="n"/>
      <c r="D108" s="53" t="n"/>
      <c r="E108" s="53" t="n"/>
      <c r="F108" s="53" t="n"/>
      <c r="G108" s="53" t="n"/>
      <c r="H108" s="53" t="n"/>
      <c r="I108" s="53" t="n"/>
      <c r="J108" s="53" t="n"/>
      <c r="K108" s="53" t="n"/>
      <c r="L108" s="53" t="n"/>
      <c r="M108" s="53" t="n"/>
      <c r="N108" s="53" t="n"/>
      <c r="O108" s="53" t="n"/>
      <c r="P108" s="53" t="n"/>
      <c r="Q108" s="53" t="n"/>
      <c r="R108" s="53" t="n"/>
      <c r="S108" s="53" t="n"/>
      <c r="T108" s="53" t="n"/>
      <c r="U108" s="53" t="n"/>
      <c r="V108" s="53" t="n"/>
      <c r="W108" s="53" t="n"/>
      <c r="X108" s="53" t="n"/>
      <c r="Y108" s="53" t="n"/>
      <c r="Z108" s="53" t="n"/>
    </row>
    <row r="109" ht="15" customHeight="1" s="51">
      <c r="A109" s="53" t="n"/>
      <c r="B109" s="53" t="n"/>
      <c r="C109" s="53" t="n"/>
      <c r="D109" s="53" t="n"/>
      <c r="E109" s="53" t="n"/>
      <c r="F109" s="53" t="n"/>
      <c r="G109" s="53" t="n"/>
      <c r="H109" s="53" t="n"/>
      <c r="I109" s="53" t="n"/>
      <c r="J109" s="53" t="n"/>
      <c r="K109" s="53" t="n"/>
      <c r="L109" s="53" t="n"/>
      <c r="M109" s="53" t="n"/>
      <c r="N109" s="53" t="n"/>
      <c r="O109" s="53" t="n"/>
      <c r="P109" s="53" t="n"/>
      <c r="Q109" s="53" t="n"/>
      <c r="R109" s="53" t="n"/>
      <c r="S109" s="53" t="n"/>
      <c r="T109" s="53" t="n"/>
      <c r="U109" s="53" t="n"/>
      <c r="V109" s="53" t="n"/>
      <c r="W109" s="53" t="n"/>
      <c r="X109" s="53" t="n"/>
      <c r="Y109" s="53" t="n"/>
      <c r="Z109" s="53" t="n"/>
    </row>
    <row r="110" ht="15" customHeight="1" s="51">
      <c r="A110" s="53" t="n"/>
      <c r="B110" s="53" t="n"/>
      <c r="C110" s="53" t="n"/>
      <c r="D110" s="53" t="n"/>
      <c r="E110" s="53" t="n"/>
      <c r="F110" s="53" t="n"/>
      <c r="G110" s="53" t="n"/>
      <c r="H110" s="53" t="n"/>
      <c r="I110" s="53" t="n"/>
      <c r="J110" s="53" t="n"/>
      <c r="K110" s="53" t="n"/>
      <c r="L110" s="53" t="n"/>
      <c r="M110" s="53" t="n"/>
      <c r="N110" s="53" t="n"/>
      <c r="O110" s="53" t="n"/>
      <c r="P110" s="53" t="n"/>
      <c r="Q110" s="53" t="n"/>
      <c r="R110" s="53" t="n"/>
      <c r="S110" s="53" t="n"/>
      <c r="T110" s="53" t="n"/>
      <c r="U110" s="53" t="n"/>
      <c r="V110" s="53" t="n"/>
      <c r="W110" s="53" t="n"/>
      <c r="X110" s="53" t="n"/>
      <c r="Y110" s="53" t="n"/>
      <c r="Z110" s="53" t="n"/>
    </row>
    <row r="111" ht="15" customHeight="1" s="51">
      <c r="A111" s="53" t="n"/>
      <c r="B111" s="53" t="n"/>
      <c r="C111" s="53" t="n"/>
      <c r="D111" s="53" t="n"/>
      <c r="E111" s="53" t="n"/>
      <c r="F111" s="53" t="n"/>
      <c r="G111" s="53" t="n"/>
      <c r="H111" s="53" t="n"/>
      <c r="I111" s="53" t="n"/>
      <c r="J111" s="53" t="n"/>
      <c r="K111" s="53" t="n"/>
      <c r="L111" s="53" t="n"/>
      <c r="M111" s="53" t="n"/>
      <c r="N111" s="53" t="n"/>
      <c r="O111" s="53" t="n"/>
      <c r="P111" s="53" t="n"/>
      <c r="Q111" s="53" t="n"/>
      <c r="R111" s="53" t="n"/>
      <c r="S111" s="53" t="n"/>
      <c r="T111" s="53" t="n"/>
      <c r="U111" s="53" t="n"/>
      <c r="V111" s="53" t="n"/>
      <c r="W111" s="53" t="n"/>
      <c r="X111" s="53" t="n"/>
      <c r="Y111" s="53" t="n"/>
      <c r="Z111" s="53" t="n"/>
    </row>
    <row r="112" ht="15" customHeight="1" s="51">
      <c r="A112" s="53" t="n"/>
      <c r="B112" s="53" t="n"/>
      <c r="C112" s="53" t="n"/>
      <c r="D112" s="53" t="n"/>
      <c r="E112" s="53" t="n"/>
      <c r="F112" s="53" t="n"/>
      <c r="G112" s="53" t="n"/>
      <c r="H112" s="53" t="n"/>
      <c r="I112" s="53" t="n"/>
      <c r="J112" s="53" t="n"/>
      <c r="K112" s="53" t="n"/>
      <c r="L112" s="53" t="n"/>
      <c r="M112" s="53" t="n"/>
      <c r="N112" s="53" t="n"/>
      <c r="O112" s="53" t="n"/>
      <c r="P112" s="53" t="n"/>
      <c r="Q112" s="53" t="n"/>
      <c r="R112" s="53" t="n"/>
      <c r="S112" s="53" t="n"/>
      <c r="T112" s="53" t="n"/>
      <c r="U112" s="53" t="n"/>
      <c r="V112" s="53" t="n"/>
      <c r="W112" s="53" t="n"/>
      <c r="X112" s="53" t="n"/>
      <c r="Y112" s="53" t="n"/>
      <c r="Z112" s="53" t="n"/>
    </row>
    <row r="113" ht="15" customHeight="1" s="51">
      <c r="A113" s="53" t="n"/>
      <c r="B113" s="53" t="n"/>
      <c r="C113" s="53" t="n"/>
      <c r="D113" s="53" t="n"/>
      <c r="E113" s="53" t="n"/>
      <c r="F113" s="53" t="n"/>
      <c r="G113" s="53" t="n"/>
      <c r="H113" s="53" t="n"/>
      <c r="I113" s="53" t="n"/>
      <c r="J113" s="53" t="n"/>
      <c r="K113" s="53" t="n"/>
      <c r="L113" s="53" t="n"/>
      <c r="M113" s="53" t="n"/>
      <c r="N113" s="53" t="n"/>
      <c r="O113" s="53" t="n"/>
      <c r="P113" s="53" t="n"/>
      <c r="Q113" s="53" t="n"/>
      <c r="R113" s="53" t="n"/>
      <c r="S113" s="53" t="n"/>
      <c r="T113" s="53" t="n"/>
      <c r="U113" s="53" t="n"/>
      <c r="V113" s="53" t="n"/>
      <c r="W113" s="53" t="n"/>
      <c r="X113" s="53" t="n"/>
      <c r="Y113" s="53" t="n"/>
      <c r="Z113" s="53" t="n"/>
    </row>
    <row r="114" ht="15" customHeight="1" s="51">
      <c r="A114" s="53" t="n"/>
      <c r="B114" s="53" t="n"/>
      <c r="C114" s="53" t="n"/>
      <c r="D114" s="53" t="n"/>
      <c r="E114" s="53" t="n"/>
      <c r="F114" s="53" t="n"/>
      <c r="G114" s="53" t="n"/>
      <c r="H114" s="53" t="n"/>
      <c r="I114" s="53" t="n"/>
      <c r="J114" s="53" t="n"/>
      <c r="K114" s="53" t="n"/>
      <c r="L114" s="53" t="n"/>
      <c r="M114" s="53" t="n"/>
      <c r="N114" s="53" t="n"/>
      <c r="O114" s="53" t="n"/>
      <c r="P114" s="53" t="n"/>
      <c r="Q114" s="53" t="n"/>
      <c r="R114" s="53" t="n"/>
      <c r="S114" s="53" t="n"/>
      <c r="T114" s="53" t="n"/>
      <c r="U114" s="53" t="n"/>
      <c r="V114" s="53" t="n"/>
      <c r="W114" s="53" t="n"/>
      <c r="X114" s="53" t="n"/>
      <c r="Y114" s="53" t="n"/>
      <c r="Z114" s="53" t="n"/>
    </row>
    <row r="115" ht="15" customHeight="1" s="51">
      <c r="A115" s="53" t="n"/>
      <c r="B115" s="53" t="n"/>
      <c r="C115" s="53" t="n"/>
      <c r="D115" s="53" t="n"/>
      <c r="E115" s="53" t="n"/>
      <c r="F115" s="53" t="n"/>
      <c r="G115" s="53" t="n"/>
      <c r="H115" s="53" t="n"/>
      <c r="I115" s="53" t="n"/>
      <c r="J115" s="53" t="n"/>
      <c r="K115" s="53" t="n"/>
      <c r="L115" s="53" t="n"/>
      <c r="M115" s="53" t="n"/>
      <c r="N115" s="53" t="n"/>
      <c r="O115" s="53" t="n"/>
      <c r="P115" s="53" t="n"/>
      <c r="Q115" s="53" t="n"/>
      <c r="R115" s="53" t="n"/>
      <c r="S115" s="53" t="n"/>
      <c r="T115" s="53" t="n"/>
      <c r="U115" s="53" t="n"/>
      <c r="V115" s="53" t="n"/>
      <c r="W115" s="53" t="n"/>
      <c r="X115" s="53" t="n"/>
      <c r="Y115" s="53" t="n"/>
      <c r="Z115" s="53" t="n"/>
    </row>
    <row r="116" ht="15" customHeight="1" s="51">
      <c r="A116" s="53" t="n"/>
      <c r="B116" s="53" t="n"/>
      <c r="C116" s="53" t="n"/>
      <c r="D116" s="53" t="n"/>
      <c r="E116" s="53" t="n"/>
      <c r="F116" s="53" t="n"/>
      <c r="G116" s="53" t="n"/>
      <c r="H116" s="53" t="n"/>
      <c r="I116" s="53" t="n"/>
      <c r="J116" s="53" t="n"/>
      <c r="K116" s="53" t="n"/>
      <c r="L116" s="53" t="n"/>
      <c r="M116" s="53" t="n"/>
      <c r="N116" s="53" t="n"/>
      <c r="O116" s="53" t="n"/>
      <c r="P116" s="53" t="n"/>
      <c r="Q116" s="53" t="n"/>
      <c r="R116" s="53" t="n"/>
      <c r="S116" s="53" t="n"/>
      <c r="T116" s="53" t="n"/>
      <c r="U116" s="53" t="n"/>
      <c r="V116" s="53" t="n"/>
      <c r="W116" s="53" t="n"/>
      <c r="X116" s="53" t="n"/>
      <c r="Y116" s="53" t="n"/>
      <c r="Z116" s="53" t="n"/>
    </row>
    <row r="117" ht="15" customHeight="1" s="51">
      <c r="A117" s="53" t="n"/>
      <c r="B117" s="53" t="n"/>
      <c r="C117" s="53" t="n"/>
      <c r="D117" s="53" t="n"/>
      <c r="E117" s="53" t="n"/>
      <c r="F117" s="53" t="n"/>
      <c r="G117" s="53" t="n"/>
      <c r="H117" s="53" t="n"/>
      <c r="I117" s="53" t="n"/>
      <c r="J117" s="53" t="n"/>
      <c r="K117" s="53" t="n"/>
      <c r="L117" s="53" t="n"/>
      <c r="M117" s="53" t="n"/>
      <c r="N117" s="53" t="n"/>
      <c r="O117" s="53" t="n"/>
      <c r="P117" s="53" t="n"/>
      <c r="Q117" s="53" t="n"/>
      <c r="R117" s="53" t="n"/>
      <c r="S117" s="53" t="n"/>
      <c r="T117" s="53" t="n"/>
      <c r="U117" s="53" t="n"/>
      <c r="V117" s="53" t="n"/>
      <c r="W117" s="53" t="n"/>
      <c r="X117" s="53" t="n"/>
      <c r="Y117" s="53" t="n"/>
      <c r="Z117" s="53" t="n"/>
    </row>
    <row r="118" ht="15" customHeight="1" s="51">
      <c r="A118" s="53" t="n"/>
      <c r="B118" s="53" t="n"/>
      <c r="C118" s="53" t="n"/>
      <c r="D118" s="53" t="n"/>
      <c r="E118" s="53" t="n"/>
      <c r="F118" s="53" t="n"/>
      <c r="G118" s="53" t="n"/>
      <c r="H118" s="53" t="n"/>
      <c r="I118" s="53" t="n"/>
      <c r="J118" s="53" t="n"/>
      <c r="K118" s="53" t="n"/>
      <c r="L118" s="53" t="n"/>
      <c r="M118" s="53" t="n"/>
      <c r="N118" s="53" t="n"/>
      <c r="O118" s="53" t="n"/>
      <c r="P118" s="53" t="n"/>
      <c r="Q118" s="53" t="n"/>
      <c r="R118" s="53" t="n"/>
      <c r="S118" s="53" t="n"/>
      <c r="T118" s="53" t="n"/>
      <c r="U118" s="53" t="n"/>
      <c r="V118" s="53" t="n"/>
      <c r="W118" s="53" t="n"/>
      <c r="X118" s="53" t="n"/>
      <c r="Y118" s="53" t="n"/>
      <c r="Z118" s="53" t="n"/>
    </row>
    <row r="119" ht="15" customHeight="1" s="51">
      <c r="A119" s="53" t="n"/>
      <c r="B119" s="53" t="n"/>
      <c r="C119" s="53" t="n"/>
      <c r="D119" s="53" t="n"/>
      <c r="E119" s="53" t="n"/>
      <c r="F119" s="53" t="n"/>
      <c r="G119" s="53" t="n"/>
      <c r="H119" s="53" t="n"/>
      <c r="I119" s="53" t="n"/>
      <c r="J119" s="53" t="n"/>
      <c r="K119" s="53" t="n"/>
      <c r="L119" s="53" t="n"/>
      <c r="M119" s="53" t="n"/>
      <c r="N119" s="53" t="n"/>
      <c r="O119" s="53" t="n"/>
      <c r="P119" s="53" t="n"/>
      <c r="Q119" s="53" t="n"/>
      <c r="R119" s="53" t="n"/>
      <c r="S119" s="53" t="n"/>
      <c r="T119" s="53" t="n"/>
      <c r="U119" s="53" t="n"/>
      <c r="V119" s="53" t="n"/>
      <c r="W119" s="53" t="n"/>
      <c r="X119" s="53" t="n"/>
      <c r="Y119" s="53" t="n"/>
      <c r="Z119" s="53" t="n"/>
    </row>
    <row r="120" ht="15" customHeight="1" s="51">
      <c r="A120" s="53" t="n"/>
      <c r="B120" s="53" t="n"/>
      <c r="C120" s="53" t="n"/>
      <c r="D120" s="53" t="n"/>
      <c r="E120" s="53" t="n"/>
      <c r="F120" s="53" t="n"/>
      <c r="G120" s="53" t="n"/>
      <c r="H120" s="53" t="n"/>
      <c r="I120" s="53" t="n"/>
      <c r="J120" s="53" t="n"/>
      <c r="K120" s="53" t="n"/>
      <c r="L120" s="53" t="n"/>
      <c r="M120" s="53" t="n"/>
      <c r="N120" s="53" t="n"/>
      <c r="O120" s="53" t="n"/>
      <c r="P120" s="53" t="n"/>
      <c r="Q120" s="53" t="n"/>
      <c r="R120" s="53" t="n"/>
      <c r="S120" s="53" t="n"/>
      <c r="T120" s="53" t="n"/>
      <c r="U120" s="53" t="n"/>
      <c r="V120" s="53" t="n"/>
      <c r="W120" s="53" t="n"/>
      <c r="X120" s="53" t="n"/>
      <c r="Y120" s="53" t="n"/>
      <c r="Z120" s="53" t="n"/>
    </row>
  </sheetData>
  <mergeCells count="2">
    <mergeCell ref="A3:R3"/>
    <mergeCell ref="A1:R2"/>
  </mergeCells>
  <dataValidations count="1">
    <dataValidation sqref="C7:C46" showDropDown="0" showInputMessage="0" showErrorMessage="0" allowBlank="0" type="list" errorStyle="stop" operator="between">
      <formula1>"Breakfast,Lunch,Afternoon,Dinner,Late Night,All Day,Other"</formula1>
      <formula2>0</formula2>
    </dataValidation>
  </dataValidations>
  <printOptions horizontalCentered="0" verticalCentered="0" headings="0" gridLines="0" gridLinesSet="1"/>
  <pageMargins left="0.25" right="0.25" top="0.4" bottom="0.4" header="0.15" footer="0.15"/>
  <pageSetup orientation="landscape" paperSize="9" scale="100" fitToHeight="0" fitToWidth="1" pageOrder="downThenOver" blackAndWhite="0" draft="0" horizontalDpi="300" verticalDpi="300" copies="1"/>
  <tableParts count="1">
    <tablePart xmlns:r="http://schemas.openxmlformats.org/officeDocument/2006/relationships" r:id="rId1"/>
  </tableParts>
</worksheet>
</file>

<file path=xl/worksheets/sheet11.xml><?xml version="1.0" encoding="utf-8"?>
<worksheet xmlns="http://schemas.openxmlformats.org/spreadsheetml/2006/main">
  <sheetPr filterMode="0">
    <outlinePr summaryBelow="1" summaryRight="1"/>
    <pageSetUpPr fitToPage="1"/>
  </sheetPr>
  <dimension ref="A1:Z120"/>
  <sheetViews>
    <sheetView showFormulas="0" showGridLines="0" showRowColHeaders="1" showZeros="1" rightToLeft="0" tabSelected="0" showOutlineSymbols="1" defaultGridColor="1" view="normal" topLeftCell="A1" colorId="64" zoomScale="100" zoomScaleNormal="100" zoomScalePageLayoutView="100" workbookViewId="0">
      <pane ySplit="6" topLeftCell="A7" activePane="bottomLeft" state="frozen"/>
      <selection pane="bottomLeft" activeCell="A1" activeCellId="0" sqref="A1"/>
    </sheetView>
  </sheetViews>
  <sheetFormatPr baseColWidth="8" defaultColWidth="8.6796875" defaultRowHeight="15" customHeight="0" zeroHeight="0" outlineLevelRow="0"/>
  <cols>
    <col width="17" customWidth="1" style="50" min="1" max="1"/>
    <col width="18" customWidth="1" style="50" min="2" max="2"/>
    <col width="16" customWidth="1" style="50" min="3" max="5"/>
    <col width="15" customWidth="1" style="50" min="6" max="6"/>
    <col width="18" customWidth="1" style="50" min="7" max="7"/>
    <col width="15" customWidth="1" style="50" min="8" max="8"/>
    <col width="22" customWidth="1" style="50" min="9" max="9"/>
    <col width="23" customWidth="1" style="50" min="10" max="10"/>
    <col width="28" customWidth="1" style="50" min="11" max="11"/>
    <col width="30" customWidth="1" style="50" min="12" max="13"/>
    <col width="18" customWidth="1" style="50" min="14" max="14"/>
    <col width="16" customWidth="1" style="50" min="15" max="15"/>
  </cols>
  <sheetData>
    <row r="1" ht="28" customHeight="1" s="51">
      <c r="A1" s="52" t="inlineStr">
        <is>
          <t>SALES FORECAST ACCURACY</t>
        </is>
      </c>
      <c r="Q1" s="53" t="n"/>
      <c r="R1" s="53" t="n"/>
      <c r="S1" s="53" t="n"/>
      <c r="T1" s="53" t="n"/>
      <c r="U1" s="53" t="n"/>
      <c r="V1" s="53" t="n"/>
      <c r="W1" s="53" t="n"/>
      <c r="X1" s="53" t="n"/>
      <c r="Y1" s="53" t="n"/>
      <c r="Z1" s="53" t="n"/>
    </row>
    <row r="2" ht="28" customHeight="1" s="51">
      <c r="Q2" s="53" t="n"/>
      <c r="R2" s="53" t="n"/>
      <c r="S2" s="53" t="n"/>
      <c r="T2" s="53" t="n"/>
      <c r="U2" s="53" t="n"/>
      <c r="V2" s="53" t="n"/>
      <c r="W2" s="53" t="n"/>
      <c r="X2" s="53" t="n"/>
      <c r="Y2" s="53" t="n"/>
      <c r="Z2" s="53" t="n"/>
    </row>
    <row r="3" ht="24" customHeight="1" s="51">
      <c r="A3" s="54" t="inlineStr">
        <is>
          <t>GRV-P14 | Measure error, diagnose the driver, and improve the method</t>
        </is>
      </c>
      <c r="Q3" s="53" t="n"/>
      <c r="R3" s="53" t="n"/>
      <c r="S3" s="53" t="n"/>
      <c r="T3" s="53" t="n"/>
      <c r="U3" s="53" t="n"/>
      <c r="V3" s="53" t="n"/>
      <c r="W3" s="53" t="n"/>
      <c r="X3" s="53" t="n"/>
      <c r="Y3" s="53" t="n"/>
      <c r="Z3" s="53" t="n"/>
    </row>
    <row r="4" ht="5" customHeight="1" s="51">
      <c r="A4" s="55" t="n"/>
      <c r="B4" s="55" t="n"/>
      <c r="C4" s="55" t="n"/>
      <c r="D4" s="55" t="n"/>
      <c r="E4" s="55" t="n"/>
      <c r="F4" s="55" t="n"/>
      <c r="G4" s="55" t="n"/>
      <c r="H4" s="55" t="n"/>
      <c r="I4" s="55" t="n"/>
      <c r="J4" s="55" t="n"/>
      <c r="K4" s="55" t="n"/>
      <c r="L4" s="55" t="n"/>
      <c r="M4" s="55" t="n"/>
      <c r="N4" s="55" t="n"/>
      <c r="O4" s="55" t="n"/>
      <c r="P4" s="55" t="n"/>
      <c r="Q4" s="53" t="n"/>
      <c r="R4" s="53" t="n"/>
      <c r="S4" s="53" t="n"/>
      <c r="T4" s="53" t="n"/>
      <c r="U4" s="53" t="n"/>
      <c r="V4" s="53" t="n"/>
      <c r="W4" s="53" t="n"/>
      <c r="X4" s="53" t="n"/>
      <c r="Y4" s="53" t="n"/>
      <c r="Z4" s="53" t="n"/>
    </row>
    <row r="5" ht="15" customHeight="1" s="51">
      <c r="A5" s="53" t="n"/>
      <c r="B5" s="53" t="n"/>
      <c r="C5" s="53" t="n"/>
      <c r="D5" s="53" t="n"/>
      <c r="E5" s="53" t="n"/>
      <c r="F5" s="53" t="n"/>
      <c r="G5" s="53" t="n"/>
      <c r="H5" s="53" t="n"/>
      <c r="I5" s="53" t="n"/>
      <c r="J5" s="53" t="n"/>
      <c r="K5" s="53" t="n"/>
      <c r="L5" s="53" t="n"/>
      <c r="M5" s="53" t="n"/>
      <c r="N5" s="53" t="n"/>
      <c r="O5" s="53" t="n"/>
      <c r="P5" s="53" t="n"/>
      <c r="Q5" s="53" t="n"/>
      <c r="R5" s="53" t="n"/>
      <c r="S5" s="53" t="n"/>
      <c r="T5" s="53" t="n"/>
      <c r="U5" s="53" t="n"/>
      <c r="V5" s="53" t="n"/>
      <c r="W5" s="53" t="n"/>
      <c r="X5" s="53" t="n"/>
      <c r="Y5" s="53" t="n"/>
      <c r="Z5" s="53" t="n"/>
    </row>
    <row r="6" ht="38" customHeight="1" s="51">
      <c r="A6" s="102" t="inlineStr">
        <is>
          <t>Date / Period</t>
        </is>
      </c>
      <c r="B6" s="102" t="inlineStr">
        <is>
          <t>Location</t>
        </is>
      </c>
      <c r="C6" s="102" t="inlineStr">
        <is>
          <t>Forecast Sales</t>
        </is>
      </c>
      <c r="D6" s="102" t="inlineStr">
        <is>
          <t>Actual Sales</t>
        </is>
      </c>
      <c r="E6" s="102" t="inlineStr">
        <is>
          <t>Variance $</t>
        </is>
      </c>
      <c r="F6" s="102" t="inlineStr">
        <is>
          <t>Variance %</t>
        </is>
      </c>
      <c r="G6" s="102" t="inlineStr">
        <is>
          <t>Absolute Error %</t>
        </is>
      </c>
      <c r="H6" s="102" t="inlineStr">
        <is>
          <t>Accuracy %</t>
        </is>
      </c>
      <c r="I6" s="102" t="inlineStr">
        <is>
          <t>Guest Count Driver</t>
        </is>
      </c>
      <c r="J6" s="102" t="inlineStr">
        <is>
          <t>Average Check Driver</t>
        </is>
      </c>
      <c r="K6" s="102" t="inlineStr">
        <is>
          <t>Event / Weather / Closure</t>
        </is>
      </c>
      <c r="L6" s="102" t="inlineStr">
        <is>
          <t>Error Cause</t>
        </is>
      </c>
      <c r="M6" s="102" t="inlineStr">
        <is>
          <t>Method Change</t>
        </is>
      </c>
      <c r="N6" s="102" t="inlineStr">
        <is>
          <t>Owner</t>
        </is>
      </c>
      <c r="O6" s="102" t="inlineStr">
        <is>
          <t>Review Date</t>
        </is>
      </c>
      <c r="P6" s="53" t="n"/>
      <c r="Q6" s="53" t="n"/>
      <c r="R6" s="53" t="n"/>
      <c r="S6" s="53" t="n"/>
      <c r="T6" s="53" t="n"/>
      <c r="U6" s="53" t="n"/>
      <c r="V6" s="53" t="n"/>
      <c r="W6" s="53" t="n"/>
      <c r="X6" s="53" t="n"/>
      <c r="Y6" s="53" t="n"/>
      <c r="Z6" s="53" t="n"/>
    </row>
    <row r="7" ht="27" customHeight="1" s="51">
      <c r="A7" s="104" t="n"/>
      <c r="B7" s="103" t="n"/>
      <c r="C7" s="105" t="n"/>
      <c r="D7" s="105" t="n"/>
      <c r="E7" s="107">
        <f>IF(A7="","",D7-C7)</f>
        <v/>
      </c>
      <c r="F7" s="108">
        <f>IFERROR(E7/C7,0)</f>
        <v/>
      </c>
      <c r="G7" s="108">
        <f>IFERROR(ABS(E7)/D7,0)</f>
        <v/>
      </c>
      <c r="H7" s="108">
        <f>IF(A7="","",MAX(0,1-G7))</f>
        <v/>
      </c>
      <c r="I7" s="103" t="n"/>
      <c r="J7" s="103" t="n"/>
      <c r="K7" s="103" t="n"/>
      <c r="L7" s="103" t="n"/>
      <c r="M7" s="103" t="n"/>
      <c r="N7" s="103" t="n"/>
      <c r="O7" s="104" t="n"/>
      <c r="P7" s="53" t="n"/>
      <c r="Q7" s="53" t="n"/>
      <c r="R7" s="53" t="n"/>
      <c r="S7" s="53" t="n"/>
      <c r="T7" s="53" t="n"/>
      <c r="U7" s="53" t="n"/>
      <c r="V7" s="53" t="n"/>
      <c r="W7" s="53" t="n"/>
      <c r="X7" s="53" t="n"/>
      <c r="Y7" s="53" t="n"/>
      <c r="Z7" s="53" t="n"/>
    </row>
    <row r="8" ht="27" customHeight="1" s="51">
      <c r="A8" s="104" t="n"/>
      <c r="B8" s="103" t="n"/>
      <c r="C8" s="105" t="n"/>
      <c r="D8" s="105" t="n"/>
      <c r="E8" s="107">
        <f>IF(A8="","",D8-C8)</f>
        <v/>
      </c>
      <c r="F8" s="108">
        <f>IFERROR(E8/C8,0)</f>
        <v/>
      </c>
      <c r="G8" s="108">
        <f>IFERROR(ABS(E8)/D8,0)</f>
        <v/>
      </c>
      <c r="H8" s="108">
        <f>IF(A8="","",MAX(0,1-G8))</f>
        <v/>
      </c>
      <c r="I8" s="103" t="n"/>
      <c r="J8" s="103" t="n"/>
      <c r="K8" s="103" t="n"/>
      <c r="L8" s="103" t="n"/>
      <c r="M8" s="103" t="n"/>
      <c r="N8" s="103" t="n"/>
      <c r="O8" s="104" t="n"/>
      <c r="P8" s="53" t="n"/>
      <c r="Q8" s="53" t="n"/>
      <c r="R8" s="53" t="n"/>
      <c r="S8" s="53" t="n"/>
      <c r="T8" s="53" t="n"/>
      <c r="U8" s="53" t="n"/>
      <c r="V8" s="53" t="n"/>
      <c r="W8" s="53" t="n"/>
      <c r="X8" s="53" t="n"/>
      <c r="Y8" s="53" t="n"/>
      <c r="Z8" s="53" t="n"/>
    </row>
    <row r="9" ht="27" customHeight="1" s="51">
      <c r="A9" s="104" t="n"/>
      <c r="B9" s="103" t="n"/>
      <c r="C9" s="105" t="n"/>
      <c r="D9" s="105" t="n"/>
      <c r="E9" s="107">
        <f>IF(A9="","",D9-C9)</f>
        <v/>
      </c>
      <c r="F9" s="108">
        <f>IFERROR(E9/C9,0)</f>
        <v/>
      </c>
      <c r="G9" s="108">
        <f>IFERROR(ABS(E9)/D9,0)</f>
        <v/>
      </c>
      <c r="H9" s="108">
        <f>IF(A9="","",MAX(0,1-G9))</f>
        <v/>
      </c>
      <c r="I9" s="103" t="n"/>
      <c r="J9" s="103" t="n"/>
      <c r="K9" s="103" t="n"/>
      <c r="L9" s="103" t="n"/>
      <c r="M9" s="103" t="n"/>
      <c r="N9" s="103" t="n"/>
      <c r="O9" s="104" t="n"/>
      <c r="P9" s="53" t="n"/>
      <c r="Q9" s="53" t="n"/>
      <c r="R9" s="53" t="n"/>
      <c r="S9" s="53" t="n"/>
      <c r="T9" s="53" t="n"/>
      <c r="U9" s="53" t="n"/>
      <c r="V9" s="53" t="n"/>
      <c r="W9" s="53" t="n"/>
      <c r="X9" s="53" t="n"/>
      <c r="Y9" s="53" t="n"/>
      <c r="Z9" s="53" t="n"/>
    </row>
    <row r="10" ht="27" customHeight="1" s="51">
      <c r="A10" s="104" t="n"/>
      <c r="B10" s="103" t="n"/>
      <c r="C10" s="105" t="n"/>
      <c r="D10" s="105" t="n"/>
      <c r="E10" s="107">
        <f>IF(A10="","",D10-C10)</f>
        <v/>
      </c>
      <c r="F10" s="108">
        <f>IFERROR(E10/C10,0)</f>
        <v/>
      </c>
      <c r="G10" s="108">
        <f>IFERROR(ABS(E10)/D10,0)</f>
        <v/>
      </c>
      <c r="H10" s="108">
        <f>IF(A10="","",MAX(0,1-G10))</f>
        <v/>
      </c>
      <c r="I10" s="103" t="n"/>
      <c r="J10" s="103" t="n"/>
      <c r="K10" s="103" t="n"/>
      <c r="L10" s="103" t="n"/>
      <c r="M10" s="103" t="n"/>
      <c r="N10" s="103" t="n"/>
      <c r="O10" s="104" t="n"/>
      <c r="P10" s="53" t="n"/>
      <c r="Q10" s="53" t="n"/>
      <c r="R10" s="53" t="n"/>
      <c r="S10" s="53" t="n"/>
      <c r="T10" s="53" t="n"/>
      <c r="U10" s="53" t="n"/>
      <c r="V10" s="53" t="n"/>
      <c r="W10" s="53" t="n"/>
      <c r="X10" s="53" t="n"/>
      <c r="Y10" s="53" t="n"/>
      <c r="Z10" s="53" t="n"/>
    </row>
    <row r="11" ht="27" customHeight="1" s="51">
      <c r="A11" s="104" t="n"/>
      <c r="B11" s="103" t="n"/>
      <c r="C11" s="105" t="n"/>
      <c r="D11" s="105" t="n"/>
      <c r="E11" s="107">
        <f>IF(A11="","",D11-C11)</f>
        <v/>
      </c>
      <c r="F11" s="108">
        <f>IFERROR(E11/C11,0)</f>
        <v/>
      </c>
      <c r="G11" s="108">
        <f>IFERROR(ABS(E11)/D11,0)</f>
        <v/>
      </c>
      <c r="H11" s="108">
        <f>IF(A11="","",MAX(0,1-G11))</f>
        <v/>
      </c>
      <c r="I11" s="103" t="n"/>
      <c r="J11" s="103" t="n"/>
      <c r="K11" s="103" t="n"/>
      <c r="L11" s="103" t="n"/>
      <c r="M11" s="103" t="n"/>
      <c r="N11" s="103" t="n"/>
      <c r="O11" s="104" t="n"/>
      <c r="P11" s="53" t="n"/>
      <c r="Q11" s="53" t="n"/>
      <c r="R11" s="53" t="n"/>
      <c r="S11" s="53" t="n"/>
      <c r="T11" s="53" t="n"/>
      <c r="U11" s="53" t="n"/>
      <c r="V11" s="53" t="n"/>
      <c r="W11" s="53" t="n"/>
      <c r="X11" s="53" t="n"/>
      <c r="Y11" s="53" t="n"/>
      <c r="Z11" s="53" t="n"/>
    </row>
    <row r="12" ht="27" customHeight="1" s="51">
      <c r="A12" s="104" t="n"/>
      <c r="B12" s="103" t="n"/>
      <c r="C12" s="105" t="n"/>
      <c r="D12" s="105" t="n"/>
      <c r="E12" s="107">
        <f>IF(A12="","",D12-C12)</f>
        <v/>
      </c>
      <c r="F12" s="108">
        <f>IFERROR(E12/C12,0)</f>
        <v/>
      </c>
      <c r="G12" s="108">
        <f>IFERROR(ABS(E12)/D12,0)</f>
        <v/>
      </c>
      <c r="H12" s="108">
        <f>IF(A12="","",MAX(0,1-G12))</f>
        <v/>
      </c>
      <c r="I12" s="103" t="n"/>
      <c r="J12" s="103" t="n"/>
      <c r="K12" s="103" t="n"/>
      <c r="L12" s="103" t="n"/>
      <c r="M12" s="103" t="n"/>
      <c r="N12" s="103" t="n"/>
      <c r="O12" s="104" t="n"/>
      <c r="P12" s="53" t="n"/>
      <c r="Q12" s="53" t="n"/>
      <c r="R12" s="53" t="n"/>
      <c r="S12" s="53" t="n"/>
      <c r="T12" s="53" t="n"/>
      <c r="U12" s="53" t="n"/>
      <c r="V12" s="53" t="n"/>
      <c r="W12" s="53" t="n"/>
      <c r="X12" s="53" t="n"/>
      <c r="Y12" s="53" t="n"/>
      <c r="Z12" s="53" t="n"/>
    </row>
    <row r="13" ht="27" customHeight="1" s="51">
      <c r="A13" s="104" t="n"/>
      <c r="B13" s="103" t="n"/>
      <c r="C13" s="105" t="n"/>
      <c r="D13" s="105" t="n"/>
      <c r="E13" s="107">
        <f>IF(A13="","",D13-C13)</f>
        <v/>
      </c>
      <c r="F13" s="108">
        <f>IFERROR(E13/C13,0)</f>
        <v/>
      </c>
      <c r="G13" s="108">
        <f>IFERROR(ABS(E13)/D13,0)</f>
        <v/>
      </c>
      <c r="H13" s="108">
        <f>IF(A13="","",MAX(0,1-G13))</f>
        <v/>
      </c>
      <c r="I13" s="103" t="n"/>
      <c r="J13" s="103" t="n"/>
      <c r="K13" s="103" t="n"/>
      <c r="L13" s="103" t="n"/>
      <c r="M13" s="103" t="n"/>
      <c r="N13" s="103" t="n"/>
      <c r="O13" s="104" t="n"/>
      <c r="P13" s="53" t="n"/>
      <c r="Q13" s="53" t="n"/>
      <c r="R13" s="53" t="n"/>
      <c r="S13" s="53" t="n"/>
      <c r="T13" s="53" t="n"/>
      <c r="U13" s="53" t="n"/>
      <c r="V13" s="53" t="n"/>
      <c r="W13" s="53" t="n"/>
      <c r="X13" s="53" t="n"/>
      <c r="Y13" s="53" t="n"/>
      <c r="Z13" s="53" t="n"/>
    </row>
    <row r="14" ht="27" customHeight="1" s="51">
      <c r="A14" s="104" t="n"/>
      <c r="B14" s="103" t="n"/>
      <c r="C14" s="105" t="n"/>
      <c r="D14" s="105" t="n"/>
      <c r="E14" s="107">
        <f>IF(A14="","",D14-C14)</f>
        <v/>
      </c>
      <c r="F14" s="108">
        <f>IFERROR(E14/C14,0)</f>
        <v/>
      </c>
      <c r="G14" s="108">
        <f>IFERROR(ABS(E14)/D14,0)</f>
        <v/>
      </c>
      <c r="H14" s="108">
        <f>IF(A14="","",MAX(0,1-G14))</f>
        <v/>
      </c>
      <c r="I14" s="103" t="n"/>
      <c r="J14" s="103" t="n"/>
      <c r="K14" s="103" t="n"/>
      <c r="L14" s="103" t="n"/>
      <c r="M14" s="103" t="n"/>
      <c r="N14" s="103" t="n"/>
      <c r="O14" s="104" t="n"/>
      <c r="P14" s="53" t="n"/>
      <c r="Q14" s="53" t="n"/>
      <c r="R14" s="53" t="n"/>
      <c r="S14" s="53" t="n"/>
      <c r="T14" s="53" t="n"/>
      <c r="U14" s="53" t="n"/>
      <c r="V14" s="53" t="n"/>
      <c r="W14" s="53" t="n"/>
      <c r="X14" s="53" t="n"/>
      <c r="Y14" s="53" t="n"/>
      <c r="Z14" s="53" t="n"/>
    </row>
    <row r="15" ht="27" customHeight="1" s="51">
      <c r="A15" s="104" t="n"/>
      <c r="B15" s="103" t="n"/>
      <c r="C15" s="105" t="n"/>
      <c r="D15" s="105" t="n"/>
      <c r="E15" s="107">
        <f>IF(A15="","",D15-C15)</f>
        <v/>
      </c>
      <c r="F15" s="108">
        <f>IFERROR(E15/C15,0)</f>
        <v/>
      </c>
      <c r="G15" s="108">
        <f>IFERROR(ABS(E15)/D15,0)</f>
        <v/>
      </c>
      <c r="H15" s="108">
        <f>IF(A15="","",MAX(0,1-G15))</f>
        <v/>
      </c>
      <c r="I15" s="103" t="n"/>
      <c r="J15" s="103" t="n"/>
      <c r="K15" s="103" t="n"/>
      <c r="L15" s="103" t="n"/>
      <c r="M15" s="103" t="n"/>
      <c r="N15" s="103" t="n"/>
      <c r="O15" s="104" t="n"/>
      <c r="P15" s="53" t="n"/>
      <c r="Q15" s="53" t="n"/>
      <c r="R15" s="53" t="n"/>
      <c r="S15" s="53" t="n"/>
      <c r="T15" s="53" t="n"/>
      <c r="U15" s="53" t="n"/>
      <c r="V15" s="53" t="n"/>
      <c r="W15" s="53" t="n"/>
      <c r="X15" s="53" t="n"/>
      <c r="Y15" s="53" t="n"/>
      <c r="Z15" s="53" t="n"/>
    </row>
    <row r="16" ht="27" customHeight="1" s="51">
      <c r="A16" s="104" t="n"/>
      <c r="B16" s="103" t="n"/>
      <c r="C16" s="105" t="n"/>
      <c r="D16" s="105" t="n"/>
      <c r="E16" s="107">
        <f>IF(A16="","",D16-C16)</f>
        <v/>
      </c>
      <c r="F16" s="108">
        <f>IFERROR(E16/C16,0)</f>
        <v/>
      </c>
      <c r="G16" s="108">
        <f>IFERROR(ABS(E16)/D16,0)</f>
        <v/>
      </c>
      <c r="H16" s="108">
        <f>IF(A16="","",MAX(0,1-G16))</f>
        <v/>
      </c>
      <c r="I16" s="103" t="n"/>
      <c r="J16" s="103" t="n"/>
      <c r="K16" s="103" t="n"/>
      <c r="L16" s="103" t="n"/>
      <c r="M16" s="103" t="n"/>
      <c r="N16" s="103" t="n"/>
      <c r="O16" s="104" t="n"/>
      <c r="P16" s="53" t="n"/>
      <c r="Q16" s="53" t="n"/>
      <c r="R16" s="53" t="n"/>
      <c r="S16" s="53" t="n"/>
      <c r="T16" s="53" t="n"/>
      <c r="U16" s="53" t="n"/>
      <c r="V16" s="53" t="n"/>
      <c r="W16" s="53" t="n"/>
      <c r="X16" s="53" t="n"/>
      <c r="Y16" s="53" t="n"/>
      <c r="Z16" s="53" t="n"/>
    </row>
    <row r="17" ht="27" customHeight="1" s="51">
      <c r="A17" s="104" t="n"/>
      <c r="B17" s="103" t="n"/>
      <c r="C17" s="105" t="n"/>
      <c r="D17" s="105" t="n"/>
      <c r="E17" s="107">
        <f>IF(A17="","",D17-C17)</f>
        <v/>
      </c>
      <c r="F17" s="108">
        <f>IFERROR(E17/C17,0)</f>
        <v/>
      </c>
      <c r="G17" s="108">
        <f>IFERROR(ABS(E17)/D17,0)</f>
        <v/>
      </c>
      <c r="H17" s="108">
        <f>IF(A17="","",MAX(0,1-G17))</f>
        <v/>
      </c>
      <c r="I17" s="103" t="n"/>
      <c r="J17" s="103" t="n"/>
      <c r="K17" s="103" t="n"/>
      <c r="L17" s="103" t="n"/>
      <c r="M17" s="103" t="n"/>
      <c r="N17" s="103" t="n"/>
      <c r="O17" s="104" t="n"/>
      <c r="P17" s="53" t="n"/>
      <c r="Q17" s="53" t="n"/>
      <c r="R17" s="53" t="n"/>
      <c r="S17" s="53" t="n"/>
      <c r="T17" s="53" t="n"/>
      <c r="U17" s="53" t="n"/>
      <c r="V17" s="53" t="n"/>
      <c r="W17" s="53" t="n"/>
      <c r="X17" s="53" t="n"/>
      <c r="Y17" s="53" t="n"/>
      <c r="Z17" s="53" t="n"/>
    </row>
    <row r="18" ht="27" customHeight="1" s="51">
      <c r="A18" s="104" t="n"/>
      <c r="B18" s="103" t="n"/>
      <c r="C18" s="105" t="n"/>
      <c r="D18" s="105" t="n"/>
      <c r="E18" s="107">
        <f>IF(A18="","",D18-C18)</f>
        <v/>
      </c>
      <c r="F18" s="108">
        <f>IFERROR(E18/C18,0)</f>
        <v/>
      </c>
      <c r="G18" s="108">
        <f>IFERROR(ABS(E18)/D18,0)</f>
        <v/>
      </c>
      <c r="H18" s="108">
        <f>IF(A18="","",MAX(0,1-G18))</f>
        <v/>
      </c>
      <c r="I18" s="103" t="n"/>
      <c r="J18" s="103" t="n"/>
      <c r="K18" s="103" t="n"/>
      <c r="L18" s="103" t="n"/>
      <c r="M18" s="103" t="n"/>
      <c r="N18" s="103" t="n"/>
      <c r="O18" s="104" t="n"/>
      <c r="P18" s="53" t="n"/>
      <c r="Q18" s="53" t="n"/>
      <c r="R18" s="53" t="n"/>
      <c r="S18" s="53" t="n"/>
      <c r="T18" s="53" t="n"/>
      <c r="U18" s="53" t="n"/>
      <c r="V18" s="53" t="n"/>
      <c r="W18" s="53" t="n"/>
      <c r="X18" s="53" t="n"/>
      <c r="Y18" s="53" t="n"/>
      <c r="Z18" s="53" t="n"/>
    </row>
    <row r="19" ht="27" customHeight="1" s="51">
      <c r="A19" s="104" t="n"/>
      <c r="B19" s="103" t="n"/>
      <c r="C19" s="105" t="n"/>
      <c r="D19" s="105" t="n"/>
      <c r="E19" s="107">
        <f>IF(A19="","",D19-C19)</f>
        <v/>
      </c>
      <c r="F19" s="108">
        <f>IFERROR(E19/C19,0)</f>
        <v/>
      </c>
      <c r="G19" s="108">
        <f>IFERROR(ABS(E19)/D19,0)</f>
        <v/>
      </c>
      <c r="H19" s="108">
        <f>IF(A19="","",MAX(0,1-G19))</f>
        <v/>
      </c>
      <c r="I19" s="103" t="n"/>
      <c r="J19" s="103" t="n"/>
      <c r="K19" s="103" t="n"/>
      <c r="L19" s="103" t="n"/>
      <c r="M19" s="103" t="n"/>
      <c r="N19" s="103" t="n"/>
      <c r="O19" s="104" t="n"/>
      <c r="P19" s="53" t="n"/>
      <c r="Q19" s="53" t="n"/>
      <c r="R19" s="53" t="n"/>
      <c r="S19" s="53" t="n"/>
      <c r="T19" s="53" t="n"/>
      <c r="U19" s="53" t="n"/>
      <c r="V19" s="53" t="n"/>
      <c r="W19" s="53" t="n"/>
      <c r="X19" s="53" t="n"/>
      <c r="Y19" s="53" t="n"/>
      <c r="Z19" s="53" t="n"/>
    </row>
    <row r="20" ht="27" customHeight="1" s="51">
      <c r="A20" s="104" t="n"/>
      <c r="B20" s="103" t="n"/>
      <c r="C20" s="105" t="n"/>
      <c r="D20" s="105" t="n"/>
      <c r="E20" s="107">
        <f>IF(A20="","",D20-C20)</f>
        <v/>
      </c>
      <c r="F20" s="108">
        <f>IFERROR(E20/C20,0)</f>
        <v/>
      </c>
      <c r="G20" s="108">
        <f>IFERROR(ABS(E20)/D20,0)</f>
        <v/>
      </c>
      <c r="H20" s="108">
        <f>IF(A20="","",MAX(0,1-G20))</f>
        <v/>
      </c>
      <c r="I20" s="103" t="n"/>
      <c r="J20" s="103" t="n"/>
      <c r="K20" s="103" t="n"/>
      <c r="L20" s="103" t="n"/>
      <c r="M20" s="103" t="n"/>
      <c r="N20" s="103" t="n"/>
      <c r="O20" s="104" t="n"/>
      <c r="P20" s="53" t="n"/>
      <c r="Q20" s="53" t="n"/>
      <c r="R20" s="53" t="n"/>
      <c r="S20" s="53" t="n"/>
      <c r="T20" s="53" t="n"/>
      <c r="U20" s="53" t="n"/>
      <c r="V20" s="53" t="n"/>
      <c r="W20" s="53" t="n"/>
      <c r="X20" s="53" t="n"/>
      <c r="Y20" s="53" t="n"/>
      <c r="Z20" s="53" t="n"/>
    </row>
    <row r="21" ht="27" customHeight="1" s="51">
      <c r="A21" s="104" t="n"/>
      <c r="B21" s="103" t="n"/>
      <c r="C21" s="105" t="n"/>
      <c r="D21" s="105" t="n"/>
      <c r="E21" s="107">
        <f>IF(A21="","",D21-C21)</f>
        <v/>
      </c>
      <c r="F21" s="108">
        <f>IFERROR(E21/C21,0)</f>
        <v/>
      </c>
      <c r="G21" s="108">
        <f>IFERROR(ABS(E21)/D21,0)</f>
        <v/>
      </c>
      <c r="H21" s="108">
        <f>IF(A21="","",MAX(0,1-G21))</f>
        <v/>
      </c>
      <c r="I21" s="103" t="n"/>
      <c r="J21" s="103" t="n"/>
      <c r="K21" s="103" t="n"/>
      <c r="L21" s="103" t="n"/>
      <c r="M21" s="103" t="n"/>
      <c r="N21" s="103" t="n"/>
      <c r="O21" s="104" t="n"/>
      <c r="P21" s="53" t="n"/>
      <c r="Q21" s="53" t="n"/>
      <c r="R21" s="53" t="n"/>
      <c r="S21" s="53" t="n"/>
      <c r="T21" s="53" t="n"/>
      <c r="U21" s="53" t="n"/>
      <c r="V21" s="53" t="n"/>
      <c r="W21" s="53" t="n"/>
      <c r="X21" s="53" t="n"/>
      <c r="Y21" s="53" t="n"/>
      <c r="Z21" s="53" t="n"/>
    </row>
    <row r="22" ht="27" customHeight="1" s="51">
      <c r="A22" s="104" t="n"/>
      <c r="B22" s="103" t="n"/>
      <c r="C22" s="105" t="n"/>
      <c r="D22" s="105" t="n"/>
      <c r="E22" s="107">
        <f>IF(A22="","",D22-C22)</f>
        <v/>
      </c>
      <c r="F22" s="108">
        <f>IFERROR(E22/C22,0)</f>
        <v/>
      </c>
      <c r="G22" s="108">
        <f>IFERROR(ABS(E22)/D22,0)</f>
        <v/>
      </c>
      <c r="H22" s="108">
        <f>IF(A22="","",MAX(0,1-G22))</f>
        <v/>
      </c>
      <c r="I22" s="103" t="n"/>
      <c r="J22" s="103" t="n"/>
      <c r="K22" s="103" t="n"/>
      <c r="L22" s="103" t="n"/>
      <c r="M22" s="103" t="n"/>
      <c r="N22" s="103" t="n"/>
      <c r="O22" s="104" t="n"/>
      <c r="P22" s="53" t="n"/>
      <c r="Q22" s="53" t="n"/>
      <c r="R22" s="53" t="n"/>
      <c r="S22" s="53" t="n"/>
      <c r="T22" s="53" t="n"/>
      <c r="U22" s="53" t="n"/>
      <c r="V22" s="53" t="n"/>
      <c r="W22" s="53" t="n"/>
      <c r="X22" s="53" t="n"/>
      <c r="Y22" s="53" t="n"/>
      <c r="Z22" s="53" t="n"/>
    </row>
    <row r="23" ht="27" customHeight="1" s="51">
      <c r="A23" s="104" t="n"/>
      <c r="B23" s="103" t="n"/>
      <c r="C23" s="105" t="n"/>
      <c r="D23" s="105" t="n"/>
      <c r="E23" s="107">
        <f>IF(A23="","",D23-C23)</f>
        <v/>
      </c>
      <c r="F23" s="108">
        <f>IFERROR(E23/C23,0)</f>
        <v/>
      </c>
      <c r="G23" s="108">
        <f>IFERROR(ABS(E23)/D23,0)</f>
        <v/>
      </c>
      <c r="H23" s="108">
        <f>IF(A23="","",MAX(0,1-G23))</f>
        <v/>
      </c>
      <c r="I23" s="103" t="n"/>
      <c r="J23" s="103" t="n"/>
      <c r="K23" s="103" t="n"/>
      <c r="L23" s="103" t="n"/>
      <c r="M23" s="103" t="n"/>
      <c r="N23" s="103" t="n"/>
      <c r="O23" s="104" t="n"/>
      <c r="P23" s="53" t="n"/>
      <c r="Q23" s="53" t="n"/>
      <c r="R23" s="53" t="n"/>
      <c r="S23" s="53" t="n"/>
      <c r="T23" s="53" t="n"/>
      <c r="U23" s="53" t="n"/>
      <c r="V23" s="53" t="n"/>
      <c r="W23" s="53" t="n"/>
      <c r="X23" s="53" t="n"/>
      <c r="Y23" s="53" t="n"/>
      <c r="Z23" s="53" t="n"/>
    </row>
    <row r="24" ht="27" customHeight="1" s="51">
      <c r="A24" s="104" t="n"/>
      <c r="B24" s="103" t="n"/>
      <c r="C24" s="105" t="n"/>
      <c r="D24" s="105" t="n"/>
      <c r="E24" s="107">
        <f>IF(A24="","",D24-C24)</f>
        <v/>
      </c>
      <c r="F24" s="108">
        <f>IFERROR(E24/C24,0)</f>
        <v/>
      </c>
      <c r="G24" s="108">
        <f>IFERROR(ABS(E24)/D24,0)</f>
        <v/>
      </c>
      <c r="H24" s="108">
        <f>IF(A24="","",MAX(0,1-G24))</f>
        <v/>
      </c>
      <c r="I24" s="103" t="n"/>
      <c r="J24" s="103" t="n"/>
      <c r="K24" s="103" t="n"/>
      <c r="L24" s="103" t="n"/>
      <c r="M24" s="103" t="n"/>
      <c r="N24" s="103" t="n"/>
      <c r="O24" s="104" t="n"/>
      <c r="P24" s="53" t="n"/>
      <c r="Q24" s="53" t="n"/>
      <c r="R24" s="53" t="n"/>
      <c r="S24" s="53" t="n"/>
      <c r="T24" s="53" t="n"/>
      <c r="U24" s="53" t="n"/>
      <c r="V24" s="53" t="n"/>
      <c r="W24" s="53" t="n"/>
      <c r="X24" s="53" t="n"/>
      <c r="Y24" s="53" t="n"/>
      <c r="Z24" s="53" t="n"/>
    </row>
    <row r="25" ht="27" customHeight="1" s="51">
      <c r="A25" s="104" t="n"/>
      <c r="B25" s="103" t="n"/>
      <c r="C25" s="105" t="n"/>
      <c r="D25" s="105" t="n"/>
      <c r="E25" s="107">
        <f>IF(A25="","",D25-C25)</f>
        <v/>
      </c>
      <c r="F25" s="108">
        <f>IFERROR(E25/C25,0)</f>
        <v/>
      </c>
      <c r="G25" s="108">
        <f>IFERROR(ABS(E25)/D25,0)</f>
        <v/>
      </c>
      <c r="H25" s="108">
        <f>IF(A25="","",MAX(0,1-G25))</f>
        <v/>
      </c>
      <c r="I25" s="103" t="n"/>
      <c r="J25" s="103" t="n"/>
      <c r="K25" s="103" t="n"/>
      <c r="L25" s="103" t="n"/>
      <c r="M25" s="103" t="n"/>
      <c r="N25" s="103" t="n"/>
      <c r="O25" s="104" t="n"/>
      <c r="P25" s="53" t="n"/>
      <c r="Q25" s="53" t="n"/>
      <c r="R25" s="53" t="n"/>
      <c r="S25" s="53" t="n"/>
      <c r="T25" s="53" t="n"/>
      <c r="U25" s="53" t="n"/>
      <c r="V25" s="53" t="n"/>
      <c r="W25" s="53" t="n"/>
      <c r="X25" s="53" t="n"/>
      <c r="Y25" s="53" t="n"/>
      <c r="Z25" s="53" t="n"/>
    </row>
    <row r="26" ht="27" customHeight="1" s="51">
      <c r="A26" s="104" t="n"/>
      <c r="B26" s="103" t="n"/>
      <c r="C26" s="105" t="n"/>
      <c r="D26" s="105" t="n"/>
      <c r="E26" s="107">
        <f>IF(A26="","",D26-C26)</f>
        <v/>
      </c>
      <c r="F26" s="108">
        <f>IFERROR(E26/C26,0)</f>
        <v/>
      </c>
      <c r="G26" s="108">
        <f>IFERROR(ABS(E26)/D26,0)</f>
        <v/>
      </c>
      <c r="H26" s="108">
        <f>IF(A26="","",MAX(0,1-G26))</f>
        <v/>
      </c>
      <c r="I26" s="103" t="n"/>
      <c r="J26" s="103" t="n"/>
      <c r="K26" s="103" t="n"/>
      <c r="L26" s="103" t="n"/>
      <c r="M26" s="103" t="n"/>
      <c r="N26" s="103" t="n"/>
      <c r="O26" s="104" t="n"/>
      <c r="P26" s="53" t="n"/>
      <c r="Q26" s="53" t="n"/>
      <c r="R26" s="53" t="n"/>
      <c r="S26" s="53" t="n"/>
      <c r="T26" s="53" t="n"/>
      <c r="U26" s="53" t="n"/>
      <c r="V26" s="53" t="n"/>
      <c r="W26" s="53" t="n"/>
      <c r="X26" s="53" t="n"/>
      <c r="Y26" s="53" t="n"/>
      <c r="Z26" s="53" t="n"/>
    </row>
    <row r="27" ht="27" customHeight="1" s="51">
      <c r="A27" s="104" t="n"/>
      <c r="B27" s="103" t="n"/>
      <c r="C27" s="105" t="n"/>
      <c r="D27" s="105" t="n"/>
      <c r="E27" s="107">
        <f>IF(A27="","",D27-C27)</f>
        <v/>
      </c>
      <c r="F27" s="108">
        <f>IFERROR(E27/C27,0)</f>
        <v/>
      </c>
      <c r="G27" s="108">
        <f>IFERROR(ABS(E27)/D27,0)</f>
        <v/>
      </c>
      <c r="H27" s="108">
        <f>IF(A27="","",MAX(0,1-G27))</f>
        <v/>
      </c>
      <c r="I27" s="103" t="n"/>
      <c r="J27" s="103" t="n"/>
      <c r="K27" s="103" t="n"/>
      <c r="L27" s="103" t="n"/>
      <c r="M27" s="103" t="n"/>
      <c r="N27" s="103" t="n"/>
      <c r="O27" s="104" t="n"/>
      <c r="P27" s="53" t="n"/>
      <c r="Q27" s="53" t="n"/>
      <c r="R27" s="53" t="n"/>
      <c r="S27" s="53" t="n"/>
      <c r="T27" s="53" t="n"/>
      <c r="U27" s="53" t="n"/>
      <c r="V27" s="53" t="n"/>
      <c r="W27" s="53" t="n"/>
      <c r="X27" s="53" t="n"/>
      <c r="Y27" s="53" t="n"/>
      <c r="Z27" s="53" t="n"/>
    </row>
    <row r="28" ht="27" customHeight="1" s="51">
      <c r="A28" s="104" t="n"/>
      <c r="B28" s="103" t="n"/>
      <c r="C28" s="105" t="n"/>
      <c r="D28" s="105" t="n"/>
      <c r="E28" s="107">
        <f>IF(A28="","",D28-C28)</f>
        <v/>
      </c>
      <c r="F28" s="108">
        <f>IFERROR(E28/C28,0)</f>
        <v/>
      </c>
      <c r="G28" s="108">
        <f>IFERROR(ABS(E28)/D28,0)</f>
        <v/>
      </c>
      <c r="H28" s="108">
        <f>IF(A28="","",MAX(0,1-G28))</f>
        <v/>
      </c>
      <c r="I28" s="103" t="n"/>
      <c r="J28" s="103" t="n"/>
      <c r="K28" s="103" t="n"/>
      <c r="L28" s="103" t="n"/>
      <c r="M28" s="103" t="n"/>
      <c r="N28" s="103" t="n"/>
      <c r="O28" s="104" t="n"/>
      <c r="P28" s="53" t="n"/>
      <c r="Q28" s="53" t="n"/>
      <c r="R28" s="53" t="n"/>
      <c r="S28" s="53" t="n"/>
      <c r="T28" s="53" t="n"/>
      <c r="U28" s="53" t="n"/>
      <c r="V28" s="53" t="n"/>
      <c r="W28" s="53" t="n"/>
      <c r="X28" s="53" t="n"/>
      <c r="Y28" s="53" t="n"/>
      <c r="Z28" s="53" t="n"/>
    </row>
    <row r="29" ht="27" customHeight="1" s="51">
      <c r="A29" s="104" t="n"/>
      <c r="B29" s="103" t="n"/>
      <c r="C29" s="105" t="n"/>
      <c r="D29" s="105" t="n"/>
      <c r="E29" s="107">
        <f>IF(A29="","",D29-C29)</f>
        <v/>
      </c>
      <c r="F29" s="108">
        <f>IFERROR(E29/C29,0)</f>
        <v/>
      </c>
      <c r="G29" s="108">
        <f>IFERROR(ABS(E29)/D29,0)</f>
        <v/>
      </c>
      <c r="H29" s="108">
        <f>IF(A29="","",MAX(0,1-G29))</f>
        <v/>
      </c>
      <c r="I29" s="103" t="n"/>
      <c r="J29" s="103" t="n"/>
      <c r="K29" s="103" t="n"/>
      <c r="L29" s="103" t="n"/>
      <c r="M29" s="103" t="n"/>
      <c r="N29" s="103" t="n"/>
      <c r="O29" s="104" t="n"/>
      <c r="P29" s="53" t="n"/>
      <c r="Q29" s="53" t="n"/>
      <c r="R29" s="53" t="n"/>
      <c r="S29" s="53" t="n"/>
      <c r="T29" s="53" t="n"/>
      <c r="U29" s="53" t="n"/>
      <c r="V29" s="53" t="n"/>
      <c r="W29" s="53" t="n"/>
      <c r="X29" s="53" t="n"/>
      <c r="Y29" s="53" t="n"/>
      <c r="Z29" s="53" t="n"/>
    </row>
    <row r="30" ht="27" customHeight="1" s="51">
      <c r="A30" s="104" t="n"/>
      <c r="B30" s="103" t="n"/>
      <c r="C30" s="105" t="n"/>
      <c r="D30" s="105" t="n"/>
      <c r="E30" s="107">
        <f>IF(A30="","",D30-C30)</f>
        <v/>
      </c>
      <c r="F30" s="108">
        <f>IFERROR(E30/C30,0)</f>
        <v/>
      </c>
      <c r="G30" s="108">
        <f>IFERROR(ABS(E30)/D30,0)</f>
        <v/>
      </c>
      <c r="H30" s="108">
        <f>IF(A30="","",MAX(0,1-G30))</f>
        <v/>
      </c>
      <c r="I30" s="103" t="n"/>
      <c r="J30" s="103" t="n"/>
      <c r="K30" s="103" t="n"/>
      <c r="L30" s="103" t="n"/>
      <c r="M30" s="103" t="n"/>
      <c r="N30" s="103" t="n"/>
      <c r="O30" s="104" t="n"/>
      <c r="P30" s="53" t="n"/>
      <c r="Q30" s="53" t="n"/>
      <c r="R30" s="53" t="n"/>
      <c r="S30" s="53" t="n"/>
      <c r="T30" s="53" t="n"/>
      <c r="U30" s="53" t="n"/>
      <c r="V30" s="53" t="n"/>
      <c r="W30" s="53" t="n"/>
      <c r="X30" s="53" t="n"/>
      <c r="Y30" s="53" t="n"/>
      <c r="Z30" s="53" t="n"/>
    </row>
    <row r="31" ht="27" customHeight="1" s="51">
      <c r="A31" s="104" t="n"/>
      <c r="B31" s="103" t="n"/>
      <c r="C31" s="105" t="n"/>
      <c r="D31" s="105" t="n"/>
      <c r="E31" s="107">
        <f>IF(A31="","",D31-C31)</f>
        <v/>
      </c>
      <c r="F31" s="108">
        <f>IFERROR(E31/C31,0)</f>
        <v/>
      </c>
      <c r="G31" s="108">
        <f>IFERROR(ABS(E31)/D31,0)</f>
        <v/>
      </c>
      <c r="H31" s="108">
        <f>IF(A31="","",MAX(0,1-G31))</f>
        <v/>
      </c>
      <c r="I31" s="103" t="n"/>
      <c r="J31" s="103" t="n"/>
      <c r="K31" s="103" t="n"/>
      <c r="L31" s="103" t="n"/>
      <c r="M31" s="103" t="n"/>
      <c r="N31" s="103" t="n"/>
      <c r="O31" s="104" t="n"/>
      <c r="P31" s="53" t="n"/>
      <c r="Q31" s="53" t="n"/>
      <c r="R31" s="53" t="n"/>
      <c r="S31" s="53" t="n"/>
      <c r="T31" s="53" t="n"/>
      <c r="U31" s="53" t="n"/>
      <c r="V31" s="53" t="n"/>
      <c r="W31" s="53" t="n"/>
      <c r="X31" s="53" t="n"/>
      <c r="Y31" s="53" t="n"/>
      <c r="Z31" s="53" t="n"/>
    </row>
    <row r="32" ht="27" customHeight="1" s="51">
      <c r="A32" s="104" t="n"/>
      <c r="B32" s="103" t="n"/>
      <c r="C32" s="105" t="n"/>
      <c r="D32" s="105" t="n"/>
      <c r="E32" s="107">
        <f>IF(A32="","",D32-C32)</f>
        <v/>
      </c>
      <c r="F32" s="108">
        <f>IFERROR(E32/C32,0)</f>
        <v/>
      </c>
      <c r="G32" s="108">
        <f>IFERROR(ABS(E32)/D32,0)</f>
        <v/>
      </c>
      <c r="H32" s="108">
        <f>IF(A32="","",MAX(0,1-G32))</f>
        <v/>
      </c>
      <c r="I32" s="103" t="n"/>
      <c r="J32" s="103" t="n"/>
      <c r="K32" s="103" t="n"/>
      <c r="L32" s="103" t="n"/>
      <c r="M32" s="103" t="n"/>
      <c r="N32" s="103" t="n"/>
      <c r="O32" s="104" t="n"/>
      <c r="P32" s="53" t="n"/>
      <c r="Q32" s="53" t="n"/>
      <c r="R32" s="53" t="n"/>
      <c r="S32" s="53" t="n"/>
      <c r="T32" s="53" t="n"/>
      <c r="U32" s="53" t="n"/>
      <c r="V32" s="53" t="n"/>
      <c r="W32" s="53" t="n"/>
      <c r="X32" s="53" t="n"/>
      <c r="Y32" s="53" t="n"/>
      <c r="Z32" s="53" t="n"/>
    </row>
    <row r="33" ht="27" customHeight="1" s="51">
      <c r="A33" s="104" t="n"/>
      <c r="B33" s="103" t="n"/>
      <c r="C33" s="105" t="n"/>
      <c r="D33" s="105" t="n"/>
      <c r="E33" s="107">
        <f>IF(A33="","",D33-C33)</f>
        <v/>
      </c>
      <c r="F33" s="108">
        <f>IFERROR(E33/C33,0)</f>
        <v/>
      </c>
      <c r="G33" s="108">
        <f>IFERROR(ABS(E33)/D33,0)</f>
        <v/>
      </c>
      <c r="H33" s="108">
        <f>IF(A33="","",MAX(0,1-G33))</f>
        <v/>
      </c>
      <c r="I33" s="103" t="n"/>
      <c r="J33" s="103" t="n"/>
      <c r="K33" s="103" t="n"/>
      <c r="L33" s="103" t="n"/>
      <c r="M33" s="103" t="n"/>
      <c r="N33" s="103" t="n"/>
      <c r="O33" s="104" t="n"/>
      <c r="P33" s="53" t="n"/>
      <c r="Q33" s="53" t="n"/>
      <c r="R33" s="53" t="n"/>
      <c r="S33" s="53" t="n"/>
      <c r="T33" s="53" t="n"/>
      <c r="U33" s="53" t="n"/>
      <c r="V33" s="53" t="n"/>
      <c r="W33" s="53" t="n"/>
      <c r="X33" s="53" t="n"/>
      <c r="Y33" s="53" t="n"/>
      <c r="Z33" s="53" t="n"/>
    </row>
    <row r="34" ht="27" customHeight="1" s="51">
      <c r="A34" s="104" t="n"/>
      <c r="B34" s="103" t="n"/>
      <c r="C34" s="105" t="n"/>
      <c r="D34" s="105" t="n"/>
      <c r="E34" s="107">
        <f>IF(A34="","",D34-C34)</f>
        <v/>
      </c>
      <c r="F34" s="108">
        <f>IFERROR(E34/C34,0)</f>
        <v/>
      </c>
      <c r="G34" s="108">
        <f>IFERROR(ABS(E34)/D34,0)</f>
        <v/>
      </c>
      <c r="H34" s="108">
        <f>IF(A34="","",MAX(0,1-G34))</f>
        <v/>
      </c>
      <c r="I34" s="103" t="n"/>
      <c r="J34" s="103" t="n"/>
      <c r="K34" s="103" t="n"/>
      <c r="L34" s="103" t="n"/>
      <c r="M34" s="103" t="n"/>
      <c r="N34" s="103" t="n"/>
      <c r="O34" s="104" t="n"/>
      <c r="P34" s="53" t="n"/>
      <c r="Q34" s="53" t="n"/>
      <c r="R34" s="53" t="n"/>
      <c r="S34" s="53" t="n"/>
      <c r="T34" s="53" t="n"/>
      <c r="U34" s="53" t="n"/>
      <c r="V34" s="53" t="n"/>
      <c r="W34" s="53" t="n"/>
      <c r="X34" s="53" t="n"/>
      <c r="Y34" s="53" t="n"/>
      <c r="Z34" s="53" t="n"/>
    </row>
    <row r="35" ht="27" customHeight="1" s="51">
      <c r="A35" s="104" t="n"/>
      <c r="B35" s="103" t="n"/>
      <c r="C35" s="105" t="n"/>
      <c r="D35" s="105" t="n"/>
      <c r="E35" s="107">
        <f>IF(A35="","",D35-C35)</f>
        <v/>
      </c>
      <c r="F35" s="108">
        <f>IFERROR(E35/C35,0)</f>
        <v/>
      </c>
      <c r="G35" s="108">
        <f>IFERROR(ABS(E35)/D35,0)</f>
        <v/>
      </c>
      <c r="H35" s="108">
        <f>IF(A35="","",MAX(0,1-G35))</f>
        <v/>
      </c>
      <c r="I35" s="103" t="n"/>
      <c r="J35" s="103" t="n"/>
      <c r="K35" s="103" t="n"/>
      <c r="L35" s="103" t="n"/>
      <c r="M35" s="103" t="n"/>
      <c r="N35" s="103" t="n"/>
      <c r="O35" s="104" t="n"/>
      <c r="P35" s="53" t="n"/>
      <c r="Q35" s="53" t="n"/>
      <c r="R35" s="53" t="n"/>
      <c r="S35" s="53" t="n"/>
      <c r="T35" s="53" t="n"/>
      <c r="U35" s="53" t="n"/>
      <c r="V35" s="53" t="n"/>
      <c r="W35" s="53" t="n"/>
      <c r="X35" s="53" t="n"/>
      <c r="Y35" s="53" t="n"/>
      <c r="Z35" s="53" t="n"/>
    </row>
    <row r="36" ht="27" customHeight="1" s="51">
      <c r="A36" s="104" t="n"/>
      <c r="B36" s="103" t="n"/>
      <c r="C36" s="105" t="n"/>
      <c r="D36" s="105" t="n"/>
      <c r="E36" s="107">
        <f>IF(A36="","",D36-C36)</f>
        <v/>
      </c>
      <c r="F36" s="108">
        <f>IFERROR(E36/C36,0)</f>
        <v/>
      </c>
      <c r="G36" s="108">
        <f>IFERROR(ABS(E36)/D36,0)</f>
        <v/>
      </c>
      <c r="H36" s="108">
        <f>IF(A36="","",MAX(0,1-G36))</f>
        <v/>
      </c>
      <c r="I36" s="103" t="n"/>
      <c r="J36" s="103" t="n"/>
      <c r="K36" s="103" t="n"/>
      <c r="L36" s="103" t="n"/>
      <c r="M36" s="103" t="n"/>
      <c r="N36" s="103" t="n"/>
      <c r="O36" s="104" t="n"/>
      <c r="P36" s="53" t="n"/>
      <c r="Q36" s="53" t="n"/>
      <c r="R36" s="53" t="n"/>
      <c r="S36" s="53" t="n"/>
      <c r="T36" s="53" t="n"/>
      <c r="U36" s="53" t="n"/>
      <c r="V36" s="53" t="n"/>
      <c r="W36" s="53" t="n"/>
      <c r="X36" s="53" t="n"/>
      <c r="Y36" s="53" t="n"/>
      <c r="Z36" s="53" t="n"/>
    </row>
    <row r="37" ht="27" customHeight="1" s="51">
      <c r="A37" s="104" t="n"/>
      <c r="B37" s="103" t="n"/>
      <c r="C37" s="105" t="n"/>
      <c r="D37" s="105" t="n"/>
      <c r="E37" s="107">
        <f>IF(A37="","",D37-C37)</f>
        <v/>
      </c>
      <c r="F37" s="108">
        <f>IFERROR(E37/C37,0)</f>
        <v/>
      </c>
      <c r="G37" s="108">
        <f>IFERROR(ABS(E37)/D37,0)</f>
        <v/>
      </c>
      <c r="H37" s="108">
        <f>IF(A37="","",MAX(0,1-G37))</f>
        <v/>
      </c>
      <c r="I37" s="103" t="n"/>
      <c r="J37" s="103" t="n"/>
      <c r="K37" s="103" t="n"/>
      <c r="L37" s="103" t="n"/>
      <c r="M37" s="103" t="n"/>
      <c r="N37" s="103" t="n"/>
      <c r="O37" s="104" t="n"/>
      <c r="P37" s="53" t="n"/>
      <c r="Q37" s="53" t="n"/>
      <c r="R37" s="53" t="n"/>
      <c r="S37" s="53" t="n"/>
      <c r="T37" s="53" t="n"/>
      <c r="U37" s="53" t="n"/>
      <c r="V37" s="53" t="n"/>
      <c r="W37" s="53" t="n"/>
      <c r="X37" s="53" t="n"/>
      <c r="Y37" s="53" t="n"/>
      <c r="Z37" s="53" t="n"/>
    </row>
    <row r="38" ht="27" customHeight="1" s="51">
      <c r="A38" s="104" t="n"/>
      <c r="B38" s="103" t="n"/>
      <c r="C38" s="105" t="n"/>
      <c r="D38" s="105" t="n"/>
      <c r="E38" s="107">
        <f>IF(A38="","",D38-C38)</f>
        <v/>
      </c>
      <c r="F38" s="108">
        <f>IFERROR(E38/C38,0)</f>
        <v/>
      </c>
      <c r="G38" s="108">
        <f>IFERROR(ABS(E38)/D38,0)</f>
        <v/>
      </c>
      <c r="H38" s="108">
        <f>IF(A38="","",MAX(0,1-G38))</f>
        <v/>
      </c>
      <c r="I38" s="103" t="n"/>
      <c r="J38" s="103" t="n"/>
      <c r="K38" s="103" t="n"/>
      <c r="L38" s="103" t="n"/>
      <c r="M38" s="103" t="n"/>
      <c r="N38" s="103" t="n"/>
      <c r="O38" s="104" t="n"/>
      <c r="P38" s="53" t="n"/>
      <c r="Q38" s="53" t="n"/>
      <c r="R38" s="53" t="n"/>
      <c r="S38" s="53" t="n"/>
      <c r="T38" s="53" t="n"/>
      <c r="U38" s="53" t="n"/>
      <c r="V38" s="53" t="n"/>
      <c r="W38" s="53" t="n"/>
      <c r="X38" s="53" t="n"/>
      <c r="Y38" s="53" t="n"/>
      <c r="Z38" s="53" t="n"/>
    </row>
    <row r="39" ht="27" customHeight="1" s="51">
      <c r="A39" s="104" t="n"/>
      <c r="B39" s="103" t="n"/>
      <c r="C39" s="105" t="n"/>
      <c r="D39" s="105" t="n"/>
      <c r="E39" s="107">
        <f>IF(A39="","",D39-C39)</f>
        <v/>
      </c>
      <c r="F39" s="108">
        <f>IFERROR(E39/C39,0)</f>
        <v/>
      </c>
      <c r="G39" s="108">
        <f>IFERROR(ABS(E39)/D39,0)</f>
        <v/>
      </c>
      <c r="H39" s="108">
        <f>IF(A39="","",MAX(0,1-G39))</f>
        <v/>
      </c>
      <c r="I39" s="103" t="n"/>
      <c r="J39" s="103" t="n"/>
      <c r="K39" s="103" t="n"/>
      <c r="L39" s="103" t="n"/>
      <c r="M39" s="103" t="n"/>
      <c r="N39" s="103" t="n"/>
      <c r="O39" s="104" t="n"/>
      <c r="P39" s="53" t="n"/>
      <c r="Q39" s="53" t="n"/>
      <c r="R39" s="53" t="n"/>
      <c r="S39" s="53" t="n"/>
      <c r="T39" s="53" t="n"/>
      <c r="U39" s="53" t="n"/>
      <c r="V39" s="53" t="n"/>
      <c r="W39" s="53" t="n"/>
      <c r="X39" s="53" t="n"/>
      <c r="Y39" s="53" t="n"/>
      <c r="Z39" s="53" t="n"/>
    </row>
    <row r="40" ht="27" customHeight="1" s="51">
      <c r="A40" s="104" t="n"/>
      <c r="B40" s="103" t="n"/>
      <c r="C40" s="105" t="n"/>
      <c r="D40" s="105" t="n"/>
      <c r="E40" s="107">
        <f>IF(A40="","",D40-C40)</f>
        <v/>
      </c>
      <c r="F40" s="108">
        <f>IFERROR(E40/C40,0)</f>
        <v/>
      </c>
      <c r="G40" s="108">
        <f>IFERROR(ABS(E40)/D40,0)</f>
        <v/>
      </c>
      <c r="H40" s="108">
        <f>IF(A40="","",MAX(0,1-G40))</f>
        <v/>
      </c>
      <c r="I40" s="103" t="n"/>
      <c r="J40" s="103" t="n"/>
      <c r="K40" s="103" t="n"/>
      <c r="L40" s="103" t="n"/>
      <c r="M40" s="103" t="n"/>
      <c r="N40" s="103" t="n"/>
      <c r="O40" s="104" t="n"/>
      <c r="P40" s="53" t="n"/>
      <c r="Q40" s="53" t="n"/>
      <c r="R40" s="53" t="n"/>
      <c r="S40" s="53" t="n"/>
      <c r="T40" s="53" t="n"/>
      <c r="U40" s="53" t="n"/>
      <c r="V40" s="53" t="n"/>
      <c r="W40" s="53" t="n"/>
      <c r="X40" s="53" t="n"/>
      <c r="Y40" s="53" t="n"/>
      <c r="Z40" s="53" t="n"/>
    </row>
    <row r="41" ht="27" customHeight="1" s="51">
      <c r="A41" s="104" t="n"/>
      <c r="B41" s="103" t="n"/>
      <c r="C41" s="105" t="n"/>
      <c r="D41" s="105" t="n"/>
      <c r="E41" s="107">
        <f>IF(A41="","",D41-C41)</f>
        <v/>
      </c>
      <c r="F41" s="108">
        <f>IFERROR(E41/C41,0)</f>
        <v/>
      </c>
      <c r="G41" s="108">
        <f>IFERROR(ABS(E41)/D41,0)</f>
        <v/>
      </c>
      <c r="H41" s="108">
        <f>IF(A41="","",MAX(0,1-G41))</f>
        <v/>
      </c>
      <c r="I41" s="103" t="n"/>
      <c r="J41" s="103" t="n"/>
      <c r="K41" s="103" t="n"/>
      <c r="L41" s="103" t="n"/>
      <c r="M41" s="103" t="n"/>
      <c r="N41" s="103" t="n"/>
      <c r="O41" s="104" t="n"/>
      <c r="P41" s="53" t="n"/>
      <c r="Q41" s="53" t="n"/>
      <c r="R41" s="53" t="n"/>
      <c r="S41" s="53" t="n"/>
      <c r="T41" s="53" t="n"/>
      <c r="U41" s="53" t="n"/>
      <c r="V41" s="53" t="n"/>
      <c r="W41" s="53" t="n"/>
      <c r="X41" s="53" t="n"/>
      <c r="Y41" s="53" t="n"/>
      <c r="Z41" s="53" t="n"/>
    </row>
    <row r="42" ht="27" customHeight="1" s="51">
      <c r="A42" s="104" t="n"/>
      <c r="B42" s="103" t="n"/>
      <c r="C42" s="105" t="n"/>
      <c r="D42" s="105" t="n"/>
      <c r="E42" s="107">
        <f>IF(A42="","",D42-C42)</f>
        <v/>
      </c>
      <c r="F42" s="108">
        <f>IFERROR(E42/C42,0)</f>
        <v/>
      </c>
      <c r="G42" s="108">
        <f>IFERROR(ABS(E42)/D42,0)</f>
        <v/>
      </c>
      <c r="H42" s="108">
        <f>IF(A42="","",MAX(0,1-G42))</f>
        <v/>
      </c>
      <c r="I42" s="103" t="n"/>
      <c r="J42" s="103" t="n"/>
      <c r="K42" s="103" t="n"/>
      <c r="L42" s="103" t="n"/>
      <c r="M42" s="103" t="n"/>
      <c r="N42" s="103" t="n"/>
      <c r="O42" s="104" t="n"/>
      <c r="P42" s="53" t="n"/>
      <c r="Q42" s="53" t="n"/>
      <c r="R42" s="53" t="n"/>
      <c r="S42" s="53" t="n"/>
      <c r="T42" s="53" t="n"/>
      <c r="U42" s="53" t="n"/>
      <c r="V42" s="53" t="n"/>
      <c r="W42" s="53" t="n"/>
      <c r="X42" s="53" t="n"/>
      <c r="Y42" s="53" t="n"/>
      <c r="Z42" s="53" t="n"/>
    </row>
    <row r="43" ht="27" customHeight="1" s="51">
      <c r="A43" s="104" t="n"/>
      <c r="B43" s="103" t="n"/>
      <c r="C43" s="105" t="n"/>
      <c r="D43" s="105" t="n"/>
      <c r="E43" s="107">
        <f>IF(A43="","",D43-C43)</f>
        <v/>
      </c>
      <c r="F43" s="108">
        <f>IFERROR(E43/C43,0)</f>
        <v/>
      </c>
      <c r="G43" s="108">
        <f>IFERROR(ABS(E43)/D43,0)</f>
        <v/>
      </c>
      <c r="H43" s="108">
        <f>IF(A43="","",MAX(0,1-G43))</f>
        <v/>
      </c>
      <c r="I43" s="103" t="n"/>
      <c r="J43" s="103" t="n"/>
      <c r="K43" s="103" t="n"/>
      <c r="L43" s="103" t="n"/>
      <c r="M43" s="103" t="n"/>
      <c r="N43" s="103" t="n"/>
      <c r="O43" s="104" t="n"/>
      <c r="P43" s="53" t="n"/>
      <c r="Q43" s="53" t="n"/>
      <c r="R43" s="53" t="n"/>
      <c r="S43" s="53" t="n"/>
      <c r="T43" s="53" t="n"/>
      <c r="U43" s="53" t="n"/>
      <c r="V43" s="53" t="n"/>
      <c r="W43" s="53" t="n"/>
      <c r="X43" s="53" t="n"/>
      <c r="Y43" s="53" t="n"/>
      <c r="Z43" s="53" t="n"/>
    </row>
    <row r="44" ht="27" customHeight="1" s="51">
      <c r="A44" s="104" t="n"/>
      <c r="B44" s="103" t="n"/>
      <c r="C44" s="105" t="n"/>
      <c r="D44" s="105" t="n"/>
      <c r="E44" s="107">
        <f>IF(A44="","",D44-C44)</f>
        <v/>
      </c>
      <c r="F44" s="108">
        <f>IFERROR(E44/C44,0)</f>
        <v/>
      </c>
      <c r="G44" s="108">
        <f>IFERROR(ABS(E44)/D44,0)</f>
        <v/>
      </c>
      <c r="H44" s="108">
        <f>IF(A44="","",MAX(0,1-G44))</f>
        <v/>
      </c>
      <c r="I44" s="103" t="n"/>
      <c r="J44" s="103" t="n"/>
      <c r="K44" s="103" t="n"/>
      <c r="L44" s="103" t="n"/>
      <c r="M44" s="103" t="n"/>
      <c r="N44" s="103" t="n"/>
      <c r="O44" s="104" t="n"/>
      <c r="P44" s="53" t="n"/>
      <c r="Q44" s="53" t="n"/>
      <c r="R44" s="53" t="n"/>
      <c r="S44" s="53" t="n"/>
      <c r="T44" s="53" t="n"/>
      <c r="U44" s="53" t="n"/>
      <c r="V44" s="53" t="n"/>
      <c r="W44" s="53" t="n"/>
      <c r="X44" s="53" t="n"/>
      <c r="Y44" s="53" t="n"/>
      <c r="Z44" s="53" t="n"/>
    </row>
    <row r="45" ht="27" customHeight="1" s="51">
      <c r="A45" s="104" t="n"/>
      <c r="B45" s="103" t="n"/>
      <c r="C45" s="105" t="n"/>
      <c r="D45" s="105" t="n"/>
      <c r="E45" s="107">
        <f>IF(A45="","",D45-C45)</f>
        <v/>
      </c>
      <c r="F45" s="108">
        <f>IFERROR(E45/C45,0)</f>
        <v/>
      </c>
      <c r="G45" s="108">
        <f>IFERROR(ABS(E45)/D45,0)</f>
        <v/>
      </c>
      <c r="H45" s="108">
        <f>IF(A45="","",MAX(0,1-G45))</f>
        <v/>
      </c>
      <c r="I45" s="103" t="n"/>
      <c r="J45" s="103" t="n"/>
      <c r="K45" s="103" t="n"/>
      <c r="L45" s="103" t="n"/>
      <c r="M45" s="103" t="n"/>
      <c r="N45" s="103" t="n"/>
      <c r="O45" s="104" t="n"/>
      <c r="P45" s="53" t="n"/>
      <c r="Q45" s="53" t="n"/>
      <c r="R45" s="53" t="n"/>
      <c r="S45" s="53" t="n"/>
      <c r="T45" s="53" t="n"/>
      <c r="U45" s="53" t="n"/>
      <c r="V45" s="53" t="n"/>
      <c r="W45" s="53" t="n"/>
      <c r="X45" s="53" t="n"/>
      <c r="Y45" s="53" t="n"/>
      <c r="Z45" s="53" t="n"/>
    </row>
    <row r="46" ht="27" customHeight="1" s="51">
      <c r="A46" s="104" t="n"/>
      <c r="B46" s="103" t="n"/>
      <c r="C46" s="105" t="n"/>
      <c r="D46" s="105" t="n"/>
      <c r="E46" s="107">
        <f>IF(A46="","",D46-C46)</f>
        <v/>
      </c>
      <c r="F46" s="108">
        <f>IFERROR(E46/C46,0)</f>
        <v/>
      </c>
      <c r="G46" s="108">
        <f>IFERROR(ABS(E46)/D46,0)</f>
        <v/>
      </c>
      <c r="H46" s="108">
        <f>IF(A46="","",MAX(0,1-G46))</f>
        <v/>
      </c>
      <c r="I46" s="103" t="n"/>
      <c r="J46" s="103" t="n"/>
      <c r="K46" s="103" t="n"/>
      <c r="L46" s="103" t="n"/>
      <c r="M46" s="103" t="n"/>
      <c r="N46" s="103" t="n"/>
      <c r="O46" s="104" t="n"/>
      <c r="P46" s="53" t="n"/>
      <c r="Q46" s="53" t="n"/>
      <c r="R46" s="53" t="n"/>
      <c r="S46" s="53" t="n"/>
      <c r="T46" s="53" t="n"/>
      <c r="U46" s="53" t="n"/>
      <c r="V46" s="53" t="n"/>
      <c r="W46" s="53" t="n"/>
      <c r="X46" s="53" t="n"/>
      <c r="Y46" s="53" t="n"/>
      <c r="Z46" s="53" t="n"/>
    </row>
    <row r="47" ht="15" customHeight="1" s="51">
      <c r="A47" s="53" t="n"/>
      <c r="B47" s="53" t="n"/>
      <c r="C47" s="53" t="n"/>
      <c r="D47" s="53" t="n"/>
      <c r="E47" s="53" t="n"/>
      <c r="F47" s="53" t="n"/>
      <c r="G47" s="53" t="n"/>
      <c r="H47" s="53" t="n"/>
      <c r="I47" s="53" t="n"/>
      <c r="J47" s="53" t="n"/>
      <c r="K47" s="53" t="n"/>
      <c r="L47" s="53" t="n"/>
      <c r="M47" s="53" t="n"/>
      <c r="N47" s="53" t="n"/>
      <c r="O47" s="53" t="n"/>
      <c r="P47" s="53" t="n"/>
      <c r="Q47" s="53" t="n"/>
      <c r="R47" s="53" t="n"/>
      <c r="S47" s="53" t="n"/>
      <c r="T47" s="53" t="n"/>
      <c r="U47" s="53" t="n"/>
      <c r="V47" s="53" t="n"/>
      <c r="W47" s="53" t="n"/>
      <c r="X47" s="53" t="n"/>
      <c r="Y47" s="53" t="n"/>
      <c r="Z47" s="53" t="n"/>
    </row>
    <row r="48" ht="15" customHeight="1" s="51">
      <c r="A48" s="53" t="n"/>
      <c r="B48" s="53" t="n"/>
      <c r="C48" s="53" t="n"/>
      <c r="D48" s="53" t="n"/>
      <c r="E48" s="53" t="n"/>
      <c r="F48" s="53" t="n"/>
      <c r="G48" s="53" t="n"/>
      <c r="H48" s="53" t="n"/>
      <c r="I48" s="53" t="n"/>
      <c r="J48" s="53" t="n"/>
      <c r="K48" s="53" t="n"/>
      <c r="L48" s="53" t="n"/>
      <c r="M48" s="53" t="n"/>
      <c r="N48" s="53" t="n"/>
      <c r="O48" s="53" t="n"/>
      <c r="P48" s="53" t="n"/>
      <c r="Q48" s="53" t="n"/>
      <c r="R48" s="53" t="n"/>
      <c r="S48" s="53" t="n"/>
      <c r="T48" s="53" t="n"/>
      <c r="U48" s="53" t="n"/>
      <c r="V48" s="53" t="n"/>
      <c r="W48" s="53" t="n"/>
      <c r="X48" s="53" t="n"/>
      <c r="Y48" s="53" t="n"/>
      <c r="Z48" s="53" t="n"/>
    </row>
    <row r="49" ht="15" customHeight="1" s="51">
      <c r="A49" s="53" t="n"/>
      <c r="B49" s="53" t="n"/>
      <c r="C49" s="53" t="n"/>
      <c r="D49" s="53" t="n"/>
      <c r="E49" s="53" t="n"/>
      <c r="F49" s="53" t="n"/>
      <c r="G49" s="53" t="n"/>
      <c r="H49" s="53" t="n"/>
      <c r="I49" s="53" t="n"/>
      <c r="J49" s="53" t="n"/>
      <c r="K49" s="53" t="n"/>
      <c r="L49" s="53" t="n"/>
      <c r="M49" s="53" t="n"/>
      <c r="N49" s="53" t="n"/>
      <c r="O49" s="53" t="n"/>
      <c r="P49" s="53" t="n"/>
      <c r="Q49" s="53" t="n"/>
      <c r="R49" s="53" t="n"/>
      <c r="S49" s="53" t="n"/>
      <c r="T49" s="53" t="n"/>
      <c r="U49" s="53" t="n"/>
      <c r="V49" s="53" t="n"/>
      <c r="W49" s="53" t="n"/>
      <c r="X49" s="53" t="n"/>
      <c r="Y49" s="53" t="n"/>
      <c r="Z49" s="53" t="n"/>
    </row>
    <row r="50" ht="15" customHeight="1" s="51">
      <c r="A50" s="53" t="n"/>
      <c r="B50" s="53" t="n"/>
      <c r="C50" s="53" t="n"/>
      <c r="D50" s="53" t="n"/>
      <c r="E50" s="53" t="n"/>
      <c r="F50" s="53" t="n"/>
      <c r="G50" s="53" t="n"/>
      <c r="H50" s="53" t="n"/>
      <c r="I50" s="53" t="n"/>
      <c r="J50" s="53" t="n"/>
      <c r="K50" s="53" t="n"/>
      <c r="L50" s="53" t="n"/>
      <c r="M50" s="53" t="n"/>
      <c r="N50" s="53" t="n"/>
      <c r="O50" s="53" t="n"/>
      <c r="P50" s="53" t="n"/>
      <c r="Q50" s="53" t="n"/>
      <c r="R50" s="53" t="n"/>
      <c r="S50" s="53" t="n"/>
      <c r="T50" s="53" t="n"/>
      <c r="U50" s="53" t="n"/>
      <c r="V50" s="53" t="n"/>
      <c r="W50" s="53" t="n"/>
      <c r="X50" s="53" t="n"/>
      <c r="Y50" s="53" t="n"/>
      <c r="Z50" s="53" t="n"/>
    </row>
    <row r="51" ht="15" customHeight="1" s="51">
      <c r="A51" s="53" t="n"/>
      <c r="B51" s="53" t="n"/>
      <c r="C51" s="53" t="n"/>
      <c r="D51" s="53" t="n"/>
      <c r="E51" s="53" t="n"/>
      <c r="F51" s="53" t="n"/>
      <c r="G51" s="53" t="n"/>
      <c r="H51" s="53" t="n"/>
      <c r="I51" s="53" t="n"/>
      <c r="J51" s="53" t="n"/>
      <c r="K51" s="53" t="n"/>
      <c r="L51" s="53" t="n"/>
      <c r="M51" s="53" t="n"/>
      <c r="N51" s="53" t="n"/>
      <c r="O51" s="53" t="n"/>
      <c r="P51" s="53" t="n"/>
      <c r="Q51" s="53" t="n"/>
      <c r="R51" s="53" t="n"/>
      <c r="S51" s="53" t="n"/>
      <c r="T51" s="53" t="n"/>
      <c r="U51" s="53" t="n"/>
      <c r="V51" s="53" t="n"/>
      <c r="W51" s="53" t="n"/>
      <c r="X51" s="53" t="n"/>
      <c r="Y51" s="53" t="n"/>
      <c r="Z51" s="53" t="n"/>
    </row>
    <row r="52" ht="15" customHeight="1" s="51">
      <c r="A52" s="53" t="n"/>
      <c r="B52" s="53" t="n"/>
      <c r="C52" s="53" t="n"/>
      <c r="D52" s="53" t="n"/>
      <c r="E52" s="53" t="n"/>
      <c r="F52" s="53" t="n"/>
      <c r="G52" s="53" t="n"/>
      <c r="H52" s="53" t="n"/>
      <c r="I52" s="53" t="n"/>
      <c r="J52" s="53" t="n"/>
      <c r="K52" s="53" t="n"/>
      <c r="L52" s="53" t="n"/>
      <c r="M52" s="53" t="n"/>
      <c r="N52" s="53" t="n"/>
      <c r="O52" s="53" t="n"/>
      <c r="P52" s="53" t="n"/>
      <c r="Q52" s="53" t="n"/>
      <c r="R52" s="53" t="n"/>
      <c r="S52" s="53" t="n"/>
      <c r="T52" s="53" t="n"/>
      <c r="U52" s="53" t="n"/>
      <c r="V52" s="53" t="n"/>
      <c r="W52" s="53" t="n"/>
      <c r="X52" s="53" t="n"/>
      <c r="Y52" s="53" t="n"/>
      <c r="Z52" s="53" t="n"/>
    </row>
    <row r="53" ht="15" customHeight="1" s="51">
      <c r="A53" s="53" t="n"/>
      <c r="B53" s="53" t="n"/>
      <c r="C53" s="53" t="n"/>
      <c r="D53" s="53" t="n"/>
      <c r="E53" s="53" t="n"/>
      <c r="F53" s="53" t="n"/>
      <c r="G53" s="53" t="n"/>
      <c r="H53" s="53" t="n"/>
      <c r="I53" s="53" t="n"/>
      <c r="J53" s="53" t="n"/>
      <c r="K53" s="53" t="n"/>
      <c r="L53" s="53" t="n"/>
      <c r="M53" s="53" t="n"/>
      <c r="N53" s="53" t="n"/>
      <c r="O53" s="53" t="n"/>
      <c r="P53" s="53" t="n"/>
      <c r="Q53" s="53" t="n"/>
      <c r="R53" s="53" t="n"/>
      <c r="S53" s="53" t="n"/>
      <c r="T53" s="53" t="n"/>
      <c r="U53" s="53" t="n"/>
      <c r="V53" s="53" t="n"/>
      <c r="W53" s="53" t="n"/>
      <c r="X53" s="53" t="n"/>
      <c r="Y53" s="53" t="n"/>
      <c r="Z53" s="53" t="n"/>
    </row>
    <row r="54" ht="15" customHeight="1" s="51">
      <c r="A54" s="53" t="n"/>
      <c r="B54" s="53" t="n"/>
      <c r="C54" s="53" t="n"/>
      <c r="D54" s="53" t="n"/>
      <c r="E54" s="53" t="n"/>
      <c r="F54" s="53" t="n"/>
      <c r="G54" s="53" t="n"/>
      <c r="H54" s="53" t="n"/>
      <c r="I54" s="53" t="n"/>
      <c r="J54" s="53" t="n"/>
      <c r="K54" s="53" t="n"/>
      <c r="L54" s="53" t="n"/>
      <c r="M54" s="53" t="n"/>
      <c r="N54" s="53" t="n"/>
      <c r="O54" s="53" t="n"/>
      <c r="P54" s="53" t="n"/>
      <c r="Q54" s="53" t="n"/>
      <c r="R54" s="53" t="n"/>
      <c r="S54" s="53" t="n"/>
      <c r="T54" s="53" t="n"/>
      <c r="U54" s="53" t="n"/>
      <c r="V54" s="53" t="n"/>
      <c r="W54" s="53" t="n"/>
      <c r="X54" s="53" t="n"/>
      <c r="Y54" s="53" t="n"/>
      <c r="Z54" s="53" t="n"/>
    </row>
    <row r="55" ht="15" customHeight="1" s="51">
      <c r="A55" s="53" t="n"/>
      <c r="B55" s="53" t="n"/>
      <c r="C55" s="53" t="n"/>
      <c r="D55" s="53" t="n"/>
      <c r="E55" s="53" t="n"/>
      <c r="F55" s="53" t="n"/>
      <c r="G55" s="53" t="n"/>
      <c r="H55" s="53" t="n"/>
      <c r="I55" s="53" t="n"/>
      <c r="J55" s="53" t="n"/>
      <c r="K55" s="53" t="n"/>
      <c r="L55" s="53" t="n"/>
      <c r="M55" s="53" t="n"/>
      <c r="N55" s="53" t="n"/>
      <c r="O55" s="53" t="n"/>
      <c r="P55" s="53" t="n"/>
      <c r="Q55" s="53" t="n"/>
      <c r="R55" s="53" t="n"/>
      <c r="S55" s="53" t="n"/>
      <c r="T55" s="53" t="n"/>
      <c r="U55" s="53" t="n"/>
      <c r="V55" s="53" t="n"/>
      <c r="W55" s="53" t="n"/>
      <c r="X55" s="53" t="n"/>
      <c r="Y55" s="53" t="n"/>
      <c r="Z55" s="53" t="n"/>
    </row>
    <row r="56" ht="15" customHeight="1" s="51">
      <c r="A56" s="53" t="n"/>
      <c r="B56" s="53" t="n"/>
      <c r="C56" s="53" t="n"/>
      <c r="D56" s="53" t="n"/>
      <c r="E56" s="53" t="n"/>
      <c r="F56" s="53" t="n"/>
      <c r="G56" s="53" t="n"/>
      <c r="H56" s="53" t="n"/>
      <c r="I56" s="53" t="n"/>
      <c r="J56" s="53" t="n"/>
      <c r="K56" s="53" t="n"/>
      <c r="L56" s="53" t="n"/>
      <c r="M56" s="53" t="n"/>
      <c r="N56" s="53" t="n"/>
      <c r="O56" s="53" t="n"/>
      <c r="P56" s="53" t="n"/>
      <c r="Q56" s="53" t="n"/>
      <c r="R56" s="53" t="n"/>
      <c r="S56" s="53" t="n"/>
      <c r="T56" s="53" t="n"/>
      <c r="U56" s="53" t="n"/>
      <c r="V56" s="53" t="n"/>
      <c r="W56" s="53" t="n"/>
      <c r="X56" s="53" t="n"/>
      <c r="Y56" s="53" t="n"/>
      <c r="Z56" s="53" t="n"/>
    </row>
    <row r="57" ht="15" customHeight="1" s="51">
      <c r="A57" s="53" t="n"/>
      <c r="B57" s="53" t="n"/>
      <c r="C57" s="53" t="n"/>
      <c r="D57" s="53" t="n"/>
      <c r="E57" s="53" t="n"/>
      <c r="F57" s="53" t="n"/>
      <c r="G57" s="53" t="n"/>
      <c r="H57" s="53" t="n"/>
      <c r="I57" s="53" t="n"/>
      <c r="J57" s="53" t="n"/>
      <c r="K57" s="53" t="n"/>
      <c r="L57" s="53" t="n"/>
      <c r="M57" s="53" t="n"/>
      <c r="N57" s="53" t="n"/>
      <c r="O57" s="53" t="n"/>
      <c r="P57" s="53" t="n"/>
      <c r="Q57" s="53" t="n"/>
      <c r="R57" s="53" t="n"/>
      <c r="S57" s="53" t="n"/>
      <c r="T57" s="53" t="n"/>
      <c r="U57" s="53" t="n"/>
      <c r="V57" s="53" t="n"/>
      <c r="W57" s="53" t="n"/>
      <c r="X57" s="53" t="n"/>
      <c r="Y57" s="53" t="n"/>
      <c r="Z57" s="53" t="n"/>
    </row>
    <row r="58" ht="15" customHeight="1" s="51">
      <c r="A58" s="53" t="n"/>
      <c r="B58" s="53" t="n"/>
      <c r="C58" s="53" t="n"/>
      <c r="D58" s="53" t="n"/>
      <c r="E58" s="53" t="n"/>
      <c r="F58" s="53" t="n"/>
      <c r="G58" s="53" t="n"/>
      <c r="H58" s="53" t="n"/>
      <c r="I58" s="53" t="n"/>
      <c r="J58" s="53" t="n"/>
      <c r="K58" s="53" t="n"/>
      <c r="L58" s="53" t="n"/>
      <c r="M58" s="53" t="n"/>
      <c r="N58" s="53" t="n"/>
      <c r="O58" s="53" t="n"/>
      <c r="P58" s="53" t="n"/>
      <c r="Q58" s="53" t="n"/>
      <c r="R58" s="53" t="n"/>
      <c r="S58" s="53" t="n"/>
      <c r="T58" s="53" t="n"/>
      <c r="U58" s="53" t="n"/>
      <c r="V58" s="53" t="n"/>
      <c r="W58" s="53" t="n"/>
      <c r="X58" s="53" t="n"/>
      <c r="Y58" s="53" t="n"/>
      <c r="Z58" s="53" t="n"/>
    </row>
    <row r="59" ht="15" customHeight="1" s="51">
      <c r="A59" s="53" t="n"/>
      <c r="B59" s="53" t="n"/>
      <c r="C59" s="53" t="n"/>
      <c r="D59" s="53" t="n"/>
      <c r="E59" s="53" t="n"/>
      <c r="F59" s="53" t="n"/>
      <c r="G59" s="53" t="n"/>
      <c r="H59" s="53" t="n"/>
      <c r="I59" s="53" t="n"/>
      <c r="J59" s="53" t="n"/>
      <c r="K59" s="53" t="n"/>
      <c r="L59" s="53" t="n"/>
      <c r="M59" s="53" t="n"/>
      <c r="N59" s="53" t="n"/>
      <c r="O59" s="53" t="n"/>
      <c r="P59" s="53" t="n"/>
      <c r="Q59" s="53" t="n"/>
      <c r="R59" s="53" t="n"/>
      <c r="S59" s="53" t="n"/>
      <c r="T59" s="53" t="n"/>
      <c r="U59" s="53" t="n"/>
      <c r="V59" s="53" t="n"/>
      <c r="W59" s="53" t="n"/>
      <c r="X59" s="53" t="n"/>
      <c r="Y59" s="53" t="n"/>
      <c r="Z59" s="53" t="n"/>
    </row>
    <row r="60" ht="15" customHeight="1" s="51">
      <c r="A60" s="53" t="n"/>
      <c r="B60" s="53" t="n"/>
      <c r="C60" s="53" t="n"/>
      <c r="D60" s="53" t="n"/>
      <c r="E60" s="53" t="n"/>
      <c r="F60" s="53" t="n"/>
      <c r="G60" s="53" t="n"/>
      <c r="H60" s="53" t="n"/>
      <c r="I60" s="53" t="n"/>
      <c r="J60" s="53" t="n"/>
      <c r="K60" s="53" t="n"/>
      <c r="L60" s="53" t="n"/>
      <c r="M60" s="53" t="n"/>
      <c r="N60" s="53" t="n"/>
      <c r="O60" s="53" t="n"/>
      <c r="P60" s="53" t="n"/>
      <c r="Q60" s="53" t="n"/>
      <c r="R60" s="53" t="n"/>
      <c r="S60" s="53" t="n"/>
      <c r="T60" s="53" t="n"/>
      <c r="U60" s="53" t="n"/>
      <c r="V60" s="53" t="n"/>
      <c r="W60" s="53" t="n"/>
      <c r="X60" s="53" t="n"/>
      <c r="Y60" s="53" t="n"/>
      <c r="Z60" s="53" t="n"/>
    </row>
    <row r="61" ht="15" customHeight="1" s="51">
      <c r="A61" s="53" t="n"/>
      <c r="B61" s="53" t="n"/>
      <c r="C61" s="53" t="n"/>
      <c r="D61" s="53" t="n"/>
      <c r="E61" s="53" t="n"/>
      <c r="F61" s="53" t="n"/>
      <c r="G61" s="53" t="n"/>
      <c r="H61" s="53" t="n"/>
      <c r="I61" s="53" t="n"/>
      <c r="J61" s="53" t="n"/>
      <c r="K61" s="53" t="n"/>
      <c r="L61" s="53" t="n"/>
      <c r="M61" s="53" t="n"/>
      <c r="N61" s="53" t="n"/>
      <c r="O61" s="53" t="n"/>
      <c r="P61" s="53" t="n"/>
      <c r="Q61" s="53" t="n"/>
      <c r="R61" s="53" t="n"/>
      <c r="S61" s="53" t="n"/>
      <c r="T61" s="53" t="n"/>
      <c r="U61" s="53" t="n"/>
      <c r="V61" s="53" t="n"/>
      <c r="W61" s="53" t="n"/>
      <c r="X61" s="53" t="n"/>
      <c r="Y61" s="53" t="n"/>
      <c r="Z61" s="53" t="n"/>
    </row>
    <row r="62" ht="15" customHeight="1" s="51">
      <c r="A62" s="53" t="n"/>
      <c r="B62" s="53" t="n"/>
      <c r="C62" s="53" t="n"/>
      <c r="D62" s="53" t="n"/>
      <c r="E62" s="53" t="n"/>
      <c r="F62" s="53" t="n"/>
      <c r="G62" s="53" t="n"/>
      <c r="H62" s="53" t="n"/>
      <c r="I62" s="53" t="n"/>
      <c r="J62" s="53" t="n"/>
      <c r="K62" s="53" t="n"/>
      <c r="L62" s="53" t="n"/>
      <c r="M62" s="53" t="n"/>
      <c r="N62" s="53" t="n"/>
      <c r="O62" s="53" t="n"/>
      <c r="P62" s="53" t="n"/>
      <c r="Q62" s="53" t="n"/>
      <c r="R62" s="53" t="n"/>
      <c r="S62" s="53" t="n"/>
      <c r="T62" s="53" t="n"/>
      <c r="U62" s="53" t="n"/>
      <c r="V62" s="53" t="n"/>
      <c r="W62" s="53" t="n"/>
      <c r="X62" s="53" t="n"/>
      <c r="Y62" s="53" t="n"/>
      <c r="Z62" s="53" t="n"/>
    </row>
    <row r="63" ht="15" customHeight="1" s="51">
      <c r="A63" s="53" t="n"/>
      <c r="B63" s="53" t="n"/>
      <c r="C63" s="53" t="n"/>
      <c r="D63" s="53" t="n"/>
      <c r="E63" s="53" t="n"/>
      <c r="F63" s="53" t="n"/>
      <c r="G63" s="53" t="n"/>
      <c r="H63" s="53" t="n"/>
      <c r="I63" s="53" t="n"/>
      <c r="J63" s="53" t="n"/>
      <c r="K63" s="53" t="n"/>
      <c r="L63" s="53" t="n"/>
      <c r="M63" s="53" t="n"/>
      <c r="N63" s="53" t="n"/>
      <c r="O63" s="53" t="n"/>
      <c r="P63" s="53" t="n"/>
      <c r="Q63" s="53" t="n"/>
      <c r="R63" s="53" t="n"/>
      <c r="S63" s="53" t="n"/>
      <c r="T63" s="53" t="n"/>
      <c r="U63" s="53" t="n"/>
      <c r="V63" s="53" t="n"/>
      <c r="W63" s="53" t="n"/>
      <c r="X63" s="53" t="n"/>
      <c r="Y63" s="53" t="n"/>
      <c r="Z63" s="53" t="n"/>
    </row>
    <row r="64" ht="15" customHeight="1" s="51">
      <c r="A64" s="53" t="n"/>
      <c r="B64" s="53" t="n"/>
      <c r="C64" s="53" t="n"/>
      <c r="D64" s="53" t="n"/>
      <c r="E64" s="53" t="n"/>
      <c r="F64" s="53" t="n"/>
      <c r="G64" s="53" t="n"/>
      <c r="H64" s="53" t="n"/>
      <c r="I64" s="53" t="n"/>
      <c r="J64" s="53" t="n"/>
      <c r="K64" s="53" t="n"/>
      <c r="L64" s="53" t="n"/>
      <c r="M64" s="53" t="n"/>
      <c r="N64" s="53" t="n"/>
      <c r="O64" s="53" t="n"/>
      <c r="P64" s="53" t="n"/>
      <c r="Q64" s="53" t="n"/>
      <c r="R64" s="53" t="n"/>
      <c r="S64" s="53" t="n"/>
      <c r="T64" s="53" t="n"/>
      <c r="U64" s="53" t="n"/>
      <c r="V64" s="53" t="n"/>
      <c r="W64" s="53" t="n"/>
      <c r="X64" s="53" t="n"/>
      <c r="Y64" s="53" t="n"/>
      <c r="Z64" s="53" t="n"/>
    </row>
    <row r="65" ht="15" customHeight="1" s="51">
      <c r="A65" s="53" t="n"/>
      <c r="B65" s="53" t="n"/>
      <c r="C65" s="53" t="n"/>
      <c r="D65" s="53" t="n"/>
      <c r="E65" s="53" t="n"/>
      <c r="F65" s="53" t="n"/>
      <c r="G65" s="53" t="n"/>
      <c r="H65" s="53" t="n"/>
      <c r="I65" s="53" t="n"/>
      <c r="J65" s="53" t="n"/>
      <c r="K65" s="53" t="n"/>
      <c r="L65" s="53" t="n"/>
      <c r="M65" s="53" t="n"/>
      <c r="N65" s="53" t="n"/>
      <c r="O65" s="53" t="n"/>
      <c r="P65" s="53" t="n"/>
      <c r="Q65" s="53" t="n"/>
      <c r="R65" s="53" t="n"/>
      <c r="S65" s="53" t="n"/>
      <c r="T65" s="53" t="n"/>
      <c r="U65" s="53" t="n"/>
      <c r="V65" s="53" t="n"/>
      <c r="W65" s="53" t="n"/>
      <c r="X65" s="53" t="n"/>
      <c r="Y65" s="53" t="n"/>
      <c r="Z65" s="53" t="n"/>
    </row>
    <row r="66" ht="15" customHeight="1" s="51">
      <c r="A66" s="53" t="n"/>
      <c r="B66" s="53" t="n"/>
      <c r="C66" s="53" t="n"/>
      <c r="D66" s="53" t="n"/>
      <c r="E66" s="53" t="n"/>
      <c r="F66" s="53" t="n"/>
      <c r="G66" s="53" t="n"/>
      <c r="H66" s="53" t="n"/>
      <c r="I66" s="53" t="n"/>
      <c r="J66" s="53" t="n"/>
      <c r="K66" s="53" t="n"/>
      <c r="L66" s="53" t="n"/>
      <c r="M66" s="53" t="n"/>
      <c r="N66" s="53" t="n"/>
      <c r="O66" s="53" t="n"/>
      <c r="P66" s="53" t="n"/>
      <c r="Q66" s="53" t="n"/>
      <c r="R66" s="53" t="n"/>
      <c r="S66" s="53" t="n"/>
      <c r="T66" s="53" t="n"/>
      <c r="U66" s="53" t="n"/>
      <c r="V66" s="53" t="n"/>
      <c r="W66" s="53" t="n"/>
      <c r="X66" s="53" t="n"/>
      <c r="Y66" s="53" t="n"/>
      <c r="Z66" s="53" t="n"/>
    </row>
    <row r="67" ht="15" customHeight="1" s="51">
      <c r="A67" s="53" t="n"/>
      <c r="B67" s="53" t="n"/>
      <c r="C67" s="53" t="n"/>
      <c r="D67" s="53" t="n"/>
      <c r="E67" s="53" t="n"/>
      <c r="F67" s="53" t="n"/>
      <c r="G67" s="53" t="n"/>
      <c r="H67" s="53" t="n"/>
      <c r="I67" s="53" t="n"/>
      <c r="J67" s="53" t="n"/>
      <c r="K67" s="53" t="n"/>
      <c r="L67" s="53" t="n"/>
      <c r="M67" s="53" t="n"/>
      <c r="N67" s="53" t="n"/>
      <c r="O67" s="53" t="n"/>
      <c r="P67" s="53" t="n"/>
      <c r="Q67" s="53" t="n"/>
      <c r="R67" s="53" t="n"/>
      <c r="S67" s="53" t="n"/>
      <c r="T67" s="53" t="n"/>
      <c r="U67" s="53" t="n"/>
      <c r="V67" s="53" t="n"/>
      <c r="W67" s="53" t="n"/>
      <c r="X67" s="53" t="n"/>
      <c r="Y67" s="53" t="n"/>
      <c r="Z67" s="53" t="n"/>
    </row>
    <row r="68" ht="15" customHeight="1" s="51">
      <c r="A68" s="53" t="n"/>
      <c r="B68" s="53" t="n"/>
      <c r="C68" s="53" t="n"/>
      <c r="D68" s="53" t="n"/>
      <c r="E68" s="53" t="n"/>
      <c r="F68" s="53" t="n"/>
      <c r="G68" s="53" t="n"/>
      <c r="H68" s="53" t="n"/>
      <c r="I68" s="53" t="n"/>
      <c r="J68" s="53" t="n"/>
      <c r="K68" s="53" t="n"/>
      <c r="L68" s="53" t="n"/>
      <c r="M68" s="53" t="n"/>
      <c r="N68" s="53" t="n"/>
      <c r="O68" s="53" t="n"/>
      <c r="P68" s="53" t="n"/>
      <c r="Q68" s="53" t="n"/>
      <c r="R68" s="53" t="n"/>
      <c r="S68" s="53" t="n"/>
      <c r="T68" s="53" t="n"/>
      <c r="U68" s="53" t="n"/>
      <c r="V68" s="53" t="n"/>
      <c r="W68" s="53" t="n"/>
      <c r="X68" s="53" t="n"/>
      <c r="Y68" s="53" t="n"/>
      <c r="Z68" s="53" t="n"/>
    </row>
    <row r="69" ht="15" customHeight="1" s="51">
      <c r="A69" s="53" t="n"/>
      <c r="B69" s="53" t="n"/>
      <c r="C69" s="53" t="n"/>
      <c r="D69" s="53" t="n"/>
      <c r="E69" s="53" t="n"/>
      <c r="F69" s="53" t="n"/>
      <c r="G69" s="53" t="n"/>
      <c r="H69" s="53" t="n"/>
      <c r="I69" s="53" t="n"/>
      <c r="J69" s="53" t="n"/>
      <c r="K69" s="53" t="n"/>
      <c r="L69" s="53" t="n"/>
      <c r="M69" s="53" t="n"/>
      <c r="N69" s="53" t="n"/>
      <c r="O69" s="53" t="n"/>
      <c r="P69" s="53" t="n"/>
      <c r="Q69" s="53" t="n"/>
      <c r="R69" s="53" t="n"/>
      <c r="S69" s="53" t="n"/>
      <c r="T69" s="53" t="n"/>
      <c r="U69" s="53" t="n"/>
      <c r="V69" s="53" t="n"/>
      <c r="W69" s="53" t="n"/>
      <c r="X69" s="53" t="n"/>
      <c r="Y69" s="53" t="n"/>
      <c r="Z69" s="53" t="n"/>
    </row>
    <row r="70" ht="15" customHeight="1" s="51">
      <c r="A70" s="53" t="n"/>
      <c r="B70" s="53" t="n"/>
      <c r="C70" s="53" t="n"/>
      <c r="D70" s="53" t="n"/>
      <c r="E70" s="53" t="n"/>
      <c r="F70" s="53" t="n"/>
      <c r="G70" s="53" t="n"/>
      <c r="H70" s="53" t="n"/>
      <c r="I70" s="53" t="n"/>
      <c r="J70" s="53" t="n"/>
      <c r="K70" s="53" t="n"/>
      <c r="L70" s="53" t="n"/>
      <c r="M70" s="53" t="n"/>
      <c r="N70" s="53" t="n"/>
      <c r="O70" s="53" t="n"/>
      <c r="P70" s="53" t="n"/>
      <c r="Q70" s="53" t="n"/>
      <c r="R70" s="53" t="n"/>
      <c r="S70" s="53" t="n"/>
      <c r="T70" s="53" t="n"/>
      <c r="U70" s="53" t="n"/>
      <c r="V70" s="53" t="n"/>
      <c r="W70" s="53" t="n"/>
      <c r="X70" s="53" t="n"/>
      <c r="Y70" s="53" t="n"/>
      <c r="Z70" s="53" t="n"/>
    </row>
    <row r="71" ht="15" customHeight="1" s="51">
      <c r="A71" s="53" t="n"/>
      <c r="B71" s="53" t="n"/>
      <c r="C71" s="53" t="n"/>
      <c r="D71" s="53" t="n"/>
      <c r="E71" s="53" t="n"/>
      <c r="F71" s="53" t="n"/>
      <c r="G71" s="53" t="n"/>
      <c r="H71" s="53" t="n"/>
      <c r="I71" s="53" t="n"/>
      <c r="J71" s="53" t="n"/>
      <c r="K71" s="53" t="n"/>
      <c r="L71" s="53" t="n"/>
      <c r="M71" s="53" t="n"/>
      <c r="N71" s="53" t="n"/>
      <c r="O71" s="53" t="n"/>
      <c r="P71" s="53" t="n"/>
      <c r="Q71" s="53" t="n"/>
      <c r="R71" s="53" t="n"/>
      <c r="S71" s="53" t="n"/>
      <c r="T71" s="53" t="n"/>
      <c r="U71" s="53" t="n"/>
      <c r="V71" s="53" t="n"/>
      <c r="W71" s="53" t="n"/>
      <c r="X71" s="53" t="n"/>
      <c r="Y71" s="53" t="n"/>
      <c r="Z71" s="53" t="n"/>
    </row>
    <row r="72" ht="15" customHeight="1" s="51">
      <c r="A72" s="53" t="n"/>
      <c r="B72" s="53" t="n"/>
      <c r="C72" s="53" t="n"/>
      <c r="D72" s="53" t="n"/>
      <c r="E72" s="53" t="n"/>
      <c r="F72" s="53" t="n"/>
      <c r="G72" s="53" t="n"/>
      <c r="H72" s="53" t="n"/>
      <c r="I72" s="53" t="n"/>
      <c r="J72" s="53" t="n"/>
      <c r="K72" s="53" t="n"/>
      <c r="L72" s="53" t="n"/>
      <c r="M72" s="53" t="n"/>
      <c r="N72" s="53" t="n"/>
      <c r="O72" s="53" t="n"/>
      <c r="P72" s="53" t="n"/>
      <c r="Q72" s="53" t="n"/>
      <c r="R72" s="53" t="n"/>
      <c r="S72" s="53" t="n"/>
      <c r="T72" s="53" t="n"/>
      <c r="U72" s="53" t="n"/>
      <c r="V72" s="53" t="n"/>
      <c r="W72" s="53" t="n"/>
      <c r="X72" s="53" t="n"/>
      <c r="Y72" s="53" t="n"/>
      <c r="Z72" s="53" t="n"/>
    </row>
    <row r="73" ht="15" customHeight="1" s="51">
      <c r="A73" s="53" t="n"/>
      <c r="B73" s="53" t="n"/>
      <c r="C73" s="53" t="n"/>
      <c r="D73" s="53" t="n"/>
      <c r="E73" s="53" t="n"/>
      <c r="F73" s="53" t="n"/>
      <c r="G73" s="53" t="n"/>
      <c r="H73" s="53" t="n"/>
      <c r="I73" s="53" t="n"/>
      <c r="J73" s="53" t="n"/>
      <c r="K73" s="53" t="n"/>
      <c r="L73" s="53" t="n"/>
      <c r="M73" s="53" t="n"/>
      <c r="N73" s="53" t="n"/>
      <c r="O73" s="53" t="n"/>
      <c r="P73" s="53" t="n"/>
      <c r="Q73" s="53" t="n"/>
      <c r="R73" s="53" t="n"/>
      <c r="S73" s="53" t="n"/>
      <c r="T73" s="53" t="n"/>
      <c r="U73" s="53" t="n"/>
      <c r="V73" s="53" t="n"/>
      <c r="W73" s="53" t="n"/>
      <c r="X73" s="53" t="n"/>
      <c r="Y73" s="53" t="n"/>
      <c r="Z73" s="53" t="n"/>
    </row>
    <row r="74" ht="15" customHeight="1" s="51">
      <c r="A74" s="53" t="n"/>
      <c r="B74" s="53" t="n"/>
      <c r="C74" s="53" t="n"/>
      <c r="D74" s="53" t="n"/>
      <c r="E74" s="53" t="n"/>
      <c r="F74" s="53" t="n"/>
      <c r="G74" s="53" t="n"/>
      <c r="H74" s="53" t="n"/>
      <c r="I74" s="53" t="n"/>
      <c r="J74" s="53" t="n"/>
      <c r="K74" s="53" t="n"/>
      <c r="L74" s="53" t="n"/>
      <c r="M74" s="53" t="n"/>
      <c r="N74" s="53" t="n"/>
      <c r="O74" s="53" t="n"/>
      <c r="P74" s="53" t="n"/>
      <c r="Q74" s="53" t="n"/>
      <c r="R74" s="53" t="n"/>
      <c r="S74" s="53" t="n"/>
      <c r="T74" s="53" t="n"/>
      <c r="U74" s="53" t="n"/>
      <c r="V74" s="53" t="n"/>
      <c r="W74" s="53" t="n"/>
      <c r="X74" s="53" t="n"/>
      <c r="Y74" s="53" t="n"/>
      <c r="Z74" s="53" t="n"/>
    </row>
    <row r="75" ht="15" customHeight="1" s="51">
      <c r="A75" s="53" t="n"/>
      <c r="B75" s="53" t="n"/>
      <c r="C75" s="53" t="n"/>
      <c r="D75" s="53" t="n"/>
      <c r="E75" s="53" t="n"/>
      <c r="F75" s="53" t="n"/>
      <c r="G75" s="53" t="n"/>
      <c r="H75" s="53" t="n"/>
      <c r="I75" s="53" t="n"/>
      <c r="J75" s="53" t="n"/>
      <c r="K75" s="53" t="n"/>
      <c r="L75" s="53" t="n"/>
      <c r="M75" s="53" t="n"/>
      <c r="N75" s="53" t="n"/>
      <c r="O75" s="53" t="n"/>
      <c r="P75" s="53" t="n"/>
      <c r="Q75" s="53" t="n"/>
      <c r="R75" s="53" t="n"/>
      <c r="S75" s="53" t="n"/>
      <c r="T75" s="53" t="n"/>
      <c r="U75" s="53" t="n"/>
      <c r="V75" s="53" t="n"/>
      <c r="W75" s="53" t="n"/>
      <c r="X75" s="53" t="n"/>
      <c r="Y75" s="53" t="n"/>
      <c r="Z75" s="53" t="n"/>
    </row>
    <row r="76" ht="15" customHeight="1" s="51">
      <c r="A76" s="53" t="n"/>
      <c r="B76" s="53" t="n"/>
      <c r="C76" s="53" t="n"/>
      <c r="D76" s="53" t="n"/>
      <c r="E76" s="53" t="n"/>
      <c r="F76" s="53" t="n"/>
      <c r="G76" s="53" t="n"/>
      <c r="H76" s="53" t="n"/>
      <c r="I76" s="53" t="n"/>
      <c r="J76" s="53" t="n"/>
      <c r="K76" s="53" t="n"/>
      <c r="L76" s="53" t="n"/>
      <c r="M76" s="53" t="n"/>
      <c r="N76" s="53" t="n"/>
      <c r="O76" s="53" t="n"/>
      <c r="P76" s="53" t="n"/>
      <c r="Q76" s="53" t="n"/>
      <c r="R76" s="53" t="n"/>
      <c r="S76" s="53" t="n"/>
      <c r="T76" s="53" t="n"/>
      <c r="U76" s="53" t="n"/>
      <c r="V76" s="53" t="n"/>
      <c r="W76" s="53" t="n"/>
      <c r="X76" s="53" t="n"/>
      <c r="Y76" s="53" t="n"/>
      <c r="Z76" s="53" t="n"/>
    </row>
    <row r="77" ht="15" customHeight="1" s="51">
      <c r="A77" s="53" t="n"/>
      <c r="B77" s="53" t="n"/>
      <c r="C77" s="53" t="n"/>
      <c r="D77" s="53" t="n"/>
      <c r="E77" s="53" t="n"/>
      <c r="F77" s="53" t="n"/>
      <c r="G77" s="53" t="n"/>
      <c r="H77" s="53" t="n"/>
      <c r="I77" s="53" t="n"/>
      <c r="J77" s="53" t="n"/>
      <c r="K77" s="53" t="n"/>
      <c r="L77" s="53" t="n"/>
      <c r="M77" s="53" t="n"/>
      <c r="N77" s="53" t="n"/>
      <c r="O77" s="53" t="n"/>
      <c r="P77" s="53" t="n"/>
      <c r="Q77" s="53" t="n"/>
      <c r="R77" s="53" t="n"/>
      <c r="S77" s="53" t="n"/>
      <c r="T77" s="53" t="n"/>
      <c r="U77" s="53" t="n"/>
      <c r="V77" s="53" t="n"/>
      <c r="W77" s="53" t="n"/>
      <c r="X77" s="53" t="n"/>
      <c r="Y77" s="53" t="n"/>
      <c r="Z77" s="53" t="n"/>
    </row>
    <row r="78" ht="15" customHeight="1" s="51">
      <c r="A78" s="53" t="n"/>
      <c r="B78" s="53" t="n"/>
      <c r="C78" s="53" t="n"/>
      <c r="D78" s="53" t="n"/>
      <c r="E78" s="53" t="n"/>
      <c r="F78" s="53" t="n"/>
      <c r="G78" s="53" t="n"/>
      <c r="H78" s="53" t="n"/>
      <c r="I78" s="53" t="n"/>
      <c r="J78" s="53" t="n"/>
      <c r="K78" s="53" t="n"/>
      <c r="L78" s="53" t="n"/>
      <c r="M78" s="53" t="n"/>
      <c r="N78" s="53" t="n"/>
      <c r="O78" s="53" t="n"/>
      <c r="P78" s="53" t="n"/>
      <c r="Q78" s="53" t="n"/>
      <c r="R78" s="53" t="n"/>
      <c r="S78" s="53" t="n"/>
      <c r="T78" s="53" t="n"/>
      <c r="U78" s="53" t="n"/>
      <c r="V78" s="53" t="n"/>
      <c r="W78" s="53" t="n"/>
      <c r="X78" s="53" t="n"/>
      <c r="Y78" s="53" t="n"/>
      <c r="Z78" s="53" t="n"/>
    </row>
    <row r="79" ht="15" customHeight="1" s="51">
      <c r="A79" s="53" t="n"/>
      <c r="B79" s="53" t="n"/>
      <c r="C79" s="53" t="n"/>
      <c r="D79" s="53" t="n"/>
      <c r="E79" s="53" t="n"/>
      <c r="F79" s="53" t="n"/>
      <c r="G79" s="53" t="n"/>
      <c r="H79" s="53" t="n"/>
      <c r="I79" s="53" t="n"/>
      <c r="J79" s="53" t="n"/>
      <c r="K79" s="53" t="n"/>
      <c r="L79" s="53" t="n"/>
      <c r="M79" s="53" t="n"/>
      <c r="N79" s="53" t="n"/>
      <c r="O79" s="53" t="n"/>
      <c r="P79" s="53" t="n"/>
      <c r="Q79" s="53" t="n"/>
      <c r="R79" s="53" t="n"/>
      <c r="S79" s="53" t="n"/>
      <c r="T79" s="53" t="n"/>
      <c r="U79" s="53" t="n"/>
      <c r="V79" s="53" t="n"/>
      <c r="W79" s="53" t="n"/>
      <c r="X79" s="53" t="n"/>
      <c r="Y79" s="53" t="n"/>
      <c r="Z79" s="53" t="n"/>
    </row>
    <row r="80" ht="15" customHeight="1" s="51">
      <c r="A80" s="53" t="n"/>
      <c r="B80" s="53" t="n"/>
      <c r="C80" s="53" t="n"/>
      <c r="D80" s="53" t="n"/>
      <c r="E80" s="53" t="n"/>
      <c r="F80" s="53" t="n"/>
      <c r="G80" s="53" t="n"/>
      <c r="H80" s="53" t="n"/>
      <c r="I80" s="53" t="n"/>
      <c r="J80" s="53" t="n"/>
      <c r="K80" s="53" t="n"/>
      <c r="L80" s="53" t="n"/>
      <c r="M80" s="53" t="n"/>
      <c r="N80" s="53" t="n"/>
      <c r="O80" s="53" t="n"/>
      <c r="P80" s="53" t="n"/>
      <c r="Q80" s="53" t="n"/>
      <c r="R80" s="53" t="n"/>
      <c r="S80" s="53" t="n"/>
      <c r="T80" s="53" t="n"/>
      <c r="U80" s="53" t="n"/>
      <c r="V80" s="53" t="n"/>
      <c r="W80" s="53" t="n"/>
      <c r="X80" s="53" t="n"/>
      <c r="Y80" s="53" t="n"/>
      <c r="Z80" s="53" t="n"/>
    </row>
    <row r="81" ht="15" customHeight="1" s="51">
      <c r="A81" s="53" t="n"/>
      <c r="B81" s="53" t="n"/>
      <c r="C81" s="53" t="n"/>
      <c r="D81" s="53" t="n"/>
      <c r="E81" s="53" t="n"/>
      <c r="F81" s="53" t="n"/>
      <c r="G81" s="53" t="n"/>
      <c r="H81" s="53" t="n"/>
      <c r="I81" s="53" t="n"/>
      <c r="J81" s="53" t="n"/>
      <c r="K81" s="53" t="n"/>
      <c r="L81" s="53" t="n"/>
      <c r="M81" s="53" t="n"/>
      <c r="N81" s="53" t="n"/>
      <c r="O81" s="53" t="n"/>
      <c r="P81" s="53" t="n"/>
      <c r="Q81" s="53" t="n"/>
      <c r="R81" s="53" t="n"/>
      <c r="S81" s="53" t="n"/>
      <c r="T81" s="53" t="n"/>
      <c r="U81" s="53" t="n"/>
      <c r="V81" s="53" t="n"/>
      <c r="W81" s="53" t="n"/>
      <c r="X81" s="53" t="n"/>
      <c r="Y81" s="53" t="n"/>
      <c r="Z81" s="53" t="n"/>
    </row>
    <row r="82" ht="15" customHeight="1" s="51">
      <c r="A82" s="53" t="n"/>
      <c r="B82" s="53" t="n"/>
      <c r="C82" s="53" t="n"/>
      <c r="D82" s="53" t="n"/>
      <c r="E82" s="53" t="n"/>
      <c r="F82" s="53" t="n"/>
      <c r="G82" s="53" t="n"/>
      <c r="H82" s="53" t="n"/>
      <c r="I82" s="53" t="n"/>
      <c r="J82" s="53" t="n"/>
      <c r="K82" s="53" t="n"/>
      <c r="L82" s="53" t="n"/>
      <c r="M82" s="53" t="n"/>
      <c r="N82" s="53" t="n"/>
      <c r="O82" s="53" t="n"/>
      <c r="P82" s="53" t="n"/>
      <c r="Q82" s="53" t="n"/>
      <c r="R82" s="53" t="n"/>
      <c r="S82" s="53" t="n"/>
      <c r="T82" s="53" t="n"/>
      <c r="U82" s="53" t="n"/>
      <c r="V82" s="53" t="n"/>
      <c r="W82" s="53" t="n"/>
      <c r="X82" s="53" t="n"/>
      <c r="Y82" s="53" t="n"/>
      <c r="Z82" s="53" t="n"/>
    </row>
    <row r="83" ht="15" customHeight="1" s="51">
      <c r="A83" s="53" t="n"/>
      <c r="B83" s="53" t="n"/>
      <c r="C83" s="53" t="n"/>
      <c r="D83" s="53" t="n"/>
      <c r="E83" s="53" t="n"/>
      <c r="F83" s="53" t="n"/>
      <c r="G83" s="53" t="n"/>
      <c r="H83" s="53" t="n"/>
      <c r="I83" s="53" t="n"/>
      <c r="J83" s="53" t="n"/>
      <c r="K83" s="53" t="n"/>
      <c r="L83" s="53" t="n"/>
      <c r="M83" s="53" t="n"/>
      <c r="N83" s="53" t="n"/>
      <c r="O83" s="53" t="n"/>
      <c r="P83" s="53" t="n"/>
      <c r="Q83" s="53" t="n"/>
      <c r="R83" s="53" t="n"/>
      <c r="S83" s="53" t="n"/>
      <c r="T83" s="53" t="n"/>
      <c r="U83" s="53" t="n"/>
      <c r="V83" s="53" t="n"/>
      <c r="W83" s="53" t="n"/>
      <c r="X83" s="53" t="n"/>
      <c r="Y83" s="53" t="n"/>
      <c r="Z83" s="53" t="n"/>
    </row>
    <row r="84" ht="15" customHeight="1" s="51">
      <c r="A84" s="53" t="n"/>
      <c r="B84" s="53" t="n"/>
      <c r="C84" s="53" t="n"/>
      <c r="D84" s="53" t="n"/>
      <c r="E84" s="53" t="n"/>
      <c r="F84" s="53" t="n"/>
      <c r="G84" s="53" t="n"/>
      <c r="H84" s="53" t="n"/>
      <c r="I84" s="53" t="n"/>
      <c r="J84" s="53" t="n"/>
      <c r="K84" s="53" t="n"/>
      <c r="L84" s="53" t="n"/>
      <c r="M84" s="53" t="n"/>
      <c r="N84" s="53" t="n"/>
      <c r="O84" s="53" t="n"/>
      <c r="P84" s="53" t="n"/>
      <c r="Q84" s="53" t="n"/>
      <c r="R84" s="53" t="n"/>
      <c r="S84" s="53" t="n"/>
      <c r="T84" s="53" t="n"/>
      <c r="U84" s="53" t="n"/>
      <c r="V84" s="53" t="n"/>
      <c r="W84" s="53" t="n"/>
      <c r="X84" s="53" t="n"/>
      <c r="Y84" s="53" t="n"/>
      <c r="Z84" s="53" t="n"/>
    </row>
    <row r="85" ht="15" customHeight="1" s="51">
      <c r="A85" s="53" t="n"/>
      <c r="B85" s="53" t="n"/>
      <c r="C85" s="53" t="n"/>
      <c r="D85" s="53" t="n"/>
      <c r="E85" s="53" t="n"/>
      <c r="F85" s="53" t="n"/>
      <c r="G85" s="53" t="n"/>
      <c r="H85" s="53" t="n"/>
      <c r="I85" s="53" t="n"/>
      <c r="J85" s="53" t="n"/>
      <c r="K85" s="53" t="n"/>
      <c r="L85" s="53" t="n"/>
      <c r="M85" s="53" t="n"/>
      <c r="N85" s="53" t="n"/>
      <c r="O85" s="53" t="n"/>
      <c r="P85" s="53" t="n"/>
      <c r="Q85" s="53" t="n"/>
      <c r="R85" s="53" t="n"/>
      <c r="S85" s="53" t="n"/>
      <c r="T85" s="53" t="n"/>
      <c r="U85" s="53" t="n"/>
      <c r="V85" s="53" t="n"/>
      <c r="W85" s="53" t="n"/>
      <c r="X85" s="53" t="n"/>
      <c r="Y85" s="53" t="n"/>
      <c r="Z85" s="53" t="n"/>
    </row>
    <row r="86" ht="15" customHeight="1" s="51">
      <c r="A86" s="53" t="n"/>
      <c r="B86" s="53" t="n"/>
      <c r="C86" s="53" t="n"/>
      <c r="D86" s="53" t="n"/>
      <c r="E86" s="53" t="n"/>
      <c r="F86" s="53" t="n"/>
      <c r="G86" s="53" t="n"/>
      <c r="H86" s="53" t="n"/>
      <c r="I86" s="53" t="n"/>
      <c r="J86" s="53" t="n"/>
      <c r="K86" s="53" t="n"/>
      <c r="L86" s="53" t="n"/>
      <c r="M86" s="53" t="n"/>
      <c r="N86" s="53" t="n"/>
      <c r="O86" s="53" t="n"/>
      <c r="P86" s="53" t="n"/>
      <c r="Q86" s="53" t="n"/>
      <c r="R86" s="53" t="n"/>
      <c r="S86" s="53" t="n"/>
      <c r="T86" s="53" t="n"/>
      <c r="U86" s="53" t="n"/>
      <c r="V86" s="53" t="n"/>
      <c r="W86" s="53" t="n"/>
      <c r="X86" s="53" t="n"/>
      <c r="Y86" s="53" t="n"/>
      <c r="Z86" s="53" t="n"/>
    </row>
    <row r="87" ht="15" customHeight="1" s="51">
      <c r="A87" s="53" t="n"/>
      <c r="B87" s="53" t="n"/>
      <c r="C87" s="53" t="n"/>
      <c r="D87" s="53" t="n"/>
      <c r="E87" s="53" t="n"/>
      <c r="F87" s="53" t="n"/>
      <c r="G87" s="53" t="n"/>
      <c r="H87" s="53" t="n"/>
      <c r="I87" s="53" t="n"/>
      <c r="J87" s="53" t="n"/>
      <c r="K87" s="53" t="n"/>
      <c r="L87" s="53" t="n"/>
      <c r="M87" s="53" t="n"/>
      <c r="N87" s="53" t="n"/>
      <c r="O87" s="53" t="n"/>
      <c r="P87" s="53" t="n"/>
      <c r="Q87" s="53" t="n"/>
      <c r="R87" s="53" t="n"/>
      <c r="S87" s="53" t="n"/>
      <c r="T87" s="53" t="n"/>
      <c r="U87" s="53" t="n"/>
      <c r="V87" s="53" t="n"/>
      <c r="W87" s="53" t="n"/>
      <c r="X87" s="53" t="n"/>
      <c r="Y87" s="53" t="n"/>
      <c r="Z87" s="53" t="n"/>
    </row>
    <row r="88" ht="15" customHeight="1" s="51">
      <c r="A88" s="53" t="n"/>
      <c r="B88" s="53" t="n"/>
      <c r="C88" s="53" t="n"/>
      <c r="D88" s="53" t="n"/>
      <c r="E88" s="53" t="n"/>
      <c r="F88" s="53" t="n"/>
      <c r="G88" s="53" t="n"/>
      <c r="H88" s="53" t="n"/>
      <c r="I88" s="53" t="n"/>
      <c r="J88" s="53" t="n"/>
      <c r="K88" s="53" t="n"/>
      <c r="L88" s="53" t="n"/>
      <c r="M88" s="53" t="n"/>
      <c r="N88" s="53" t="n"/>
      <c r="O88" s="53" t="n"/>
      <c r="P88" s="53" t="n"/>
      <c r="Q88" s="53" t="n"/>
      <c r="R88" s="53" t="n"/>
      <c r="S88" s="53" t="n"/>
      <c r="T88" s="53" t="n"/>
      <c r="U88" s="53" t="n"/>
      <c r="V88" s="53" t="n"/>
      <c r="W88" s="53" t="n"/>
      <c r="X88" s="53" t="n"/>
      <c r="Y88" s="53" t="n"/>
      <c r="Z88" s="53" t="n"/>
    </row>
    <row r="89" ht="15" customHeight="1" s="51">
      <c r="A89" s="53" t="n"/>
      <c r="B89" s="53" t="n"/>
      <c r="C89" s="53" t="n"/>
      <c r="D89" s="53" t="n"/>
      <c r="E89" s="53" t="n"/>
      <c r="F89" s="53" t="n"/>
      <c r="G89" s="53" t="n"/>
      <c r="H89" s="53" t="n"/>
      <c r="I89" s="53" t="n"/>
      <c r="J89" s="53" t="n"/>
      <c r="K89" s="53" t="n"/>
      <c r="L89" s="53" t="n"/>
      <c r="M89" s="53" t="n"/>
      <c r="N89" s="53" t="n"/>
      <c r="O89" s="53" t="n"/>
      <c r="P89" s="53" t="n"/>
      <c r="Q89" s="53" t="n"/>
      <c r="R89" s="53" t="n"/>
      <c r="S89" s="53" t="n"/>
      <c r="T89" s="53" t="n"/>
      <c r="U89" s="53" t="n"/>
      <c r="V89" s="53" t="n"/>
      <c r="W89" s="53" t="n"/>
      <c r="X89" s="53" t="n"/>
      <c r="Y89" s="53" t="n"/>
      <c r="Z89" s="53" t="n"/>
    </row>
    <row r="90" ht="15" customHeight="1" s="51">
      <c r="A90" s="53" t="n"/>
      <c r="B90" s="53" t="n"/>
      <c r="C90" s="53" t="n"/>
      <c r="D90" s="53" t="n"/>
      <c r="E90" s="53" t="n"/>
      <c r="F90" s="53" t="n"/>
      <c r="G90" s="53" t="n"/>
      <c r="H90" s="53" t="n"/>
      <c r="I90" s="53" t="n"/>
      <c r="J90" s="53" t="n"/>
      <c r="K90" s="53" t="n"/>
      <c r="L90" s="53" t="n"/>
      <c r="M90" s="53" t="n"/>
      <c r="N90" s="53" t="n"/>
      <c r="O90" s="53" t="n"/>
      <c r="P90" s="53" t="n"/>
      <c r="Q90" s="53" t="n"/>
      <c r="R90" s="53" t="n"/>
      <c r="S90" s="53" t="n"/>
      <c r="T90" s="53" t="n"/>
      <c r="U90" s="53" t="n"/>
      <c r="V90" s="53" t="n"/>
      <c r="W90" s="53" t="n"/>
      <c r="X90" s="53" t="n"/>
      <c r="Y90" s="53" t="n"/>
      <c r="Z90" s="53" t="n"/>
    </row>
    <row r="91" ht="15" customHeight="1" s="51">
      <c r="A91" s="53" t="n"/>
      <c r="B91" s="53" t="n"/>
      <c r="C91" s="53" t="n"/>
      <c r="D91" s="53" t="n"/>
      <c r="E91" s="53" t="n"/>
      <c r="F91" s="53" t="n"/>
      <c r="G91" s="53" t="n"/>
      <c r="H91" s="53" t="n"/>
      <c r="I91" s="53" t="n"/>
      <c r="J91" s="53" t="n"/>
      <c r="K91" s="53" t="n"/>
      <c r="L91" s="53" t="n"/>
      <c r="M91" s="53" t="n"/>
      <c r="N91" s="53" t="n"/>
      <c r="O91" s="53" t="n"/>
      <c r="P91" s="53" t="n"/>
      <c r="Q91" s="53" t="n"/>
      <c r="R91" s="53" t="n"/>
      <c r="S91" s="53" t="n"/>
      <c r="T91" s="53" t="n"/>
      <c r="U91" s="53" t="n"/>
      <c r="V91" s="53" t="n"/>
      <c r="W91" s="53" t="n"/>
      <c r="X91" s="53" t="n"/>
      <c r="Y91" s="53" t="n"/>
      <c r="Z91" s="53" t="n"/>
    </row>
    <row r="92" ht="15" customHeight="1" s="51">
      <c r="A92" s="53" t="n"/>
      <c r="B92" s="53" t="n"/>
      <c r="C92" s="53" t="n"/>
      <c r="D92" s="53" t="n"/>
      <c r="E92" s="53" t="n"/>
      <c r="F92" s="53" t="n"/>
      <c r="G92" s="53" t="n"/>
      <c r="H92" s="53" t="n"/>
      <c r="I92" s="53" t="n"/>
      <c r="J92" s="53" t="n"/>
      <c r="K92" s="53" t="n"/>
      <c r="L92" s="53" t="n"/>
      <c r="M92" s="53" t="n"/>
      <c r="N92" s="53" t="n"/>
      <c r="O92" s="53" t="n"/>
      <c r="P92" s="53" t="n"/>
      <c r="Q92" s="53" t="n"/>
      <c r="R92" s="53" t="n"/>
      <c r="S92" s="53" t="n"/>
      <c r="T92" s="53" t="n"/>
      <c r="U92" s="53" t="n"/>
      <c r="V92" s="53" t="n"/>
      <c r="W92" s="53" t="n"/>
      <c r="X92" s="53" t="n"/>
      <c r="Y92" s="53" t="n"/>
      <c r="Z92" s="53" t="n"/>
    </row>
    <row r="93" ht="15" customHeight="1" s="51">
      <c r="A93" s="53" t="n"/>
      <c r="B93" s="53" t="n"/>
      <c r="C93" s="53" t="n"/>
      <c r="D93" s="53" t="n"/>
      <c r="E93" s="53" t="n"/>
      <c r="F93" s="53" t="n"/>
      <c r="G93" s="53" t="n"/>
      <c r="H93" s="53" t="n"/>
      <c r="I93" s="53" t="n"/>
      <c r="J93" s="53" t="n"/>
      <c r="K93" s="53" t="n"/>
      <c r="L93" s="53" t="n"/>
      <c r="M93" s="53" t="n"/>
      <c r="N93" s="53" t="n"/>
      <c r="O93" s="53" t="n"/>
      <c r="P93" s="53" t="n"/>
      <c r="Q93" s="53" t="n"/>
      <c r="R93" s="53" t="n"/>
      <c r="S93" s="53" t="n"/>
      <c r="T93" s="53" t="n"/>
      <c r="U93" s="53" t="n"/>
      <c r="V93" s="53" t="n"/>
      <c r="W93" s="53" t="n"/>
      <c r="X93" s="53" t="n"/>
      <c r="Y93" s="53" t="n"/>
      <c r="Z93" s="53" t="n"/>
    </row>
    <row r="94" ht="15" customHeight="1" s="51">
      <c r="A94" s="53" t="n"/>
      <c r="B94" s="53" t="n"/>
      <c r="C94" s="53" t="n"/>
      <c r="D94" s="53" t="n"/>
      <c r="E94" s="53" t="n"/>
      <c r="F94" s="53" t="n"/>
      <c r="G94" s="53" t="n"/>
      <c r="H94" s="53" t="n"/>
      <c r="I94" s="53" t="n"/>
      <c r="J94" s="53" t="n"/>
      <c r="K94" s="53" t="n"/>
      <c r="L94" s="53" t="n"/>
      <c r="M94" s="53" t="n"/>
      <c r="N94" s="53" t="n"/>
      <c r="O94" s="53" t="n"/>
      <c r="P94" s="53" t="n"/>
      <c r="Q94" s="53" t="n"/>
      <c r="R94" s="53" t="n"/>
      <c r="S94" s="53" t="n"/>
      <c r="T94" s="53" t="n"/>
      <c r="U94" s="53" t="n"/>
      <c r="V94" s="53" t="n"/>
      <c r="W94" s="53" t="n"/>
      <c r="X94" s="53" t="n"/>
      <c r="Y94" s="53" t="n"/>
      <c r="Z94" s="53" t="n"/>
    </row>
    <row r="95" ht="15" customHeight="1" s="51">
      <c r="A95" s="53" t="n"/>
      <c r="B95" s="53" t="n"/>
      <c r="C95" s="53" t="n"/>
      <c r="D95" s="53" t="n"/>
      <c r="E95" s="53" t="n"/>
      <c r="F95" s="53" t="n"/>
      <c r="G95" s="53" t="n"/>
      <c r="H95" s="53" t="n"/>
      <c r="I95" s="53" t="n"/>
      <c r="J95" s="53" t="n"/>
      <c r="K95" s="53" t="n"/>
      <c r="L95" s="53" t="n"/>
      <c r="M95" s="53" t="n"/>
      <c r="N95" s="53" t="n"/>
      <c r="O95" s="53" t="n"/>
      <c r="P95" s="53" t="n"/>
      <c r="Q95" s="53" t="n"/>
      <c r="R95" s="53" t="n"/>
      <c r="S95" s="53" t="n"/>
      <c r="T95" s="53" t="n"/>
      <c r="U95" s="53" t="n"/>
      <c r="V95" s="53" t="n"/>
      <c r="W95" s="53" t="n"/>
      <c r="X95" s="53" t="n"/>
      <c r="Y95" s="53" t="n"/>
      <c r="Z95" s="53" t="n"/>
    </row>
    <row r="96" ht="15" customHeight="1" s="51">
      <c r="A96" s="53" t="n"/>
      <c r="B96" s="53" t="n"/>
      <c r="C96" s="53" t="n"/>
      <c r="D96" s="53" t="n"/>
      <c r="E96" s="53" t="n"/>
      <c r="F96" s="53" t="n"/>
      <c r="G96" s="53" t="n"/>
      <c r="H96" s="53" t="n"/>
      <c r="I96" s="53" t="n"/>
      <c r="J96" s="53" t="n"/>
      <c r="K96" s="53" t="n"/>
      <c r="L96" s="53" t="n"/>
      <c r="M96" s="53" t="n"/>
      <c r="N96" s="53" t="n"/>
      <c r="O96" s="53" t="n"/>
      <c r="P96" s="53" t="n"/>
      <c r="Q96" s="53" t="n"/>
      <c r="R96" s="53" t="n"/>
      <c r="S96" s="53" t="n"/>
      <c r="T96" s="53" t="n"/>
      <c r="U96" s="53" t="n"/>
      <c r="V96" s="53" t="n"/>
      <c r="W96" s="53" t="n"/>
      <c r="X96" s="53" t="n"/>
      <c r="Y96" s="53" t="n"/>
      <c r="Z96" s="53" t="n"/>
    </row>
    <row r="97" ht="15" customHeight="1" s="51">
      <c r="A97" s="53" t="n"/>
      <c r="B97" s="53" t="n"/>
      <c r="C97" s="53" t="n"/>
      <c r="D97" s="53" t="n"/>
      <c r="E97" s="53" t="n"/>
      <c r="F97" s="53" t="n"/>
      <c r="G97" s="53" t="n"/>
      <c r="H97" s="53" t="n"/>
      <c r="I97" s="53" t="n"/>
      <c r="J97" s="53" t="n"/>
      <c r="K97" s="53" t="n"/>
      <c r="L97" s="53" t="n"/>
      <c r="M97" s="53" t="n"/>
      <c r="N97" s="53" t="n"/>
      <c r="O97" s="53" t="n"/>
      <c r="P97" s="53" t="n"/>
      <c r="Q97" s="53" t="n"/>
      <c r="R97" s="53" t="n"/>
      <c r="S97" s="53" t="n"/>
      <c r="T97" s="53" t="n"/>
      <c r="U97" s="53" t="n"/>
      <c r="V97" s="53" t="n"/>
      <c r="W97" s="53" t="n"/>
      <c r="X97" s="53" t="n"/>
      <c r="Y97" s="53" t="n"/>
      <c r="Z97" s="53" t="n"/>
    </row>
    <row r="98" ht="15" customHeight="1" s="51">
      <c r="A98" s="53" t="n"/>
      <c r="B98" s="53" t="n"/>
      <c r="C98" s="53" t="n"/>
      <c r="D98" s="53" t="n"/>
      <c r="E98" s="53" t="n"/>
      <c r="F98" s="53" t="n"/>
      <c r="G98" s="53" t="n"/>
      <c r="H98" s="53" t="n"/>
      <c r="I98" s="53" t="n"/>
      <c r="J98" s="53" t="n"/>
      <c r="K98" s="53" t="n"/>
      <c r="L98" s="53" t="n"/>
      <c r="M98" s="53" t="n"/>
      <c r="N98" s="53" t="n"/>
      <c r="O98" s="53" t="n"/>
      <c r="P98" s="53" t="n"/>
      <c r="Q98" s="53" t="n"/>
      <c r="R98" s="53" t="n"/>
      <c r="S98" s="53" t="n"/>
      <c r="T98" s="53" t="n"/>
      <c r="U98" s="53" t="n"/>
      <c r="V98" s="53" t="n"/>
      <c r="W98" s="53" t="n"/>
      <c r="X98" s="53" t="n"/>
      <c r="Y98" s="53" t="n"/>
      <c r="Z98" s="53" t="n"/>
    </row>
    <row r="99" ht="15" customHeight="1" s="51">
      <c r="A99" s="53" t="n"/>
      <c r="B99" s="53" t="n"/>
      <c r="C99" s="53" t="n"/>
      <c r="D99" s="53" t="n"/>
      <c r="E99" s="53" t="n"/>
      <c r="F99" s="53" t="n"/>
      <c r="G99" s="53" t="n"/>
      <c r="H99" s="53" t="n"/>
      <c r="I99" s="53" t="n"/>
      <c r="J99" s="53" t="n"/>
      <c r="K99" s="53" t="n"/>
      <c r="L99" s="53" t="n"/>
      <c r="M99" s="53" t="n"/>
      <c r="N99" s="53" t="n"/>
      <c r="O99" s="53" t="n"/>
      <c r="P99" s="53" t="n"/>
      <c r="Q99" s="53" t="n"/>
      <c r="R99" s="53" t="n"/>
      <c r="S99" s="53" t="n"/>
      <c r="T99" s="53" t="n"/>
      <c r="U99" s="53" t="n"/>
      <c r="V99" s="53" t="n"/>
      <c r="W99" s="53" t="n"/>
      <c r="X99" s="53" t="n"/>
      <c r="Y99" s="53" t="n"/>
      <c r="Z99" s="53" t="n"/>
    </row>
    <row r="100" ht="15" customHeight="1" s="51">
      <c r="A100" s="53" t="n"/>
      <c r="B100" s="53" t="n"/>
      <c r="C100" s="53" t="n"/>
      <c r="D100" s="53" t="n"/>
      <c r="E100" s="53" t="n"/>
      <c r="F100" s="53" t="n"/>
      <c r="G100" s="53" t="n"/>
      <c r="H100" s="53" t="n"/>
      <c r="I100" s="53" t="n"/>
      <c r="J100" s="53" t="n"/>
      <c r="K100" s="53" t="n"/>
      <c r="L100" s="53" t="n"/>
      <c r="M100" s="53" t="n"/>
      <c r="N100" s="53" t="n"/>
      <c r="O100" s="53" t="n"/>
      <c r="P100" s="53" t="n"/>
      <c r="Q100" s="53" t="n"/>
      <c r="R100" s="53" t="n"/>
      <c r="S100" s="53" t="n"/>
      <c r="T100" s="53" t="n"/>
      <c r="U100" s="53" t="n"/>
      <c r="V100" s="53" t="n"/>
      <c r="W100" s="53" t="n"/>
      <c r="X100" s="53" t="n"/>
      <c r="Y100" s="53" t="n"/>
      <c r="Z100" s="53" t="n"/>
    </row>
    <row r="101" ht="15" customHeight="1" s="51">
      <c r="A101" s="53" t="n"/>
      <c r="B101" s="53" t="n"/>
      <c r="C101" s="53" t="n"/>
      <c r="D101" s="53" t="n"/>
      <c r="E101" s="53" t="n"/>
      <c r="F101" s="53" t="n"/>
      <c r="G101" s="53" t="n"/>
      <c r="H101" s="53" t="n"/>
      <c r="I101" s="53" t="n"/>
      <c r="J101" s="53" t="n"/>
      <c r="K101" s="53" t="n"/>
      <c r="L101" s="53" t="n"/>
      <c r="M101" s="53" t="n"/>
      <c r="N101" s="53" t="n"/>
      <c r="O101" s="53" t="n"/>
      <c r="P101" s="53" t="n"/>
      <c r="Q101" s="53" t="n"/>
      <c r="R101" s="53" t="n"/>
      <c r="S101" s="53" t="n"/>
      <c r="T101" s="53" t="n"/>
      <c r="U101" s="53" t="n"/>
      <c r="V101" s="53" t="n"/>
      <c r="W101" s="53" t="n"/>
      <c r="X101" s="53" t="n"/>
      <c r="Y101" s="53" t="n"/>
      <c r="Z101" s="53" t="n"/>
    </row>
    <row r="102" ht="15" customHeight="1" s="51">
      <c r="A102" s="53" t="n"/>
      <c r="B102" s="53" t="n"/>
      <c r="C102" s="53" t="n"/>
      <c r="D102" s="53" t="n"/>
      <c r="E102" s="53" t="n"/>
      <c r="F102" s="53" t="n"/>
      <c r="G102" s="53" t="n"/>
      <c r="H102" s="53" t="n"/>
      <c r="I102" s="53" t="n"/>
      <c r="J102" s="53" t="n"/>
      <c r="K102" s="53" t="n"/>
      <c r="L102" s="53" t="n"/>
      <c r="M102" s="53" t="n"/>
      <c r="N102" s="53" t="n"/>
      <c r="O102" s="53" t="n"/>
      <c r="P102" s="53" t="n"/>
      <c r="Q102" s="53" t="n"/>
      <c r="R102" s="53" t="n"/>
      <c r="S102" s="53" t="n"/>
      <c r="T102" s="53" t="n"/>
      <c r="U102" s="53" t="n"/>
      <c r="V102" s="53" t="n"/>
      <c r="W102" s="53" t="n"/>
      <c r="X102" s="53" t="n"/>
      <c r="Y102" s="53" t="n"/>
      <c r="Z102" s="53" t="n"/>
    </row>
    <row r="103" ht="15" customHeight="1" s="51">
      <c r="A103" s="53" t="n"/>
      <c r="B103" s="53" t="n"/>
      <c r="C103" s="53" t="n"/>
      <c r="D103" s="53" t="n"/>
      <c r="E103" s="53" t="n"/>
      <c r="F103" s="53" t="n"/>
      <c r="G103" s="53" t="n"/>
      <c r="H103" s="53" t="n"/>
      <c r="I103" s="53" t="n"/>
      <c r="J103" s="53" t="n"/>
      <c r="K103" s="53" t="n"/>
      <c r="L103" s="53" t="n"/>
      <c r="M103" s="53" t="n"/>
      <c r="N103" s="53" t="n"/>
      <c r="O103" s="53" t="n"/>
      <c r="P103" s="53" t="n"/>
      <c r="Q103" s="53" t="n"/>
      <c r="R103" s="53" t="n"/>
      <c r="S103" s="53" t="n"/>
      <c r="T103" s="53" t="n"/>
      <c r="U103" s="53" t="n"/>
      <c r="V103" s="53" t="n"/>
      <c r="W103" s="53" t="n"/>
      <c r="X103" s="53" t="n"/>
      <c r="Y103" s="53" t="n"/>
      <c r="Z103" s="53" t="n"/>
    </row>
    <row r="104" ht="15" customHeight="1" s="51">
      <c r="A104" s="53" t="n"/>
      <c r="B104" s="53" t="n"/>
      <c r="C104" s="53" t="n"/>
      <c r="D104" s="53" t="n"/>
      <c r="E104" s="53" t="n"/>
      <c r="F104" s="53" t="n"/>
      <c r="G104" s="53" t="n"/>
      <c r="H104" s="53" t="n"/>
      <c r="I104" s="53" t="n"/>
      <c r="J104" s="53" t="n"/>
      <c r="K104" s="53" t="n"/>
      <c r="L104" s="53" t="n"/>
      <c r="M104" s="53" t="n"/>
      <c r="N104" s="53" t="n"/>
      <c r="O104" s="53" t="n"/>
      <c r="P104" s="53" t="n"/>
      <c r="Q104" s="53" t="n"/>
      <c r="R104" s="53" t="n"/>
      <c r="S104" s="53" t="n"/>
      <c r="T104" s="53" t="n"/>
      <c r="U104" s="53" t="n"/>
      <c r="V104" s="53" t="n"/>
      <c r="W104" s="53" t="n"/>
      <c r="X104" s="53" t="n"/>
      <c r="Y104" s="53" t="n"/>
      <c r="Z104" s="53" t="n"/>
    </row>
    <row r="105" ht="15" customHeight="1" s="51">
      <c r="A105" s="53" t="n"/>
      <c r="B105" s="53" t="n"/>
      <c r="C105" s="53" t="n"/>
      <c r="D105" s="53" t="n"/>
      <c r="E105" s="53" t="n"/>
      <c r="F105" s="53" t="n"/>
      <c r="G105" s="53" t="n"/>
      <c r="H105" s="53" t="n"/>
      <c r="I105" s="53" t="n"/>
      <c r="J105" s="53" t="n"/>
      <c r="K105" s="53" t="n"/>
      <c r="L105" s="53" t="n"/>
      <c r="M105" s="53" t="n"/>
      <c r="N105" s="53" t="n"/>
      <c r="O105" s="53" t="n"/>
      <c r="P105" s="53" t="n"/>
      <c r="Q105" s="53" t="n"/>
      <c r="R105" s="53" t="n"/>
      <c r="S105" s="53" t="n"/>
      <c r="T105" s="53" t="n"/>
      <c r="U105" s="53" t="n"/>
      <c r="V105" s="53" t="n"/>
      <c r="W105" s="53" t="n"/>
      <c r="X105" s="53" t="n"/>
      <c r="Y105" s="53" t="n"/>
      <c r="Z105" s="53" t="n"/>
    </row>
    <row r="106" ht="15" customHeight="1" s="51">
      <c r="A106" s="53" t="n"/>
      <c r="B106" s="53" t="n"/>
      <c r="C106" s="53" t="n"/>
      <c r="D106" s="53" t="n"/>
      <c r="E106" s="53" t="n"/>
      <c r="F106" s="53" t="n"/>
      <c r="G106" s="53" t="n"/>
      <c r="H106" s="53" t="n"/>
      <c r="I106" s="53" t="n"/>
      <c r="J106" s="53" t="n"/>
      <c r="K106" s="53" t="n"/>
      <c r="L106" s="53" t="n"/>
      <c r="M106" s="53" t="n"/>
      <c r="N106" s="53" t="n"/>
      <c r="O106" s="53" t="n"/>
      <c r="P106" s="53" t="n"/>
      <c r="Q106" s="53" t="n"/>
      <c r="R106" s="53" t="n"/>
      <c r="S106" s="53" t="n"/>
      <c r="T106" s="53" t="n"/>
      <c r="U106" s="53" t="n"/>
      <c r="V106" s="53" t="n"/>
      <c r="W106" s="53" t="n"/>
      <c r="X106" s="53" t="n"/>
      <c r="Y106" s="53" t="n"/>
      <c r="Z106" s="53" t="n"/>
    </row>
    <row r="107" ht="15" customHeight="1" s="51">
      <c r="A107" s="53" t="n"/>
      <c r="B107" s="53" t="n"/>
      <c r="C107" s="53" t="n"/>
      <c r="D107" s="53" t="n"/>
      <c r="E107" s="53" t="n"/>
      <c r="F107" s="53" t="n"/>
      <c r="G107" s="53" t="n"/>
      <c r="H107" s="53" t="n"/>
      <c r="I107" s="53" t="n"/>
      <c r="J107" s="53" t="n"/>
      <c r="K107" s="53" t="n"/>
      <c r="L107" s="53" t="n"/>
      <c r="M107" s="53" t="n"/>
      <c r="N107" s="53" t="n"/>
      <c r="O107" s="53" t="n"/>
      <c r="P107" s="53" t="n"/>
      <c r="Q107" s="53" t="n"/>
      <c r="R107" s="53" t="n"/>
      <c r="S107" s="53" t="n"/>
      <c r="T107" s="53" t="n"/>
      <c r="U107" s="53" t="n"/>
      <c r="V107" s="53" t="n"/>
      <c r="W107" s="53" t="n"/>
      <c r="X107" s="53" t="n"/>
      <c r="Y107" s="53" t="n"/>
      <c r="Z107" s="53" t="n"/>
    </row>
    <row r="108" ht="15" customHeight="1" s="51">
      <c r="A108" s="53" t="n"/>
      <c r="B108" s="53" t="n"/>
      <c r="C108" s="53" t="n"/>
      <c r="D108" s="53" t="n"/>
      <c r="E108" s="53" t="n"/>
      <c r="F108" s="53" t="n"/>
      <c r="G108" s="53" t="n"/>
      <c r="H108" s="53" t="n"/>
      <c r="I108" s="53" t="n"/>
      <c r="J108" s="53" t="n"/>
      <c r="K108" s="53" t="n"/>
      <c r="L108" s="53" t="n"/>
      <c r="M108" s="53" t="n"/>
      <c r="N108" s="53" t="n"/>
      <c r="O108" s="53" t="n"/>
      <c r="P108" s="53" t="n"/>
      <c r="Q108" s="53" t="n"/>
      <c r="R108" s="53" t="n"/>
      <c r="S108" s="53" t="n"/>
      <c r="T108" s="53" t="n"/>
      <c r="U108" s="53" t="n"/>
      <c r="V108" s="53" t="n"/>
      <c r="W108" s="53" t="n"/>
      <c r="X108" s="53" t="n"/>
      <c r="Y108" s="53" t="n"/>
      <c r="Z108" s="53" t="n"/>
    </row>
    <row r="109" ht="15" customHeight="1" s="51">
      <c r="A109" s="53" t="n"/>
      <c r="B109" s="53" t="n"/>
      <c r="C109" s="53" t="n"/>
      <c r="D109" s="53" t="n"/>
      <c r="E109" s="53" t="n"/>
      <c r="F109" s="53" t="n"/>
      <c r="G109" s="53" t="n"/>
      <c r="H109" s="53" t="n"/>
      <c r="I109" s="53" t="n"/>
      <c r="J109" s="53" t="n"/>
      <c r="K109" s="53" t="n"/>
      <c r="L109" s="53" t="n"/>
      <c r="M109" s="53" t="n"/>
      <c r="N109" s="53" t="n"/>
      <c r="O109" s="53" t="n"/>
      <c r="P109" s="53" t="n"/>
      <c r="Q109" s="53" t="n"/>
      <c r="R109" s="53" t="n"/>
      <c r="S109" s="53" t="n"/>
      <c r="T109" s="53" t="n"/>
      <c r="U109" s="53" t="n"/>
      <c r="V109" s="53" t="n"/>
      <c r="W109" s="53" t="n"/>
      <c r="X109" s="53" t="n"/>
      <c r="Y109" s="53" t="n"/>
      <c r="Z109" s="53" t="n"/>
    </row>
    <row r="110" ht="15" customHeight="1" s="51">
      <c r="A110" s="53" t="n"/>
      <c r="B110" s="53" t="n"/>
      <c r="C110" s="53" t="n"/>
      <c r="D110" s="53" t="n"/>
      <c r="E110" s="53" t="n"/>
      <c r="F110" s="53" t="n"/>
      <c r="G110" s="53" t="n"/>
      <c r="H110" s="53" t="n"/>
      <c r="I110" s="53" t="n"/>
      <c r="J110" s="53" t="n"/>
      <c r="K110" s="53" t="n"/>
      <c r="L110" s="53" t="n"/>
      <c r="M110" s="53" t="n"/>
      <c r="N110" s="53" t="n"/>
      <c r="O110" s="53" t="n"/>
      <c r="P110" s="53" t="n"/>
      <c r="Q110" s="53" t="n"/>
      <c r="R110" s="53" t="n"/>
      <c r="S110" s="53" t="n"/>
      <c r="T110" s="53" t="n"/>
      <c r="U110" s="53" t="n"/>
      <c r="V110" s="53" t="n"/>
      <c r="W110" s="53" t="n"/>
      <c r="X110" s="53" t="n"/>
      <c r="Y110" s="53" t="n"/>
      <c r="Z110" s="53" t="n"/>
    </row>
    <row r="111" ht="15" customHeight="1" s="51">
      <c r="A111" s="53" t="n"/>
      <c r="B111" s="53" t="n"/>
      <c r="C111" s="53" t="n"/>
      <c r="D111" s="53" t="n"/>
      <c r="E111" s="53" t="n"/>
      <c r="F111" s="53" t="n"/>
      <c r="G111" s="53" t="n"/>
      <c r="H111" s="53" t="n"/>
      <c r="I111" s="53" t="n"/>
      <c r="J111" s="53" t="n"/>
      <c r="K111" s="53" t="n"/>
      <c r="L111" s="53" t="n"/>
      <c r="M111" s="53" t="n"/>
      <c r="N111" s="53" t="n"/>
      <c r="O111" s="53" t="n"/>
      <c r="P111" s="53" t="n"/>
      <c r="Q111" s="53" t="n"/>
      <c r="R111" s="53" t="n"/>
      <c r="S111" s="53" t="n"/>
      <c r="T111" s="53" t="n"/>
      <c r="U111" s="53" t="n"/>
      <c r="V111" s="53" t="n"/>
      <c r="W111" s="53" t="n"/>
      <c r="X111" s="53" t="n"/>
      <c r="Y111" s="53" t="n"/>
      <c r="Z111" s="53" t="n"/>
    </row>
    <row r="112" ht="15" customHeight="1" s="51">
      <c r="A112" s="53" t="n"/>
      <c r="B112" s="53" t="n"/>
      <c r="C112" s="53" t="n"/>
      <c r="D112" s="53" t="n"/>
      <c r="E112" s="53" t="n"/>
      <c r="F112" s="53" t="n"/>
      <c r="G112" s="53" t="n"/>
      <c r="H112" s="53" t="n"/>
      <c r="I112" s="53" t="n"/>
      <c r="J112" s="53" t="n"/>
      <c r="K112" s="53" t="n"/>
      <c r="L112" s="53" t="n"/>
      <c r="M112" s="53" t="n"/>
      <c r="N112" s="53" t="n"/>
      <c r="O112" s="53" t="n"/>
      <c r="P112" s="53" t="n"/>
      <c r="Q112" s="53" t="n"/>
      <c r="R112" s="53" t="n"/>
      <c r="S112" s="53" t="n"/>
      <c r="T112" s="53" t="n"/>
      <c r="U112" s="53" t="n"/>
      <c r="V112" s="53" t="n"/>
      <c r="W112" s="53" t="n"/>
      <c r="X112" s="53" t="n"/>
      <c r="Y112" s="53" t="n"/>
      <c r="Z112" s="53" t="n"/>
    </row>
    <row r="113" ht="15" customHeight="1" s="51">
      <c r="A113" s="53" t="n"/>
      <c r="B113" s="53" t="n"/>
      <c r="C113" s="53" t="n"/>
      <c r="D113" s="53" t="n"/>
      <c r="E113" s="53" t="n"/>
      <c r="F113" s="53" t="n"/>
      <c r="G113" s="53" t="n"/>
      <c r="H113" s="53" t="n"/>
      <c r="I113" s="53" t="n"/>
      <c r="J113" s="53" t="n"/>
      <c r="K113" s="53" t="n"/>
      <c r="L113" s="53" t="n"/>
      <c r="M113" s="53" t="n"/>
      <c r="N113" s="53" t="n"/>
      <c r="O113" s="53" t="n"/>
      <c r="P113" s="53" t="n"/>
      <c r="Q113" s="53" t="n"/>
      <c r="R113" s="53" t="n"/>
      <c r="S113" s="53" t="n"/>
      <c r="T113" s="53" t="n"/>
      <c r="U113" s="53" t="n"/>
      <c r="V113" s="53" t="n"/>
      <c r="W113" s="53" t="n"/>
      <c r="X113" s="53" t="n"/>
      <c r="Y113" s="53" t="n"/>
      <c r="Z113" s="53" t="n"/>
    </row>
    <row r="114" ht="15" customHeight="1" s="51">
      <c r="A114" s="53" t="n"/>
      <c r="B114" s="53" t="n"/>
      <c r="C114" s="53" t="n"/>
      <c r="D114" s="53" t="n"/>
      <c r="E114" s="53" t="n"/>
      <c r="F114" s="53" t="n"/>
      <c r="G114" s="53" t="n"/>
      <c r="H114" s="53" t="n"/>
      <c r="I114" s="53" t="n"/>
      <c r="J114" s="53" t="n"/>
      <c r="K114" s="53" t="n"/>
      <c r="L114" s="53" t="n"/>
      <c r="M114" s="53" t="n"/>
      <c r="N114" s="53" t="n"/>
      <c r="O114" s="53" t="n"/>
      <c r="P114" s="53" t="n"/>
      <c r="Q114" s="53" t="n"/>
      <c r="R114" s="53" t="n"/>
      <c r="S114" s="53" t="n"/>
      <c r="T114" s="53" t="n"/>
      <c r="U114" s="53" t="n"/>
      <c r="V114" s="53" t="n"/>
      <c r="W114" s="53" t="n"/>
      <c r="X114" s="53" t="n"/>
      <c r="Y114" s="53" t="n"/>
      <c r="Z114" s="53" t="n"/>
    </row>
    <row r="115" ht="15" customHeight="1" s="51">
      <c r="A115" s="53" t="n"/>
      <c r="B115" s="53" t="n"/>
      <c r="C115" s="53" t="n"/>
      <c r="D115" s="53" t="n"/>
      <c r="E115" s="53" t="n"/>
      <c r="F115" s="53" t="n"/>
      <c r="G115" s="53" t="n"/>
      <c r="H115" s="53" t="n"/>
      <c r="I115" s="53" t="n"/>
      <c r="J115" s="53" t="n"/>
      <c r="K115" s="53" t="n"/>
      <c r="L115" s="53" t="n"/>
      <c r="M115" s="53" t="n"/>
      <c r="N115" s="53" t="n"/>
      <c r="O115" s="53" t="n"/>
      <c r="P115" s="53" t="n"/>
      <c r="Q115" s="53" t="n"/>
      <c r="R115" s="53" t="n"/>
      <c r="S115" s="53" t="n"/>
      <c r="T115" s="53" t="n"/>
      <c r="U115" s="53" t="n"/>
      <c r="V115" s="53" t="n"/>
      <c r="W115" s="53" t="n"/>
      <c r="X115" s="53" t="n"/>
      <c r="Y115" s="53" t="n"/>
      <c r="Z115" s="53" t="n"/>
    </row>
    <row r="116" ht="15" customHeight="1" s="51">
      <c r="A116" s="53" t="n"/>
      <c r="B116" s="53" t="n"/>
      <c r="C116" s="53" t="n"/>
      <c r="D116" s="53" t="n"/>
      <c r="E116" s="53" t="n"/>
      <c r="F116" s="53" t="n"/>
      <c r="G116" s="53" t="n"/>
      <c r="H116" s="53" t="n"/>
      <c r="I116" s="53" t="n"/>
      <c r="J116" s="53" t="n"/>
      <c r="K116" s="53" t="n"/>
      <c r="L116" s="53" t="n"/>
      <c r="M116" s="53" t="n"/>
      <c r="N116" s="53" t="n"/>
      <c r="O116" s="53" t="n"/>
      <c r="P116" s="53" t="n"/>
      <c r="Q116" s="53" t="n"/>
      <c r="R116" s="53" t="n"/>
      <c r="S116" s="53" t="n"/>
      <c r="T116" s="53" t="n"/>
      <c r="U116" s="53" t="n"/>
      <c r="V116" s="53" t="n"/>
      <c r="W116" s="53" t="n"/>
      <c r="X116" s="53" t="n"/>
      <c r="Y116" s="53" t="n"/>
      <c r="Z116" s="53" t="n"/>
    </row>
    <row r="117" ht="15" customHeight="1" s="51">
      <c r="A117" s="53" t="n"/>
      <c r="B117" s="53" t="n"/>
      <c r="C117" s="53" t="n"/>
      <c r="D117" s="53" t="n"/>
      <c r="E117" s="53" t="n"/>
      <c r="F117" s="53" t="n"/>
      <c r="G117" s="53" t="n"/>
      <c r="H117" s="53" t="n"/>
      <c r="I117" s="53" t="n"/>
      <c r="J117" s="53" t="n"/>
      <c r="K117" s="53" t="n"/>
      <c r="L117" s="53" t="n"/>
      <c r="M117" s="53" t="n"/>
      <c r="N117" s="53" t="n"/>
      <c r="O117" s="53" t="n"/>
      <c r="P117" s="53" t="n"/>
      <c r="Q117" s="53" t="n"/>
      <c r="R117" s="53" t="n"/>
      <c r="S117" s="53" t="n"/>
      <c r="T117" s="53" t="n"/>
      <c r="U117" s="53" t="n"/>
      <c r="V117" s="53" t="n"/>
      <c r="W117" s="53" t="n"/>
      <c r="X117" s="53" t="n"/>
      <c r="Y117" s="53" t="n"/>
      <c r="Z117" s="53" t="n"/>
    </row>
    <row r="118" ht="15" customHeight="1" s="51">
      <c r="A118" s="53" t="n"/>
      <c r="B118" s="53" t="n"/>
      <c r="C118" s="53" t="n"/>
      <c r="D118" s="53" t="n"/>
      <c r="E118" s="53" t="n"/>
      <c r="F118" s="53" t="n"/>
      <c r="G118" s="53" t="n"/>
      <c r="H118" s="53" t="n"/>
      <c r="I118" s="53" t="n"/>
      <c r="J118" s="53" t="n"/>
      <c r="K118" s="53" t="n"/>
      <c r="L118" s="53" t="n"/>
      <c r="M118" s="53" t="n"/>
      <c r="N118" s="53" t="n"/>
      <c r="O118" s="53" t="n"/>
      <c r="P118" s="53" t="n"/>
      <c r="Q118" s="53" t="n"/>
      <c r="R118" s="53" t="n"/>
      <c r="S118" s="53" t="n"/>
      <c r="T118" s="53" t="n"/>
      <c r="U118" s="53" t="n"/>
      <c r="V118" s="53" t="n"/>
      <c r="W118" s="53" t="n"/>
      <c r="X118" s="53" t="n"/>
      <c r="Y118" s="53" t="n"/>
      <c r="Z118" s="53" t="n"/>
    </row>
    <row r="119" ht="15" customHeight="1" s="51">
      <c r="A119" s="53" t="n"/>
      <c r="B119" s="53" t="n"/>
      <c r="C119" s="53" t="n"/>
      <c r="D119" s="53" t="n"/>
      <c r="E119" s="53" t="n"/>
      <c r="F119" s="53" t="n"/>
      <c r="G119" s="53" t="n"/>
      <c r="H119" s="53" t="n"/>
      <c r="I119" s="53" t="n"/>
      <c r="J119" s="53" t="n"/>
      <c r="K119" s="53" t="n"/>
      <c r="L119" s="53" t="n"/>
      <c r="M119" s="53" t="n"/>
      <c r="N119" s="53" t="n"/>
      <c r="O119" s="53" t="n"/>
      <c r="P119" s="53" t="n"/>
      <c r="Q119" s="53" t="n"/>
      <c r="R119" s="53" t="n"/>
      <c r="S119" s="53" t="n"/>
      <c r="T119" s="53" t="n"/>
      <c r="U119" s="53" t="n"/>
      <c r="V119" s="53" t="n"/>
      <c r="W119" s="53" t="n"/>
      <c r="X119" s="53" t="n"/>
      <c r="Y119" s="53" t="n"/>
      <c r="Z119" s="53" t="n"/>
    </row>
    <row r="120" ht="15" customHeight="1" s="51">
      <c r="A120" s="53" t="n"/>
      <c r="B120" s="53" t="n"/>
      <c r="C120" s="53" t="n"/>
      <c r="D120" s="53" t="n"/>
      <c r="E120" s="53" t="n"/>
      <c r="F120" s="53" t="n"/>
      <c r="G120" s="53" t="n"/>
      <c r="H120" s="53" t="n"/>
      <c r="I120" s="53" t="n"/>
      <c r="J120" s="53" t="n"/>
      <c r="K120" s="53" t="n"/>
      <c r="L120" s="53" t="n"/>
      <c r="M120" s="53" t="n"/>
      <c r="N120" s="53" t="n"/>
      <c r="O120" s="53" t="n"/>
      <c r="P120" s="53" t="n"/>
      <c r="Q120" s="53" t="n"/>
      <c r="R120" s="53" t="n"/>
      <c r="S120" s="53" t="n"/>
      <c r="T120" s="53" t="n"/>
      <c r="U120" s="53" t="n"/>
      <c r="V120" s="53" t="n"/>
      <c r="W120" s="53" t="n"/>
      <c r="X120" s="53" t="n"/>
      <c r="Y120" s="53" t="n"/>
      <c r="Z120" s="53" t="n"/>
    </row>
  </sheetData>
  <mergeCells count="2">
    <mergeCell ref="A1:P2"/>
    <mergeCell ref="A3:P3"/>
  </mergeCells>
  <printOptions horizontalCentered="0" verticalCentered="0" headings="0" gridLines="0" gridLinesSet="1"/>
  <pageMargins left="0.25" right="0.25" top="0.4" bottom="0.4" header="0.15" footer="0.15"/>
  <pageSetup orientation="landscape" paperSize="9" scale="100" fitToHeight="0" fitToWidth="1" pageOrder="downThenOver" blackAndWhite="0" draft="0" horizontalDpi="300" verticalDpi="300" copies="1"/>
  <tableParts count="1">
    <tablePart xmlns:r="http://schemas.openxmlformats.org/officeDocument/2006/relationships" r:id="rId1"/>
  </tableParts>
</worksheet>
</file>

<file path=xl/worksheets/sheet12.xml><?xml version="1.0" encoding="utf-8"?>
<worksheet xmlns="http://schemas.openxmlformats.org/spreadsheetml/2006/main">
  <sheetPr filterMode="0">
    <outlinePr summaryBelow="1" summaryRight="1"/>
    <pageSetUpPr fitToPage="1"/>
  </sheetPr>
  <dimension ref="A1:Z120"/>
  <sheetViews>
    <sheetView showFormulas="0" showGridLines="0" showRowColHeaders="1" showZeros="1" rightToLeft="0" tabSelected="0" showOutlineSymbols="1" defaultGridColor="1" view="normal" topLeftCell="A1" colorId="64" zoomScale="100" zoomScaleNormal="100" zoomScalePageLayoutView="100" workbookViewId="0">
      <pane ySplit="6" topLeftCell="A7" activePane="bottomLeft" state="frozen"/>
      <selection pane="bottomLeft" activeCell="A1" activeCellId="0" sqref="A1"/>
    </sheetView>
  </sheetViews>
  <sheetFormatPr baseColWidth="8" defaultColWidth="8.6796875" defaultRowHeight="15" customHeight="0" zeroHeight="0" outlineLevelRow="0"/>
  <cols>
    <col width="15" customWidth="1" style="50" min="1" max="2"/>
    <col width="18" customWidth="1" style="50" min="3" max="3"/>
    <col width="22" customWidth="1" style="50" min="4" max="4"/>
    <col width="13" customWidth="1" style="50" min="5" max="5"/>
    <col width="16" customWidth="1" style="50" min="6" max="6"/>
    <col width="21" customWidth="1" style="50" min="7" max="7"/>
    <col width="14" customWidth="1" style="50" min="8" max="8"/>
    <col width="15" customWidth="1" style="50" min="9" max="9"/>
    <col width="18" customWidth="1" style="50" min="10" max="10"/>
    <col width="19" customWidth="1" style="50" min="11" max="11"/>
    <col width="20" customWidth="1" style="50" min="12" max="12"/>
    <col width="23" customWidth="1" style="50" min="13" max="13"/>
    <col width="20" customWidth="1" style="50" min="14" max="14"/>
    <col width="18" customWidth="1" style="50" min="15" max="15"/>
    <col width="17" customWidth="1" style="50" min="16" max="16"/>
    <col width="16" customWidth="1" style="50" min="17" max="17"/>
    <col width="26" customWidth="1" style="50" min="18" max="18"/>
    <col width="30" customWidth="1" style="50" min="19" max="19"/>
  </cols>
  <sheetData>
    <row r="1" ht="28" customHeight="1" s="51">
      <c r="A1" s="52" t="inlineStr">
        <is>
          <t>CHANNEL PROFITABILITY</t>
        </is>
      </c>
      <c r="U1" s="53" t="n"/>
      <c r="V1" s="53" t="n"/>
      <c r="W1" s="53" t="n"/>
      <c r="X1" s="53" t="n"/>
      <c r="Y1" s="53" t="n"/>
      <c r="Z1" s="53" t="n"/>
    </row>
    <row r="2" ht="28" customHeight="1" s="51">
      <c r="U2" s="53" t="n"/>
      <c r="V2" s="53" t="n"/>
      <c r="W2" s="53" t="n"/>
      <c r="X2" s="53" t="n"/>
      <c r="Y2" s="53" t="n"/>
      <c r="Z2" s="53" t="n"/>
    </row>
    <row r="3" ht="24" customHeight="1" s="51">
      <c r="A3" s="54" t="inlineStr">
        <is>
          <t>GRV-P17–P18 | Comparable contribution after channel-specific deductions</t>
        </is>
      </c>
      <c r="U3" s="53" t="n"/>
      <c r="V3" s="53" t="n"/>
      <c r="W3" s="53" t="n"/>
      <c r="X3" s="53" t="n"/>
      <c r="Y3" s="53" t="n"/>
      <c r="Z3" s="53" t="n"/>
    </row>
    <row r="4" ht="5" customHeight="1" s="51">
      <c r="A4" s="55" t="n"/>
      <c r="B4" s="55" t="n"/>
      <c r="C4" s="55" t="n"/>
      <c r="D4" s="55" t="n"/>
      <c r="E4" s="55" t="n"/>
      <c r="F4" s="55" t="n"/>
      <c r="G4" s="55" t="n"/>
      <c r="H4" s="55" t="n"/>
      <c r="I4" s="55" t="n"/>
      <c r="J4" s="55" t="n"/>
      <c r="K4" s="55" t="n"/>
      <c r="L4" s="55" t="n"/>
      <c r="M4" s="55" t="n"/>
      <c r="N4" s="55" t="n"/>
      <c r="O4" s="55" t="n"/>
      <c r="P4" s="55" t="n"/>
      <c r="Q4" s="55" t="n"/>
      <c r="R4" s="55" t="n"/>
      <c r="S4" s="55" t="n"/>
      <c r="T4" s="55" t="n"/>
      <c r="U4" s="53" t="n"/>
      <c r="V4" s="53" t="n"/>
      <c r="W4" s="53" t="n"/>
      <c r="X4" s="53" t="n"/>
      <c r="Y4" s="53" t="n"/>
      <c r="Z4" s="53" t="n"/>
    </row>
    <row r="5" ht="15" customHeight="1" s="51">
      <c r="A5" s="53" t="n"/>
      <c r="B5" s="53" t="n"/>
      <c r="C5" s="53" t="n"/>
      <c r="D5" s="53" t="n"/>
      <c r="E5" s="53" t="n"/>
      <c r="F5" s="53" t="n"/>
      <c r="G5" s="53" t="n"/>
      <c r="H5" s="53" t="n"/>
      <c r="I5" s="53" t="n"/>
      <c r="J5" s="53" t="n"/>
      <c r="K5" s="53" t="n"/>
      <c r="L5" s="53" t="n"/>
      <c r="M5" s="53" t="n"/>
      <c r="N5" s="53" t="n"/>
      <c r="O5" s="53" t="n"/>
      <c r="P5" s="53" t="n"/>
      <c r="Q5" s="53" t="n"/>
      <c r="R5" s="53" t="n"/>
      <c r="S5" s="53" t="n"/>
      <c r="T5" s="53" t="n"/>
      <c r="U5" s="53" t="n"/>
      <c r="V5" s="53" t="n"/>
      <c r="W5" s="53" t="n"/>
      <c r="X5" s="53" t="n"/>
      <c r="Y5" s="53" t="n"/>
      <c r="Z5" s="53" t="n"/>
    </row>
    <row r="6" ht="38" customHeight="1" s="51">
      <c r="A6" s="102" t="inlineStr">
        <is>
          <t>Period Start</t>
        </is>
      </c>
      <c r="B6" s="102" t="inlineStr">
        <is>
          <t>Period End</t>
        </is>
      </c>
      <c r="C6" s="102" t="inlineStr">
        <is>
          <t>Location</t>
        </is>
      </c>
      <c r="D6" s="102" t="inlineStr">
        <is>
          <t>Channel</t>
        </is>
      </c>
      <c r="E6" s="102" t="inlineStr">
        <is>
          <t>Orders</t>
        </is>
      </c>
      <c r="F6" s="102" t="inlineStr">
        <is>
          <t>Net Sales</t>
        </is>
      </c>
      <c r="G6" s="102" t="inlineStr">
        <is>
          <t>Food / Beverage Cost</t>
        </is>
      </c>
      <c r="H6" s="102" t="inlineStr">
        <is>
          <t>Packaging</t>
        </is>
      </c>
      <c r="I6" s="102" t="inlineStr">
        <is>
          <t>Commission</t>
        </is>
      </c>
      <c r="J6" s="102" t="inlineStr">
        <is>
          <t>Transaction Fees</t>
        </is>
      </c>
      <c r="K6" s="102" t="inlineStr">
        <is>
          <t>Channel Discounts</t>
        </is>
      </c>
      <c r="L6" s="102" t="inlineStr">
        <is>
          <t>Refunds / Chargebacks</t>
        </is>
      </c>
      <c r="M6" s="102" t="inlineStr">
        <is>
          <t>Variable Labor / Other</t>
        </is>
      </c>
      <c r="N6" s="102" t="inlineStr">
        <is>
          <t>Total Variable Cost</t>
        </is>
      </c>
      <c r="O6" s="102" t="inlineStr">
        <is>
          <t>Contribution $</t>
        </is>
      </c>
      <c r="P6" s="102" t="inlineStr">
        <is>
          <t>Contribution %</t>
        </is>
      </c>
      <c r="Q6" s="102" t="inlineStr">
        <is>
          <t>Average Order</t>
        </is>
      </c>
      <c r="R6" s="102" t="inlineStr">
        <is>
          <t>Settlement / Tie-Out</t>
        </is>
      </c>
      <c r="S6" s="102" t="inlineStr">
        <is>
          <t>Decision</t>
        </is>
      </c>
      <c r="T6" s="53" t="n"/>
      <c r="U6" s="53" t="n"/>
      <c r="V6" s="53" t="n"/>
      <c r="W6" s="53" t="n"/>
      <c r="X6" s="53" t="n"/>
      <c r="Y6" s="53" t="n"/>
      <c r="Z6" s="53" t="n"/>
    </row>
    <row r="7" ht="27" customHeight="1" s="51">
      <c r="A7" s="104" t="n"/>
      <c r="B7" s="104" t="n"/>
      <c r="C7" s="103" t="n"/>
      <c r="D7" s="103" t="n"/>
      <c r="E7" s="106" t="n"/>
      <c r="F7" s="105" t="n"/>
      <c r="G7" s="105" t="n"/>
      <c r="H7" s="105" t="n"/>
      <c r="I7" s="105" t="n"/>
      <c r="J7" s="105" t="n"/>
      <c r="K7" s="105" t="n"/>
      <c r="L7" s="105" t="n"/>
      <c r="M7" s="105" t="n"/>
      <c r="N7" s="107">
        <f>IF(D7="","",SUM(G7:M7))</f>
        <v/>
      </c>
      <c r="O7" s="107">
        <f>IF(D7="","",F7-N7)</f>
        <v/>
      </c>
      <c r="P7" s="108">
        <f>IFERROR(O7/F7,0)</f>
        <v/>
      </c>
      <c r="Q7" s="107">
        <f>IFERROR(F7/E7,0)</f>
        <v/>
      </c>
      <c r="R7" s="103" t="n"/>
      <c r="S7" s="103" t="n"/>
      <c r="T7" s="53" t="n"/>
      <c r="U7" s="53" t="n"/>
      <c r="V7" s="53" t="n"/>
      <c r="W7" s="53" t="n"/>
      <c r="X7" s="53" t="n"/>
      <c r="Y7" s="53" t="n"/>
      <c r="Z7" s="53" t="n"/>
    </row>
    <row r="8" ht="27" customHeight="1" s="51">
      <c r="A8" s="104" t="n"/>
      <c r="B8" s="104" t="n"/>
      <c r="C8" s="103" t="n"/>
      <c r="D8" s="103" t="n"/>
      <c r="E8" s="106" t="n"/>
      <c r="F8" s="105" t="n"/>
      <c r="G8" s="105" t="n"/>
      <c r="H8" s="105" t="n"/>
      <c r="I8" s="105" t="n"/>
      <c r="J8" s="105" t="n"/>
      <c r="K8" s="105" t="n"/>
      <c r="L8" s="105" t="n"/>
      <c r="M8" s="105" t="n"/>
      <c r="N8" s="107">
        <f>IF(D8="","",SUM(G8:M8))</f>
        <v/>
      </c>
      <c r="O8" s="107">
        <f>IF(D8="","",F8-N8)</f>
        <v/>
      </c>
      <c r="P8" s="108">
        <f>IFERROR(O8/F8,0)</f>
        <v/>
      </c>
      <c r="Q8" s="107">
        <f>IFERROR(F8/E8,0)</f>
        <v/>
      </c>
      <c r="R8" s="103" t="n"/>
      <c r="S8" s="103" t="n"/>
      <c r="T8" s="53" t="n"/>
      <c r="U8" s="53" t="n"/>
      <c r="V8" s="53" t="n"/>
      <c r="W8" s="53" t="n"/>
      <c r="X8" s="53" t="n"/>
      <c r="Y8" s="53" t="n"/>
      <c r="Z8" s="53" t="n"/>
    </row>
    <row r="9" ht="27" customHeight="1" s="51">
      <c r="A9" s="104" t="n"/>
      <c r="B9" s="104" t="n"/>
      <c r="C9" s="103" t="n"/>
      <c r="D9" s="103" t="n"/>
      <c r="E9" s="106" t="n"/>
      <c r="F9" s="105" t="n"/>
      <c r="G9" s="105" t="n"/>
      <c r="H9" s="105" t="n"/>
      <c r="I9" s="105" t="n"/>
      <c r="J9" s="105" t="n"/>
      <c r="K9" s="105" t="n"/>
      <c r="L9" s="105" t="n"/>
      <c r="M9" s="105" t="n"/>
      <c r="N9" s="107">
        <f>IF(D9="","",SUM(G9:M9))</f>
        <v/>
      </c>
      <c r="O9" s="107">
        <f>IF(D9="","",F9-N9)</f>
        <v/>
      </c>
      <c r="P9" s="108">
        <f>IFERROR(O9/F9,0)</f>
        <v/>
      </c>
      <c r="Q9" s="107">
        <f>IFERROR(F9/E9,0)</f>
        <v/>
      </c>
      <c r="R9" s="103" t="n"/>
      <c r="S9" s="103" t="n"/>
      <c r="T9" s="53" t="n"/>
      <c r="U9" s="53" t="n"/>
      <c r="V9" s="53" t="n"/>
      <c r="W9" s="53" t="n"/>
      <c r="X9" s="53" t="n"/>
      <c r="Y9" s="53" t="n"/>
      <c r="Z9" s="53" t="n"/>
    </row>
    <row r="10" ht="27" customHeight="1" s="51">
      <c r="A10" s="104" t="n"/>
      <c r="B10" s="104" t="n"/>
      <c r="C10" s="103" t="n"/>
      <c r="D10" s="103" t="n"/>
      <c r="E10" s="106" t="n"/>
      <c r="F10" s="105" t="n"/>
      <c r="G10" s="105" t="n"/>
      <c r="H10" s="105" t="n"/>
      <c r="I10" s="105" t="n"/>
      <c r="J10" s="105" t="n"/>
      <c r="K10" s="105" t="n"/>
      <c r="L10" s="105" t="n"/>
      <c r="M10" s="105" t="n"/>
      <c r="N10" s="107">
        <f>IF(D10="","",SUM(G10:M10))</f>
        <v/>
      </c>
      <c r="O10" s="107">
        <f>IF(D10="","",F10-N10)</f>
        <v/>
      </c>
      <c r="P10" s="108">
        <f>IFERROR(O10/F10,0)</f>
        <v/>
      </c>
      <c r="Q10" s="107">
        <f>IFERROR(F10/E10,0)</f>
        <v/>
      </c>
      <c r="R10" s="103" t="n"/>
      <c r="S10" s="103" t="n"/>
      <c r="T10" s="53" t="n"/>
      <c r="U10" s="53" t="n"/>
      <c r="V10" s="53" t="n"/>
      <c r="W10" s="53" t="n"/>
      <c r="X10" s="53" t="n"/>
      <c r="Y10" s="53" t="n"/>
      <c r="Z10" s="53" t="n"/>
    </row>
    <row r="11" ht="27" customHeight="1" s="51">
      <c r="A11" s="104" t="n"/>
      <c r="B11" s="104" t="n"/>
      <c r="C11" s="103" t="n"/>
      <c r="D11" s="103" t="n"/>
      <c r="E11" s="106" t="n"/>
      <c r="F11" s="105" t="n"/>
      <c r="G11" s="105" t="n"/>
      <c r="H11" s="105" t="n"/>
      <c r="I11" s="105" t="n"/>
      <c r="J11" s="105" t="n"/>
      <c r="K11" s="105" t="n"/>
      <c r="L11" s="105" t="n"/>
      <c r="M11" s="105" t="n"/>
      <c r="N11" s="107">
        <f>IF(D11="","",SUM(G11:M11))</f>
        <v/>
      </c>
      <c r="O11" s="107">
        <f>IF(D11="","",F11-N11)</f>
        <v/>
      </c>
      <c r="P11" s="108">
        <f>IFERROR(O11/F11,0)</f>
        <v/>
      </c>
      <c r="Q11" s="107">
        <f>IFERROR(F11/E11,0)</f>
        <v/>
      </c>
      <c r="R11" s="103" t="n"/>
      <c r="S11" s="103" t="n"/>
      <c r="T11" s="53" t="n"/>
      <c r="U11" s="53" t="n"/>
      <c r="V11" s="53" t="n"/>
      <c r="W11" s="53" t="n"/>
      <c r="X11" s="53" t="n"/>
      <c r="Y11" s="53" t="n"/>
      <c r="Z11" s="53" t="n"/>
    </row>
    <row r="12" ht="27" customHeight="1" s="51">
      <c r="A12" s="104" t="n"/>
      <c r="B12" s="104" t="n"/>
      <c r="C12" s="103" t="n"/>
      <c r="D12" s="103" t="n"/>
      <c r="E12" s="106" t="n"/>
      <c r="F12" s="105" t="n"/>
      <c r="G12" s="105" t="n"/>
      <c r="H12" s="105" t="n"/>
      <c r="I12" s="105" t="n"/>
      <c r="J12" s="105" t="n"/>
      <c r="K12" s="105" t="n"/>
      <c r="L12" s="105" t="n"/>
      <c r="M12" s="105" t="n"/>
      <c r="N12" s="107">
        <f>IF(D12="","",SUM(G12:M12))</f>
        <v/>
      </c>
      <c r="O12" s="107">
        <f>IF(D12="","",F12-N12)</f>
        <v/>
      </c>
      <c r="P12" s="108">
        <f>IFERROR(O12/F12,0)</f>
        <v/>
      </c>
      <c r="Q12" s="107">
        <f>IFERROR(F12/E12,0)</f>
        <v/>
      </c>
      <c r="R12" s="103" t="n"/>
      <c r="S12" s="103" t="n"/>
      <c r="T12" s="53" t="n"/>
      <c r="U12" s="53" t="n"/>
      <c r="V12" s="53" t="n"/>
      <c r="W12" s="53" t="n"/>
      <c r="X12" s="53" t="n"/>
      <c r="Y12" s="53" t="n"/>
      <c r="Z12" s="53" t="n"/>
    </row>
    <row r="13" ht="27" customHeight="1" s="51">
      <c r="A13" s="104" t="n"/>
      <c r="B13" s="104" t="n"/>
      <c r="C13" s="103" t="n"/>
      <c r="D13" s="103" t="n"/>
      <c r="E13" s="106" t="n"/>
      <c r="F13" s="105" t="n"/>
      <c r="G13" s="105" t="n"/>
      <c r="H13" s="105" t="n"/>
      <c r="I13" s="105" t="n"/>
      <c r="J13" s="105" t="n"/>
      <c r="K13" s="105" t="n"/>
      <c r="L13" s="105" t="n"/>
      <c r="M13" s="105" t="n"/>
      <c r="N13" s="107">
        <f>IF(D13="","",SUM(G13:M13))</f>
        <v/>
      </c>
      <c r="O13" s="107">
        <f>IF(D13="","",F13-N13)</f>
        <v/>
      </c>
      <c r="P13" s="108">
        <f>IFERROR(O13/F13,0)</f>
        <v/>
      </c>
      <c r="Q13" s="107">
        <f>IFERROR(F13/E13,0)</f>
        <v/>
      </c>
      <c r="R13" s="103" t="n"/>
      <c r="S13" s="103" t="n"/>
      <c r="T13" s="53" t="n"/>
      <c r="U13" s="53" t="n"/>
      <c r="V13" s="53" t="n"/>
      <c r="W13" s="53" t="n"/>
      <c r="X13" s="53" t="n"/>
      <c r="Y13" s="53" t="n"/>
      <c r="Z13" s="53" t="n"/>
    </row>
    <row r="14" ht="27" customHeight="1" s="51">
      <c r="A14" s="104" t="n"/>
      <c r="B14" s="104" t="n"/>
      <c r="C14" s="103" t="n"/>
      <c r="D14" s="103" t="n"/>
      <c r="E14" s="106" t="n"/>
      <c r="F14" s="105" t="n"/>
      <c r="G14" s="105" t="n"/>
      <c r="H14" s="105" t="n"/>
      <c r="I14" s="105" t="n"/>
      <c r="J14" s="105" t="n"/>
      <c r="K14" s="105" t="n"/>
      <c r="L14" s="105" t="n"/>
      <c r="M14" s="105" t="n"/>
      <c r="N14" s="107">
        <f>IF(D14="","",SUM(G14:M14))</f>
        <v/>
      </c>
      <c r="O14" s="107">
        <f>IF(D14="","",F14-N14)</f>
        <v/>
      </c>
      <c r="P14" s="108">
        <f>IFERROR(O14/F14,0)</f>
        <v/>
      </c>
      <c r="Q14" s="107">
        <f>IFERROR(F14/E14,0)</f>
        <v/>
      </c>
      <c r="R14" s="103" t="n"/>
      <c r="S14" s="103" t="n"/>
      <c r="T14" s="53" t="n"/>
      <c r="U14" s="53" t="n"/>
      <c r="V14" s="53" t="n"/>
      <c r="W14" s="53" t="n"/>
      <c r="X14" s="53" t="n"/>
      <c r="Y14" s="53" t="n"/>
      <c r="Z14" s="53" t="n"/>
    </row>
    <row r="15" ht="27" customHeight="1" s="51">
      <c r="A15" s="104" t="n"/>
      <c r="B15" s="104" t="n"/>
      <c r="C15" s="103" t="n"/>
      <c r="D15" s="103" t="n"/>
      <c r="E15" s="106" t="n"/>
      <c r="F15" s="105" t="n"/>
      <c r="G15" s="105" t="n"/>
      <c r="H15" s="105" t="n"/>
      <c r="I15" s="105" t="n"/>
      <c r="J15" s="105" t="n"/>
      <c r="K15" s="105" t="n"/>
      <c r="L15" s="105" t="n"/>
      <c r="M15" s="105" t="n"/>
      <c r="N15" s="107">
        <f>IF(D15="","",SUM(G15:M15))</f>
        <v/>
      </c>
      <c r="O15" s="107">
        <f>IF(D15="","",F15-N15)</f>
        <v/>
      </c>
      <c r="P15" s="108">
        <f>IFERROR(O15/F15,0)</f>
        <v/>
      </c>
      <c r="Q15" s="107">
        <f>IFERROR(F15/E15,0)</f>
        <v/>
      </c>
      <c r="R15" s="103" t="n"/>
      <c r="S15" s="103" t="n"/>
      <c r="T15" s="53" t="n"/>
      <c r="U15" s="53" t="n"/>
      <c r="V15" s="53" t="n"/>
      <c r="W15" s="53" t="n"/>
      <c r="X15" s="53" t="n"/>
      <c r="Y15" s="53" t="n"/>
      <c r="Z15" s="53" t="n"/>
    </row>
    <row r="16" ht="27" customHeight="1" s="51">
      <c r="A16" s="104" t="n"/>
      <c r="B16" s="104" t="n"/>
      <c r="C16" s="103" t="n"/>
      <c r="D16" s="103" t="n"/>
      <c r="E16" s="106" t="n"/>
      <c r="F16" s="105" t="n"/>
      <c r="G16" s="105" t="n"/>
      <c r="H16" s="105" t="n"/>
      <c r="I16" s="105" t="n"/>
      <c r="J16" s="105" t="n"/>
      <c r="K16" s="105" t="n"/>
      <c r="L16" s="105" t="n"/>
      <c r="M16" s="105" t="n"/>
      <c r="N16" s="107">
        <f>IF(D16="","",SUM(G16:M16))</f>
        <v/>
      </c>
      <c r="O16" s="107">
        <f>IF(D16="","",F16-N16)</f>
        <v/>
      </c>
      <c r="P16" s="108">
        <f>IFERROR(O16/F16,0)</f>
        <v/>
      </c>
      <c r="Q16" s="107">
        <f>IFERROR(F16/E16,0)</f>
        <v/>
      </c>
      <c r="R16" s="103" t="n"/>
      <c r="S16" s="103" t="n"/>
      <c r="T16" s="53" t="n"/>
      <c r="U16" s="53" t="n"/>
      <c r="V16" s="53" t="n"/>
      <c r="W16" s="53" t="n"/>
      <c r="X16" s="53" t="n"/>
      <c r="Y16" s="53" t="n"/>
      <c r="Z16" s="53" t="n"/>
    </row>
    <row r="17" ht="27" customHeight="1" s="51">
      <c r="A17" s="104" t="n"/>
      <c r="B17" s="104" t="n"/>
      <c r="C17" s="103" t="n"/>
      <c r="D17" s="103" t="n"/>
      <c r="E17" s="106" t="n"/>
      <c r="F17" s="105" t="n"/>
      <c r="G17" s="105" t="n"/>
      <c r="H17" s="105" t="n"/>
      <c r="I17" s="105" t="n"/>
      <c r="J17" s="105" t="n"/>
      <c r="K17" s="105" t="n"/>
      <c r="L17" s="105" t="n"/>
      <c r="M17" s="105" t="n"/>
      <c r="N17" s="107">
        <f>IF(D17="","",SUM(G17:M17))</f>
        <v/>
      </c>
      <c r="O17" s="107">
        <f>IF(D17="","",F17-N17)</f>
        <v/>
      </c>
      <c r="P17" s="108">
        <f>IFERROR(O17/F17,0)</f>
        <v/>
      </c>
      <c r="Q17" s="107">
        <f>IFERROR(F17/E17,0)</f>
        <v/>
      </c>
      <c r="R17" s="103" t="n"/>
      <c r="S17" s="103" t="n"/>
      <c r="T17" s="53" t="n"/>
      <c r="U17" s="53" t="n"/>
      <c r="V17" s="53" t="n"/>
      <c r="W17" s="53" t="n"/>
      <c r="X17" s="53" t="n"/>
      <c r="Y17" s="53" t="n"/>
      <c r="Z17" s="53" t="n"/>
    </row>
    <row r="18" ht="27" customHeight="1" s="51">
      <c r="A18" s="104" t="n"/>
      <c r="B18" s="104" t="n"/>
      <c r="C18" s="103" t="n"/>
      <c r="D18" s="103" t="n"/>
      <c r="E18" s="106" t="n"/>
      <c r="F18" s="105" t="n"/>
      <c r="G18" s="105" t="n"/>
      <c r="H18" s="105" t="n"/>
      <c r="I18" s="105" t="n"/>
      <c r="J18" s="105" t="n"/>
      <c r="K18" s="105" t="n"/>
      <c r="L18" s="105" t="n"/>
      <c r="M18" s="105" t="n"/>
      <c r="N18" s="107">
        <f>IF(D18="","",SUM(G18:M18))</f>
        <v/>
      </c>
      <c r="O18" s="107">
        <f>IF(D18="","",F18-N18)</f>
        <v/>
      </c>
      <c r="P18" s="108">
        <f>IFERROR(O18/F18,0)</f>
        <v/>
      </c>
      <c r="Q18" s="107">
        <f>IFERROR(F18/E18,0)</f>
        <v/>
      </c>
      <c r="R18" s="103" t="n"/>
      <c r="S18" s="103" t="n"/>
      <c r="T18" s="53" t="n"/>
      <c r="U18" s="53" t="n"/>
      <c r="V18" s="53" t="n"/>
      <c r="W18" s="53" t="n"/>
      <c r="X18" s="53" t="n"/>
      <c r="Y18" s="53" t="n"/>
      <c r="Z18" s="53" t="n"/>
    </row>
    <row r="19" ht="27" customHeight="1" s="51">
      <c r="A19" s="104" t="n"/>
      <c r="B19" s="104" t="n"/>
      <c r="C19" s="103" t="n"/>
      <c r="D19" s="103" t="n"/>
      <c r="E19" s="106" t="n"/>
      <c r="F19" s="105" t="n"/>
      <c r="G19" s="105" t="n"/>
      <c r="H19" s="105" t="n"/>
      <c r="I19" s="105" t="n"/>
      <c r="J19" s="105" t="n"/>
      <c r="K19" s="105" t="n"/>
      <c r="L19" s="105" t="n"/>
      <c r="M19" s="105" t="n"/>
      <c r="N19" s="107">
        <f>IF(D19="","",SUM(G19:M19))</f>
        <v/>
      </c>
      <c r="O19" s="107">
        <f>IF(D19="","",F19-N19)</f>
        <v/>
      </c>
      <c r="P19" s="108">
        <f>IFERROR(O19/F19,0)</f>
        <v/>
      </c>
      <c r="Q19" s="107">
        <f>IFERROR(F19/E19,0)</f>
        <v/>
      </c>
      <c r="R19" s="103" t="n"/>
      <c r="S19" s="103" t="n"/>
      <c r="T19" s="53" t="n"/>
      <c r="U19" s="53" t="n"/>
      <c r="V19" s="53" t="n"/>
      <c r="W19" s="53" t="n"/>
      <c r="X19" s="53" t="n"/>
      <c r="Y19" s="53" t="n"/>
      <c r="Z19" s="53" t="n"/>
    </row>
    <row r="20" ht="27" customHeight="1" s="51">
      <c r="A20" s="104" t="n"/>
      <c r="B20" s="104" t="n"/>
      <c r="C20" s="103" t="n"/>
      <c r="D20" s="103" t="n"/>
      <c r="E20" s="106" t="n"/>
      <c r="F20" s="105" t="n"/>
      <c r="G20" s="105" t="n"/>
      <c r="H20" s="105" t="n"/>
      <c r="I20" s="105" t="n"/>
      <c r="J20" s="105" t="n"/>
      <c r="K20" s="105" t="n"/>
      <c r="L20" s="105" t="n"/>
      <c r="M20" s="105" t="n"/>
      <c r="N20" s="107">
        <f>IF(D20="","",SUM(G20:M20))</f>
        <v/>
      </c>
      <c r="O20" s="107">
        <f>IF(D20="","",F20-N20)</f>
        <v/>
      </c>
      <c r="P20" s="108">
        <f>IFERROR(O20/F20,0)</f>
        <v/>
      </c>
      <c r="Q20" s="107">
        <f>IFERROR(F20/E20,0)</f>
        <v/>
      </c>
      <c r="R20" s="103" t="n"/>
      <c r="S20" s="103" t="n"/>
      <c r="T20" s="53" t="n"/>
      <c r="U20" s="53" t="n"/>
      <c r="V20" s="53" t="n"/>
      <c r="W20" s="53" t="n"/>
      <c r="X20" s="53" t="n"/>
      <c r="Y20" s="53" t="n"/>
      <c r="Z20" s="53" t="n"/>
    </row>
    <row r="21" ht="27" customHeight="1" s="51">
      <c r="A21" s="104" t="n"/>
      <c r="B21" s="104" t="n"/>
      <c r="C21" s="103" t="n"/>
      <c r="D21" s="103" t="n"/>
      <c r="E21" s="106" t="n"/>
      <c r="F21" s="105" t="n"/>
      <c r="G21" s="105" t="n"/>
      <c r="H21" s="105" t="n"/>
      <c r="I21" s="105" t="n"/>
      <c r="J21" s="105" t="n"/>
      <c r="K21" s="105" t="n"/>
      <c r="L21" s="105" t="n"/>
      <c r="M21" s="105" t="n"/>
      <c r="N21" s="107">
        <f>IF(D21="","",SUM(G21:M21))</f>
        <v/>
      </c>
      <c r="O21" s="107">
        <f>IF(D21="","",F21-N21)</f>
        <v/>
      </c>
      <c r="P21" s="108">
        <f>IFERROR(O21/F21,0)</f>
        <v/>
      </c>
      <c r="Q21" s="107">
        <f>IFERROR(F21/E21,0)</f>
        <v/>
      </c>
      <c r="R21" s="103" t="n"/>
      <c r="S21" s="103" t="n"/>
      <c r="T21" s="53" t="n"/>
      <c r="U21" s="53" t="n"/>
      <c r="V21" s="53" t="n"/>
      <c r="W21" s="53" t="n"/>
      <c r="X21" s="53" t="n"/>
      <c r="Y21" s="53" t="n"/>
      <c r="Z21" s="53" t="n"/>
    </row>
    <row r="22" ht="27" customHeight="1" s="51">
      <c r="A22" s="104" t="n"/>
      <c r="B22" s="104" t="n"/>
      <c r="C22" s="103" t="n"/>
      <c r="D22" s="103" t="n"/>
      <c r="E22" s="106" t="n"/>
      <c r="F22" s="105" t="n"/>
      <c r="G22" s="105" t="n"/>
      <c r="H22" s="105" t="n"/>
      <c r="I22" s="105" t="n"/>
      <c r="J22" s="105" t="n"/>
      <c r="K22" s="105" t="n"/>
      <c r="L22" s="105" t="n"/>
      <c r="M22" s="105" t="n"/>
      <c r="N22" s="107">
        <f>IF(D22="","",SUM(G22:M22))</f>
        <v/>
      </c>
      <c r="O22" s="107">
        <f>IF(D22="","",F22-N22)</f>
        <v/>
      </c>
      <c r="P22" s="108">
        <f>IFERROR(O22/F22,0)</f>
        <v/>
      </c>
      <c r="Q22" s="107">
        <f>IFERROR(F22/E22,0)</f>
        <v/>
      </c>
      <c r="R22" s="103" t="n"/>
      <c r="S22" s="103" t="n"/>
      <c r="T22" s="53" t="n"/>
      <c r="U22" s="53" t="n"/>
      <c r="V22" s="53" t="n"/>
      <c r="W22" s="53" t="n"/>
      <c r="X22" s="53" t="n"/>
      <c r="Y22" s="53" t="n"/>
      <c r="Z22" s="53" t="n"/>
    </row>
    <row r="23" ht="27" customHeight="1" s="51">
      <c r="A23" s="104" t="n"/>
      <c r="B23" s="104" t="n"/>
      <c r="C23" s="103" t="n"/>
      <c r="D23" s="103" t="n"/>
      <c r="E23" s="106" t="n"/>
      <c r="F23" s="105" t="n"/>
      <c r="G23" s="105" t="n"/>
      <c r="H23" s="105" t="n"/>
      <c r="I23" s="105" t="n"/>
      <c r="J23" s="105" t="n"/>
      <c r="K23" s="105" t="n"/>
      <c r="L23" s="105" t="n"/>
      <c r="M23" s="105" t="n"/>
      <c r="N23" s="107">
        <f>IF(D23="","",SUM(G23:M23))</f>
        <v/>
      </c>
      <c r="O23" s="107">
        <f>IF(D23="","",F23-N23)</f>
        <v/>
      </c>
      <c r="P23" s="108">
        <f>IFERROR(O23/F23,0)</f>
        <v/>
      </c>
      <c r="Q23" s="107">
        <f>IFERROR(F23/E23,0)</f>
        <v/>
      </c>
      <c r="R23" s="103" t="n"/>
      <c r="S23" s="103" t="n"/>
      <c r="T23" s="53" t="n"/>
      <c r="U23" s="53" t="n"/>
      <c r="V23" s="53" t="n"/>
      <c r="W23" s="53" t="n"/>
      <c r="X23" s="53" t="n"/>
      <c r="Y23" s="53" t="n"/>
      <c r="Z23" s="53" t="n"/>
    </row>
    <row r="24" ht="27" customHeight="1" s="51">
      <c r="A24" s="104" t="n"/>
      <c r="B24" s="104" t="n"/>
      <c r="C24" s="103" t="n"/>
      <c r="D24" s="103" t="n"/>
      <c r="E24" s="106" t="n"/>
      <c r="F24" s="105" t="n"/>
      <c r="G24" s="105" t="n"/>
      <c r="H24" s="105" t="n"/>
      <c r="I24" s="105" t="n"/>
      <c r="J24" s="105" t="n"/>
      <c r="K24" s="105" t="n"/>
      <c r="L24" s="105" t="n"/>
      <c r="M24" s="105" t="n"/>
      <c r="N24" s="107">
        <f>IF(D24="","",SUM(G24:M24))</f>
        <v/>
      </c>
      <c r="O24" s="107">
        <f>IF(D24="","",F24-N24)</f>
        <v/>
      </c>
      <c r="P24" s="108">
        <f>IFERROR(O24/F24,0)</f>
        <v/>
      </c>
      <c r="Q24" s="107">
        <f>IFERROR(F24/E24,0)</f>
        <v/>
      </c>
      <c r="R24" s="103" t="n"/>
      <c r="S24" s="103" t="n"/>
      <c r="T24" s="53" t="n"/>
      <c r="U24" s="53" t="n"/>
      <c r="V24" s="53" t="n"/>
      <c r="W24" s="53" t="n"/>
      <c r="X24" s="53" t="n"/>
      <c r="Y24" s="53" t="n"/>
      <c r="Z24" s="53" t="n"/>
    </row>
    <row r="25" ht="27" customHeight="1" s="51">
      <c r="A25" s="104" t="n"/>
      <c r="B25" s="104" t="n"/>
      <c r="C25" s="103" t="n"/>
      <c r="D25" s="103" t="n"/>
      <c r="E25" s="106" t="n"/>
      <c r="F25" s="105" t="n"/>
      <c r="G25" s="105" t="n"/>
      <c r="H25" s="105" t="n"/>
      <c r="I25" s="105" t="n"/>
      <c r="J25" s="105" t="n"/>
      <c r="K25" s="105" t="n"/>
      <c r="L25" s="105" t="n"/>
      <c r="M25" s="105" t="n"/>
      <c r="N25" s="107">
        <f>IF(D25="","",SUM(G25:M25))</f>
        <v/>
      </c>
      <c r="O25" s="107">
        <f>IF(D25="","",F25-N25)</f>
        <v/>
      </c>
      <c r="P25" s="108">
        <f>IFERROR(O25/F25,0)</f>
        <v/>
      </c>
      <c r="Q25" s="107">
        <f>IFERROR(F25/E25,0)</f>
        <v/>
      </c>
      <c r="R25" s="103" t="n"/>
      <c r="S25" s="103" t="n"/>
      <c r="T25" s="53" t="n"/>
      <c r="U25" s="53" t="n"/>
      <c r="V25" s="53" t="n"/>
      <c r="W25" s="53" t="n"/>
      <c r="X25" s="53" t="n"/>
      <c r="Y25" s="53" t="n"/>
      <c r="Z25" s="53" t="n"/>
    </row>
    <row r="26" ht="27" customHeight="1" s="51">
      <c r="A26" s="104" t="n"/>
      <c r="B26" s="104" t="n"/>
      <c r="C26" s="103" t="n"/>
      <c r="D26" s="103" t="n"/>
      <c r="E26" s="106" t="n"/>
      <c r="F26" s="105" t="n"/>
      <c r="G26" s="105" t="n"/>
      <c r="H26" s="105" t="n"/>
      <c r="I26" s="105" t="n"/>
      <c r="J26" s="105" t="n"/>
      <c r="K26" s="105" t="n"/>
      <c r="L26" s="105" t="n"/>
      <c r="M26" s="105" t="n"/>
      <c r="N26" s="107">
        <f>IF(D26="","",SUM(G26:M26))</f>
        <v/>
      </c>
      <c r="O26" s="107">
        <f>IF(D26="","",F26-N26)</f>
        <v/>
      </c>
      <c r="P26" s="108">
        <f>IFERROR(O26/F26,0)</f>
        <v/>
      </c>
      <c r="Q26" s="107">
        <f>IFERROR(F26/E26,0)</f>
        <v/>
      </c>
      <c r="R26" s="103" t="n"/>
      <c r="S26" s="103" t="n"/>
      <c r="T26" s="53" t="n"/>
      <c r="U26" s="53" t="n"/>
      <c r="V26" s="53" t="n"/>
      <c r="W26" s="53" t="n"/>
      <c r="X26" s="53" t="n"/>
      <c r="Y26" s="53" t="n"/>
      <c r="Z26" s="53" t="n"/>
    </row>
    <row r="27" ht="27" customHeight="1" s="51">
      <c r="A27" s="104" t="n"/>
      <c r="B27" s="104" t="n"/>
      <c r="C27" s="103" t="n"/>
      <c r="D27" s="103" t="n"/>
      <c r="E27" s="106" t="n"/>
      <c r="F27" s="105" t="n"/>
      <c r="G27" s="105" t="n"/>
      <c r="H27" s="105" t="n"/>
      <c r="I27" s="105" t="n"/>
      <c r="J27" s="105" t="n"/>
      <c r="K27" s="105" t="n"/>
      <c r="L27" s="105" t="n"/>
      <c r="M27" s="105" t="n"/>
      <c r="N27" s="107">
        <f>IF(D27="","",SUM(G27:M27))</f>
        <v/>
      </c>
      <c r="O27" s="107">
        <f>IF(D27="","",F27-N27)</f>
        <v/>
      </c>
      <c r="P27" s="108">
        <f>IFERROR(O27/F27,0)</f>
        <v/>
      </c>
      <c r="Q27" s="107">
        <f>IFERROR(F27/E27,0)</f>
        <v/>
      </c>
      <c r="R27" s="103" t="n"/>
      <c r="S27" s="103" t="n"/>
      <c r="T27" s="53" t="n"/>
      <c r="U27" s="53" t="n"/>
      <c r="V27" s="53" t="n"/>
      <c r="W27" s="53" t="n"/>
      <c r="X27" s="53" t="n"/>
      <c r="Y27" s="53" t="n"/>
      <c r="Z27" s="53" t="n"/>
    </row>
    <row r="28" ht="27" customHeight="1" s="51">
      <c r="A28" s="104" t="n"/>
      <c r="B28" s="104" t="n"/>
      <c r="C28" s="103" t="n"/>
      <c r="D28" s="103" t="n"/>
      <c r="E28" s="106" t="n"/>
      <c r="F28" s="105" t="n"/>
      <c r="G28" s="105" t="n"/>
      <c r="H28" s="105" t="n"/>
      <c r="I28" s="105" t="n"/>
      <c r="J28" s="105" t="n"/>
      <c r="K28" s="105" t="n"/>
      <c r="L28" s="105" t="n"/>
      <c r="M28" s="105" t="n"/>
      <c r="N28" s="107">
        <f>IF(D28="","",SUM(G28:M28))</f>
        <v/>
      </c>
      <c r="O28" s="107">
        <f>IF(D28="","",F28-N28)</f>
        <v/>
      </c>
      <c r="P28" s="108">
        <f>IFERROR(O28/F28,0)</f>
        <v/>
      </c>
      <c r="Q28" s="107">
        <f>IFERROR(F28/E28,0)</f>
        <v/>
      </c>
      <c r="R28" s="103" t="n"/>
      <c r="S28" s="103" t="n"/>
      <c r="T28" s="53" t="n"/>
      <c r="U28" s="53" t="n"/>
      <c r="V28" s="53" t="n"/>
      <c r="W28" s="53" t="n"/>
      <c r="X28" s="53" t="n"/>
      <c r="Y28" s="53" t="n"/>
      <c r="Z28" s="53" t="n"/>
    </row>
    <row r="29" ht="27" customHeight="1" s="51">
      <c r="A29" s="104" t="n"/>
      <c r="B29" s="104" t="n"/>
      <c r="C29" s="103" t="n"/>
      <c r="D29" s="103" t="n"/>
      <c r="E29" s="106" t="n"/>
      <c r="F29" s="105" t="n"/>
      <c r="G29" s="105" t="n"/>
      <c r="H29" s="105" t="n"/>
      <c r="I29" s="105" t="n"/>
      <c r="J29" s="105" t="n"/>
      <c r="K29" s="105" t="n"/>
      <c r="L29" s="105" t="n"/>
      <c r="M29" s="105" t="n"/>
      <c r="N29" s="107">
        <f>IF(D29="","",SUM(G29:M29))</f>
        <v/>
      </c>
      <c r="O29" s="107">
        <f>IF(D29="","",F29-N29)</f>
        <v/>
      </c>
      <c r="P29" s="108">
        <f>IFERROR(O29/F29,0)</f>
        <v/>
      </c>
      <c r="Q29" s="107">
        <f>IFERROR(F29/E29,0)</f>
        <v/>
      </c>
      <c r="R29" s="103" t="n"/>
      <c r="S29" s="103" t="n"/>
      <c r="T29" s="53" t="n"/>
      <c r="U29" s="53" t="n"/>
      <c r="V29" s="53" t="n"/>
      <c r="W29" s="53" t="n"/>
      <c r="X29" s="53" t="n"/>
      <c r="Y29" s="53" t="n"/>
      <c r="Z29" s="53" t="n"/>
    </row>
    <row r="30" ht="27" customHeight="1" s="51">
      <c r="A30" s="104" t="n"/>
      <c r="B30" s="104" t="n"/>
      <c r="C30" s="103" t="n"/>
      <c r="D30" s="103" t="n"/>
      <c r="E30" s="106" t="n"/>
      <c r="F30" s="105" t="n"/>
      <c r="G30" s="105" t="n"/>
      <c r="H30" s="105" t="n"/>
      <c r="I30" s="105" t="n"/>
      <c r="J30" s="105" t="n"/>
      <c r="K30" s="105" t="n"/>
      <c r="L30" s="105" t="n"/>
      <c r="M30" s="105" t="n"/>
      <c r="N30" s="107">
        <f>IF(D30="","",SUM(G30:M30))</f>
        <v/>
      </c>
      <c r="O30" s="107">
        <f>IF(D30="","",F30-N30)</f>
        <v/>
      </c>
      <c r="P30" s="108">
        <f>IFERROR(O30/F30,0)</f>
        <v/>
      </c>
      <c r="Q30" s="107">
        <f>IFERROR(F30/E30,0)</f>
        <v/>
      </c>
      <c r="R30" s="103" t="n"/>
      <c r="S30" s="103" t="n"/>
      <c r="T30" s="53" t="n"/>
      <c r="U30" s="53" t="n"/>
      <c r="V30" s="53" t="n"/>
      <c r="W30" s="53" t="n"/>
      <c r="X30" s="53" t="n"/>
      <c r="Y30" s="53" t="n"/>
      <c r="Z30" s="53" t="n"/>
    </row>
    <row r="31" ht="27" customHeight="1" s="51">
      <c r="A31" s="104" t="n"/>
      <c r="B31" s="104" t="n"/>
      <c r="C31" s="103" t="n"/>
      <c r="D31" s="103" t="n"/>
      <c r="E31" s="106" t="n"/>
      <c r="F31" s="105" t="n"/>
      <c r="G31" s="105" t="n"/>
      <c r="H31" s="105" t="n"/>
      <c r="I31" s="105" t="n"/>
      <c r="J31" s="105" t="n"/>
      <c r="K31" s="105" t="n"/>
      <c r="L31" s="105" t="n"/>
      <c r="M31" s="105" t="n"/>
      <c r="N31" s="107">
        <f>IF(D31="","",SUM(G31:M31))</f>
        <v/>
      </c>
      <c r="O31" s="107">
        <f>IF(D31="","",F31-N31)</f>
        <v/>
      </c>
      <c r="P31" s="108">
        <f>IFERROR(O31/F31,0)</f>
        <v/>
      </c>
      <c r="Q31" s="107">
        <f>IFERROR(F31/E31,0)</f>
        <v/>
      </c>
      <c r="R31" s="103" t="n"/>
      <c r="S31" s="103" t="n"/>
      <c r="T31" s="53" t="n"/>
      <c r="U31" s="53" t="n"/>
      <c r="V31" s="53" t="n"/>
      <c r="W31" s="53" t="n"/>
      <c r="X31" s="53" t="n"/>
      <c r="Y31" s="53" t="n"/>
      <c r="Z31" s="53" t="n"/>
    </row>
    <row r="32" ht="27" customHeight="1" s="51">
      <c r="A32" s="104" t="n"/>
      <c r="B32" s="104" t="n"/>
      <c r="C32" s="103" t="n"/>
      <c r="D32" s="103" t="n"/>
      <c r="E32" s="106" t="n"/>
      <c r="F32" s="105" t="n"/>
      <c r="G32" s="105" t="n"/>
      <c r="H32" s="105" t="n"/>
      <c r="I32" s="105" t="n"/>
      <c r="J32" s="105" t="n"/>
      <c r="K32" s="105" t="n"/>
      <c r="L32" s="105" t="n"/>
      <c r="M32" s="105" t="n"/>
      <c r="N32" s="107">
        <f>IF(D32="","",SUM(G32:M32))</f>
        <v/>
      </c>
      <c r="O32" s="107">
        <f>IF(D32="","",F32-N32)</f>
        <v/>
      </c>
      <c r="P32" s="108">
        <f>IFERROR(O32/F32,0)</f>
        <v/>
      </c>
      <c r="Q32" s="107">
        <f>IFERROR(F32/E32,0)</f>
        <v/>
      </c>
      <c r="R32" s="103" t="n"/>
      <c r="S32" s="103" t="n"/>
      <c r="T32" s="53" t="n"/>
      <c r="U32" s="53" t="n"/>
      <c r="V32" s="53" t="n"/>
      <c r="W32" s="53" t="n"/>
      <c r="X32" s="53" t="n"/>
      <c r="Y32" s="53" t="n"/>
      <c r="Z32" s="53" t="n"/>
    </row>
    <row r="33" ht="27" customHeight="1" s="51">
      <c r="A33" s="104" t="n"/>
      <c r="B33" s="104" t="n"/>
      <c r="C33" s="103" t="n"/>
      <c r="D33" s="103" t="n"/>
      <c r="E33" s="106" t="n"/>
      <c r="F33" s="105" t="n"/>
      <c r="G33" s="105" t="n"/>
      <c r="H33" s="105" t="n"/>
      <c r="I33" s="105" t="n"/>
      <c r="J33" s="105" t="n"/>
      <c r="K33" s="105" t="n"/>
      <c r="L33" s="105" t="n"/>
      <c r="M33" s="105" t="n"/>
      <c r="N33" s="107">
        <f>IF(D33="","",SUM(G33:M33))</f>
        <v/>
      </c>
      <c r="O33" s="107">
        <f>IF(D33="","",F33-N33)</f>
        <v/>
      </c>
      <c r="P33" s="108">
        <f>IFERROR(O33/F33,0)</f>
        <v/>
      </c>
      <c r="Q33" s="107">
        <f>IFERROR(F33/E33,0)</f>
        <v/>
      </c>
      <c r="R33" s="103" t="n"/>
      <c r="S33" s="103" t="n"/>
      <c r="T33" s="53" t="n"/>
      <c r="U33" s="53" t="n"/>
      <c r="V33" s="53" t="n"/>
      <c r="W33" s="53" t="n"/>
      <c r="X33" s="53" t="n"/>
      <c r="Y33" s="53" t="n"/>
      <c r="Z33" s="53" t="n"/>
    </row>
    <row r="34" ht="27" customHeight="1" s="51">
      <c r="A34" s="104" t="n"/>
      <c r="B34" s="104" t="n"/>
      <c r="C34" s="103" t="n"/>
      <c r="D34" s="103" t="n"/>
      <c r="E34" s="106" t="n"/>
      <c r="F34" s="105" t="n"/>
      <c r="G34" s="105" t="n"/>
      <c r="H34" s="105" t="n"/>
      <c r="I34" s="105" t="n"/>
      <c r="J34" s="105" t="n"/>
      <c r="K34" s="105" t="n"/>
      <c r="L34" s="105" t="n"/>
      <c r="M34" s="105" t="n"/>
      <c r="N34" s="107">
        <f>IF(D34="","",SUM(G34:M34))</f>
        <v/>
      </c>
      <c r="O34" s="107">
        <f>IF(D34="","",F34-N34)</f>
        <v/>
      </c>
      <c r="P34" s="108">
        <f>IFERROR(O34/F34,0)</f>
        <v/>
      </c>
      <c r="Q34" s="107">
        <f>IFERROR(F34/E34,0)</f>
        <v/>
      </c>
      <c r="R34" s="103" t="n"/>
      <c r="S34" s="103" t="n"/>
      <c r="T34" s="53" t="n"/>
      <c r="U34" s="53" t="n"/>
      <c r="V34" s="53" t="n"/>
      <c r="W34" s="53" t="n"/>
      <c r="X34" s="53" t="n"/>
      <c r="Y34" s="53" t="n"/>
      <c r="Z34" s="53" t="n"/>
    </row>
    <row r="35" ht="27" customHeight="1" s="51">
      <c r="A35" s="104" t="n"/>
      <c r="B35" s="104" t="n"/>
      <c r="C35" s="103" t="n"/>
      <c r="D35" s="103" t="n"/>
      <c r="E35" s="106" t="n"/>
      <c r="F35" s="105" t="n"/>
      <c r="G35" s="105" t="n"/>
      <c r="H35" s="105" t="n"/>
      <c r="I35" s="105" t="n"/>
      <c r="J35" s="105" t="n"/>
      <c r="K35" s="105" t="n"/>
      <c r="L35" s="105" t="n"/>
      <c r="M35" s="105" t="n"/>
      <c r="N35" s="107">
        <f>IF(D35="","",SUM(G35:M35))</f>
        <v/>
      </c>
      <c r="O35" s="107">
        <f>IF(D35="","",F35-N35)</f>
        <v/>
      </c>
      <c r="P35" s="108">
        <f>IFERROR(O35/F35,0)</f>
        <v/>
      </c>
      <c r="Q35" s="107">
        <f>IFERROR(F35/E35,0)</f>
        <v/>
      </c>
      <c r="R35" s="103" t="n"/>
      <c r="S35" s="103" t="n"/>
      <c r="T35" s="53" t="n"/>
      <c r="U35" s="53" t="n"/>
      <c r="V35" s="53" t="n"/>
      <c r="W35" s="53" t="n"/>
      <c r="X35" s="53" t="n"/>
      <c r="Y35" s="53" t="n"/>
      <c r="Z35" s="53" t="n"/>
    </row>
    <row r="36" ht="27" customHeight="1" s="51">
      <c r="A36" s="104" t="n"/>
      <c r="B36" s="104" t="n"/>
      <c r="C36" s="103" t="n"/>
      <c r="D36" s="103" t="n"/>
      <c r="E36" s="106" t="n"/>
      <c r="F36" s="105" t="n"/>
      <c r="G36" s="105" t="n"/>
      <c r="H36" s="105" t="n"/>
      <c r="I36" s="105" t="n"/>
      <c r="J36" s="105" t="n"/>
      <c r="K36" s="105" t="n"/>
      <c r="L36" s="105" t="n"/>
      <c r="M36" s="105" t="n"/>
      <c r="N36" s="107">
        <f>IF(D36="","",SUM(G36:M36))</f>
        <v/>
      </c>
      <c r="O36" s="107">
        <f>IF(D36="","",F36-N36)</f>
        <v/>
      </c>
      <c r="P36" s="108">
        <f>IFERROR(O36/F36,0)</f>
        <v/>
      </c>
      <c r="Q36" s="107">
        <f>IFERROR(F36/E36,0)</f>
        <v/>
      </c>
      <c r="R36" s="103" t="n"/>
      <c r="S36" s="103" t="n"/>
      <c r="T36" s="53" t="n"/>
      <c r="U36" s="53" t="n"/>
      <c r="V36" s="53" t="n"/>
      <c r="W36" s="53" t="n"/>
      <c r="X36" s="53" t="n"/>
      <c r="Y36" s="53" t="n"/>
      <c r="Z36" s="53" t="n"/>
    </row>
    <row r="37" ht="27" customHeight="1" s="51">
      <c r="A37" s="104" t="n"/>
      <c r="B37" s="104" t="n"/>
      <c r="C37" s="103" t="n"/>
      <c r="D37" s="103" t="n"/>
      <c r="E37" s="106" t="n"/>
      <c r="F37" s="105" t="n"/>
      <c r="G37" s="105" t="n"/>
      <c r="H37" s="105" t="n"/>
      <c r="I37" s="105" t="n"/>
      <c r="J37" s="105" t="n"/>
      <c r="K37" s="105" t="n"/>
      <c r="L37" s="105" t="n"/>
      <c r="M37" s="105" t="n"/>
      <c r="N37" s="107">
        <f>IF(D37="","",SUM(G37:M37))</f>
        <v/>
      </c>
      <c r="O37" s="107">
        <f>IF(D37="","",F37-N37)</f>
        <v/>
      </c>
      <c r="P37" s="108">
        <f>IFERROR(O37/F37,0)</f>
        <v/>
      </c>
      <c r="Q37" s="107">
        <f>IFERROR(F37/E37,0)</f>
        <v/>
      </c>
      <c r="R37" s="103" t="n"/>
      <c r="S37" s="103" t="n"/>
      <c r="T37" s="53" t="n"/>
      <c r="U37" s="53" t="n"/>
      <c r="V37" s="53" t="n"/>
      <c r="W37" s="53" t="n"/>
      <c r="X37" s="53" t="n"/>
      <c r="Y37" s="53" t="n"/>
      <c r="Z37" s="53" t="n"/>
    </row>
    <row r="38" ht="27" customHeight="1" s="51">
      <c r="A38" s="104" t="n"/>
      <c r="B38" s="104" t="n"/>
      <c r="C38" s="103" t="n"/>
      <c r="D38" s="103" t="n"/>
      <c r="E38" s="106" t="n"/>
      <c r="F38" s="105" t="n"/>
      <c r="G38" s="105" t="n"/>
      <c r="H38" s="105" t="n"/>
      <c r="I38" s="105" t="n"/>
      <c r="J38" s="105" t="n"/>
      <c r="K38" s="105" t="n"/>
      <c r="L38" s="105" t="n"/>
      <c r="M38" s="105" t="n"/>
      <c r="N38" s="107">
        <f>IF(D38="","",SUM(G38:M38))</f>
        <v/>
      </c>
      <c r="O38" s="107">
        <f>IF(D38="","",F38-N38)</f>
        <v/>
      </c>
      <c r="P38" s="108">
        <f>IFERROR(O38/F38,0)</f>
        <v/>
      </c>
      <c r="Q38" s="107">
        <f>IFERROR(F38/E38,0)</f>
        <v/>
      </c>
      <c r="R38" s="103" t="n"/>
      <c r="S38" s="103" t="n"/>
      <c r="T38" s="53" t="n"/>
      <c r="U38" s="53" t="n"/>
      <c r="V38" s="53" t="n"/>
      <c r="W38" s="53" t="n"/>
      <c r="X38" s="53" t="n"/>
      <c r="Y38" s="53" t="n"/>
      <c r="Z38" s="53" t="n"/>
    </row>
    <row r="39" ht="27" customHeight="1" s="51">
      <c r="A39" s="104" t="n"/>
      <c r="B39" s="104" t="n"/>
      <c r="C39" s="103" t="n"/>
      <c r="D39" s="103" t="n"/>
      <c r="E39" s="106" t="n"/>
      <c r="F39" s="105" t="n"/>
      <c r="G39" s="105" t="n"/>
      <c r="H39" s="105" t="n"/>
      <c r="I39" s="105" t="n"/>
      <c r="J39" s="105" t="n"/>
      <c r="K39" s="105" t="n"/>
      <c r="L39" s="105" t="n"/>
      <c r="M39" s="105" t="n"/>
      <c r="N39" s="107">
        <f>IF(D39="","",SUM(G39:M39))</f>
        <v/>
      </c>
      <c r="O39" s="107">
        <f>IF(D39="","",F39-N39)</f>
        <v/>
      </c>
      <c r="P39" s="108">
        <f>IFERROR(O39/F39,0)</f>
        <v/>
      </c>
      <c r="Q39" s="107">
        <f>IFERROR(F39/E39,0)</f>
        <v/>
      </c>
      <c r="R39" s="103" t="n"/>
      <c r="S39" s="103" t="n"/>
      <c r="T39" s="53" t="n"/>
      <c r="U39" s="53" t="n"/>
      <c r="V39" s="53" t="n"/>
      <c r="W39" s="53" t="n"/>
      <c r="X39" s="53" t="n"/>
      <c r="Y39" s="53" t="n"/>
      <c r="Z39" s="53" t="n"/>
    </row>
    <row r="40" ht="27" customHeight="1" s="51">
      <c r="A40" s="104" t="n"/>
      <c r="B40" s="104" t="n"/>
      <c r="C40" s="103" t="n"/>
      <c r="D40" s="103" t="n"/>
      <c r="E40" s="106" t="n"/>
      <c r="F40" s="105" t="n"/>
      <c r="G40" s="105" t="n"/>
      <c r="H40" s="105" t="n"/>
      <c r="I40" s="105" t="n"/>
      <c r="J40" s="105" t="n"/>
      <c r="K40" s="105" t="n"/>
      <c r="L40" s="105" t="n"/>
      <c r="M40" s="105" t="n"/>
      <c r="N40" s="107">
        <f>IF(D40="","",SUM(G40:M40))</f>
        <v/>
      </c>
      <c r="O40" s="107">
        <f>IF(D40="","",F40-N40)</f>
        <v/>
      </c>
      <c r="P40" s="108">
        <f>IFERROR(O40/F40,0)</f>
        <v/>
      </c>
      <c r="Q40" s="107">
        <f>IFERROR(F40/E40,0)</f>
        <v/>
      </c>
      <c r="R40" s="103" t="n"/>
      <c r="S40" s="103" t="n"/>
      <c r="T40" s="53" t="n"/>
      <c r="U40" s="53" t="n"/>
      <c r="V40" s="53" t="n"/>
      <c r="W40" s="53" t="n"/>
      <c r="X40" s="53" t="n"/>
      <c r="Y40" s="53" t="n"/>
      <c r="Z40" s="53" t="n"/>
    </row>
    <row r="41" ht="27" customHeight="1" s="51">
      <c r="A41" s="104" t="n"/>
      <c r="B41" s="104" t="n"/>
      <c r="C41" s="103" t="n"/>
      <c r="D41" s="103" t="n"/>
      <c r="E41" s="106" t="n"/>
      <c r="F41" s="105" t="n"/>
      <c r="G41" s="105" t="n"/>
      <c r="H41" s="105" t="n"/>
      <c r="I41" s="105" t="n"/>
      <c r="J41" s="105" t="n"/>
      <c r="K41" s="105" t="n"/>
      <c r="L41" s="105" t="n"/>
      <c r="M41" s="105" t="n"/>
      <c r="N41" s="107">
        <f>IF(D41="","",SUM(G41:M41))</f>
        <v/>
      </c>
      <c r="O41" s="107">
        <f>IF(D41="","",F41-N41)</f>
        <v/>
      </c>
      <c r="P41" s="108">
        <f>IFERROR(O41/F41,0)</f>
        <v/>
      </c>
      <c r="Q41" s="107">
        <f>IFERROR(F41/E41,0)</f>
        <v/>
      </c>
      <c r="R41" s="103" t="n"/>
      <c r="S41" s="103" t="n"/>
      <c r="T41" s="53" t="n"/>
      <c r="U41" s="53" t="n"/>
      <c r="V41" s="53" t="n"/>
      <c r="W41" s="53" t="n"/>
      <c r="X41" s="53" t="n"/>
      <c r="Y41" s="53" t="n"/>
      <c r="Z41" s="53" t="n"/>
    </row>
    <row r="42" ht="27" customHeight="1" s="51">
      <c r="A42" s="104" t="n"/>
      <c r="B42" s="104" t="n"/>
      <c r="C42" s="103" t="n"/>
      <c r="D42" s="103" t="n"/>
      <c r="E42" s="106" t="n"/>
      <c r="F42" s="105" t="n"/>
      <c r="G42" s="105" t="n"/>
      <c r="H42" s="105" t="n"/>
      <c r="I42" s="105" t="n"/>
      <c r="J42" s="105" t="n"/>
      <c r="K42" s="105" t="n"/>
      <c r="L42" s="105" t="n"/>
      <c r="M42" s="105" t="n"/>
      <c r="N42" s="107">
        <f>IF(D42="","",SUM(G42:M42))</f>
        <v/>
      </c>
      <c r="O42" s="107">
        <f>IF(D42="","",F42-N42)</f>
        <v/>
      </c>
      <c r="P42" s="108">
        <f>IFERROR(O42/F42,0)</f>
        <v/>
      </c>
      <c r="Q42" s="107">
        <f>IFERROR(F42/E42,0)</f>
        <v/>
      </c>
      <c r="R42" s="103" t="n"/>
      <c r="S42" s="103" t="n"/>
      <c r="T42" s="53" t="n"/>
      <c r="U42" s="53" t="n"/>
      <c r="V42" s="53" t="n"/>
      <c r="W42" s="53" t="n"/>
      <c r="X42" s="53" t="n"/>
      <c r="Y42" s="53" t="n"/>
      <c r="Z42" s="53" t="n"/>
    </row>
    <row r="43" ht="27" customHeight="1" s="51">
      <c r="A43" s="104" t="n"/>
      <c r="B43" s="104" t="n"/>
      <c r="C43" s="103" t="n"/>
      <c r="D43" s="103" t="n"/>
      <c r="E43" s="106" t="n"/>
      <c r="F43" s="105" t="n"/>
      <c r="G43" s="105" t="n"/>
      <c r="H43" s="105" t="n"/>
      <c r="I43" s="105" t="n"/>
      <c r="J43" s="105" t="n"/>
      <c r="K43" s="105" t="n"/>
      <c r="L43" s="105" t="n"/>
      <c r="M43" s="105" t="n"/>
      <c r="N43" s="107">
        <f>IF(D43="","",SUM(G43:M43))</f>
        <v/>
      </c>
      <c r="O43" s="107">
        <f>IF(D43="","",F43-N43)</f>
        <v/>
      </c>
      <c r="P43" s="108">
        <f>IFERROR(O43/F43,0)</f>
        <v/>
      </c>
      <c r="Q43" s="107">
        <f>IFERROR(F43/E43,0)</f>
        <v/>
      </c>
      <c r="R43" s="103" t="n"/>
      <c r="S43" s="103" t="n"/>
      <c r="T43" s="53" t="n"/>
      <c r="U43" s="53" t="n"/>
      <c r="V43" s="53" t="n"/>
      <c r="W43" s="53" t="n"/>
      <c r="X43" s="53" t="n"/>
      <c r="Y43" s="53" t="n"/>
      <c r="Z43" s="53" t="n"/>
    </row>
    <row r="44" ht="27" customHeight="1" s="51">
      <c r="A44" s="104" t="n"/>
      <c r="B44" s="104" t="n"/>
      <c r="C44" s="103" t="n"/>
      <c r="D44" s="103" t="n"/>
      <c r="E44" s="106" t="n"/>
      <c r="F44" s="105" t="n"/>
      <c r="G44" s="105" t="n"/>
      <c r="H44" s="105" t="n"/>
      <c r="I44" s="105" t="n"/>
      <c r="J44" s="105" t="n"/>
      <c r="K44" s="105" t="n"/>
      <c r="L44" s="105" t="n"/>
      <c r="M44" s="105" t="n"/>
      <c r="N44" s="107">
        <f>IF(D44="","",SUM(G44:M44))</f>
        <v/>
      </c>
      <c r="O44" s="107">
        <f>IF(D44="","",F44-N44)</f>
        <v/>
      </c>
      <c r="P44" s="108">
        <f>IFERROR(O44/F44,0)</f>
        <v/>
      </c>
      <c r="Q44" s="107">
        <f>IFERROR(F44/E44,0)</f>
        <v/>
      </c>
      <c r="R44" s="103" t="n"/>
      <c r="S44" s="103" t="n"/>
      <c r="T44" s="53" t="n"/>
      <c r="U44" s="53" t="n"/>
      <c r="V44" s="53" t="n"/>
      <c r="W44" s="53" t="n"/>
      <c r="X44" s="53" t="n"/>
      <c r="Y44" s="53" t="n"/>
      <c r="Z44" s="53" t="n"/>
    </row>
    <row r="45" ht="27" customHeight="1" s="51">
      <c r="A45" s="104" t="n"/>
      <c r="B45" s="104" t="n"/>
      <c r="C45" s="103" t="n"/>
      <c r="D45" s="103" t="n"/>
      <c r="E45" s="106" t="n"/>
      <c r="F45" s="105" t="n"/>
      <c r="G45" s="105" t="n"/>
      <c r="H45" s="105" t="n"/>
      <c r="I45" s="105" t="n"/>
      <c r="J45" s="105" t="n"/>
      <c r="K45" s="105" t="n"/>
      <c r="L45" s="105" t="n"/>
      <c r="M45" s="105" t="n"/>
      <c r="N45" s="107">
        <f>IF(D45="","",SUM(G45:M45))</f>
        <v/>
      </c>
      <c r="O45" s="107">
        <f>IF(D45="","",F45-N45)</f>
        <v/>
      </c>
      <c r="P45" s="108">
        <f>IFERROR(O45/F45,0)</f>
        <v/>
      </c>
      <c r="Q45" s="107">
        <f>IFERROR(F45/E45,0)</f>
        <v/>
      </c>
      <c r="R45" s="103" t="n"/>
      <c r="S45" s="103" t="n"/>
      <c r="T45" s="53" t="n"/>
      <c r="U45" s="53" t="n"/>
      <c r="V45" s="53" t="n"/>
      <c r="W45" s="53" t="n"/>
      <c r="X45" s="53" t="n"/>
      <c r="Y45" s="53" t="n"/>
      <c r="Z45" s="53" t="n"/>
    </row>
    <row r="46" ht="27" customHeight="1" s="51">
      <c r="A46" s="104" t="n"/>
      <c r="B46" s="104" t="n"/>
      <c r="C46" s="103" t="n"/>
      <c r="D46" s="103" t="n"/>
      <c r="E46" s="106" t="n"/>
      <c r="F46" s="105" t="n"/>
      <c r="G46" s="105" t="n"/>
      <c r="H46" s="105" t="n"/>
      <c r="I46" s="105" t="n"/>
      <c r="J46" s="105" t="n"/>
      <c r="K46" s="105" t="n"/>
      <c r="L46" s="105" t="n"/>
      <c r="M46" s="105" t="n"/>
      <c r="N46" s="107">
        <f>IF(D46="","",SUM(G46:M46))</f>
        <v/>
      </c>
      <c r="O46" s="107">
        <f>IF(D46="","",F46-N46)</f>
        <v/>
      </c>
      <c r="P46" s="108">
        <f>IFERROR(O46/F46,0)</f>
        <v/>
      </c>
      <c r="Q46" s="107">
        <f>IFERROR(F46/E46,0)</f>
        <v/>
      </c>
      <c r="R46" s="103" t="n"/>
      <c r="S46" s="103" t="n"/>
      <c r="T46" s="53" t="n"/>
      <c r="U46" s="53" t="n"/>
      <c r="V46" s="53" t="n"/>
      <c r="W46" s="53" t="n"/>
      <c r="X46" s="53" t="n"/>
      <c r="Y46" s="53" t="n"/>
      <c r="Z46" s="53" t="n"/>
    </row>
    <row r="47" ht="15" customHeight="1" s="51">
      <c r="A47" s="53" t="n"/>
      <c r="B47" s="53" t="n"/>
      <c r="C47" s="53" t="n"/>
      <c r="D47" s="53" t="n"/>
      <c r="E47" s="53" t="n"/>
      <c r="F47" s="53" t="n"/>
      <c r="G47" s="53" t="n"/>
      <c r="H47" s="53" t="n"/>
      <c r="I47" s="53" t="n"/>
      <c r="J47" s="53" t="n"/>
      <c r="K47" s="53" t="n"/>
      <c r="L47" s="53" t="n"/>
      <c r="M47" s="53" t="n"/>
      <c r="N47" s="53" t="n"/>
      <c r="O47" s="53" t="n"/>
      <c r="P47" s="53" t="n"/>
      <c r="Q47" s="53" t="n"/>
      <c r="R47" s="53" t="n"/>
      <c r="S47" s="53" t="n"/>
      <c r="T47" s="53" t="n"/>
      <c r="U47" s="53" t="n"/>
      <c r="V47" s="53" t="n"/>
      <c r="W47" s="53" t="n"/>
      <c r="X47" s="53" t="n"/>
      <c r="Y47" s="53" t="n"/>
      <c r="Z47" s="53" t="n"/>
    </row>
    <row r="48" ht="15" customHeight="1" s="51">
      <c r="A48" s="53" t="n"/>
      <c r="B48" s="53" t="n"/>
      <c r="C48" s="53" t="n"/>
      <c r="D48" s="53" t="n"/>
      <c r="E48" s="53" t="n"/>
      <c r="F48" s="53" t="n"/>
      <c r="G48" s="53" t="n"/>
      <c r="H48" s="53" t="n"/>
      <c r="I48" s="53" t="n"/>
      <c r="J48" s="53" t="n"/>
      <c r="K48" s="53" t="n"/>
      <c r="L48" s="53" t="n"/>
      <c r="M48" s="53" t="n"/>
      <c r="N48" s="53" t="n"/>
      <c r="O48" s="53" t="n"/>
      <c r="P48" s="53" t="n"/>
      <c r="Q48" s="53" t="n"/>
      <c r="R48" s="53" t="n"/>
      <c r="S48" s="53" t="n"/>
      <c r="T48" s="53" t="n"/>
      <c r="U48" s="53" t="n"/>
      <c r="V48" s="53" t="n"/>
      <c r="W48" s="53" t="n"/>
      <c r="X48" s="53" t="n"/>
      <c r="Y48" s="53" t="n"/>
      <c r="Z48" s="53" t="n"/>
    </row>
    <row r="49" ht="15" customHeight="1" s="51">
      <c r="A49" s="53" t="n"/>
      <c r="B49" s="53" t="n"/>
      <c r="C49" s="53" t="n"/>
      <c r="D49" s="53" t="n"/>
      <c r="E49" s="53" t="n"/>
      <c r="F49" s="53" t="n"/>
      <c r="G49" s="53" t="n"/>
      <c r="H49" s="53" t="n"/>
      <c r="I49" s="53" t="n"/>
      <c r="J49" s="53" t="n"/>
      <c r="K49" s="53" t="n"/>
      <c r="L49" s="53" t="n"/>
      <c r="M49" s="53" t="n"/>
      <c r="N49" s="53" t="n"/>
      <c r="O49" s="53" t="n"/>
      <c r="P49" s="53" t="n"/>
      <c r="Q49" s="53" t="n"/>
      <c r="R49" s="53" t="n"/>
      <c r="S49" s="53" t="n"/>
      <c r="T49" s="53" t="n"/>
      <c r="U49" s="53" t="n"/>
      <c r="V49" s="53" t="n"/>
      <c r="W49" s="53" t="n"/>
      <c r="X49" s="53" t="n"/>
      <c r="Y49" s="53" t="n"/>
      <c r="Z49" s="53" t="n"/>
    </row>
    <row r="50" ht="15" customHeight="1" s="51">
      <c r="A50" s="53" t="n"/>
      <c r="B50" s="53" t="n"/>
      <c r="C50" s="53" t="n"/>
      <c r="D50" s="53" t="n"/>
      <c r="E50" s="53" t="n"/>
      <c r="F50" s="53" t="n"/>
      <c r="G50" s="53" t="n"/>
      <c r="H50" s="53" t="n"/>
      <c r="I50" s="53" t="n"/>
      <c r="J50" s="53" t="n"/>
      <c r="K50" s="53" t="n"/>
      <c r="L50" s="53" t="n"/>
      <c r="M50" s="53" t="n"/>
      <c r="N50" s="53" t="n"/>
      <c r="O50" s="53" t="n"/>
      <c r="P50" s="53" t="n"/>
      <c r="Q50" s="53" t="n"/>
      <c r="R50" s="53" t="n"/>
      <c r="S50" s="53" t="n"/>
      <c r="T50" s="53" t="n"/>
      <c r="U50" s="53" t="n"/>
      <c r="V50" s="53" t="n"/>
      <c r="W50" s="53" t="n"/>
      <c r="X50" s="53" t="n"/>
      <c r="Y50" s="53" t="n"/>
      <c r="Z50" s="53" t="n"/>
    </row>
    <row r="51" ht="15" customHeight="1" s="51">
      <c r="A51" s="53" t="n"/>
      <c r="B51" s="53" t="n"/>
      <c r="C51" s="53" t="n"/>
      <c r="D51" s="53" t="n"/>
      <c r="E51" s="53" t="n"/>
      <c r="F51" s="53" t="n"/>
      <c r="G51" s="53" t="n"/>
      <c r="H51" s="53" t="n"/>
      <c r="I51" s="53" t="n"/>
      <c r="J51" s="53" t="n"/>
      <c r="K51" s="53" t="n"/>
      <c r="L51" s="53" t="n"/>
      <c r="M51" s="53" t="n"/>
      <c r="N51" s="53" t="n"/>
      <c r="O51" s="53" t="n"/>
      <c r="P51" s="53" t="n"/>
      <c r="Q51" s="53" t="n"/>
      <c r="R51" s="53" t="n"/>
      <c r="S51" s="53" t="n"/>
      <c r="T51" s="53" t="n"/>
      <c r="U51" s="53" t="n"/>
      <c r="V51" s="53" t="n"/>
      <c r="W51" s="53" t="n"/>
      <c r="X51" s="53" t="n"/>
      <c r="Y51" s="53" t="n"/>
      <c r="Z51" s="53" t="n"/>
    </row>
    <row r="52" ht="15" customHeight="1" s="51">
      <c r="A52" s="53" t="n"/>
      <c r="B52" s="53" t="n"/>
      <c r="C52" s="53" t="n"/>
      <c r="D52" s="53" t="n"/>
      <c r="E52" s="53" t="n"/>
      <c r="F52" s="53" t="n"/>
      <c r="G52" s="53" t="n"/>
      <c r="H52" s="53" t="n"/>
      <c r="I52" s="53" t="n"/>
      <c r="J52" s="53" t="n"/>
      <c r="K52" s="53" t="n"/>
      <c r="L52" s="53" t="n"/>
      <c r="M52" s="53" t="n"/>
      <c r="N52" s="53" t="n"/>
      <c r="O52" s="53" t="n"/>
      <c r="P52" s="53" t="n"/>
      <c r="Q52" s="53" t="n"/>
      <c r="R52" s="53" t="n"/>
      <c r="S52" s="53" t="n"/>
      <c r="T52" s="53" t="n"/>
      <c r="U52" s="53" t="n"/>
      <c r="V52" s="53" t="n"/>
      <c r="W52" s="53" t="n"/>
      <c r="X52" s="53" t="n"/>
      <c r="Y52" s="53" t="n"/>
      <c r="Z52" s="53" t="n"/>
    </row>
    <row r="53" ht="15" customHeight="1" s="51">
      <c r="A53" s="53" t="n"/>
      <c r="B53" s="53" t="n"/>
      <c r="C53" s="53" t="n"/>
      <c r="D53" s="53" t="n"/>
      <c r="E53" s="53" t="n"/>
      <c r="F53" s="53" t="n"/>
      <c r="G53" s="53" t="n"/>
      <c r="H53" s="53" t="n"/>
      <c r="I53" s="53" t="n"/>
      <c r="J53" s="53" t="n"/>
      <c r="K53" s="53" t="n"/>
      <c r="L53" s="53" t="n"/>
      <c r="M53" s="53" t="n"/>
      <c r="N53" s="53" t="n"/>
      <c r="O53" s="53" t="n"/>
      <c r="P53" s="53" t="n"/>
      <c r="Q53" s="53" t="n"/>
      <c r="R53" s="53" t="n"/>
      <c r="S53" s="53" t="n"/>
      <c r="T53" s="53" t="n"/>
      <c r="U53" s="53" t="n"/>
      <c r="V53" s="53" t="n"/>
      <c r="W53" s="53" t="n"/>
      <c r="X53" s="53" t="n"/>
      <c r="Y53" s="53" t="n"/>
      <c r="Z53" s="53" t="n"/>
    </row>
    <row r="54" ht="15" customHeight="1" s="51">
      <c r="A54" s="53" t="n"/>
      <c r="B54" s="53" t="n"/>
      <c r="C54" s="53" t="n"/>
      <c r="D54" s="53" t="n"/>
      <c r="E54" s="53" t="n"/>
      <c r="F54" s="53" t="n"/>
      <c r="G54" s="53" t="n"/>
      <c r="H54" s="53" t="n"/>
      <c r="I54" s="53" t="n"/>
      <c r="J54" s="53" t="n"/>
      <c r="K54" s="53" t="n"/>
      <c r="L54" s="53" t="n"/>
      <c r="M54" s="53" t="n"/>
      <c r="N54" s="53" t="n"/>
      <c r="O54" s="53" t="n"/>
      <c r="P54" s="53" t="n"/>
      <c r="Q54" s="53" t="n"/>
      <c r="R54" s="53" t="n"/>
      <c r="S54" s="53" t="n"/>
      <c r="T54" s="53" t="n"/>
      <c r="U54" s="53" t="n"/>
      <c r="V54" s="53" t="n"/>
      <c r="W54" s="53" t="n"/>
      <c r="X54" s="53" t="n"/>
      <c r="Y54" s="53" t="n"/>
      <c r="Z54" s="53" t="n"/>
    </row>
    <row r="55" ht="15" customHeight="1" s="51">
      <c r="A55" s="53" t="n"/>
      <c r="B55" s="53" t="n"/>
      <c r="C55" s="53" t="n"/>
      <c r="D55" s="53" t="n"/>
      <c r="E55" s="53" t="n"/>
      <c r="F55" s="53" t="n"/>
      <c r="G55" s="53" t="n"/>
      <c r="H55" s="53" t="n"/>
      <c r="I55" s="53" t="n"/>
      <c r="J55" s="53" t="n"/>
      <c r="K55" s="53" t="n"/>
      <c r="L55" s="53" t="n"/>
      <c r="M55" s="53" t="n"/>
      <c r="N55" s="53" t="n"/>
      <c r="O55" s="53" t="n"/>
      <c r="P55" s="53" t="n"/>
      <c r="Q55" s="53" t="n"/>
      <c r="R55" s="53" t="n"/>
      <c r="S55" s="53" t="n"/>
      <c r="T55" s="53" t="n"/>
      <c r="U55" s="53" t="n"/>
      <c r="V55" s="53" t="n"/>
      <c r="W55" s="53" t="n"/>
      <c r="X55" s="53" t="n"/>
      <c r="Y55" s="53" t="n"/>
      <c r="Z55" s="53" t="n"/>
    </row>
    <row r="56" ht="15" customHeight="1" s="51">
      <c r="A56" s="53" t="n"/>
      <c r="B56" s="53" t="n"/>
      <c r="C56" s="53" t="n"/>
      <c r="D56" s="53" t="n"/>
      <c r="E56" s="53" t="n"/>
      <c r="F56" s="53" t="n"/>
      <c r="G56" s="53" t="n"/>
      <c r="H56" s="53" t="n"/>
      <c r="I56" s="53" t="n"/>
      <c r="J56" s="53" t="n"/>
      <c r="K56" s="53" t="n"/>
      <c r="L56" s="53" t="n"/>
      <c r="M56" s="53" t="n"/>
      <c r="N56" s="53" t="n"/>
      <c r="O56" s="53" t="n"/>
      <c r="P56" s="53" t="n"/>
      <c r="Q56" s="53" t="n"/>
      <c r="R56" s="53" t="n"/>
      <c r="S56" s="53" t="n"/>
      <c r="T56" s="53" t="n"/>
      <c r="U56" s="53" t="n"/>
      <c r="V56" s="53" t="n"/>
      <c r="W56" s="53" t="n"/>
      <c r="X56" s="53" t="n"/>
      <c r="Y56" s="53" t="n"/>
      <c r="Z56" s="53" t="n"/>
    </row>
    <row r="57" ht="15" customHeight="1" s="51">
      <c r="A57" s="53" t="n"/>
      <c r="B57" s="53" t="n"/>
      <c r="C57" s="53" t="n"/>
      <c r="D57" s="53" t="n"/>
      <c r="E57" s="53" t="n"/>
      <c r="F57" s="53" t="n"/>
      <c r="G57" s="53" t="n"/>
      <c r="H57" s="53" t="n"/>
      <c r="I57" s="53" t="n"/>
      <c r="J57" s="53" t="n"/>
      <c r="K57" s="53" t="n"/>
      <c r="L57" s="53" t="n"/>
      <c r="M57" s="53" t="n"/>
      <c r="N57" s="53" t="n"/>
      <c r="O57" s="53" t="n"/>
      <c r="P57" s="53" t="n"/>
      <c r="Q57" s="53" t="n"/>
      <c r="R57" s="53" t="n"/>
      <c r="S57" s="53" t="n"/>
      <c r="T57" s="53" t="n"/>
      <c r="U57" s="53" t="n"/>
      <c r="V57" s="53" t="n"/>
      <c r="W57" s="53" t="n"/>
      <c r="X57" s="53" t="n"/>
      <c r="Y57" s="53" t="n"/>
      <c r="Z57" s="53" t="n"/>
    </row>
    <row r="58" ht="15" customHeight="1" s="51">
      <c r="A58" s="53" t="n"/>
      <c r="B58" s="53" t="n"/>
      <c r="C58" s="53" t="n"/>
      <c r="D58" s="53" t="n"/>
      <c r="E58" s="53" t="n"/>
      <c r="F58" s="53" t="n"/>
      <c r="G58" s="53" t="n"/>
      <c r="H58" s="53" t="n"/>
      <c r="I58" s="53" t="n"/>
      <c r="J58" s="53" t="n"/>
      <c r="K58" s="53" t="n"/>
      <c r="L58" s="53" t="n"/>
      <c r="M58" s="53" t="n"/>
      <c r="N58" s="53" t="n"/>
      <c r="O58" s="53" t="n"/>
      <c r="P58" s="53" t="n"/>
      <c r="Q58" s="53" t="n"/>
      <c r="R58" s="53" t="n"/>
      <c r="S58" s="53" t="n"/>
      <c r="T58" s="53" t="n"/>
      <c r="U58" s="53" t="n"/>
      <c r="V58" s="53" t="n"/>
      <c r="W58" s="53" t="n"/>
      <c r="X58" s="53" t="n"/>
      <c r="Y58" s="53" t="n"/>
      <c r="Z58" s="53" t="n"/>
    </row>
    <row r="59" ht="15" customHeight="1" s="51">
      <c r="A59" s="53" t="n"/>
      <c r="B59" s="53" t="n"/>
      <c r="C59" s="53" t="n"/>
      <c r="D59" s="53" t="n"/>
      <c r="E59" s="53" t="n"/>
      <c r="F59" s="53" t="n"/>
      <c r="G59" s="53" t="n"/>
      <c r="H59" s="53" t="n"/>
      <c r="I59" s="53" t="n"/>
      <c r="J59" s="53" t="n"/>
      <c r="K59" s="53" t="n"/>
      <c r="L59" s="53" t="n"/>
      <c r="M59" s="53" t="n"/>
      <c r="N59" s="53" t="n"/>
      <c r="O59" s="53" t="n"/>
      <c r="P59" s="53" t="n"/>
      <c r="Q59" s="53" t="n"/>
      <c r="R59" s="53" t="n"/>
      <c r="S59" s="53" t="n"/>
      <c r="T59" s="53" t="n"/>
      <c r="U59" s="53" t="n"/>
      <c r="V59" s="53" t="n"/>
      <c r="W59" s="53" t="n"/>
      <c r="X59" s="53" t="n"/>
      <c r="Y59" s="53" t="n"/>
      <c r="Z59" s="53" t="n"/>
    </row>
    <row r="60" ht="15" customHeight="1" s="51">
      <c r="A60" s="53" t="n"/>
      <c r="B60" s="53" t="n"/>
      <c r="C60" s="53" t="n"/>
      <c r="D60" s="53" t="n"/>
      <c r="E60" s="53" t="n"/>
      <c r="F60" s="53" t="n"/>
      <c r="G60" s="53" t="n"/>
      <c r="H60" s="53" t="n"/>
      <c r="I60" s="53" t="n"/>
      <c r="J60" s="53" t="n"/>
      <c r="K60" s="53" t="n"/>
      <c r="L60" s="53" t="n"/>
      <c r="M60" s="53" t="n"/>
      <c r="N60" s="53" t="n"/>
      <c r="O60" s="53" t="n"/>
      <c r="P60" s="53" t="n"/>
      <c r="Q60" s="53" t="n"/>
      <c r="R60" s="53" t="n"/>
      <c r="S60" s="53" t="n"/>
      <c r="T60" s="53" t="n"/>
      <c r="U60" s="53" t="n"/>
      <c r="V60" s="53" t="n"/>
      <c r="W60" s="53" t="n"/>
      <c r="X60" s="53" t="n"/>
      <c r="Y60" s="53" t="n"/>
      <c r="Z60" s="53" t="n"/>
    </row>
    <row r="61" ht="15" customHeight="1" s="51">
      <c r="A61" s="53" t="n"/>
      <c r="B61" s="53" t="n"/>
      <c r="C61" s="53" t="n"/>
      <c r="D61" s="53" t="n"/>
      <c r="E61" s="53" t="n"/>
      <c r="F61" s="53" t="n"/>
      <c r="G61" s="53" t="n"/>
      <c r="H61" s="53" t="n"/>
      <c r="I61" s="53" t="n"/>
      <c r="J61" s="53" t="n"/>
      <c r="K61" s="53" t="n"/>
      <c r="L61" s="53" t="n"/>
      <c r="M61" s="53" t="n"/>
      <c r="N61" s="53" t="n"/>
      <c r="O61" s="53" t="n"/>
      <c r="P61" s="53" t="n"/>
      <c r="Q61" s="53" t="n"/>
      <c r="R61" s="53" t="n"/>
      <c r="S61" s="53" t="n"/>
      <c r="T61" s="53" t="n"/>
      <c r="U61" s="53" t="n"/>
      <c r="V61" s="53" t="n"/>
      <c r="W61" s="53" t="n"/>
      <c r="X61" s="53" t="n"/>
      <c r="Y61" s="53" t="n"/>
      <c r="Z61" s="53" t="n"/>
    </row>
    <row r="62" ht="15" customHeight="1" s="51">
      <c r="A62" s="53" t="n"/>
      <c r="B62" s="53" t="n"/>
      <c r="C62" s="53" t="n"/>
      <c r="D62" s="53" t="n"/>
      <c r="E62" s="53" t="n"/>
      <c r="F62" s="53" t="n"/>
      <c r="G62" s="53" t="n"/>
      <c r="H62" s="53" t="n"/>
      <c r="I62" s="53" t="n"/>
      <c r="J62" s="53" t="n"/>
      <c r="K62" s="53" t="n"/>
      <c r="L62" s="53" t="n"/>
      <c r="M62" s="53" t="n"/>
      <c r="N62" s="53" t="n"/>
      <c r="O62" s="53" t="n"/>
      <c r="P62" s="53" t="n"/>
      <c r="Q62" s="53" t="n"/>
      <c r="R62" s="53" t="n"/>
      <c r="S62" s="53" t="n"/>
      <c r="T62" s="53" t="n"/>
      <c r="U62" s="53" t="n"/>
      <c r="V62" s="53" t="n"/>
      <c r="W62" s="53" t="n"/>
      <c r="X62" s="53" t="n"/>
      <c r="Y62" s="53" t="n"/>
      <c r="Z62" s="53" t="n"/>
    </row>
    <row r="63" ht="15" customHeight="1" s="51">
      <c r="A63" s="53" t="n"/>
      <c r="B63" s="53" t="n"/>
      <c r="C63" s="53" t="n"/>
      <c r="D63" s="53" t="n"/>
      <c r="E63" s="53" t="n"/>
      <c r="F63" s="53" t="n"/>
      <c r="G63" s="53" t="n"/>
      <c r="H63" s="53" t="n"/>
      <c r="I63" s="53" t="n"/>
      <c r="J63" s="53" t="n"/>
      <c r="K63" s="53" t="n"/>
      <c r="L63" s="53" t="n"/>
      <c r="M63" s="53" t="n"/>
      <c r="N63" s="53" t="n"/>
      <c r="O63" s="53" t="n"/>
      <c r="P63" s="53" t="n"/>
      <c r="Q63" s="53" t="n"/>
      <c r="R63" s="53" t="n"/>
      <c r="S63" s="53" t="n"/>
      <c r="T63" s="53" t="n"/>
      <c r="U63" s="53" t="n"/>
      <c r="V63" s="53" t="n"/>
      <c r="W63" s="53" t="n"/>
      <c r="X63" s="53" t="n"/>
      <c r="Y63" s="53" t="n"/>
      <c r="Z63" s="53" t="n"/>
    </row>
    <row r="64" ht="15" customHeight="1" s="51">
      <c r="A64" s="53" t="n"/>
      <c r="B64" s="53" t="n"/>
      <c r="C64" s="53" t="n"/>
      <c r="D64" s="53" t="n"/>
      <c r="E64" s="53" t="n"/>
      <c r="F64" s="53" t="n"/>
      <c r="G64" s="53" t="n"/>
      <c r="H64" s="53" t="n"/>
      <c r="I64" s="53" t="n"/>
      <c r="J64" s="53" t="n"/>
      <c r="K64" s="53" t="n"/>
      <c r="L64" s="53" t="n"/>
      <c r="M64" s="53" t="n"/>
      <c r="N64" s="53" t="n"/>
      <c r="O64" s="53" t="n"/>
      <c r="P64" s="53" t="n"/>
      <c r="Q64" s="53" t="n"/>
      <c r="R64" s="53" t="n"/>
      <c r="S64" s="53" t="n"/>
      <c r="T64" s="53" t="n"/>
      <c r="U64" s="53" t="n"/>
      <c r="V64" s="53" t="n"/>
      <c r="W64" s="53" t="n"/>
      <c r="X64" s="53" t="n"/>
      <c r="Y64" s="53" t="n"/>
      <c r="Z64" s="53" t="n"/>
    </row>
    <row r="65" ht="15" customHeight="1" s="51">
      <c r="A65" s="53" t="n"/>
      <c r="B65" s="53" t="n"/>
      <c r="C65" s="53" t="n"/>
      <c r="D65" s="53" t="n"/>
      <c r="E65" s="53" t="n"/>
      <c r="F65" s="53" t="n"/>
      <c r="G65" s="53" t="n"/>
      <c r="H65" s="53" t="n"/>
      <c r="I65" s="53" t="n"/>
      <c r="J65" s="53" t="n"/>
      <c r="K65" s="53" t="n"/>
      <c r="L65" s="53" t="n"/>
      <c r="M65" s="53" t="n"/>
      <c r="N65" s="53" t="n"/>
      <c r="O65" s="53" t="n"/>
      <c r="P65" s="53" t="n"/>
      <c r="Q65" s="53" t="n"/>
      <c r="R65" s="53" t="n"/>
      <c r="S65" s="53" t="n"/>
      <c r="T65" s="53" t="n"/>
      <c r="U65" s="53" t="n"/>
      <c r="V65" s="53" t="n"/>
      <c r="W65" s="53" t="n"/>
      <c r="X65" s="53" t="n"/>
      <c r="Y65" s="53" t="n"/>
      <c r="Z65" s="53" t="n"/>
    </row>
    <row r="66" ht="15" customHeight="1" s="51">
      <c r="A66" s="53" t="n"/>
      <c r="B66" s="53" t="n"/>
      <c r="C66" s="53" t="n"/>
      <c r="D66" s="53" t="n"/>
      <c r="E66" s="53" t="n"/>
      <c r="F66" s="53" t="n"/>
      <c r="G66" s="53" t="n"/>
      <c r="H66" s="53" t="n"/>
      <c r="I66" s="53" t="n"/>
      <c r="J66" s="53" t="n"/>
      <c r="K66" s="53" t="n"/>
      <c r="L66" s="53" t="n"/>
      <c r="M66" s="53" t="n"/>
      <c r="N66" s="53" t="n"/>
      <c r="O66" s="53" t="n"/>
      <c r="P66" s="53" t="n"/>
      <c r="Q66" s="53" t="n"/>
      <c r="R66" s="53" t="n"/>
      <c r="S66" s="53" t="n"/>
      <c r="T66" s="53" t="n"/>
      <c r="U66" s="53" t="n"/>
      <c r="V66" s="53" t="n"/>
      <c r="W66" s="53" t="n"/>
      <c r="X66" s="53" t="n"/>
      <c r="Y66" s="53" t="n"/>
      <c r="Z66" s="53" t="n"/>
    </row>
    <row r="67" ht="15" customHeight="1" s="51">
      <c r="A67" s="53" t="n"/>
      <c r="B67" s="53" t="n"/>
      <c r="C67" s="53" t="n"/>
      <c r="D67" s="53" t="n"/>
      <c r="E67" s="53" t="n"/>
      <c r="F67" s="53" t="n"/>
      <c r="G67" s="53" t="n"/>
      <c r="H67" s="53" t="n"/>
      <c r="I67" s="53" t="n"/>
      <c r="J67" s="53" t="n"/>
      <c r="K67" s="53" t="n"/>
      <c r="L67" s="53" t="n"/>
      <c r="M67" s="53" t="n"/>
      <c r="N67" s="53" t="n"/>
      <c r="O67" s="53" t="n"/>
      <c r="P67" s="53" t="n"/>
      <c r="Q67" s="53" t="n"/>
      <c r="R67" s="53" t="n"/>
      <c r="S67" s="53" t="n"/>
      <c r="T67" s="53" t="n"/>
      <c r="U67" s="53" t="n"/>
      <c r="V67" s="53" t="n"/>
      <c r="W67" s="53" t="n"/>
      <c r="X67" s="53" t="n"/>
      <c r="Y67" s="53" t="n"/>
      <c r="Z67" s="53" t="n"/>
    </row>
    <row r="68" ht="15" customHeight="1" s="51">
      <c r="A68" s="53" t="n"/>
      <c r="B68" s="53" t="n"/>
      <c r="C68" s="53" t="n"/>
      <c r="D68" s="53" t="n"/>
      <c r="E68" s="53" t="n"/>
      <c r="F68" s="53" t="n"/>
      <c r="G68" s="53" t="n"/>
      <c r="H68" s="53" t="n"/>
      <c r="I68" s="53" t="n"/>
      <c r="J68" s="53" t="n"/>
      <c r="K68" s="53" t="n"/>
      <c r="L68" s="53" t="n"/>
      <c r="M68" s="53" t="n"/>
      <c r="N68" s="53" t="n"/>
      <c r="O68" s="53" t="n"/>
      <c r="P68" s="53" t="n"/>
      <c r="Q68" s="53" t="n"/>
      <c r="R68" s="53" t="n"/>
      <c r="S68" s="53" t="n"/>
      <c r="T68" s="53" t="n"/>
      <c r="U68" s="53" t="n"/>
      <c r="V68" s="53" t="n"/>
      <c r="W68" s="53" t="n"/>
      <c r="X68" s="53" t="n"/>
      <c r="Y68" s="53" t="n"/>
      <c r="Z68" s="53" t="n"/>
    </row>
    <row r="69" ht="15" customHeight="1" s="51">
      <c r="A69" s="53" t="n"/>
      <c r="B69" s="53" t="n"/>
      <c r="C69" s="53" t="n"/>
      <c r="D69" s="53" t="n"/>
      <c r="E69" s="53" t="n"/>
      <c r="F69" s="53" t="n"/>
      <c r="G69" s="53" t="n"/>
      <c r="H69" s="53" t="n"/>
      <c r="I69" s="53" t="n"/>
      <c r="J69" s="53" t="n"/>
      <c r="K69" s="53" t="n"/>
      <c r="L69" s="53" t="n"/>
      <c r="M69" s="53" t="n"/>
      <c r="N69" s="53" t="n"/>
      <c r="O69" s="53" t="n"/>
      <c r="P69" s="53" t="n"/>
      <c r="Q69" s="53" t="n"/>
      <c r="R69" s="53" t="n"/>
      <c r="S69" s="53" t="n"/>
      <c r="T69" s="53" t="n"/>
      <c r="U69" s="53" t="n"/>
      <c r="V69" s="53" t="n"/>
      <c r="W69" s="53" t="n"/>
      <c r="X69" s="53" t="n"/>
      <c r="Y69" s="53" t="n"/>
      <c r="Z69" s="53" t="n"/>
    </row>
    <row r="70" ht="15" customHeight="1" s="51">
      <c r="A70" s="53" t="n"/>
      <c r="B70" s="53" t="n"/>
      <c r="C70" s="53" t="n"/>
      <c r="D70" s="53" t="n"/>
      <c r="E70" s="53" t="n"/>
      <c r="F70" s="53" t="n"/>
      <c r="G70" s="53" t="n"/>
      <c r="H70" s="53" t="n"/>
      <c r="I70" s="53" t="n"/>
      <c r="J70" s="53" t="n"/>
      <c r="K70" s="53" t="n"/>
      <c r="L70" s="53" t="n"/>
      <c r="M70" s="53" t="n"/>
      <c r="N70" s="53" t="n"/>
      <c r="O70" s="53" t="n"/>
      <c r="P70" s="53" t="n"/>
      <c r="Q70" s="53" t="n"/>
      <c r="R70" s="53" t="n"/>
      <c r="S70" s="53" t="n"/>
      <c r="T70" s="53" t="n"/>
      <c r="U70" s="53" t="n"/>
      <c r="V70" s="53" t="n"/>
      <c r="W70" s="53" t="n"/>
      <c r="X70" s="53" t="n"/>
      <c r="Y70" s="53" t="n"/>
      <c r="Z70" s="53" t="n"/>
    </row>
    <row r="71" ht="15" customHeight="1" s="51">
      <c r="A71" s="53" t="n"/>
      <c r="B71" s="53" t="n"/>
      <c r="C71" s="53" t="n"/>
      <c r="D71" s="53" t="n"/>
      <c r="E71" s="53" t="n"/>
      <c r="F71" s="53" t="n"/>
      <c r="G71" s="53" t="n"/>
      <c r="H71" s="53" t="n"/>
      <c r="I71" s="53" t="n"/>
      <c r="J71" s="53" t="n"/>
      <c r="K71" s="53" t="n"/>
      <c r="L71" s="53" t="n"/>
      <c r="M71" s="53" t="n"/>
      <c r="N71" s="53" t="n"/>
      <c r="O71" s="53" t="n"/>
      <c r="P71" s="53" t="n"/>
      <c r="Q71" s="53" t="n"/>
      <c r="R71" s="53" t="n"/>
      <c r="S71" s="53" t="n"/>
      <c r="T71" s="53" t="n"/>
      <c r="U71" s="53" t="n"/>
      <c r="V71" s="53" t="n"/>
      <c r="W71" s="53" t="n"/>
      <c r="X71" s="53" t="n"/>
      <c r="Y71" s="53" t="n"/>
      <c r="Z71" s="53" t="n"/>
    </row>
    <row r="72" ht="15" customHeight="1" s="51">
      <c r="A72" s="53" t="n"/>
      <c r="B72" s="53" t="n"/>
      <c r="C72" s="53" t="n"/>
      <c r="D72" s="53" t="n"/>
      <c r="E72" s="53" t="n"/>
      <c r="F72" s="53" t="n"/>
      <c r="G72" s="53" t="n"/>
      <c r="H72" s="53" t="n"/>
      <c r="I72" s="53" t="n"/>
      <c r="J72" s="53" t="n"/>
      <c r="K72" s="53" t="n"/>
      <c r="L72" s="53" t="n"/>
      <c r="M72" s="53" t="n"/>
      <c r="N72" s="53" t="n"/>
      <c r="O72" s="53" t="n"/>
      <c r="P72" s="53" t="n"/>
      <c r="Q72" s="53" t="n"/>
      <c r="R72" s="53" t="n"/>
      <c r="S72" s="53" t="n"/>
      <c r="T72" s="53" t="n"/>
      <c r="U72" s="53" t="n"/>
      <c r="V72" s="53" t="n"/>
      <c r="W72" s="53" t="n"/>
      <c r="X72" s="53" t="n"/>
      <c r="Y72" s="53" t="n"/>
      <c r="Z72" s="53" t="n"/>
    </row>
    <row r="73" ht="15" customHeight="1" s="51">
      <c r="A73" s="53" t="n"/>
      <c r="B73" s="53" t="n"/>
      <c r="C73" s="53" t="n"/>
      <c r="D73" s="53" t="n"/>
      <c r="E73" s="53" t="n"/>
      <c r="F73" s="53" t="n"/>
      <c r="G73" s="53" t="n"/>
      <c r="H73" s="53" t="n"/>
      <c r="I73" s="53" t="n"/>
      <c r="J73" s="53" t="n"/>
      <c r="K73" s="53" t="n"/>
      <c r="L73" s="53" t="n"/>
      <c r="M73" s="53" t="n"/>
      <c r="N73" s="53" t="n"/>
      <c r="O73" s="53" t="n"/>
      <c r="P73" s="53" t="n"/>
      <c r="Q73" s="53" t="n"/>
      <c r="R73" s="53" t="n"/>
      <c r="S73" s="53" t="n"/>
      <c r="T73" s="53" t="n"/>
      <c r="U73" s="53" t="n"/>
      <c r="V73" s="53" t="n"/>
      <c r="W73" s="53" t="n"/>
      <c r="X73" s="53" t="n"/>
      <c r="Y73" s="53" t="n"/>
      <c r="Z73" s="53" t="n"/>
    </row>
    <row r="74" ht="15" customHeight="1" s="51">
      <c r="A74" s="53" t="n"/>
      <c r="B74" s="53" t="n"/>
      <c r="C74" s="53" t="n"/>
      <c r="D74" s="53" t="n"/>
      <c r="E74" s="53" t="n"/>
      <c r="F74" s="53" t="n"/>
      <c r="G74" s="53" t="n"/>
      <c r="H74" s="53" t="n"/>
      <c r="I74" s="53" t="n"/>
      <c r="J74" s="53" t="n"/>
      <c r="K74" s="53" t="n"/>
      <c r="L74" s="53" t="n"/>
      <c r="M74" s="53" t="n"/>
      <c r="N74" s="53" t="n"/>
      <c r="O74" s="53" t="n"/>
      <c r="P74" s="53" t="n"/>
      <c r="Q74" s="53" t="n"/>
      <c r="R74" s="53" t="n"/>
      <c r="S74" s="53" t="n"/>
      <c r="T74" s="53" t="n"/>
      <c r="U74" s="53" t="n"/>
      <c r="V74" s="53" t="n"/>
      <c r="W74" s="53" t="n"/>
      <c r="X74" s="53" t="n"/>
      <c r="Y74" s="53" t="n"/>
      <c r="Z74" s="53" t="n"/>
    </row>
    <row r="75" ht="15" customHeight="1" s="51">
      <c r="A75" s="53" t="n"/>
      <c r="B75" s="53" t="n"/>
      <c r="C75" s="53" t="n"/>
      <c r="D75" s="53" t="n"/>
      <c r="E75" s="53" t="n"/>
      <c r="F75" s="53" t="n"/>
      <c r="G75" s="53" t="n"/>
      <c r="H75" s="53" t="n"/>
      <c r="I75" s="53" t="n"/>
      <c r="J75" s="53" t="n"/>
      <c r="K75" s="53" t="n"/>
      <c r="L75" s="53" t="n"/>
      <c r="M75" s="53" t="n"/>
      <c r="N75" s="53" t="n"/>
      <c r="O75" s="53" t="n"/>
      <c r="P75" s="53" t="n"/>
      <c r="Q75" s="53" t="n"/>
      <c r="R75" s="53" t="n"/>
      <c r="S75" s="53" t="n"/>
      <c r="T75" s="53" t="n"/>
      <c r="U75" s="53" t="n"/>
      <c r="V75" s="53" t="n"/>
      <c r="W75" s="53" t="n"/>
      <c r="X75" s="53" t="n"/>
      <c r="Y75" s="53" t="n"/>
      <c r="Z75" s="53" t="n"/>
    </row>
    <row r="76" ht="15" customHeight="1" s="51">
      <c r="A76" s="53" t="n"/>
      <c r="B76" s="53" t="n"/>
      <c r="C76" s="53" t="n"/>
      <c r="D76" s="53" t="n"/>
      <c r="E76" s="53" t="n"/>
      <c r="F76" s="53" t="n"/>
      <c r="G76" s="53" t="n"/>
      <c r="H76" s="53" t="n"/>
      <c r="I76" s="53" t="n"/>
      <c r="J76" s="53" t="n"/>
      <c r="K76" s="53" t="n"/>
      <c r="L76" s="53" t="n"/>
      <c r="M76" s="53" t="n"/>
      <c r="N76" s="53" t="n"/>
      <c r="O76" s="53" t="n"/>
      <c r="P76" s="53" t="n"/>
      <c r="Q76" s="53" t="n"/>
      <c r="R76" s="53" t="n"/>
      <c r="S76" s="53" t="n"/>
      <c r="T76" s="53" t="n"/>
      <c r="U76" s="53" t="n"/>
      <c r="V76" s="53" t="n"/>
      <c r="W76" s="53" t="n"/>
      <c r="X76" s="53" t="n"/>
      <c r="Y76" s="53" t="n"/>
      <c r="Z76" s="53" t="n"/>
    </row>
    <row r="77" ht="15" customHeight="1" s="51">
      <c r="A77" s="53" t="n"/>
      <c r="B77" s="53" t="n"/>
      <c r="C77" s="53" t="n"/>
      <c r="D77" s="53" t="n"/>
      <c r="E77" s="53" t="n"/>
      <c r="F77" s="53" t="n"/>
      <c r="G77" s="53" t="n"/>
      <c r="H77" s="53" t="n"/>
      <c r="I77" s="53" t="n"/>
      <c r="J77" s="53" t="n"/>
      <c r="K77" s="53" t="n"/>
      <c r="L77" s="53" t="n"/>
      <c r="M77" s="53" t="n"/>
      <c r="N77" s="53" t="n"/>
      <c r="O77" s="53" t="n"/>
      <c r="P77" s="53" t="n"/>
      <c r="Q77" s="53" t="n"/>
      <c r="R77" s="53" t="n"/>
      <c r="S77" s="53" t="n"/>
      <c r="T77" s="53" t="n"/>
      <c r="U77" s="53" t="n"/>
      <c r="V77" s="53" t="n"/>
      <c r="W77" s="53" t="n"/>
      <c r="X77" s="53" t="n"/>
      <c r="Y77" s="53" t="n"/>
      <c r="Z77" s="53" t="n"/>
    </row>
    <row r="78" ht="15" customHeight="1" s="51">
      <c r="A78" s="53" t="n"/>
      <c r="B78" s="53" t="n"/>
      <c r="C78" s="53" t="n"/>
      <c r="D78" s="53" t="n"/>
      <c r="E78" s="53" t="n"/>
      <c r="F78" s="53" t="n"/>
      <c r="G78" s="53" t="n"/>
      <c r="H78" s="53" t="n"/>
      <c r="I78" s="53" t="n"/>
      <c r="J78" s="53" t="n"/>
      <c r="K78" s="53" t="n"/>
      <c r="L78" s="53" t="n"/>
      <c r="M78" s="53" t="n"/>
      <c r="N78" s="53" t="n"/>
      <c r="O78" s="53" t="n"/>
      <c r="P78" s="53" t="n"/>
      <c r="Q78" s="53" t="n"/>
      <c r="R78" s="53" t="n"/>
      <c r="S78" s="53" t="n"/>
      <c r="T78" s="53" t="n"/>
      <c r="U78" s="53" t="n"/>
      <c r="V78" s="53" t="n"/>
      <c r="W78" s="53" t="n"/>
      <c r="X78" s="53" t="n"/>
      <c r="Y78" s="53" t="n"/>
      <c r="Z78" s="53" t="n"/>
    </row>
    <row r="79" ht="15" customHeight="1" s="51">
      <c r="A79" s="53" t="n"/>
      <c r="B79" s="53" t="n"/>
      <c r="C79" s="53" t="n"/>
      <c r="D79" s="53" t="n"/>
      <c r="E79" s="53" t="n"/>
      <c r="F79" s="53" t="n"/>
      <c r="G79" s="53" t="n"/>
      <c r="H79" s="53" t="n"/>
      <c r="I79" s="53" t="n"/>
      <c r="J79" s="53" t="n"/>
      <c r="K79" s="53" t="n"/>
      <c r="L79" s="53" t="n"/>
      <c r="M79" s="53" t="n"/>
      <c r="N79" s="53" t="n"/>
      <c r="O79" s="53" t="n"/>
      <c r="P79" s="53" t="n"/>
      <c r="Q79" s="53" t="n"/>
      <c r="R79" s="53" t="n"/>
      <c r="S79" s="53" t="n"/>
      <c r="T79" s="53" t="n"/>
      <c r="U79" s="53" t="n"/>
      <c r="V79" s="53" t="n"/>
      <c r="W79" s="53" t="n"/>
      <c r="X79" s="53" t="n"/>
      <c r="Y79" s="53" t="n"/>
      <c r="Z79" s="53" t="n"/>
    </row>
    <row r="80" ht="15" customHeight="1" s="51">
      <c r="A80" s="53" t="n"/>
      <c r="B80" s="53" t="n"/>
      <c r="C80" s="53" t="n"/>
      <c r="D80" s="53" t="n"/>
      <c r="E80" s="53" t="n"/>
      <c r="F80" s="53" t="n"/>
      <c r="G80" s="53" t="n"/>
      <c r="H80" s="53" t="n"/>
      <c r="I80" s="53" t="n"/>
      <c r="J80" s="53" t="n"/>
      <c r="K80" s="53" t="n"/>
      <c r="L80" s="53" t="n"/>
      <c r="M80" s="53" t="n"/>
      <c r="N80" s="53" t="n"/>
      <c r="O80" s="53" t="n"/>
      <c r="P80" s="53" t="n"/>
      <c r="Q80" s="53" t="n"/>
      <c r="R80" s="53" t="n"/>
      <c r="S80" s="53" t="n"/>
      <c r="T80" s="53" t="n"/>
      <c r="U80" s="53" t="n"/>
      <c r="V80" s="53" t="n"/>
      <c r="W80" s="53" t="n"/>
      <c r="X80" s="53" t="n"/>
      <c r="Y80" s="53" t="n"/>
      <c r="Z80" s="53" t="n"/>
    </row>
    <row r="81" ht="15" customHeight="1" s="51">
      <c r="A81" s="53" t="n"/>
      <c r="B81" s="53" t="n"/>
      <c r="C81" s="53" t="n"/>
      <c r="D81" s="53" t="n"/>
      <c r="E81" s="53" t="n"/>
      <c r="F81" s="53" t="n"/>
      <c r="G81" s="53" t="n"/>
      <c r="H81" s="53" t="n"/>
      <c r="I81" s="53" t="n"/>
      <c r="J81" s="53" t="n"/>
      <c r="K81" s="53" t="n"/>
      <c r="L81" s="53" t="n"/>
      <c r="M81" s="53" t="n"/>
      <c r="N81" s="53" t="n"/>
      <c r="O81" s="53" t="n"/>
      <c r="P81" s="53" t="n"/>
      <c r="Q81" s="53" t="n"/>
      <c r="R81" s="53" t="n"/>
      <c r="S81" s="53" t="n"/>
      <c r="T81" s="53" t="n"/>
      <c r="U81" s="53" t="n"/>
      <c r="V81" s="53" t="n"/>
      <c r="W81" s="53" t="n"/>
      <c r="X81" s="53" t="n"/>
      <c r="Y81" s="53" t="n"/>
      <c r="Z81" s="53" t="n"/>
    </row>
    <row r="82" ht="15" customHeight="1" s="51">
      <c r="A82" s="53" t="n"/>
      <c r="B82" s="53" t="n"/>
      <c r="C82" s="53" t="n"/>
      <c r="D82" s="53" t="n"/>
      <c r="E82" s="53" t="n"/>
      <c r="F82" s="53" t="n"/>
      <c r="G82" s="53" t="n"/>
      <c r="H82" s="53" t="n"/>
      <c r="I82" s="53" t="n"/>
      <c r="J82" s="53" t="n"/>
      <c r="K82" s="53" t="n"/>
      <c r="L82" s="53" t="n"/>
      <c r="M82" s="53" t="n"/>
      <c r="N82" s="53" t="n"/>
      <c r="O82" s="53" t="n"/>
      <c r="P82" s="53" t="n"/>
      <c r="Q82" s="53" t="n"/>
      <c r="R82" s="53" t="n"/>
      <c r="S82" s="53" t="n"/>
      <c r="T82" s="53" t="n"/>
      <c r="U82" s="53" t="n"/>
      <c r="V82" s="53" t="n"/>
      <c r="W82" s="53" t="n"/>
      <c r="X82" s="53" t="n"/>
      <c r="Y82" s="53" t="n"/>
      <c r="Z82" s="53" t="n"/>
    </row>
    <row r="83" ht="15" customHeight="1" s="51">
      <c r="A83" s="53" t="n"/>
      <c r="B83" s="53" t="n"/>
      <c r="C83" s="53" t="n"/>
      <c r="D83" s="53" t="n"/>
      <c r="E83" s="53" t="n"/>
      <c r="F83" s="53" t="n"/>
      <c r="G83" s="53" t="n"/>
      <c r="H83" s="53" t="n"/>
      <c r="I83" s="53" t="n"/>
      <c r="J83" s="53" t="n"/>
      <c r="K83" s="53" t="n"/>
      <c r="L83" s="53" t="n"/>
      <c r="M83" s="53" t="n"/>
      <c r="N83" s="53" t="n"/>
      <c r="O83" s="53" t="n"/>
      <c r="P83" s="53" t="n"/>
      <c r="Q83" s="53" t="n"/>
      <c r="R83" s="53" t="n"/>
      <c r="S83" s="53" t="n"/>
      <c r="T83" s="53" t="n"/>
      <c r="U83" s="53" t="n"/>
      <c r="V83" s="53" t="n"/>
      <c r="W83" s="53" t="n"/>
      <c r="X83" s="53" t="n"/>
      <c r="Y83" s="53" t="n"/>
      <c r="Z83" s="53" t="n"/>
    </row>
    <row r="84" ht="15" customHeight="1" s="51">
      <c r="A84" s="53" t="n"/>
      <c r="B84" s="53" t="n"/>
      <c r="C84" s="53" t="n"/>
      <c r="D84" s="53" t="n"/>
      <c r="E84" s="53" t="n"/>
      <c r="F84" s="53" t="n"/>
      <c r="G84" s="53" t="n"/>
      <c r="H84" s="53" t="n"/>
      <c r="I84" s="53" t="n"/>
      <c r="J84" s="53" t="n"/>
      <c r="K84" s="53" t="n"/>
      <c r="L84" s="53" t="n"/>
      <c r="M84" s="53" t="n"/>
      <c r="N84" s="53" t="n"/>
      <c r="O84" s="53" t="n"/>
      <c r="P84" s="53" t="n"/>
      <c r="Q84" s="53" t="n"/>
      <c r="R84" s="53" t="n"/>
      <c r="S84" s="53" t="n"/>
      <c r="T84" s="53" t="n"/>
      <c r="U84" s="53" t="n"/>
      <c r="V84" s="53" t="n"/>
      <c r="W84" s="53" t="n"/>
      <c r="X84" s="53" t="n"/>
      <c r="Y84" s="53" t="n"/>
      <c r="Z84" s="53" t="n"/>
    </row>
    <row r="85" ht="15" customHeight="1" s="51">
      <c r="A85" s="53" t="n"/>
      <c r="B85" s="53" t="n"/>
      <c r="C85" s="53" t="n"/>
      <c r="D85" s="53" t="n"/>
      <c r="E85" s="53" t="n"/>
      <c r="F85" s="53" t="n"/>
      <c r="G85" s="53" t="n"/>
      <c r="H85" s="53" t="n"/>
      <c r="I85" s="53" t="n"/>
      <c r="J85" s="53" t="n"/>
      <c r="K85" s="53" t="n"/>
      <c r="L85" s="53" t="n"/>
      <c r="M85" s="53" t="n"/>
      <c r="N85" s="53" t="n"/>
      <c r="O85" s="53" t="n"/>
      <c r="P85" s="53" t="n"/>
      <c r="Q85" s="53" t="n"/>
      <c r="R85" s="53" t="n"/>
      <c r="S85" s="53" t="n"/>
      <c r="T85" s="53" t="n"/>
      <c r="U85" s="53" t="n"/>
      <c r="V85" s="53" t="n"/>
      <c r="W85" s="53" t="n"/>
      <c r="X85" s="53" t="n"/>
      <c r="Y85" s="53" t="n"/>
      <c r="Z85" s="53" t="n"/>
    </row>
    <row r="86" ht="15" customHeight="1" s="51">
      <c r="A86" s="53" t="n"/>
      <c r="B86" s="53" t="n"/>
      <c r="C86" s="53" t="n"/>
      <c r="D86" s="53" t="n"/>
      <c r="E86" s="53" t="n"/>
      <c r="F86" s="53" t="n"/>
      <c r="G86" s="53" t="n"/>
      <c r="H86" s="53" t="n"/>
      <c r="I86" s="53" t="n"/>
      <c r="J86" s="53" t="n"/>
      <c r="K86" s="53" t="n"/>
      <c r="L86" s="53" t="n"/>
      <c r="M86" s="53" t="n"/>
      <c r="N86" s="53" t="n"/>
      <c r="O86" s="53" t="n"/>
      <c r="P86" s="53" t="n"/>
      <c r="Q86" s="53" t="n"/>
      <c r="R86" s="53" t="n"/>
      <c r="S86" s="53" t="n"/>
      <c r="T86" s="53" t="n"/>
      <c r="U86" s="53" t="n"/>
      <c r="V86" s="53" t="n"/>
      <c r="W86" s="53" t="n"/>
      <c r="X86" s="53" t="n"/>
      <c r="Y86" s="53" t="n"/>
      <c r="Z86" s="53" t="n"/>
    </row>
    <row r="87" ht="15" customHeight="1" s="51">
      <c r="A87" s="53" t="n"/>
      <c r="B87" s="53" t="n"/>
      <c r="C87" s="53" t="n"/>
      <c r="D87" s="53" t="n"/>
      <c r="E87" s="53" t="n"/>
      <c r="F87" s="53" t="n"/>
      <c r="G87" s="53" t="n"/>
      <c r="H87" s="53" t="n"/>
      <c r="I87" s="53" t="n"/>
      <c r="J87" s="53" t="n"/>
      <c r="K87" s="53" t="n"/>
      <c r="L87" s="53" t="n"/>
      <c r="M87" s="53" t="n"/>
      <c r="N87" s="53" t="n"/>
      <c r="O87" s="53" t="n"/>
      <c r="P87" s="53" t="n"/>
      <c r="Q87" s="53" t="n"/>
      <c r="R87" s="53" t="n"/>
      <c r="S87" s="53" t="n"/>
      <c r="T87" s="53" t="n"/>
      <c r="U87" s="53" t="n"/>
      <c r="V87" s="53" t="n"/>
      <c r="W87" s="53" t="n"/>
      <c r="X87" s="53" t="n"/>
      <c r="Y87" s="53" t="n"/>
      <c r="Z87" s="53" t="n"/>
    </row>
    <row r="88" ht="15" customHeight="1" s="51">
      <c r="A88" s="53" t="n"/>
      <c r="B88" s="53" t="n"/>
      <c r="C88" s="53" t="n"/>
      <c r="D88" s="53" t="n"/>
      <c r="E88" s="53" t="n"/>
      <c r="F88" s="53" t="n"/>
      <c r="G88" s="53" t="n"/>
      <c r="H88" s="53" t="n"/>
      <c r="I88" s="53" t="n"/>
      <c r="J88" s="53" t="n"/>
      <c r="K88" s="53" t="n"/>
      <c r="L88" s="53" t="n"/>
      <c r="M88" s="53" t="n"/>
      <c r="N88" s="53" t="n"/>
      <c r="O88" s="53" t="n"/>
      <c r="P88" s="53" t="n"/>
      <c r="Q88" s="53" t="n"/>
      <c r="R88" s="53" t="n"/>
      <c r="S88" s="53" t="n"/>
      <c r="T88" s="53" t="n"/>
      <c r="U88" s="53" t="n"/>
      <c r="V88" s="53" t="n"/>
      <c r="W88" s="53" t="n"/>
      <c r="X88" s="53" t="n"/>
      <c r="Y88" s="53" t="n"/>
      <c r="Z88" s="53" t="n"/>
    </row>
    <row r="89" ht="15" customHeight="1" s="51">
      <c r="A89" s="53" t="n"/>
      <c r="B89" s="53" t="n"/>
      <c r="C89" s="53" t="n"/>
      <c r="D89" s="53" t="n"/>
      <c r="E89" s="53" t="n"/>
      <c r="F89" s="53" t="n"/>
      <c r="G89" s="53" t="n"/>
      <c r="H89" s="53" t="n"/>
      <c r="I89" s="53" t="n"/>
      <c r="J89" s="53" t="n"/>
      <c r="K89" s="53" t="n"/>
      <c r="L89" s="53" t="n"/>
      <c r="M89" s="53" t="n"/>
      <c r="N89" s="53" t="n"/>
      <c r="O89" s="53" t="n"/>
      <c r="P89" s="53" t="n"/>
      <c r="Q89" s="53" t="n"/>
      <c r="R89" s="53" t="n"/>
      <c r="S89" s="53" t="n"/>
      <c r="T89" s="53" t="n"/>
      <c r="U89" s="53" t="n"/>
      <c r="V89" s="53" t="n"/>
      <c r="W89" s="53" t="n"/>
      <c r="X89" s="53" t="n"/>
      <c r="Y89" s="53" t="n"/>
      <c r="Z89" s="53" t="n"/>
    </row>
    <row r="90" ht="15" customHeight="1" s="51">
      <c r="A90" s="53" t="n"/>
      <c r="B90" s="53" t="n"/>
      <c r="C90" s="53" t="n"/>
      <c r="D90" s="53" t="n"/>
      <c r="E90" s="53" t="n"/>
      <c r="F90" s="53" t="n"/>
      <c r="G90" s="53" t="n"/>
      <c r="H90" s="53" t="n"/>
      <c r="I90" s="53" t="n"/>
      <c r="J90" s="53" t="n"/>
      <c r="K90" s="53" t="n"/>
      <c r="L90" s="53" t="n"/>
      <c r="M90" s="53" t="n"/>
      <c r="N90" s="53" t="n"/>
      <c r="O90" s="53" t="n"/>
      <c r="P90" s="53" t="n"/>
      <c r="Q90" s="53" t="n"/>
      <c r="R90" s="53" t="n"/>
      <c r="S90" s="53" t="n"/>
      <c r="T90" s="53" t="n"/>
      <c r="U90" s="53" t="n"/>
      <c r="V90" s="53" t="n"/>
      <c r="W90" s="53" t="n"/>
      <c r="X90" s="53" t="n"/>
      <c r="Y90" s="53" t="n"/>
      <c r="Z90" s="53" t="n"/>
    </row>
    <row r="91" ht="15" customHeight="1" s="51">
      <c r="A91" s="53" t="n"/>
      <c r="B91" s="53" t="n"/>
      <c r="C91" s="53" t="n"/>
      <c r="D91" s="53" t="n"/>
      <c r="E91" s="53" t="n"/>
      <c r="F91" s="53" t="n"/>
      <c r="G91" s="53" t="n"/>
      <c r="H91" s="53" t="n"/>
      <c r="I91" s="53" t="n"/>
      <c r="J91" s="53" t="n"/>
      <c r="K91" s="53" t="n"/>
      <c r="L91" s="53" t="n"/>
      <c r="M91" s="53" t="n"/>
      <c r="N91" s="53" t="n"/>
      <c r="O91" s="53" t="n"/>
      <c r="P91" s="53" t="n"/>
      <c r="Q91" s="53" t="n"/>
      <c r="R91" s="53" t="n"/>
      <c r="S91" s="53" t="n"/>
      <c r="T91" s="53" t="n"/>
      <c r="U91" s="53" t="n"/>
      <c r="V91" s="53" t="n"/>
      <c r="W91" s="53" t="n"/>
      <c r="X91" s="53" t="n"/>
      <c r="Y91" s="53" t="n"/>
      <c r="Z91" s="53" t="n"/>
    </row>
    <row r="92" ht="15" customHeight="1" s="51">
      <c r="A92" s="53" t="n"/>
      <c r="B92" s="53" t="n"/>
      <c r="C92" s="53" t="n"/>
      <c r="D92" s="53" t="n"/>
      <c r="E92" s="53" t="n"/>
      <c r="F92" s="53" t="n"/>
      <c r="G92" s="53" t="n"/>
      <c r="H92" s="53" t="n"/>
      <c r="I92" s="53" t="n"/>
      <c r="J92" s="53" t="n"/>
      <c r="K92" s="53" t="n"/>
      <c r="L92" s="53" t="n"/>
      <c r="M92" s="53" t="n"/>
      <c r="N92" s="53" t="n"/>
      <c r="O92" s="53" t="n"/>
      <c r="P92" s="53" t="n"/>
      <c r="Q92" s="53" t="n"/>
      <c r="R92" s="53" t="n"/>
      <c r="S92" s="53" t="n"/>
      <c r="T92" s="53" t="n"/>
      <c r="U92" s="53" t="n"/>
      <c r="V92" s="53" t="n"/>
      <c r="W92" s="53" t="n"/>
      <c r="X92" s="53" t="n"/>
      <c r="Y92" s="53" t="n"/>
      <c r="Z92" s="53" t="n"/>
    </row>
    <row r="93" ht="15" customHeight="1" s="51">
      <c r="A93" s="53" t="n"/>
      <c r="B93" s="53" t="n"/>
      <c r="C93" s="53" t="n"/>
      <c r="D93" s="53" t="n"/>
      <c r="E93" s="53" t="n"/>
      <c r="F93" s="53" t="n"/>
      <c r="G93" s="53" t="n"/>
      <c r="H93" s="53" t="n"/>
      <c r="I93" s="53" t="n"/>
      <c r="J93" s="53" t="n"/>
      <c r="K93" s="53" t="n"/>
      <c r="L93" s="53" t="n"/>
      <c r="M93" s="53" t="n"/>
      <c r="N93" s="53" t="n"/>
      <c r="O93" s="53" t="n"/>
      <c r="P93" s="53" t="n"/>
      <c r="Q93" s="53" t="n"/>
      <c r="R93" s="53" t="n"/>
      <c r="S93" s="53" t="n"/>
      <c r="T93" s="53" t="n"/>
      <c r="U93" s="53" t="n"/>
      <c r="V93" s="53" t="n"/>
      <c r="W93" s="53" t="n"/>
      <c r="X93" s="53" t="n"/>
      <c r="Y93" s="53" t="n"/>
      <c r="Z93" s="53" t="n"/>
    </row>
    <row r="94" ht="15" customHeight="1" s="51">
      <c r="A94" s="53" t="n"/>
      <c r="B94" s="53" t="n"/>
      <c r="C94" s="53" t="n"/>
      <c r="D94" s="53" t="n"/>
      <c r="E94" s="53" t="n"/>
      <c r="F94" s="53" t="n"/>
      <c r="G94" s="53" t="n"/>
      <c r="H94" s="53" t="n"/>
      <c r="I94" s="53" t="n"/>
      <c r="J94" s="53" t="n"/>
      <c r="K94" s="53" t="n"/>
      <c r="L94" s="53" t="n"/>
      <c r="M94" s="53" t="n"/>
      <c r="N94" s="53" t="n"/>
      <c r="O94" s="53" t="n"/>
      <c r="P94" s="53" t="n"/>
      <c r="Q94" s="53" t="n"/>
      <c r="R94" s="53" t="n"/>
      <c r="S94" s="53" t="n"/>
      <c r="T94" s="53" t="n"/>
      <c r="U94" s="53" t="n"/>
      <c r="V94" s="53" t="n"/>
      <c r="W94" s="53" t="n"/>
      <c r="X94" s="53" t="n"/>
      <c r="Y94" s="53" t="n"/>
      <c r="Z94" s="53" t="n"/>
    </row>
    <row r="95" ht="15" customHeight="1" s="51">
      <c r="A95" s="53" t="n"/>
      <c r="B95" s="53" t="n"/>
      <c r="C95" s="53" t="n"/>
      <c r="D95" s="53" t="n"/>
      <c r="E95" s="53" t="n"/>
      <c r="F95" s="53" t="n"/>
      <c r="G95" s="53" t="n"/>
      <c r="H95" s="53" t="n"/>
      <c r="I95" s="53" t="n"/>
      <c r="J95" s="53" t="n"/>
      <c r="K95" s="53" t="n"/>
      <c r="L95" s="53" t="n"/>
      <c r="M95" s="53" t="n"/>
      <c r="N95" s="53" t="n"/>
      <c r="O95" s="53" t="n"/>
      <c r="P95" s="53" t="n"/>
      <c r="Q95" s="53" t="n"/>
      <c r="R95" s="53" t="n"/>
      <c r="S95" s="53" t="n"/>
      <c r="T95" s="53" t="n"/>
      <c r="U95" s="53" t="n"/>
      <c r="V95" s="53" t="n"/>
      <c r="W95" s="53" t="n"/>
      <c r="X95" s="53" t="n"/>
      <c r="Y95" s="53" t="n"/>
      <c r="Z95" s="53" t="n"/>
    </row>
    <row r="96" ht="15" customHeight="1" s="51">
      <c r="A96" s="53" t="n"/>
      <c r="B96" s="53" t="n"/>
      <c r="C96" s="53" t="n"/>
      <c r="D96" s="53" t="n"/>
      <c r="E96" s="53" t="n"/>
      <c r="F96" s="53" t="n"/>
      <c r="G96" s="53" t="n"/>
      <c r="H96" s="53" t="n"/>
      <c r="I96" s="53" t="n"/>
      <c r="J96" s="53" t="n"/>
      <c r="K96" s="53" t="n"/>
      <c r="L96" s="53" t="n"/>
      <c r="M96" s="53" t="n"/>
      <c r="N96" s="53" t="n"/>
      <c r="O96" s="53" t="n"/>
      <c r="P96" s="53" t="n"/>
      <c r="Q96" s="53" t="n"/>
      <c r="R96" s="53" t="n"/>
      <c r="S96" s="53" t="n"/>
      <c r="T96" s="53" t="n"/>
      <c r="U96" s="53" t="n"/>
      <c r="V96" s="53" t="n"/>
      <c r="W96" s="53" t="n"/>
      <c r="X96" s="53" t="n"/>
      <c r="Y96" s="53" t="n"/>
      <c r="Z96" s="53" t="n"/>
    </row>
    <row r="97" ht="15" customHeight="1" s="51">
      <c r="A97" s="53" t="n"/>
      <c r="B97" s="53" t="n"/>
      <c r="C97" s="53" t="n"/>
      <c r="D97" s="53" t="n"/>
      <c r="E97" s="53" t="n"/>
      <c r="F97" s="53" t="n"/>
      <c r="G97" s="53" t="n"/>
      <c r="H97" s="53" t="n"/>
      <c r="I97" s="53" t="n"/>
      <c r="J97" s="53" t="n"/>
      <c r="K97" s="53" t="n"/>
      <c r="L97" s="53" t="n"/>
      <c r="M97" s="53" t="n"/>
      <c r="N97" s="53" t="n"/>
      <c r="O97" s="53" t="n"/>
      <c r="P97" s="53" t="n"/>
      <c r="Q97" s="53" t="n"/>
      <c r="R97" s="53" t="n"/>
      <c r="S97" s="53" t="n"/>
      <c r="T97" s="53" t="n"/>
      <c r="U97" s="53" t="n"/>
      <c r="V97" s="53" t="n"/>
      <c r="W97" s="53" t="n"/>
      <c r="X97" s="53" t="n"/>
      <c r="Y97" s="53" t="n"/>
      <c r="Z97" s="53" t="n"/>
    </row>
    <row r="98" ht="15" customHeight="1" s="51">
      <c r="A98" s="53" t="n"/>
      <c r="B98" s="53" t="n"/>
      <c r="C98" s="53" t="n"/>
      <c r="D98" s="53" t="n"/>
      <c r="E98" s="53" t="n"/>
      <c r="F98" s="53" t="n"/>
      <c r="G98" s="53" t="n"/>
      <c r="H98" s="53" t="n"/>
      <c r="I98" s="53" t="n"/>
      <c r="J98" s="53" t="n"/>
      <c r="K98" s="53" t="n"/>
      <c r="L98" s="53" t="n"/>
      <c r="M98" s="53" t="n"/>
      <c r="N98" s="53" t="n"/>
      <c r="O98" s="53" t="n"/>
      <c r="P98" s="53" t="n"/>
      <c r="Q98" s="53" t="n"/>
      <c r="R98" s="53" t="n"/>
      <c r="S98" s="53" t="n"/>
      <c r="T98" s="53" t="n"/>
      <c r="U98" s="53" t="n"/>
      <c r="V98" s="53" t="n"/>
      <c r="W98" s="53" t="n"/>
      <c r="X98" s="53" t="n"/>
      <c r="Y98" s="53" t="n"/>
      <c r="Z98" s="53" t="n"/>
    </row>
    <row r="99" ht="15" customHeight="1" s="51">
      <c r="A99" s="53" t="n"/>
      <c r="B99" s="53" t="n"/>
      <c r="C99" s="53" t="n"/>
      <c r="D99" s="53" t="n"/>
      <c r="E99" s="53" t="n"/>
      <c r="F99" s="53" t="n"/>
      <c r="G99" s="53" t="n"/>
      <c r="H99" s="53" t="n"/>
      <c r="I99" s="53" t="n"/>
      <c r="J99" s="53" t="n"/>
      <c r="K99" s="53" t="n"/>
      <c r="L99" s="53" t="n"/>
      <c r="M99" s="53" t="n"/>
      <c r="N99" s="53" t="n"/>
      <c r="O99" s="53" t="n"/>
      <c r="P99" s="53" t="n"/>
      <c r="Q99" s="53" t="n"/>
      <c r="R99" s="53" t="n"/>
      <c r="S99" s="53" t="n"/>
      <c r="T99" s="53" t="n"/>
      <c r="U99" s="53" t="n"/>
      <c r="V99" s="53" t="n"/>
      <c r="W99" s="53" t="n"/>
      <c r="X99" s="53" t="n"/>
      <c r="Y99" s="53" t="n"/>
      <c r="Z99" s="53" t="n"/>
    </row>
    <row r="100" ht="15" customHeight="1" s="51">
      <c r="A100" s="53" t="n"/>
      <c r="B100" s="53" t="n"/>
      <c r="C100" s="53" t="n"/>
      <c r="D100" s="53" t="n"/>
      <c r="E100" s="53" t="n"/>
      <c r="F100" s="53" t="n"/>
      <c r="G100" s="53" t="n"/>
      <c r="H100" s="53" t="n"/>
      <c r="I100" s="53" t="n"/>
      <c r="J100" s="53" t="n"/>
      <c r="K100" s="53" t="n"/>
      <c r="L100" s="53" t="n"/>
      <c r="M100" s="53" t="n"/>
      <c r="N100" s="53" t="n"/>
      <c r="O100" s="53" t="n"/>
      <c r="P100" s="53" t="n"/>
      <c r="Q100" s="53" t="n"/>
      <c r="R100" s="53" t="n"/>
      <c r="S100" s="53" t="n"/>
      <c r="T100" s="53" t="n"/>
      <c r="U100" s="53" t="n"/>
      <c r="V100" s="53" t="n"/>
      <c r="W100" s="53" t="n"/>
      <c r="X100" s="53" t="n"/>
      <c r="Y100" s="53" t="n"/>
      <c r="Z100" s="53" t="n"/>
    </row>
    <row r="101" ht="15" customHeight="1" s="51">
      <c r="A101" s="53" t="n"/>
      <c r="B101" s="53" t="n"/>
      <c r="C101" s="53" t="n"/>
      <c r="D101" s="53" t="n"/>
      <c r="E101" s="53" t="n"/>
      <c r="F101" s="53" t="n"/>
      <c r="G101" s="53" t="n"/>
      <c r="H101" s="53" t="n"/>
      <c r="I101" s="53" t="n"/>
      <c r="J101" s="53" t="n"/>
      <c r="K101" s="53" t="n"/>
      <c r="L101" s="53" t="n"/>
      <c r="M101" s="53" t="n"/>
      <c r="N101" s="53" t="n"/>
      <c r="O101" s="53" t="n"/>
      <c r="P101" s="53" t="n"/>
      <c r="Q101" s="53" t="n"/>
      <c r="R101" s="53" t="n"/>
      <c r="S101" s="53" t="n"/>
      <c r="T101" s="53" t="n"/>
      <c r="U101" s="53" t="n"/>
      <c r="V101" s="53" t="n"/>
      <c r="W101" s="53" t="n"/>
      <c r="X101" s="53" t="n"/>
      <c r="Y101" s="53" t="n"/>
      <c r="Z101" s="53" t="n"/>
    </row>
    <row r="102" ht="15" customHeight="1" s="51">
      <c r="A102" s="53" t="n"/>
      <c r="B102" s="53" t="n"/>
      <c r="C102" s="53" t="n"/>
      <c r="D102" s="53" t="n"/>
      <c r="E102" s="53" t="n"/>
      <c r="F102" s="53" t="n"/>
      <c r="G102" s="53" t="n"/>
      <c r="H102" s="53" t="n"/>
      <c r="I102" s="53" t="n"/>
      <c r="J102" s="53" t="n"/>
      <c r="K102" s="53" t="n"/>
      <c r="L102" s="53" t="n"/>
      <c r="M102" s="53" t="n"/>
      <c r="N102" s="53" t="n"/>
      <c r="O102" s="53" t="n"/>
      <c r="P102" s="53" t="n"/>
      <c r="Q102" s="53" t="n"/>
      <c r="R102" s="53" t="n"/>
      <c r="S102" s="53" t="n"/>
      <c r="T102" s="53" t="n"/>
      <c r="U102" s="53" t="n"/>
      <c r="V102" s="53" t="n"/>
      <c r="W102" s="53" t="n"/>
      <c r="X102" s="53" t="n"/>
      <c r="Y102" s="53" t="n"/>
      <c r="Z102" s="53" t="n"/>
    </row>
    <row r="103" ht="15" customHeight="1" s="51">
      <c r="A103" s="53" t="n"/>
      <c r="B103" s="53" t="n"/>
      <c r="C103" s="53" t="n"/>
      <c r="D103" s="53" t="n"/>
      <c r="E103" s="53" t="n"/>
      <c r="F103" s="53" t="n"/>
      <c r="G103" s="53" t="n"/>
      <c r="H103" s="53" t="n"/>
      <c r="I103" s="53" t="n"/>
      <c r="J103" s="53" t="n"/>
      <c r="K103" s="53" t="n"/>
      <c r="L103" s="53" t="n"/>
      <c r="M103" s="53" t="n"/>
      <c r="N103" s="53" t="n"/>
      <c r="O103" s="53" t="n"/>
      <c r="P103" s="53" t="n"/>
      <c r="Q103" s="53" t="n"/>
      <c r="R103" s="53" t="n"/>
      <c r="S103" s="53" t="n"/>
      <c r="T103" s="53" t="n"/>
      <c r="U103" s="53" t="n"/>
      <c r="V103" s="53" t="n"/>
      <c r="W103" s="53" t="n"/>
      <c r="X103" s="53" t="n"/>
      <c r="Y103" s="53" t="n"/>
      <c r="Z103" s="53" t="n"/>
    </row>
    <row r="104" ht="15" customHeight="1" s="51">
      <c r="A104" s="53" t="n"/>
      <c r="B104" s="53" t="n"/>
      <c r="C104" s="53" t="n"/>
      <c r="D104" s="53" t="n"/>
      <c r="E104" s="53" t="n"/>
      <c r="F104" s="53" t="n"/>
      <c r="G104" s="53" t="n"/>
      <c r="H104" s="53" t="n"/>
      <c r="I104" s="53" t="n"/>
      <c r="J104" s="53" t="n"/>
      <c r="K104" s="53" t="n"/>
      <c r="L104" s="53" t="n"/>
      <c r="M104" s="53" t="n"/>
      <c r="N104" s="53" t="n"/>
      <c r="O104" s="53" t="n"/>
      <c r="P104" s="53" t="n"/>
      <c r="Q104" s="53" t="n"/>
      <c r="R104" s="53" t="n"/>
      <c r="S104" s="53" t="n"/>
      <c r="T104" s="53" t="n"/>
      <c r="U104" s="53" t="n"/>
      <c r="V104" s="53" t="n"/>
      <c r="W104" s="53" t="n"/>
      <c r="X104" s="53" t="n"/>
      <c r="Y104" s="53" t="n"/>
      <c r="Z104" s="53" t="n"/>
    </row>
    <row r="105" ht="15" customHeight="1" s="51">
      <c r="A105" s="53" t="n"/>
      <c r="B105" s="53" t="n"/>
      <c r="C105" s="53" t="n"/>
      <c r="D105" s="53" t="n"/>
      <c r="E105" s="53" t="n"/>
      <c r="F105" s="53" t="n"/>
      <c r="G105" s="53" t="n"/>
      <c r="H105" s="53" t="n"/>
      <c r="I105" s="53" t="n"/>
      <c r="J105" s="53" t="n"/>
      <c r="K105" s="53" t="n"/>
      <c r="L105" s="53" t="n"/>
      <c r="M105" s="53" t="n"/>
      <c r="N105" s="53" t="n"/>
      <c r="O105" s="53" t="n"/>
      <c r="P105" s="53" t="n"/>
      <c r="Q105" s="53" t="n"/>
      <c r="R105" s="53" t="n"/>
      <c r="S105" s="53" t="n"/>
      <c r="T105" s="53" t="n"/>
      <c r="U105" s="53" t="n"/>
      <c r="V105" s="53" t="n"/>
      <c r="W105" s="53" t="n"/>
      <c r="X105" s="53" t="n"/>
      <c r="Y105" s="53" t="n"/>
      <c r="Z105" s="53" t="n"/>
    </row>
    <row r="106" ht="15" customHeight="1" s="51">
      <c r="A106" s="53" t="n"/>
      <c r="B106" s="53" t="n"/>
      <c r="C106" s="53" t="n"/>
      <c r="D106" s="53" t="n"/>
      <c r="E106" s="53" t="n"/>
      <c r="F106" s="53" t="n"/>
      <c r="G106" s="53" t="n"/>
      <c r="H106" s="53" t="n"/>
      <c r="I106" s="53" t="n"/>
      <c r="J106" s="53" t="n"/>
      <c r="K106" s="53" t="n"/>
      <c r="L106" s="53" t="n"/>
      <c r="M106" s="53" t="n"/>
      <c r="N106" s="53" t="n"/>
      <c r="O106" s="53" t="n"/>
      <c r="P106" s="53" t="n"/>
      <c r="Q106" s="53" t="n"/>
      <c r="R106" s="53" t="n"/>
      <c r="S106" s="53" t="n"/>
      <c r="T106" s="53" t="n"/>
      <c r="U106" s="53" t="n"/>
      <c r="V106" s="53" t="n"/>
      <c r="W106" s="53" t="n"/>
      <c r="X106" s="53" t="n"/>
      <c r="Y106" s="53" t="n"/>
      <c r="Z106" s="53" t="n"/>
    </row>
    <row r="107" ht="15" customHeight="1" s="51">
      <c r="A107" s="53" t="n"/>
      <c r="B107" s="53" t="n"/>
      <c r="C107" s="53" t="n"/>
      <c r="D107" s="53" t="n"/>
      <c r="E107" s="53" t="n"/>
      <c r="F107" s="53" t="n"/>
      <c r="G107" s="53" t="n"/>
      <c r="H107" s="53" t="n"/>
      <c r="I107" s="53" t="n"/>
      <c r="J107" s="53" t="n"/>
      <c r="K107" s="53" t="n"/>
      <c r="L107" s="53" t="n"/>
      <c r="M107" s="53" t="n"/>
      <c r="N107" s="53" t="n"/>
      <c r="O107" s="53" t="n"/>
      <c r="P107" s="53" t="n"/>
      <c r="Q107" s="53" t="n"/>
      <c r="R107" s="53" t="n"/>
      <c r="S107" s="53" t="n"/>
      <c r="T107" s="53" t="n"/>
      <c r="U107" s="53" t="n"/>
      <c r="V107" s="53" t="n"/>
      <c r="W107" s="53" t="n"/>
      <c r="X107" s="53" t="n"/>
      <c r="Y107" s="53" t="n"/>
      <c r="Z107" s="53" t="n"/>
    </row>
    <row r="108" ht="15" customHeight="1" s="51">
      <c r="A108" s="53" t="n"/>
      <c r="B108" s="53" t="n"/>
      <c r="C108" s="53" t="n"/>
      <c r="D108" s="53" t="n"/>
      <c r="E108" s="53" t="n"/>
      <c r="F108" s="53" t="n"/>
      <c r="G108" s="53" t="n"/>
      <c r="H108" s="53" t="n"/>
      <c r="I108" s="53" t="n"/>
      <c r="J108" s="53" t="n"/>
      <c r="K108" s="53" t="n"/>
      <c r="L108" s="53" t="n"/>
      <c r="M108" s="53" t="n"/>
      <c r="N108" s="53" t="n"/>
      <c r="O108" s="53" t="n"/>
      <c r="P108" s="53" t="n"/>
      <c r="Q108" s="53" t="n"/>
      <c r="R108" s="53" t="n"/>
      <c r="S108" s="53" t="n"/>
      <c r="T108" s="53" t="n"/>
      <c r="U108" s="53" t="n"/>
      <c r="V108" s="53" t="n"/>
      <c r="W108" s="53" t="n"/>
      <c r="X108" s="53" t="n"/>
      <c r="Y108" s="53" t="n"/>
      <c r="Z108" s="53" t="n"/>
    </row>
    <row r="109" ht="15" customHeight="1" s="51">
      <c r="A109" s="53" t="n"/>
      <c r="B109" s="53" t="n"/>
      <c r="C109" s="53" t="n"/>
      <c r="D109" s="53" t="n"/>
      <c r="E109" s="53" t="n"/>
      <c r="F109" s="53" t="n"/>
      <c r="G109" s="53" t="n"/>
      <c r="H109" s="53" t="n"/>
      <c r="I109" s="53" t="n"/>
      <c r="J109" s="53" t="n"/>
      <c r="K109" s="53" t="n"/>
      <c r="L109" s="53" t="n"/>
      <c r="M109" s="53" t="n"/>
      <c r="N109" s="53" t="n"/>
      <c r="O109" s="53" t="n"/>
      <c r="P109" s="53" t="n"/>
      <c r="Q109" s="53" t="n"/>
      <c r="R109" s="53" t="n"/>
      <c r="S109" s="53" t="n"/>
      <c r="T109" s="53" t="n"/>
      <c r="U109" s="53" t="n"/>
      <c r="V109" s="53" t="n"/>
      <c r="W109" s="53" t="n"/>
      <c r="X109" s="53" t="n"/>
      <c r="Y109" s="53" t="n"/>
      <c r="Z109" s="53" t="n"/>
    </row>
    <row r="110" ht="15" customHeight="1" s="51">
      <c r="A110" s="53" t="n"/>
      <c r="B110" s="53" t="n"/>
      <c r="C110" s="53" t="n"/>
      <c r="D110" s="53" t="n"/>
      <c r="E110" s="53" t="n"/>
      <c r="F110" s="53" t="n"/>
      <c r="G110" s="53" t="n"/>
      <c r="H110" s="53" t="n"/>
      <c r="I110" s="53" t="n"/>
      <c r="J110" s="53" t="n"/>
      <c r="K110" s="53" t="n"/>
      <c r="L110" s="53" t="n"/>
      <c r="M110" s="53" t="n"/>
      <c r="N110" s="53" t="n"/>
      <c r="O110" s="53" t="n"/>
      <c r="P110" s="53" t="n"/>
      <c r="Q110" s="53" t="n"/>
      <c r="R110" s="53" t="n"/>
      <c r="S110" s="53" t="n"/>
      <c r="T110" s="53" t="n"/>
      <c r="U110" s="53" t="n"/>
      <c r="V110" s="53" t="n"/>
      <c r="W110" s="53" t="n"/>
      <c r="X110" s="53" t="n"/>
      <c r="Y110" s="53" t="n"/>
      <c r="Z110" s="53" t="n"/>
    </row>
    <row r="111" ht="15" customHeight="1" s="51">
      <c r="A111" s="53" t="n"/>
      <c r="B111" s="53" t="n"/>
      <c r="C111" s="53" t="n"/>
      <c r="D111" s="53" t="n"/>
      <c r="E111" s="53" t="n"/>
      <c r="F111" s="53" t="n"/>
      <c r="G111" s="53" t="n"/>
      <c r="H111" s="53" t="n"/>
      <c r="I111" s="53" t="n"/>
      <c r="J111" s="53" t="n"/>
      <c r="K111" s="53" t="n"/>
      <c r="L111" s="53" t="n"/>
      <c r="M111" s="53" t="n"/>
      <c r="N111" s="53" t="n"/>
      <c r="O111" s="53" t="n"/>
      <c r="P111" s="53" t="n"/>
      <c r="Q111" s="53" t="n"/>
      <c r="R111" s="53" t="n"/>
      <c r="S111" s="53" t="n"/>
      <c r="T111" s="53" t="n"/>
      <c r="U111" s="53" t="n"/>
      <c r="V111" s="53" t="n"/>
      <c r="W111" s="53" t="n"/>
      <c r="X111" s="53" t="n"/>
      <c r="Y111" s="53" t="n"/>
      <c r="Z111" s="53" t="n"/>
    </row>
    <row r="112" ht="15" customHeight="1" s="51">
      <c r="A112" s="53" t="n"/>
      <c r="B112" s="53" t="n"/>
      <c r="C112" s="53" t="n"/>
      <c r="D112" s="53" t="n"/>
      <c r="E112" s="53" t="n"/>
      <c r="F112" s="53" t="n"/>
      <c r="G112" s="53" t="n"/>
      <c r="H112" s="53" t="n"/>
      <c r="I112" s="53" t="n"/>
      <c r="J112" s="53" t="n"/>
      <c r="K112" s="53" t="n"/>
      <c r="L112" s="53" t="n"/>
      <c r="M112" s="53" t="n"/>
      <c r="N112" s="53" t="n"/>
      <c r="O112" s="53" t="n"/>
      <c r="P112" s="53" t="n"/>
      <c r="Q112" s="53" t="n"/>
      <c r="R112" s="53" t="n"/>
      <c r="S112" s="53" t="n"/>
      <c r="T112" s="53" t="n"/>
      <c r="U112" s="53" t="n"/>
      <c r="V112" s="53" t="n"/>
      <c r="W112" s="53" t="n"/>
      <c r="X112" s="53" t="n"/>
      <c r="Y112" s="53" t="n"/>
      <c r="Z112" s="53" t="n"/>
    </row>
    <row r="113" ht="15" customHeight="1" s="51">
      <c r="A113" s="53" t="n"/>
      <c r="B113" s="53" t="n"/>
      <c r="C113" s="53" t="n"/>
      <c r="D113" s="53" t="n"/>
      <c r="E113" s="53" t="n"/>
      <c r="F113" s="53" t="n"/>
      <c r="G113" s="53" t="n"/>
      <c r="H113" s="53" t="n"/>
      <c r="I113" s="53" t="n"/>
      <c r="J113" s="53" t="n"/>
      <c r="K113" s="53" t="n"/>
      <c r="L113" s="53" t="n"/>
      <c r="M113" s="53" t="n"/>
      <c r="N113" s="53" t="n"/>
      <c r="O113" s="53" t="n"/>
      <c r="P113" s="53" t="n"/>
      <c r="Q113" s="53" t="n"/>
      <c r="R113" s="53" t="n"/>
      <c r="S113" s="53" t="n"/>
      <c r="T113" s="53" t="n"/>
      <c r="U113" s="53" t="n"/>
      <c r="V113" s="53" t="n"/>
      <c r="W113" s="53" t="n"/>
      <c r="X113" s="53" t="n"/>
      <c r="Y113" s="53" t="n"/>
      <c r="Z113" s="53" t="n"/>
    </row>
    <row r="114" ht="15" customHeight="1" s="51">
      <c r="A114" s="53" t="n"/>
      <c r="B114" s="53" t="n"/>
      <c r="C114" s="53" t="n"/>
      <c r="D114" s="53" t="n"/>
      <c r="E114" s="53" t="n"/>
      <c r="F114" s="53" t="n"/>
      <c r="G114" s="53" t="n"/>
      <c r="H114" s="53" t="n"/>
      <c r="I114" s="53" t="n"/>
      <c r="J114" s="53" t="n"/>
      <c r="K114" s="53" t="n"/>
      <c r="L114" s="53" t="n"/>
      <c r="M114" s="53" t="n"/>
      <c r="N114" s="53" t="n"/>
      <c r="O114" s="53" t="n"/>
      <c r="P114" s="53" t="n"/>
      <c r="Q114" s="53" t="n"/>
      <c r="R114" s="53" t="n"/>
      <c r="S114" s="53" t="n"/>
      <c r="T114" s="53" t="n"/>
      <c r="U114" s="53" t="n"/>
      <c r="V114" s="53" t="n"/>
      <c r="W114" s="53" t="n"/>
      <c r="X114" s="53" t="n"/>
      <c r="Y114" s="53" t="n"/>
      <c r="Z114" s="53" t="n"/>
    </row>
    <row r="115" ht="15" customHeight="1" s="51">
      <c r="A115" s="53" t="n"/>
      <c r="B115" s="53" t="n"/>
      <c r="C115" s="53" t="n"/>
      <c r="D115" s="53" t="n"/>
      <c r="E115" s="53" t="n"/>
      <c r="F115" s="53" t="n"/>
      <c r="G115" s="53" t="n"/>
      <c r="H115" s="53" t="n"/>
      <c r="I115" s="53" t="n"/>
      <c r="J115" s="53" t="n"/>
      <c r="K115" s="53" t="n"/>
      <c r="L115" s="53" t="n"/>
      <c r="M115" s="53" t="n"/>
      <c r="N115" s="53" t="n"/>
      <c r="O115" s="53" t="n"/>
      <c r="P115" s="53" t="n"/>
      <c r="Q115" s="53" t="n"/>
      <c r="R115" s="53" t="n"/>
      <c r="S115" s="53" t="n"/>
      <c r="T115" s="53" t="n"/>
      <c r="U115" s="53" t="n"/>
      <c r="V115" s="53" t="n"/>
      <c r="W115" s="53" t="n"/>
      <c r="X115" s="53" t="n"/>
      <c r="Y115" s="53" t="n"/>
      <c r="Z115" s="53" t="n"/>
    </row>
    <row r="116" ht="15" customHeight="1" s="51">
      <c r="A116" s="53" t="n"/>
      <c r="B116" s="53" t="n"/>
      <c r="C116" s="53" t="n"/>
      <c r="D116" s="53" t="n"/>
      <c r="E116" s="53" t="n"/>
      <c r="F116" s="53" t="n"/>
      <c r="G116" s="53" t="n"/>
      <c r="H116" s="53" t="n"/>
      <c r="I116" s="53" t="n"/>
      <c r="J116" s="53" t="n"/>
      <c r="K116" s="53" t="n"/>
      <c r="L116" s="53" t="n"/>
      <c r="M116" s="53" t="n"/>
      <c r="N116" s="53" t="n"/>
      <c r="O116" s="53" t="n"/>
      <c r="P116" s="53" t="n"/>
      <c r="Q116" s="53" t="n"/>
      <c r="R116" s="53" t="n"/>
      <c r="S116" s="53" t="n"/>
      <c r="T116" s="53" t="n"/>
      <c r="U116" s="53" t="n"/>
      <c r="V116" s="53" t="n"/>
      <c r="W116" s="53" t="n"/>
      <c r="X116" s="53" t="n"/>
      <c r="Y116" s="53" t="n"/>
      <c r="Z116" s="53" t="n"/>
    </row>
    <row r="117" ht="15" customHeight="1" s="51">
      <c r="A117" s="53" t="n"/>
      <c r="B117" s="53" t="n"/>
      <c r="C117" s="53" t="n"/>
      <c r="D117" s="53" t="n"/>
      <c r="E117" s="53" t="n"/>
      <c r="F117" s="53" t="n"/>
      <c r="G117" s="53" t="n"/>
      <c r="H117" s="53" t="n"/>
      <c r="I117" s="53" t="n"/>
      <c r="J117" s="53" t="n"/>
      <c r="K117" s="53" t="n"/>
      <c r="L117" s="53" t="n"/>
      <c r="M117" s="53" t="n"/>
      <c r="N117" s="53" t="n"/>
      <c r="O117" s="53" t="n"/>
      <c r="P117" s="53" t="n"/>
      <c r="Q117" s="53" t="n"/>
      <c r="R117" s="53" t="n"/>
      <c r="S117" s="53" t="n"/>
      <c r="T117" s="53" t="n"/>
      <c r="U117" s="53" t="n"/>
      <c r="V117" s="53" t="n"/>
      <c r="W117" s="53" t="n"/>
      <c r="X117" s="53" t="n"/>
      <c r="Y117" s="53" t="n"/>
      <c r="Z117" s="53" t="n"/>
    </row>
    <row r="118" ht="15" customHeight="1" s="51">
      <c r="A118" s="53" t="n"/>
      <c r="B118" s="53" t="n"/>
      <c r="C118" s="53" t="n"/>
      <c r="D118" s="53" t="n"/>
      <c r="E118" s="53" t="n"/>
      <c r="F118" s="53" t="n"/>
      <c r="G118" s="53" t="n"/>
      <c r="H118" s="53" t="n"/>
      <c r="I118" s="53" t="n"/>
      <c r="J118" s="53" t="n"/>
      <c r="K118" s="53" t="n"/>
      <c r="L118" s="53" t="n"/>
      <c r="M118" s="53" t="n"/>
      <c r="N118" s="53" t="n"/>
      <c r="O118" s="53" t="n"/>
      <c r="P118" s="53" t="n"/>
      <c r="Q118" s="53" t="n"/>
      <c r="R118" s="53" t="n"/>
      <c r="S118" s="53" t="n"/>
      <c r="T118" s="53" t="n"/>
      <c r="U118" s="53" t="n"/>
      <c r="V118" s="53" t="n"/>
      <c r="W118" s="53" t="n"/>
      <c r="X118" s="53" t="n"/>
      <c r="Y118" s="53" t="n"/>
      <c r="Z118" s="53" t="n"/>
    </row>
    <row r="119" ht="15" customHeight="1" s="51">
      <c r="A119" s="53" t="n"/>
      <c r="B119" s="53" t="n"/>
      <c r="C119" s="53" t="n"/>
      <c r="D119" s="53" t="n"/>
      <c r="E119" s="53" t="n"/>
      <c r="F119" s="53" t="n"/>
      <c r="G119" s="53" t="n"/>
      <c r="H119" s="53" t="n"/>
      <c r="I119" s="53" t="n"/>
      <c r="J119" s="53" t="n"/>
      <c r="K119" s="53" t="n"/>
      <c r="L119" s="53" t="n"/>
      <c r="M119" s="53" t="n"/>
      <c r="N119" s="53" t="n"/>
      <c r="O119" s="53" t="n"/>
      <c r="P119" s="53" t="n"/>
      <c r="Q119" s="53" t="n"/>
      <c r="R119" s="53" t="n"/>
      <c r="S119" s="53" t="n"/>
      <c r="T119" s="53" t="n"/>
      <c r="U119" s="53" t="n"/>
      <c r="V119" s="53" t="n"/>
      <c r="W119" s="53" t="n"/>
      <c r="X119" s="53" t="n"/>
      <c r="Y119" s="53" t="n"/>
      <c r="Z119" s="53" t="n"/>
    </row>
    <row r="120" ht="15" customHeight="1" s="51">
      <c r="A120" s="53" t="n"/>
      <c r="B120" s="53" t="n"/>
      <c r="C120" s="53" t="n"/>
      <c r="D120" s="53" t="n"/>
      <c r="E120" s="53" t="n"/>
      <c r="F120" s="53" t="n"/>
      <c r="G120" s="53" t="n"/>
      <c r="H120" s="53" t="n"/>
      <c r="I120" s="53" t="n"/>
      <c r="J120" s="53" t="n"/>
      <c r="K120" s="53" t="n"/>
      <c r="L120" s="53" t="n"/>
      <c r="M120" s="53" t="n"/>
      <c r="N120" s="53" t="n"/>
      <c r="O120" s="53" t="n"/>
      <c r="P120" s="53" t="n"/>
      <c r="Q120" s="53" t="n"/>
      <c r="R120" s="53" t="n"/>
      <c r="S120" s="53" t="n"/>
      <c r="T120" s="53" t="n"/>
      <c r="U120" s="53" t="n"/>
      <c r="V120" s="53" t="n"/>
      <c r="W120" s="53" t="n"/>
      <c r="X120" s="53" t="n"/>
      <c r="Y120" s="53" t="n"/>
      <c r="Z120" s="53" t="n"/>
    </row>
  </sheetData>
  <mergeCells count="2">
    <mergeCell ref="A1:T2"/>
    <mergeCell ref="A3:T3"/>
  </mergeCells>
  <dataValidations count="1">
    <dataValidation sqref="D7:D46" showDropDown="0" showInputMessage="0" showErrorMessage="0" allowBlank="0" type="list" errorStyle="stop" operator="between">
      <formula1>"Dine-In,Takeout,Direct Delivery,Third-Party Delivery,Catering,Private Event,Drive-Thru,Other"</formula1>
      <formula2>0</formula2>
    </dataValidation>
  </dataValidations>
  <printOptions horizontalCentered="0" verticalCentered="0" headings="0" gridLines="0" gridLinesSet="1"/>
  <pageMargins left="0.25" right="0.25" top="0.4" bottom="0.4" header="0.15" footer="0.15"/>
  <pageSetup orientation="landscape" paperSize="9" scale="100" fitToHeight="0" fitToWidth="1" pageOrder="downThenOver" blackAndWhite="0" draft="0" horizontalDpi="300" verticalDpi="300" copies="1"/>
  <tableParts count="1">
    <tablePart xmlns:r="http://schemas.openxmlformats.org/officeDocument/2006/relationships" r:id="rId1"/>
  </tableParts>
</worksheet>
</file>

<file path=xl/worksheets/sheet13.xml><?xml version="1.0" encoding="utf-8"?>
<worksheet xmlns="http://schemas.openxmlformats.org/spreadsheetml/2006/main">
  <sheetPr filterMode="0">
    <outlinePr summaryBelow="1" summaryRight="1"/>
    <pageSetUpPr fitToPage="1"/>
  </sheetPr>
  <dimension ref="A1:Z120"/>
  <sheetViews>
    <sheetView showFormulas="0" showGridLines="0" showRowColHeaders="1" showZeros="1" rightToLeft="0" tabSelected="0" showOutlineSymbols="1" defaultGridColor="1" view="normal" topLeftCell="A1" colorId="64" zoomScale="100" zoomScaleNormal="100" zoomScalePageLayoutView="100" workbookViewId="0">
      <pane ySplit="6" topLeftCell="A7" activePane="bottomLeft" state="frozen"/>
      <selection pane="bottomLeft" activeCell="A1" activeCellId="0" sqref="A1"/>
    </sheetView>
  </sheetViews>
  <sheetFormatPr baseColWidth="8" defaultColWidth="8.6796875" defaultRowHeight="15" customHeight="0" zeroHeight="0" outlineLevelRow="0"/>
  <cols>
    <col width="13" customWidth="1" style="50" min="1" max="1"/>
    <col width="24" customWidth="1" style="50" min="2" max="2"/>
    <col width="15" customWidth="1" style="50" min="3" max="4"/>
    <col width="18" customWidth="1" style="50" min="5" max="5"/>
    <col width="28" customWidth="1" style="50" min="6" max="6"/>
    <col width="21" customWidth="1" style="50" min="7" max="7"/>
    <col width="20" customWidth="1" style="50" min="8" max="8"/>
    <col width="24" customWidth="1" style="50" min="9" max="9"/>
    <col width="18" customWidth="1" style="50" min="10" max="10"/>
    <col width="15" customWidth="1" style="50" min="11" max="11"/>
    <col width="16" customWidth="1" style="50" min="12" max="12"/>
    <col width="20" customWidth="1" style="50" min="13" max="13"/>
    <col width="16" customWidth="1" style="50" min="14" max="14"/>
    <col width="23" customWidth="1" style="50" min="15" max="15"/>
    <col width="24" customWidth="1" style="50" min="16" max="16"/>
    <col width="40" customWidth="1" style="50" min="17" max="17"/>
    <col width="28" customWidth="1" style="50" min="18" max="18"/>
    <col width="22" customWidth="1" style="50" min="19" max="19"/>
  </cols>
  <sheetData>
    <row r="1" ht="28" customHeight="1" s="51">
      <c r="A1" s="52" t="inlineStr">
        <is>
          <t>PROMOTION &amp; INCREMENTAL MARGIN</t>
        </is>
      </c>
      <c r="U1" s="53" t="n"/>
      <c r="V1" s="53" t="n"/>
      <c r="W1" s="53" t="n"/>
      <c r="X1" s="53" t="n"/>
      <c r="Y1" s="53" t="n"/>
      <c r="Z1" s="53" t="n"/>
    </row>
    <row r="2" ht="28" customHeight="1" s="51">
      <c r="U2" s="53" t="n"/>
      <c r="V2" s="53" t="n"/>
      <c r="W2" s="53" t="n"/>
      <c r="X2" s="53" t="n"/>
      <c r="Y2" s="53" t="n"/>
      <c r="Z2" s="53" t="n"/>
    </row>
    <row r="3" ht="24" customHeight="1" s="51">
      <c r="A3" s="54" t="inlineStr">
        <is>
          <t>GRV-P19–P20 | Plan and measure economics without calling all promotional revenue incremental</t>
        </is>
      </c>
      <c r="U3" s="53" t="n"/>
      <c r="V3" s="53" t="n"/>
      <c r="W3" s="53" t="n"/>
      <c r="X3" s="53" t="n"/>
      <c r="Y3" s="53" t="n"/>
      <c r="Z3" s="53" t="n"/>
    </row>
    <row r="4" ht="5" customHeight="1" s="51">
      <c r="A4" s="55" t="n"/>
      <c r="B4" s="55" t="n"/>
      <c r="C4" s="55" t="n"/>
      <c r="D4" s="55" t="n"/>
      <c r="E4" s="55" t="n"/>
      <c r="F4" s="55" t="n"/>
      <c r="G4" s="55" t="n"/>
      <c r="H4" s="55" t="n"/>
      <c r="I4" s="55" t="n"/>
      <c r="J4" s="55" t="n"/>
      <c r="K4" s="55" t="n"/>
      <c r="L4" s="55" t="n"/>
      <c r="M4" s="55" t="n"/>
      <c r="N4" s="55" t="n"/>
      <c r="O4" s="55" t="n"/>
      <c r="P4" s="55" t="n"/>
      <c r="Q4" s="55" t="n"/>
      <c r="R4" s="55" t="n"/>
      <c r="S4" s="55" t="n"/>
      <c r="T4" s="55" t="n"/>
      <c r="U4" s="53" t="n"/>
      <c r="V4" s="53" t="n"/>
      <c r="W4" s="53" t="n"/>
      <c r="X4" s="53" t="n"/>
      <c r="Y4" s="53" t="n"/>
      <c r="Z4" s="53" t="n"/>
    </row>
    <row r="5" ht="15" customHeight="1" s="51">
      <c r="A5" s="53" t="n"/>
      <c r="B5" s="53" t="n"/>
      <c r="C5" s="53" t="n"/>
      <c r="D5" s="53" t="n"/>
      <c r="E5" s="53" t="n"/>
      <c r="F5" s="53" t="n"/>
      <c r="G5" s="53" t="n"/>
      <c r="H5" s="53" t="n"/>
      <c r="I5" s="53" t="n"/>
      <c r="J5" s="53" t="n"/>
      <c r="K5" s="53" t="n"/>
      <c r="L5" s="53" t="n"/>
      <c r="M5" s="53" t="n"/>
      <c r="N5" s="53" t="n"/>
      <c r="O5" s="53" t="n"/>
      <c r="P5" s="53" t="n"/>
      <c r="Q5" s="53" t="n"/>
      <c r="R5" s="53" t="n"/>
      <c r="S5" s="53" t="n"/>
      <c r="T5" s="53" t="n"/>
      <c r="U5" s="53" t="n"/>
      <c r="V5" s="53" t="n"/>
      <c r="W5" s="53" t="n"/>
      <c r="X5" s="53" t="n"/>
      <c r="Y5" s="53" t="n"/>
      <c r="Z5" s="53" t="n"/>
    </row>
    <row r="6" ht="38" customHeight="1" s="51">
      <c r="A6" s="102" t="inlineStr">
        <is>
          <t>Offer ID</t>
        </is>
      </c>
      <c r="B6" s="102" t="inlineStr">
        <is>
          <t>Offer Name</t>
        </is>
      </c>
      <c r="C6" s="102" t="inlineStr">
        <is>
          <t>Start Date</t>
        </is>
      </c>
      <c r="D6" s="102" t="inlineStr">
        <is>
          <t>End Date</t>
        </is>
      </c>
      <c r="E6" s="102" t="inlineStr">
        <is>
          <t>Channel</t>
        </is>
      </c>
      <c r="F6" s="102" t="inlineStr">
        <is>
          <t>Objective</t>
        </is>
      </c>
      <c r="G6" s="102" t="inlineStr">
        <is>
          <t>Expected Redemptions</t>
        </is>
      </c>
      <c r="H6" s="102" t="inlineStr">
        <is>
          <t>Actual Redemptions</t>
        </is>
      </c>
      <c r="I6" s="102" t="inlineStr">
        <is>
          <t>Incremental Sales Estimate</t>
        </is>
      </c>
      <c r="J6" s="102" t="inlineStr">
        <is>
          <t>Net Offer Sales</t>
        </is>
      </c>
      <c r="K6" s="102" t="inlineStr">
        <is>
          <t>Discount $</t>
        </is>
      </c>
      <c r="L6" s="102" t="inlineStr">
        <is>
          <t>Variable Cost</t>
        </is>
      </c>
      <c r="M6" s="102" t="inlineStr">
        <is>
          <t>Other Campaign Cost</t>
        </is>
      </c>
      <c r="N6" s="102" t="inlineStr">
        <is>
          <t>Total Cost</t>
        </is>
      </c>
      <c r="O6" s="102" t="inlineStr">
        <is>
          <t>Incremental Contribution</t>
        </is>
      </c>
      <c r="P6" s="102" t="inlineStr">
        <is>
          <t>Contribution / Redemption</t>
        </is>
      </c>
      <c r="Q6" s="102" t="inlineStr">
        <is>
          <t>Baseline / Incrementality Assumption</t>
        </is>
      </c>
      <c r="R6" s="102" t="inlineStr">
        <is>
          <t>Cap / Stop Rule</t>
        </is>
      </c>
      <c r="S6" s="102" t="inlineStr">
        <is>
          <t>Decision</t>
        </is>
      </c>
      <c r="T6" s="53" t="n"/>
      <c r="U6" s="53" t="n"/>
      <c r="V6" s="53" t="n"/>
      <c r="W6" s="53" t="n"/>
      <c r="X6" s="53" t="n"/>
      <c r="Y6" s="53" t="n"/>
      <c r="Z6" s="53" t="n"/>
    </row>
    <row r="7" ht="27" customHeight="1" s="51">
      <c r="A7" s="103" t="n"/>
      <c r="B7" s="103" t="n"/>
      <c r="C7" s="104" t="n"/>
      <c r="D7" s="104" t="n"/>
      <c r="E7" s="103" t="n"/>
      <c r="F7" s="103" t="n"/>
      <c r="G7" s="106" t="n"/>
      <c r="H7" s="106" t="n"/>
      <c r="I7" s="105" t="n"/>
      <c r="J7" s="105" t="n"/>
      <c r="K7" s="105" t="n"/>
      <c r="L7" s="105" t="n"/>
      <c r="M7" s="105" t="n"/>
      <c r="N7" s="107">
        <f>IF(A7="","",SUM(K7:M7))</f>
        <v/>
      </c>
      <c r="O7" s="107">
        <f>IF(A7="","",I7-N7)</f>
        <v/>
      </c>
      <c r="P7" s="107">
        <f>IFERROR(O7/H7,0)</f>
        <v/>
      </c>
      <c r="Q7" s="103" t="n"/>
      <c r="R7" s="103" t="n"/>
      <c r="S7" s="103" t="n"/>
      <c r="T7" s="53" t="n"/>
      <c r="U7" s="53" t="n"/>
      <c r="V7" s="53" t="n"/>
      <c r="W7" s="53" t="n"/>
      <c r="X7" s="53" t="n"/>
      <c r="Y7" s="53" t="n"/>
      <c r="Z7" s="53" t="n"/>
    </row>
    <row r="8" ht="27" customHeight="1" s="51">
      <c r="A8" s="103" t="n"/>
      <c r="B8" s="103" t="n"/>
      <c r="C8" s="104" t="n"/>
      <c r="D8" s="104" t="n"/>
      <c r="E8" s="103" t="n"/>
      <c r="F8" s="103" t="n"/>
      <c r="G8" s="106" t="n"/>
      <c r="H8" s="106" t="n"/>
      <c r="I8" s="105" t="n"/>
      <c r="J8" s="105" t="n"/>
      <c r="K8" s="105" t="n"/>
      <c r="L8" s="105" t="n"/>
      <c r="M8" s="105" t="n"/>
      <c r="N8" s="107">
        <f>IF(A8="","",SUM(K8:M8))</f>
        <v/>
      </c>
      <c r="O8" s="107">
        <f>IF(A8="","",I8-N8)</f>
        <v/>
      </c>
      <c r="P8" s="107">
        <f>IFERROR(O8/H8,0)</f>
        <v/>
      </c>
      <c r="Q8" s="103" t="n"/>
      <c r="R8" s="103" t="n"/>
      <c r="S8" s="103" t="n"/>
      <c r="T8" s="53" t="n"/>
      <c r="U8" s="53" t="n"/>
      <c r="V8" s="53" t="n"/>
      <c r="W8" s="53" t="n"/>
      <c r="X8" s="53" t="n"/>
      <c r="Y8" s="53" t="n"/>
      <c r="Z8" s="53" t="n"/>
    </row>
    <row r="9" ht="27" customHeight="1" s="51">
      <c r="A9" s="103" t="n"/>
      <c r="B9" s="103" t="n"/>
      <c r="C9" s="104" t="n"/>
      <c r="D9" s="104" t="n"/>
      <c r="E9" s="103" t="n"/>
      <c r="F9" s="103" t="n"/>
      <c r="G9" s="106" t="n"/>
      <c r="H9" s="106" t="n"/>
      <c r="I9" s="105" t="n"/>
      <c r="J9" s="105" t="n"/>
      <c r="K9" s="105" t="n"/>
      <c r="L9" s="105" t="n"/>
      <c r="M9" s="105" t="n"/>
      <c r="N9" s="107">
        <f>IF(A9="","",SUM(K9:M9))</f>
        <v/>
      </c>
      <c r="O9" s="107">
        <f>IF(A9="","",I9-N9)</f>
        <v/>
      </c>
      <c r="P9" s="107">
        <f>IFERROR(O9/H9,0)</f>
        <v/>
      </c>
      <c r="Q9" s="103" t="n"/>
      <c r="R9" s="103" t="n"/>
      <c r="S9" s="103" t="n"/>
      <c r="T9" s="53" t="n"/>
      <c r="U9" s="53" t="n"/>
      <c r="V9" s="53" t="n"/>
      <c r="W9" s="53" t="n"/>
      <c r="X9" s="53" t="n"/>
      <c r="Y9" s="53" t="n"/>
      <c r="Z9" s="53" t="n"/>
    </row>
    <row r="10" ht="27" customHeight="1" s="51">
      <c r="A10" s="103" t="n"/>
      <c r="B10" s="103" t="n"/>
      <c r="C10" s="104" t="n"/>
      <c r="D10" s="104" t="n"/>
      <c r="E10" s="103" t="n"/>
      <c r="F10" s="103" t="n"/>
      <c r="G10" s="106" t="n"/>
      <c r="H10" s="106" t="n"/>
      <c r="I10" s="105" t="n"/>
      <c r="J10" s="105" t="n"/>
      <c r="K10" s="105" t="n"/>
      <c r="L10" s="105" t="n"/>
      <c r="M10" s="105" t="n"/>
      <c r="N10" s="107">
        <f>IF(A10="","",SUM(K10:M10))</f>
        <v/>
      </c>
      <c r="O10" s="107">
        <f>IF(A10="","",I10-N10)</f>
        <v/>
      </c>
      <c r="P10" s="107">
        <f>IFERROR(O10/H10,0)</f>
        <v/>
      </c>
      <c r="Q10" s="103" t="n"/>
      <c r="R10" s="103" t="n"/>
      <c r="S10" s="103" t="n"/>
      <c r="T10" s="53" t="n"/>
      <c r="U10" s="53" t="n"/>
      <c r="V10" s="53" t="n"/>
      <c r="W10" s="53" t="n"/>
      <c r="X10" s="53" t="n"/>
      <c r="Y10" s="53" t="n"/>
      <c r="Z10" s="53" t="n"/>
    </row>
    <row r="11" ht="27" customHeight="1" s="51">
      <c r="A11" s="103" t="n"/>
      <c r="B11" s="103" t="n"/>
      <c r="C11" s="104" t="n"/>
      <c r="D11" s="104" t="n"/>
      <c r="E11" s="103" t="n"/>
      <c r="F11" s="103" t="n"/>
      <c r="G11" s="106" t="n"/>
      <c r="H11" s="106" t="n"/>
      <c r="I11" s="105" t="n"/>
      <c r="J11" s="105" t="n"/>
      <c r="K11" s="105" t="n"/>
      <c r="L11" s="105" t="n"/>
      <c r="M11" s="105" t="n"/>
      <c r="N11" s="107">
        <f>IF(A11="","",SUM(K11:M11))</f>
        <v/>
      </c>
      <c r="O11" s="107">
        <f>IF(A11="","",I11-N11)</f>
        <v/>
      </c>
      <c r="P11" s="107">
        <f>IFERROR(O11/H11,0)</f>
        <v/>
      </c>
      <c r="Q11" s="103" t="n"/>
      <c r="R11" s="103" t="n"/>
      <c r="S11" s="103" t="n"/>
      <c r="T11" s="53" t="n"/>
      <c r="U11" s="53" t="n"/>
      <c r="V11" s="53" t="n"/>
      <c r="W11" s="53" t="n"/>
      <c r="X11" s="53" t="n"/>
      <c r="Y11" s="53" t="n"/>
      <c r="Z11" s="53" t="n"/>
    </row>
    <row r="12" ht="27" customHeight="1" s="51">
      <c r="A12" s="103" t="n"/>
      <c r="B12" s="103" t="n"/>
      <c r="C12" s="104" t="n"/>
      <c r="D12" s="104" t="n"/>
      <c r="E12" s="103" t="n"/>
      <c r="F12" s="103" t="n"/>
      <c r="G12" s="106" t="n"/>
      <c r="H12" s="106" t="n"/>
      <c r="I12" s="105" t="n"/>
      <c r="J12" s="105" t="n"/>
      <c r="K12" s="105" t="n"/>
      <c r="L12" s="105" t="n"/>
      <c r="M12" s="105" t="n"/>
      <c r="N12" s="107">
        <f>IF(A12="","",SUM(K12:M12))</f>
        <v/>
      </c>
      <c r="O12" s="107">
        <f>IF(A12="","",I12-N12)</f>
        <v/>
      </c>
      <c r="P12" s="107">
        <f>IFERROR(O12/H12,0)</f>
        <v/>
      </c>
      <c r="Q12" s="103" t="n"/>
      <c r="R12" s="103" t="n"/>
      <c r="S12" s="103" t="n"/>
      <c r="T12" s="53" t="n"/>
      <c r="U12" s="53" t="n"/>
      <c r="V12" s="53" t="n"/>
      <c r="W12" s="53" t="n"/>
      <c r="X12" s="53" t="n"/>
      <c r="Y12" s="53" t="n"/>
      <c r="Z12" s="53" t="n"/>
    </row>
    <row r="13" ht="27" customHeight="1" s="51">
      <c r="A13" s="103" t="n"/>
      <c r="B13" s="103" t="n"/>
      <c r="C13" s="104" t="n"/>
      <c r="D13" s="104" t="n"/>
      <c r="E13" s="103" t="n"/>
      <c r="F13" s="103" t="n"/>
      <c r="G13" s="106" t="n"/>
      <c r="H13" s="106" t="n"/>
      <c r="I13" s="105" t="n"/>
      <c r="J13" s="105" t="n"/>
      <c r="K13" s="105" t="n"/>
      <c r="L13" s="105" t="n"/>
      <c r="M13" s="105" t="n"/>
      <c r="N13" s="107">
        <f>IF(A13="","",SUM(K13:M13))</f>
        <v/>
      </c>
      <c r="O13" s="107">
        <f>IF(A13="","",I13-N13)</f>
        <v/>
      </c>
      <c r="P13" s="107">
        <f>IFERROR(O13/H13,0)</f>
        <v/>
      </c>
      <c r="Q13" s="103" t="n"/>
      <c r="R13" s="103" t="n"/>
      <c r="S13" s="103" t="n"/>
      <c r="T13" s="53" t="n"/>
      <c r="U13" s="53" t="n"/>
      <c r="V13" s="53" t="n"/>
      <c r="W13" s="53" t="n"/>
      <c r="X13" s="53" t="n"/>
      <c r="Y13" s="53" t="n"/>
      <c r="Z13" s="53" t="n"/>
    </row>
    <row r="14" ht="27" customHeight="1" s="51">
      <c r="A14" s="103" t="n"/>
      <c r="B14" s="103" t="n"/>
      <c r="C14" s="104" t="n"/>
      <c r="D14" s="104" t="n"/>
      <c r="E14" s="103" t="n"/>
      <c r="F14" s="103" t="n"/>
      <c r="G14" s="106" t="n"/>
      <c r="H14" s="106" t="n"/>
      <c r="I14" s="105" t="n"/>
      <c r="J14" s="105" t="n"/>
      <c r="K14" s="105" t="n"/>
      <c r="L14" s="105" t="n"/>
      <c r="M14" s="105" t="n"/>
      <c r="N14" s="107">
        <f>IF(A14="","",SUM(K14:M14))</f>
        <v/>
      </c>
      <c r="O14" s="107">
        <f>IF(A14="","",I14-N14)</f>
        <v/>
      </c>
      <c r="P14" s="107">
        <f>IFERROR(O14/H14,0)</f>
        <v/>
      </c>
      <c r="Q14" s="103" t="n"/>
      <c r="R14" s="103" t="n"/>
      <c r="S14" s="103" t="n"/>
      <c r="T14" s="53" t="n"/>
      <c r="U14" s="53" t="n"/>
      <c r="V14" s="53" t="n"/>
      <c r="W14" s="53" t="n"/>
      <c r="X14" s="53" t="n"/>
      <c r="Y14" s="53" t="n"/>
      <c r="Z14" s="53" t="n"/>
    </row>
    <row r="15" ht="27" customHeight="1" s="51">
      <c r="A15" s="103" t="n"/>
      <c r="B15" s="103" t="n"/>
      <c r="C15" s="104" t="n"/>
      <c r="D15" s="104" t="n"/>
      <c r="E15" s="103" t="n"/>
      <c r="F15" s="103" t="n"/>
      <c r="G15" s="106" t="n"/>
      <c r="H15" s="106" t="n"/>
      <c r="I15" s="105" t="n"/>
      <c r="J15" s="105" t="n"/>
      <c r="K15" s="105" t="n"/>
      <c r="L15" s="105" t="n"/>
      <c r="M15" s="105" t="n"/>
      <c r="N15" s="107">
        <f>IF(A15="","",SUM(K15:M15))</f>
        <v/>
      </c>
      <c r="O15" s="107">
        <f>IF(A15="","",I15-N15)</f>
        <v/>
      </c>
      <c r="P15" s="107">
        <f>IFERROR(O15/H15,0)</f>
        <v/>
      </c>
      <c r="Q15" s="103" t="n"/>
      <c r="R15" s="103" t="n"/>
      <c r="S15" s="103" t="n"/>
      <c r="T15" s="53" t="n"/>
      <c r="U15" s="53" t="n"/>
      <c r="V15" s="53" t="n"/>
      <c r="W15" s="53" t="n"/>
      <c r="X15" s="53" t="n"/>
      <c r="Y15" s="53" t="n"/>
      <c r="Z15" s="53" t="n"/>
    </row>
    <row r="16" ht="27" customHeight="1" s="51">
      <c r="A16" s="103" t="n"/>
      <c r="B16" s="103" t="n"/>
      <c r="C16" s="104" t="n"/>
      <c r="D16" s="104" t="n"/>
      <c r="E16" s="103" t="n"/>
      <c r="F16" s="103" t="n"/>
      <c r="G16" s="106" t="n"/>
      <c r="H16" s="106" t="n"/>
      <c r="I16" s="105" t="n"/>
      <c r="J16" s="105" t="n"/>
      <c r="K16" s="105" t="n"/>
      <c r="L16" s="105" t="n"/>
      <c r="M16" s="105" t="n"/>
      <c r="N16" s="107">
        <f>IF(A16="","",SUM(K16:M16))</f>
        <v/>
      </c>
      <c r="O16" s="107">
        <f>IF(A16="","",I16-N16)</f>
        <v/>
      </c>
      <c r="P16" s="107">
        <f>IFERROR(O16/H16,0)</f>
        <v/>
      </c>
      <c r="Q16" s="103" t="n"/>
      <c r="R16" s="103" t="n"/>
      <c r="S16" s="103" t="n"/>
      <c r="T16" s="53" t="n"/>
      <c r="U16" s="53" t="n"/>
      <c r="V16" s="53" t="n"/>
      <c r="W16" s="53" t="n"/>
      <c r="X16" s="53" t="n"/>
      <c r="Y16" s="53" t="n"/>
      <c r="Z16" s="53" t="n"/>
    </row>
    <row r="17" ht="27" customHeight="1" s="51">
      <c r="A17" s="103" t="n"/>
      <c r="B17" s="103" t="n"/>
      <c r="C17" s="104" t="n"/>
      <c r="D17" s="104" t="n"/>
      <c r="E17" s="103" t="n"/>
      <c r="F17" s="103" t="n"/>
      <c r="G17" s="106" t="n"/>
      <c r="H17" s="106" t="n"/>
      <c r="I17" s="105" t="n"/>
      <c r="J17" s="105" t="n"/>
      <c r="K17" s="105" t="n"/>
      <c r="L17" s="105" t="n"/>
      <c r="M17" s="105" t="n"/>
      <c r="N17" s="107">
        <f>IF(A17="","",SUM(K17:M17))</f>
        <v/>
      </c>
      <c r="O17" s="107">
        <f>IF(A17="","",I17-N17)</f>
        <v/>
      </c>
      <c r="P17" s="107">
        <f>IFERROR(O17/H17,0)</f>
        <v/>
      </c>
      <c r="Q17" s="103" t="n"/>
      <c r="R17" s="103" t="n"/>
      <c r="S17" s="103" t="n"/>
      <c r="T17" s="53" t="n"/>
      <c r="U17" s="53" t="n"/>
      <c r="V17" s="53" t="n"/>
      <c r="W17" s="53" t="n"/>
      <c r="X17" s="53" t="n"/>
      <c r="Y17" s="53" t="n"/>
      <c r="Z17" s="53" t="n"/>
    </row>
    <row r="18" ht="27" customHeight="1" s="51">
      <c r="A18" s="103" t="n"/>
      <c r="B18" s="103" t="n"/>
      <c r="C18" s="104" t="n"/>
      <c r="D18" s="104" t="n"/>
      <c r="E18" s="103" t="n"/>
      <c r="F18" s="103" t="n"/>
      <c r="G18" s="106" t="n"/>
      <c r="H18" s="106" t="n"/>
      <c r="I18" s="105" t="n"/>
      <c r="J18" s="105" t="n"/>
      <c r="K18" s="105" t="n"/>
      <c r="L18" s="105" t="n"/>
      <c r="M18" s="105" t="n"/>
      <c r="N18" s="107">
        <f>IF(A18="","",SUM(K18:M18))</f>
        <v/>
      </c>
      <c r="O18" s="107">
        <f>IF(A18="","",I18-N18)</f>
        <v/>
      </c>
      <c r="P18" s="107">
        <f>IFERROR(O18/H18,0)</f>
        <v/>
      </c>
      <c r="Q18" s="103" t="n"/>
      <c r="R18" s="103" t="n"/>
      <c r="S18" s="103" t="n"/>
      <c r="T18" s="53" t="n"/>
      <c r="U18" s="53" t="n"/>
      <c r="V18" s="53" t="n"/>
      <c r="W18" s="53" t="n"/>
      <c r="X18" s="53" t="n"/>
      <c r="Y18" s="53" t="n"/>
      <c r="Z18" s="53" t="n"/>
    </row>
    <row r="19" ht="27" customHeight="1" s="51">
      <c r="A19" s="103" t="n"/>
      <c r="B19" s="103" t="n"/>
      <c r="C19" s="104" t="n"/>
      <c r="D19" s="104" t="n"/>
      <c r="E19" s="103" t="n"/>
      <c r="F19" s="103" t="n"/>
      <c r="G19" s="106" t="n"/>
      <c r="H19" s="106" t="n"/>
      <c r="I19" s="105" t="n"/>
      <c r="J19" s="105" t="n"/>
      <c r="K19" s="105" t="n"/>
      <c r="L19" s="105" t="n"/>
      <c r="M19" s="105" t="n"/>
      <c r="N19" s="107">
        <f>IF(A19="","",SUM(K19:M19))</f>
        <v/>
      </c>
      <c r="O19" s="107">
        <f>IF(A19="","",I19-N19)</f>
        <v/>
      </c>
      <c r="P19" s="107">
        <f>IFERROR(O19/H19,0)</f>
        <v/>
      </c>
      <c r="Q19" s="103" t="n"/>
      <c r="R19" s="103" t="n"/>
      <c r="S19" s="103" t="n"/>
      <c r="T19" s="53" t="n"/>
      <c r="U19" s="53" t="n"/>
      <c r="V19" s="53" t="n"/>
      <c r="W19" s="53" t="n"/>
      <c r="X19" s="53" t="n"/>
      <c r="Y19" s="53" t="n"/>
      <c r="Z19" s="53" t="n"/>
    </row>
    <row r="20" ht="27" customHeight="1" s="51">
      <c r="A20" s="103" t="n"/>
      <c r="B20" s="103" t="n"/>
      <c r="C20" s="104" t="n"/>
      <c r="D20" s="104" t="n"/>
      <c r="E20" s="103" t="n"/>
      <c r="F20" s="103" t="n"/>
      <c r="G20" s="106" t="n"/>
      <c r="H20" s="106" t="n"/>
      <c r="I20" s="105" t="n"/>
      <c r="J20" s="105" t="n"/>
      <c r="K20" s="105" t="n"/>
      <c r="L20" s="105" t="n"/>
      <c r="M20" s="105" t="n"/>
      <c r="N20" s="107">
        <f>IF(A20="","",SUM(K20:M20))</f>
        <v/>
      </c>
      <c r="O20" s="107">
        <f>IF(A20="","",I20-N20)</f>
        <v/>
      </c>
      <c r="P20" s="107">
        <f>IFERROR(O20/H20,0)</f>
        <v/>
      </c>
      <c r="Q20" s="103" t="n"/>
      <c r="R20" s="103" t="n"/>
      <c r="S20" s="103" t="n"/>
      <c r="T20" s="53" t="n"/>
      <c r="U20" s="53" t="n"/>
      <c r="V20" s="53" t="n"/>
      <c r="W20" s="53" t="n"/>
      <c r="X20" s="53" t="n"/>
      <c r="Y20" s="53" t="n"/>
      <c r="Z20" s="53" t="n"/>
    </row>
    <row r="21" ht="27" customHeight="1" s="51">
      <c r="A21" s="103" t="n"/>
      <c r="B21" s="103" t="n"/>
      <c r="C21" s="104" t="n"/>
      <c r="D21" s="104" t="n"/>
      <c r="E21" s="103" t="n"/>
      <c r="F21" s="103" t="n"/>
      <c r="G21" s="106" t="n"/>
      <c r="H21" s="106" t="n"/>
      <c r="I21" s="105" t="n"/>
      <c r="J21" s="105" t="n"/>
      <c r="K21" s="105" t="n"/>
      <c r="L21" s="105" t="n"/>
      <c r="M21" s="105" t="n"/>
      <c r="N21" s="107">
        <f>IF(A21="","",SUM(K21:M21))</f>
        <v/>
      </c>
      <c r="O21" s="107">
        <f>IF(A21="","",I21-N21)</f>
        <v/>
      </c>
      <c r="P21" s="107">
        <f>IFERROR(O21/H21,0)</f>
        <v/>
      </c>
      <c r="Q21" s="103" t="n"/>
      <c r="R21" s="103" t="n"/>
      <c r="S21" s="103" t="n"/>
      <c r="T21" s="53" t="n"/>
      <c r="U21" s="53" t="n"/>
      <c r="V21" s="53" t="n"/>
      <c r="W21" s="53" t="n"/>
      <c r="X21" s="53" t="n"/>
      <c r="Y21" s="53" t="n"/>
      <c r="Z21" s="53" t="n"/>
    </row>
    <row r="22" ht="27" customHeight="1" s="51">
      <c r="A22" s="103" t="n"/>
      <c r="B22" s="103" t="n"/>
      <c r="C22" s="104" t="n"/>
      <c r="D22" s="104" t="n"/>
      <c r="E22" s="103" t="n"/>
      <c r="F22" s="103" t="n"/>
      <c r="G22" s="106" t="n"/>
      <c r="H22" s="106" t="n"/>
      <c r="I22" s="105" t="n"/>
      <c r="J22" s="105" t="n"/>
      <c r="K22" s="105" t="n"/>
      <c r="L22" s="105" t="n"/>
      <c r="M22" s="105" t="n"/>
      <c r="N22" s="107">
        <f>IF(A22="","",SUM(K22:M22))</f>
        <v/>
      </c>
      <c r="O22" s="107">
        <f>IF(A22="","",I22-N22)</f>
        <v/>
      </c>
      <c r="P22" s="107">
        <f>IFERROR(O22/H22,0)</f>
        <v/>
      </c>
      <c r="Q22" s="103" t="n"/>
      <c r="R22" s="103" t="n"/>
      <c r="S22" s="103" t="n"/>
      <c r="T22" s="53" t="n"/>
      <c r="U22" s="53" t="n"/>
      <c r="V22" s="53" t="n"/>
      <c r="W22" s="53" t="n"/>
      <c r="X22" s="53" t="n"/>
      <c r="Y22" s="53" t="n"/>
      <c r="Z22" s="53" t="n"/>
    </row>
    <row r="23" ht="27" customHeight="1" s="51">
      <c r="A23" s="103" t="n"/>
      <c r="B23" s="103" t="n"/>
      <c r="C23" s="104" t="n"/>
      <c r="D23" s="104" t="n"/>
      <c r="E23" s="103" t="n"/>
      <c r="F23" s="103" t="n"/>
      <c r="G23" s="106" t="n"/>
      <c r="H23" s="106" t="n"/>
      <c r="I23" s="105" t="n"/>
      <c r="J23" s="105" t="n"/>
      <c r="K23" s="105" t="n"/>
      <c r="L23" s="105" t="n"/>
      <c r="M23" s="105" t="n"/>
      <c r="N23" s="107">
        <f>IF(A23="","",SUM(K23:M23))</f>
        <v/>
      </c>
      <c r="O23" s="107">
        <f>IF(A23="","",I23-N23)</f>
        <v/>
      </c>
      <c r="P23" s="107">
        <f>IFERROR(O23/H23,0)</f>
        <v/>
      </c>
      <c r="Q23" s="103" t="n"/>
      <c r="R23" s="103" t="n"/>
      <c r="S23" s="103" t="n"/>
      <c r="T23" s="53" t="n"/>
      <c r="U23" s="53" t="n"/>
      <c r="V23" s="53" t="n"/>
      <c r="W23" s="53" t="n"/>
      <c r="X23" s="53" t="n"/>
      <c r="Y23" s="53" t="n"/>
      <c r="Z23" s="53" t="n"/>
    </row>
    <row r="24" ht="27" customHeight="1" s="51">
      <c r="A24" s="103" t="n"/>
      <c r="B24" s="103" t="n"/>
      <c r="C24" s="104" t="n"/>
      <c r="D24" s="104" t="n"/>
      <c r="E24" s="103" t="n"/>
      <c r="F24" s="103" t="n"/>
      <c r="G24" s="106" t="n"/>
      <c r="H24" s="106" t="n"/>
      <c r="I24" s="105" t="n"/>
      <c r="J24" s="105" t="n"/>
      <c r="K24" s="105" t="n"/>
      <c r="L24" s="105" t="n"/>
      <c r="M24" s="105" t="n"/>
      <c r="N24" s="107">
        <f>IF(A24="","",SUM(K24:M24))</f>
        <v/>
      </c>
      <c r="O24" s="107">
        <f>IF(A24="","",I24-N24)</f>
        <v/>
      </c>
      <c r="P24" s="107">
        <f>IFERROR(O24/H24,0)</f>
        <v/>
      </c>
      <c r="Q24" s="103" t="n"/>
      <c r="R24" s="103" t="n"/>
      <c r="S24" s="103" t="n"/>
      <c r="T24" s="53" t="n"/>
      <c r="U24" s="53" t="n"/>
      <c r="V24" s="53" t="n"/>
      <c r="W24" s="53" t="n"/>
      <c r="X24" s="53" t="n"/>
      <c r="Y24" s="53" t="n"/>
      <c r="Z24" s="53" t="n"/>
    </row>
    <row r="25" ht="27" customHeight="1" s="51">
      <c r="A25" s="103" t="n"/>
      <c r="B25" s="103" t="n"/>
      <c r="C25" s="104" t="n"/>
      <c r="D25" s="104" t="n"/>
      <c r="E25" s="103" t="n"/>
      <c r="F25" s="103" t="n"/>
      <c r="G25" s="106" t="n"/>
      <c r="H25" s="106" t="n"/>
      <c r="I25" s="105" t="n"/>
      <c r="J25" s="105" t="n"/>
      <c r="K25" s="105" t="n"/>
      <c r="L25" s="105" t="n"/>
      <c r="M25" s="105" t="n"/>
      <c r="N25" s="107">
        <f>IF(A25="","",SUM(K25:M25))</f>
        <v/>
      </c>
      <c r="O25" s="107">
        <f>IF(A25="","",I25-N25)</f>
        <v/>
      </c>
      <c r="P25" s="107">
        <f>IFERROR(O25/H25,0)</f>
        <v/>
      </c>
      <c r="Q25" s="103" t="n"/>
      <c r="R25" s="103" t="n"/>
      <c r="S25" s="103" t="n"/>
      <c r="T25" s="53" t="n"/>
      <c r="U25" s="53" t="n"/>
      <c r="V25" s="53" t="n"/>
      <c r="W25" s="53" t="n"/>
      <c r="X25" s="53" t="n"/>
      <c r="Y25" s="53" t="n"/>
      <c r="Z25" s="53" t="n"/>
    </row>
    <row r="26" ht="27" customHeight="1" s="51">
      <c r="A26" s="103" t="n"/>
      <c r="B26" s="103" t="n"/>
      <c r="C26" s="104" t="n"/>
      <c r="D26" s="104" t="n"/>
      <c r="E26" s="103" t="n"/>
      <c r="F26" s="103" t="n"/>
      <c r="G26" s="106" t="n"/>
      <c r="H26" s="106" t="n"/>
      <c r="I26" s="105" t="n"/>
      <c r="J26" s="105" t="n"/>
      <c r="K26" s="105" t="n"/>
      <c r="L26" s="105" t="n"/>
      <c r="M26" s="105" t="n"/>
      <c r="N26" s="107">
        <f>IF(A26="","",SUM(K26:M26))</f>
        <v/>
      </c>
      <c r="O26" s="107">
        <f>IF(A26="","",I26-N26)</f>
        <v/>
      </c>
      <c r="P26" s="107">
        <f>IFERROR(O26/H26,0)</f>
        <v/>
      </c>
      <c r="Q26" s="103" t="n"/>
      <c r="R26" s="103" t="n"/>
      <c r="S26" s="103" t="n"/>
      <c r="T26" s="53" t="n"/>
      <c r="U26" s="53" t="n"/>
      <c r="V26" s="53" t="n"/>
      <c r="W26" s="53" t="n"/>
      <c r="X26" s="53" t="n"/>
      <c r="Y26" s="53" t="n"/>
      <c r="Z26" s="53" t="n"/>
    </row>
    <row r="27" ht="27" customHeight="1" s="51">
      <c r="A27" s="103" t="n"/>
      <c r="B27" s="103" t="n"/>
      <c r="C27" s="104" t="n"/>
      <c r="D27" s="104" t="n"/>
      <c r="E27" s="103" t="n"/>
      <c r="F27" s="103" t="n"/>
      <c r="G27" s="106" t="n"/>
      <c r="H27" s="106" t="n"/>
      <c r="I27" s="105" t="n"/>
      <c r="J27" s="105" t="n"/>
      <c r="K27" s="105" t="n"/>
      <c r="L27" s="105" t="n"/>
      <c r="M27" s="105" t="n"/>
      <c r="N27" s="107">
        <f>IF(A27="","",SUM(K27:M27))</f>
        <v/>
      </c>
      <c r="O27" s="107">
        <f>IF(A27="","",I27-N27)</f>
        <v/>
      </c>
      <c r="P27" s="107">
        <f>IFERROR(O27/H27,0)</f>
        <v/>
      </c>
      <c r="Q27" s="103" t="n"/>
      <c r="R27" s="103" t="n"/>
      <c r="S27" s="103" t="n"/>
      <c r="T27" s="53" t="n"/>
      <c r="U27" s="53" t="n"/>
      <c r="V27" s="53" t="n"/>
      <c r="W27" s="53" t="n"/>
      <c r="X27" s="53" t="n"/>
      <c r="Y27" s="53" t="n"/>
      <c r="Z27" s="53" t="n"/>
    </row>
    <row r="28" ht="27" customHeight="1" s="51">
      <c r="A28" s="103" t="n"/>
      <c r="B28" s="103" t="n"/>
      <c r="C28" s="104" t="n"/>
      <c r="D28" s="104" t="n"/>
      <c r="E28" s="103" t="n"/>
      <c r="F28" s="103" t="n"/>
      <c r="G28" s="106" t="n"/>
      <c r="H28" s="106" t="n"/>
      <c r="I28" s="105" t="n"/>
      <c r="J28" s="105" t="n"/>
      <c r="K28" s="105" t="n"/>
      <c r="L28" s="105" t="n"/>
      <c r="M28" s="105" t="n"/>
      <c r="N28" s="107">
        <f>IF(A28="","",SUM(K28:M28))</f>
        <v/>
      </c>
      <c r="O28" s="107">
        <f>IF(A28="","",I28-N28)</f>
        <v/>
      </c>
      <c r="P28" s="107">
        <f>IFERROR(O28/H28,0)</f>
        <v/>
      </c>
      <c r="Q28" s="103" t="n"/>
      <c r="R28" s="103" t="n"/>
      <c r="S28" s="103" t="n"/>
      <c r="T28" s="53" t="n"/>
      <c r="U28" s="53" t="n"/>
      <c r="V28" s="53" t="n"/>
      <c r="W28" s="53" t="n"/>
      <c r="X28" s="53" t="n"/>
      <c r="Y28" s="53" t="n"/>
      <c r="Z28" s="53" t="n"/>
    </row>
    <row r="29" ht="27" customHeight="1" s="51">
      <c r="A29" s="103" t="n"/>
      <c r="B29" s="103" t="n"/>
      <c r="C29" s="104" t="n"/>
      <c r="D29" s="104" t="n"/>
      <c r="E29" s="103" t="n"/>
      <c r="F29" s="103" t="n"/>
      <c r="G29" s="106" t="n"/>
      <c r="H29" s="106" t="n"/>
      <c r="I29" s="105" t="n"/>
      <c r="J29" s="105" t="n"/>
      <c r="K29" s="105" t="n"/>
      <c r="L29" s="105" t="n"/>
      <c r="M29" s="105" t="n"/>
      <c r="N29" s="107">
        <f>IF(A29="","",SUM(K29:M29))</f>
        <v/>
      </c>
      <c r="O29" s="107">
        <f>IF(A29="","",I29-N29)</f>
        <v/>
      </c>
      <c r="P29" s="107">
        <f>IFERROR(O29/H29,0)</f>
        <v/>
      </c>
      <c r="Q29" s="103" t="n"/>
      <c r="R29" s="103" t="n"/>
      <c r="S29" s="103" t="n"/>
      <c r="T29" s="53" t="n"/>
      <c r="U29" s="53" t="n"/>
      <c r="V29" s="53" t="n"/>
      <c r="W29" s="53" t="n"/>
      <c r="X29" s="53" t="n"/>
      <c r="Y29" s="53" t="n"/>
      <c r="Z29" s="53" t="n"/>
    </row>
    <row r="30" ht="27" customHeight="1" s="51">
      <c r="A30" s="103" t="n"/>
      <c r="B30" s="103" t="n"/>
      <c r="C30" s="104" t="n"/>
      <c r="D30" s="104" t="n"/>
      <c r="E30" s="103" t="n"/>
      <c r="F30" s="103" t="n"/>
      <c r="G30" s="106" t="n"/>
      <c r="H30" s="106" t="n"/>
      <c r="I30" s="105" t="n"/>
      <c r="J30" s="105" t="n"/>
      <c r="K30" s="105" t="n"/>
      <c r="L30" s="105" t="n"/>
      <c r="M30" s="105" t="n"/>
      <c r="N30" s="107">
        <f>IF(A30="","",SUM(K30:M30))</f>
        <v/>
      </c>
      <c r="O30" s="107">
        <f>IF(A30="","",I30-N30)</f>
        <v/>
      </c>
      <c r="P30" s="107">
        <f>IFERROR(O30/H30,0)</f>
        <v/>
      </c>
      <c r="Q30" s="103" t="n"/>
      <c r="R30" s="103" t="n"/>
      <c r="S30" s="103" t="n"/>
      <c r="T30" s="53" t="n"/>
      <c r="U30" s="53" t="n"/>
      <c r="V30" s="53" t="n"/>
      <c r="W30" s="53" t="n"/>
      <c r="X30" s="53" t="n"/>
      <c r="Y30" s="53" t="n"/>
      <c r="Z30" s="53" t="n"/>
    </row>
    <row r="31" ht="27" customHeight="1" s="51">
      <c r="A31" s="103" t="n"/>
      <c r="B31" s="103" t="n"/>
      <c r="C31" s="104" t="n"/>
      <c r="D31" s="104" t="n"/>
      <c r="E31" s="103" t="n"/>
      <c r="F31" s="103" t="n"/>
      <c r="G31" s="106" t="n"/>
      <c r="H31" s="106" t="n"/>
      <c r="I31" s="105" t="n"/>
      <c r="J31" s="105" t="n"/>
      <c r="K31" s="105" t="n"/>
      <c r="L31" s="105" t="n"/>
      <c r="M31" s="105" t="n"/>
      <c r="N31" s="107">
        <f>IF(A31="","",SUM(K31:M31))</f>
        <v/>
      </c>
      <c r="O31" s="107">
        <f>IF(A31="","",I31-N31)</f>
        <v/>
      </c>
      <c r="P31" s="107">
        <f>IFERROR(O31/H31,0)</f>
        <v/>
      </c>
      <c r="Q31" s="103" t="n"/>
      <c r="R31" s="103" t="n"/>
      <c r="S31" s="103" t="n"/>
      <c r="T31" s="53" t="n"/>
      <c r="U31" s="53" t="n"/>
      <c r="V31" s="53" t="n"/>
      <c r="W31" s="53" t="n"/>
      <c r="X31" s="53" t="n"/>
      <c r="Y31" s="53" t="n"/>
      <c r="Z31" s="53" t="n"/>
    </row>
    <row r="32" ht="27" customHeight="1" s="51">
      <c r="A32" s="103" t="n"/>
      <c r="B32" s="103" t="n"/>
      <c r="C32" s="104" t="n"/>
      <c r="D32" s="104" t="n"/>
      <c r="E32" s="103" t="n"/>
      <c r="F32" s="103" t="n"/>
      <c r="G32" s="106" t="n"/>
      <c r="H32" s="106" t="n"/>
      <c r="I32" s="105" t="n"/>
      <c r="J32" s="105" t="n"/>
      <c r="K32" s="105" t="n"/>
      <c r="L32" s="105" t="n"/>
      <c r="M32" s="105" t="n"/>
      <c r="N32" s="107">
        <f>IF(A32="","",SUM(K32:M32))</f>
        <v/>
      </c>
      <c r="O32" s="107">
        <f>IF(A32="","",I32-N32)</f>
        <v/>
      </c>
      <c r="P32" s="107">
        <f>IFERROR(O32/H32,0)</f>
        <v/>
      </c>
      <c r="Q32" s="103" t="n"/>
      <c r="R32" s="103" t="n"/>
      <c r="S32" s="103" t="n"/>
      <c r="T32" s="53" t="n"/>
      <c r="U32" s="53" t="n"/>
      <c r="V32" s="53" t="n"/>
      <c r="W32" s="53" t="n"/>
      <c r="X32" s="53" t="n"/>
      <c r="Y32" s="53" t="n"/>
      <c r="Z32" s="53" t="n"/>
    </row>
    <row r="33" ht="27" customHeight="1" s="51">
      <c r="A33" s="103" t="n"/>
      <c r="B33" s="103" t="n"/>
      <c r="C33" s="104" t="n"/>
      <c r="D33" s="104" t="n"/>
      <c r="E33" s="103" t="n"/>
      <c r="F33" s="103" t="n"/>
      <c r="G33" s="106" t="n"/>
      <c r="H33" s="106" t="n"/>
      <c r="I33" s="105" t="n"/>
      <c r="J33" s="105" t="n"/>
      <c r="K33" s="105" t="n"/>
      <c r="L33" s="105" t="n"/>
      <c r="M33" s="105" t="n"/>
      <c r="N33" s="107">
        <f>IF(A33="","",SUM(K33:M33))</f>
        <v/>
      </c>
      <c r="O33" s="107">
        <f>IF(A33="","",I33-N33)</f>
        <v/>
      </c>
      <c r="P33" s="107">
        <f>IFERROR(O33/H33,0)</f>
        <v/>
      </c>
      <c r="Q33" s="103" t="n"/>
      <c r="R33" s="103" t="n"/>
      <c r="S33" s="103" t="n"/>
      <c r="T33" s="53" t="n"/>
      <c r="U33" s="53" t="n"/>
      <c r="V33" s="53" t="n"/>
      <c r="W33" s="53" t="n"/>
      <c r="X33" s="53" t="n"/>
      <c r="Y33" s="53" t="n"/>
      <c r="Z33" s="53" t="n"/>
    </row>
    <row r="34" ht="27" customHeight="1" s="51">
      <c r="A34" s="103" t="n"/>
      <c r="B34" s="103" t="n"/>
      <c r="C34" s="104" t="n"/>
      <c r="D34" s="104" t="n"/>
      <c r="E34" s="103" t="n"/>
      <c r="F34" s="103" t="n"/>
      <c r="G34" s="106" t="n"/>
      <c r="H34" s="106" t="n"/>
      <c r="I34" s="105" t="n"/>
      <c r="J34" s="105" t="n"/>
      <c r="K34" s="105" t="n"/>
      <c r="L34" s="105" t="n"/>
      <c r="M34" s="105" t="n"/>
      <c r="N34" s="107">
        <f>IF(A34="","",SUM(K34:M34))</f>
        <v/>
      </c>
      <c r="O34" s="107">
        <f>IF(A34="","",I34-N34)</f>
        <v/>
      </c>
      <c r="P34" s="107">
        <f>IFERROR(O34/H34,0)</f>
        <v/>
      </c>
      <c r="Q34" s="103" t="n"/>
      <c r="R34" s="103" t="n"/>
      <c r="S34" s="103" t="n"/>
      <c r="T34" s="53" t="n"/>
      <c r="U34" s="53" t="n"/>
      <c r="V34" s="53" t="n"/>
      <c r="W34" s="53" t="n"/>
      <c r="X34" s="53" t="n"/>
      <c r="Y34" s="53" t="n"/>
      <c r="Z34" s="53" t="n"/>
    </row>
    <row r="35" ht="27" customHeight="1" s="51">
      <c r="A35" s="103" t="n"/>
      <c r="B35" s="103" t="n"/>
      <c r="C35" s="104" t="n"/>
      <c r="D35" s="104" t="n"/>
      <c r="E35" s="103" t="n"/>
      <c r="F35" s="103" t="n"/>
      <c r="G35" s="106" t="n"/>
      <c r="H35" s="106" t="n"/>
      <c r="I35" s="105" t="n"/>
      <c r="J35" s="105" t="n"/>
      <c r="K35" s="105" t="n"/>
      <c r="L35" s="105" t="n"/>
      <c r="M35" s="105" t="n"/>
      <c r="N35" s="107">
        <f>IF(A35="","",SUM(K35:M35))</f>
        <v/>
      </c>
      <c r="O35" s="107">
        <f>IF(A35="","",I35-N35)</f>
        <v/>
      </c>
      <c r="P35" s="107">
        <f>IFERROR(O35/H35,0)</f>
        <v/>
      </c>
      <c r="Q35" s="103" t="n"/>
      <c r="R35" s="103" t="n"/>
      <c r="S35" s="103" t="n"/>
      <c r="T35" s="53" t="n"/>
      <c r="U35" s="53" t="n"/>
      <c r="V35" s="53" t="n"/>
      <c r="W35" s="53" t="n"/>
      <c r="X35" s="53" t="n"/>
      <c r="Y35" s="53" t="n"/>
      <c r="Z35" s="53" t="n"/>
    </row>
    <row r="36" ht="27" customHeight="1" s="51">
      <c r="A36" s="103" t="n"/>
      <c r="B36" s="103" t="n"/>
      <c r="C36" s="104" t="n"/>
      <c r="D36" s="104" t="n"/>
      <c r="E36" s="103" t="n"/>
      <c r="F36" s="103" t="n"/>
      <c r="G36" s="106" t="n"/>
      <c r="H36" s="106" t="n"/>
      <c r="I36" s="105" t="n"/>
      <c r="J36" s="105" t="n"/>
      <c r="K36" s="105" t="n"/>
      <c r="L36" s="105" t="n"/>
      <c r="M36" s="105" t="n"/>
      <c r="N36" s="107">
        <f>IF(A36="","",SUM(K36:M36))</f>
        <v/>
      </c>
      <c r="O36" s="107">
        <f>IF(A36="","",I36-N36)</f>
        <v/>
      </c>
      <c r="P36" s="107">
        <f>IFERROR(O36/H36,0)</f>
        <v/>
      </c>
      <c r="Q36" s="103" t="n"/>
      <c r="R36" s="103" t="n"/>
      <c r="S36" s="103" t="n"/>
      <c r="T36" s="53" t="n"/>
      <c r="U36" s="53" t="n"/>
      <c r="V36" s="53" t="n"/>
      <c r="W36" s="53" t="n"/>
      <c r="X36" s="53" t="n"/>
      <c r="Y36" s="53" t="n"/>
      <c r="Z36" s="53" t="n"/>
    </row>
    <row r="37" ht="27" customHeight="1" s="51">
      <c r="A37" s="103" t="n"/>
      <c r="B37" s="103" t="n"/>
      <c r="C37" s="104" t="n"/>
      <c r="D37" s="104" t="n"/>
      <c r="E37" s="103" t="n"/>
      <c r="F37" s="103" t="n"/>
      <c r="G37" s="106" t="n"/>
      <c r="H37" s="106" t="n"/>
      <c r="I37" s="105" t="n"/>
      <c r="J37" s="105" t="n"/>
      <c r="K37" s="105" t="n"/>
      <c r="L37" s="105" t="n"/>
      <c r="M37" s="105" t="n"/>
      <c r="N37" s="107">
        <f>IF(A37="","",SUM(K37:M37))</f>
        <v/>
      </c>
      <c r="O37" s="107">
        <f>IF(A37="","",I37-N37)</f>
        <v/>
      </c>
      <c r="P37" s="107">
        <f>IFERROR(O37/H37,0)</f>
        <v/>
      </c>
      <c r="Q37" s="103" t="n"/>
      <c r="R37" s="103" t="n"/>
      <c r="S37" s="103" t="n"/>
      <c r="T37" s="53" t="n"/>
      <c r="U37" s="53" t="n"/>
      <c r="V37" s="53" t="n"/>
      <c r="W37" s="53" t="n"/>
      <c r="X37" s="53" t="n"/>
      <c r="Y37" s="53" t="n"/>
      <c r="Z37" s="53" t="n"/>
    </row>
    <row r="38" ht="27" customHeight="1" s="51">
      <c r="A38" s="103" t="n"/>
      <c r="B38" s="103" t="n"/>
      <c r="C38" s="104" t="n"/>
      <c r="D38" s="104" t="n"/>
      <c r="E38" s="103" t="n"/>
      <c r="F38" s="103" t="n"/>
      <c r="G38" s="106" t="n"/>
      <c r="H38" s="106" t="n"/>
      <c r="I38" s="105" t="n"/>
      <c r="J38" s="105" t="n"/>
      <c r="K38" s="105" t="n"/>
      <c r="L38" s="105" t="n"/>
      <c r="M38" s="105" t="n"/>
      <c r="N38" s="107">
        <f>IF(A38="","",SUM(K38:M38))</f>
        <v/>
      </c>
      <c r="O38" s="107">
        <f>IF(A38="","",I38-N38)</f>
        <v/>
      </c>
      <c r="P38" s="107">
        <f>IFERROR(O38/H38,0)</f>
        <v/>
      </c>
      <c r="Q38" s="103" t="n"/>
      <c r="R38" s="103" t="n"/>
      <c r="S38" s="103" t="n"/>
      <c r="T38" s="53" t="n"/>
      <c r="U38" s="53" t="n"/>
      <c r="V38" s="53" t="n"/>
      <c r="W38" s="53" t="n"/>
      <c r="X38" s="53" t="n"/>
      <c r="Y38" s="53" t="n"/>
      <c r="Z38" s="53" t="n"/>
    </row>
    <row r="39" ht="27" customHeight="1" s="51">
      <c r="A39" s="103" t="n"/>
      <c r="B39" s="103" t="n"/>
      <c r="C39" s="104" t="n"/>
      <c r="D39" s="104" t="n"/>
      <c r="E39" s="103" t="n"/>
      <c r="F39" s="103" t="n"/>
      <c r="G39" s="106" t="n"/>
      <c r="H39" s="106" t="n"/>
      <c r="I39" s="105" t="n"/>
      <c r="J39" s="105" t="n"/>
      <c r="K39" s="105" t="n"/>
      <c r="L39" s="105" t="n"/>
      <c r="M39" s="105" t="n"/>
      <c r="N39" s="107">
        <f>IF(A39="","",SUM(K39:M39))</f>
        <v/>
      </c>
      <c r="O39" s="107">
        <f>IF(A39="","",I39-N39)</f>
        <v/>
      </c>
      <c r="P39" s="107">
        <f>IFERROR(O39/H39,0)</f>
        <v/>
      </c>
      <c r="Q39" s="103" t="n"/>
      <c r="R39" s="103" t="n"/>
      <c r="S39" s="103" t="n"/>
      <c r="T39" s="53" t="n"/>
      <c r="U39" s="53" t="n"/>
      <c r="V39" s="53" t="n"/>
      <c r="W39" s="53" t="n"/>
      <c r="X39" s="53" t="n"/>
      <c r="Y39" s="53" t="n"/>
      <c r="Z39" s="53" t="n"/>
    </row>
    <row r="40" ht="27" customHeight="1" s="51">
      <c r="A40" s="103" t="n"/>
      <c r="B40" s="103" t="n"/>
      <c r="C40" s="104" t="n"/>
      <c r="D40" s="104" t="n"/>
      <c r="E40" s="103" t="n"/>
      <c r="F40" s="103" t="n"/>
      <c r="G40" s="106" t="n"/>
      <c r="H40" s="106" t="n"/>
      <c r="I40" s="105" t="n"/>
      <c r="J40" s="105" t="n"/>
      <c r="K40" s="105" t="n"/>
      <c r="L40" s="105" t="n"/>
      <c r="M40" s="105" t="n"/>
      <c r="N40" s="107">
        <f>IF(A40="","",SUM(K40:M40))</f>
        <v/>
      </c>
      <c r="O40" s="107">
        <f>IF(A40="","",I40-N40)</f>
        <v/>
      </c>
      <c r="P40" s="107">
        <f>IFERROR(O40/H40,0)</f>
        <v/>
      </c>
      <c r="Q40" s="103" t="n"/>
      <c r="R40" s="103" t="n"/>
      <c r="S40" s="103" t="n"/>
      <c r="T40" s="53" t="n"/>
      <c r="U40" s="53" t="n"/>
      <c r="V40" s="53" t="n"/>
      <c r="W40" s="53" t="n"/>
      <c r="X40" s="53" t="n"/>
      <c r="Y40" s="53" t="n"/>
      <c r="Z40" s="53" t="n"/>
    </row>
    <row r="41" ht="27" customHeight="1" s="51">
      <c r="A41" s="103" t="n"/>
      <c r="B41" s="103" t="n"/>
      <c r="C41" s="104" t="n"/>
      <c r="D41" s="104" t="n"/>
      <c r="E41" s="103" t="n"/>
      <c r="F41" s="103" t="n"/>
      <c r="G41" s="106" t="n"/>
      <c r="H41" s="106" t="n"/>
      <c r="I41" s="105" t="n"/>
      <c r="J41" s="105" t="n"/>
      <c r="K41" s="105" t="n"/>
      <c r="L41" s="105" t="n"/>
      <c r="M41" s="105" t="n"/>
      <c r="N41" s="107">
        <f>IF(A41="","",SUM(K41:M41))</f>
        <v/>
      </c>
      <c r="O41" s="107">
        <f>IF(A41="","",I41-N41)</f>
        <v/>
      </c>
      <c r="P41" s="107">
        <f>IFERROR(O41/H41,0)</f>
        <v/>
      </c>
      <c r="Q41" s="103" t="n"/>
      <c r="R41" s="103" t="n"/>
      <c r="S41" s="103" t="n"/>
      <c r="T41" s="53" t="n"/>
      <c r="U41" s="53" t="n"/>
      <c r="V41" s="53" t="n"/>
      <c r="W41" s="53" t="n"/>
      <c r="X41" s="53" t="n"/>
      <c r="Y41" s="53" t="n"/>
      <c r="Z41" s="53" t="n"/>
    </row>
    <row r="42" ht="27" customHeight="1" s="51">
      <c r="A42" s="103" t="n"/>
      <c r="B42" s="103" t="n"/>
      <c r="C42" s="104" t="n"/>
      <c r="D42" s="104" t="n"/>
      <c r="E42" s="103" t="n"/>
      <c r="F42" s="103" t="n"/>
      <c r="G42" s="106" t="n"/>
      <c r="H42" s="106" t="n"/>
      <c r="I42" s="105" t="n"/>
      <c r="J42" s="105" t="n"/>
      <c r="K42" s="105" t="n"/>
      <c r="L42" s="105" t="n"/>
      <c r="M42" s="105" t="n"/>
      <c r="N42" s="107">
        <f>IF(A42="","",SUM(K42:M42))</f>
        <v/>
      </c>
      <c r="O42" s="107">
        <f>IF(A42="","",I42-N42)</f>
        <v/>
      </c>
      <c r="P42" s="107">
        <f>IFERROR(O42/H42,0)</f>
        <v/>
      </c>
      <c r="Q42" s="103" t="n"/>
      <c r="R42" s="103" t="n"/>
      <c r="S42" s="103" t="n"/>
      <c r="T42" s="53" t="n"/>
      <c r="U42" s="53" t="n"/>
      <c r="V42" s="53" t="n"/>
      <c r="W42" s="53" t="n"/>
      <c r="X42" s="53" t="n"/>
      <c r="Y42" s="53" t="n"/>
      <c r="Z42" s="53" t="n"/>
    </row>
    <row r="43" ht="27" customHeight="1" s="51">
      <c r="A43" s="103" t="n"/>
      <c r="B43" s="103" t="n"/>
      <c r="C43" s="104" t="n"/>
      <c r="D43" s="104" t="n"/>
      <c r="E43" s="103" t="n"/>
      <c r="F43" s="103" t="n"/>
      <c r="G43" s="106" t="n"/>
      <c r="H43" s="106" t="n"/>
      <c r="I43" s="105" t="n"/>
      <c r="J43" s="105" t="n"/>
      <c r="K43" s="105" t="n"/>
      <c r="L43" s="105" t="n"/>
      <c r="M43" s="105" t="n"/>
      <c r="N43" s="107">
        <f>IF(A43="","",SUM(K43:M43))</f>
        <v/>
      </c>
      <c r="O43" s="107">
        <f>IF(A43="","",I43-N43)</f>
        <v/>
      </c>
      <c r="P43" s="107">
        <f>IFERROR(O43/H43,0)</f>
        <v/>
      </c>
      <c r="Q43" s="103" t="n"/>
      <c r="R43" s="103" t="n"/>
      <c r="S43" s="103" t="n"/>
      <c r="T43" s="53" t="n"/>
      <c r="U43" s="53" t="n"/>
      <c r="V43" s="53" t="n"/>
      <c r="W43" s="53" t="n"/>
      <c r="X43" s="53" t="n"/>
      <c r="Y43" s="53" t="n"/>
      <c r="Z43" s="53" t="n"/>
    </row>
    <row r="44" ht="27" customHeight="1" s="51">
      <c r="A44" s="103" t="n"/>
      <c r="B44" s="103" t="n"/>
      <c r="C44" s="104" t="n"/>
      <c r="D44" s="104" t="n"/>
      <c r="E44" s="103" t="n"/>
      <c r="F44" s="103" t="n"/>
      <c r="G44" s="106" t="n"/>
      <c r="H44" s="106" t="n"/>
      <c r="I44" s="105" t="n"/>
      <c r="J44" s="105" t="n"/>
      <c r="K44" s="105" t="n"/>
      <c r="L44" s="105" t="n"/>
      <c r="M44" s="105" t="n"/>
      <c r="N44" s="107">
        <f>IF(A44="","",SUM(K44:M44))</f>
        <v/>
      </c>
      <c r="O44" s="107">
        <f>IF(A44="","",I44-N44)</f>
        <v/>
      </c>
      <c r="P44" s="107">
        <f>IFERROR(O44/H44,0)</f>
        <v/>
      </c>
      <c r="Q44" s="103" t="n"/>
      <c r="R44" s="103" t="n"/>
      <c r="S44" s="103" t="n"/>
      <c r="T44" s="53" t="n"/>
      <c r="U44" s="53" t="n"/>
      <c r="V44" s="53" t="n"/>
      <c r="W44" s="53" t="n"/>
      <c r="X44" s="53" t="n"/>
      <c r="Y44" s="53" t="n"/>
      <c r="Z44" s="53" t="n"/>
    </row>
    <row r="45" ht="27" customHeight="1" s="51">
      <c r="A45" s="103" t="n"/>
      <c r="B45" s="103" t="n"/>
      <c r="C45" s="104" t="n"/>
      <c r="D45" s="104" t="n"/>
      <c r="E45" s="103" t="n"/>
      <c r="F45" s="103" t="n"/>
      <c r="G45" s="106" t="n"/>
      <c r="H45" s="106" t="n"/>
      <c r="I45" s="105" t="n"/>
      <c r="J45" s="105" t="n"/>
      <c r="K45" s="105" t="n"/>
      <c r="L45" s="105" t="n"/>
      <c r="M45" s="105" t="n"/>
      <c r="N45" s="107">
        <f>IF(A45="","",SUM(K45:M45))</f>
        <v/>
      </c>
      <c r="O45" s="107">
        <f>IF(A45="","",I45-N45)</f>
        <v/>
      </c>
      <c r="P45" s="107">
        <f>IFERROR(O45/H45,0)</f>
        <v/>
      </c>
      <c r="Q45" s="103" t="n"/>
      <c r="R45" s="103" t="n"/>
      <c r="S45" s="103" t="n"/>
      <c r="T45" s="53" t="n"/>
      <c r="U45" s="53" t="n"/>
      <c r="V45" s="53" t="n"/>
      <c r="W45" s="53" t="n"/>
      <c r="X45" s="53" t="n"/>
      <c r="Y45" s="53" t="n"/>
      <c r="Z45" s="53" t="n"/>
    </row>
    <row r="46" ht="27" customHeight="1" s="51">
      <c r="A46" s="103" t="n"/>
      <c r="B46" s="103" t="n"/>
      <c r="C46" s="104" t="n"/>
      <c r="D46" s="104" t="n"/>
      <c r="E46" s="103" t="n"/>
      <c r="F46" s="103" t="n"/>
      <c r="G46" s="106" t="n"/>
      <c r="H46" s="106" t="n"/>
      <c r="I46" s="105" t="n"/>
      <c r="J46" s="105" t="n"/>
      <c r="K46" s="105" t="n"/>
      <c r="L46" s="105" t="n"/>
      <c r="M46" s="105" t="n"/>
      <c r="N46" s="107">
        <f>IF(A46="","",SUM(K46:M46))</f>
        <v/>
      </c>
      <c r="O46" s="107">
        <f>IF(A46="","",I46-N46)</f>
        <v/>
      </c>
      <c r="P46" s="107">
        <f>IFERROR(O46/H46,0)</f>
        <v/>
      </c>
      <c r="Q46" s="103" t="n"/>
      <c r="R46" s="103" t="n"/>
      <c r="S46" s="103" t="n"/>
      <c r="T46" s="53" t="n"/>
      <c r="U46" s="53" t="n"/>
      <c r="V46" s="53" t="n"/>
      <c r="W46" s="53" t="n"/>
      <c r="X46" s="53" t="n"/>
      <c r="Y46" s="53" t="n"/>
      <c r="Z46" s="53" t="n"/>
    </row>
    <row r="47" ht="15" customHeight="1" s="51">
      <c r="A47" s="53" t="n"/>
      <c r="B47" s="53" t="n"/>
      <c r="C47" s="53" t="n"/>
      <c r="D47" s="53" t="n"/>
      <c r="E47" s="53" t="n"/>
      <c r="F47" s="53" t="n"/>
      <c r="G47" s="53" t="n"/>
      <c r="H47" s="53" t="n"/>
      <c r="I47" s="53" t="n"/>
      <c r="J47" s="53" t="n"/>
      <c r="K47" s="53" t="n"/>
      <c r="L47" s="53" t="n"/>
      <c r="M47" s="53" t="n"/>
      <c r="N47" s="53" t="n"/>
      <c r="O47" s="53" t="n"/>
      <c r="P47" s="53" t="n"/>
      <c r="Q47" s="53" t="n"/>
      <c r="R47" s="53" t="n"/>
      <c r="S47" s="53" t="n"/>
      <c r="T47" s="53" t="n"/>
      <c r="U47" s="53" t="n"/>
      <c r="V47" s="53" t="n"/>
      <c r="W47" s="53" t="n"/>
      <c r="X47" s="53" t="n"/>
      <c r="Y47" s="53" t="n"/>
      <c r="Z47" s="53" t="n"/>
    </row>
    <row r="48" ht="15" customHeight="1" s="51">
      <c r="A48" s="53" t="n"/>
      <c r="B48" s="53" t="n"/>
      <c r="C48" s="53" t="n"/>
      <c r="D48" s="53" t="n"/>
      <c r="E48" s="53" t="n"/>
      <c r="F48" s="53" t="n"/>
      <c r="G48" s="53" t="n"/>
      <c r="H48" s="53" t="n"/>
      <c r="I48" s="53" t="n"/>
      <c r="J48" s="53" t="n"/>
      <c r="K48" s="53" t="n"/>
      <c r="L48" s="53" t="n"/>
      <c r="M48" s="53" t="n"/>
      <c r="N48" s="53" t="n"/>
      <c r="O48" s="53" t="n"/>
      <c r="P48" s="53" t="n"/>
      <c r="Q48" s="53" t="n"/>
      <c r="R48" s="53" t="n"/>
      <c r="S48" s="53" t="n"/>
      <c r="T48" s="53" t="n"/>
      <c r="U48" s="53" t="n"/>
      <c r="V48" s="53" t="n"/>
      <c r="W48" s="53" t="n"/>
      <c r="X48" s="53" t="n"/>
      <c r="Y48" s="53" t="n"/>
      <c r="Z48" s="53" t="n"/>
    </row>
    <row r="49" ht="15" customHeight="1" s="51">
      <c r="A49" s="53" t="n"/>
      <c r="B49" s="53" t="n"/>
      <c r="C49" s="53" t="n"/>
      <c r="D49" s="53" t="n"/>
      <c r="E49" s="53" t="n"/>
      <c r="F49" s="53" t="n"/>
      <c r="G49" s="53" t="n"/>
      <c r="H49" s="53" t="n"/>
      <c r="I49" s="53" t="n"/>
      <c r="J49" s="53" t="n"/>
      <c r="K49" s="53" t="n"/>
      <c r="L49" s="53" t="n"/>
      <c r="M49" s="53" t="n"/>
      <c r="N49" s="53" t="n"/>
      <c r="O49" s="53" t="n"/>
      <c r="P49" s="53" t="n"/>
      <c r="Q49" s="53" t="n"/>
      <c r="R49" s="53" t="n"/>
      <c r="S49" s="53" t="n"/>
      <c r="T49" s="53" t="n"/>
      <c r="U49" s="53" t="n"/>
      <c r="V49" s="53" t="n"/>
      <c r="W49" s="53" t="n"/>
      <c r="X49" s="53" t="n"/>
      <c r="Y49" s="53" t="n"/>
      <c r="Z49" s="53" t="n"/>
    </row>
    <row r="50" ht="15" customHeight="1" s="51">
      <c r="A50" s="53" t="n"/>
      <c r="B50" s="53" t="n"/>
      <c r="C50" s="53" t="n"/>
      <c r="D50" s="53" t="n"/>
      <c r="E50" s="53" t="n"/>
      <c r="F50" s="53" t="n"/>
      <c r="G50" s="53" t="n"/>
      <c r="H50" s="53" t="n"/>
      <c r="I50" s="53" t="n"/>
      <c r="J50" s="53" t="n"/>
      <c r="K50" s="53" t="n"/>
      <c r="L50" s="53" t="n"/>
      <c r="M50" s="53" t="n"/>
      <c r="N50" s="53" t="n"/>
      <c r="O50" s="53" t="n"/>
      <c r="P50" s="53" t="n"/>
      <c r="Q50" s="53" t="n"/>
      <c r="R50" s="53" t="n"/>
      <c r="S50" s="53" t="n"/>
      <c r="T50" s="53" t="n"/>
      <c r="U50" s="53" t="n"/>
      <c r="V50" s="53" t="n"/>
      <c r="W50" s="53" t="n"/>
      <c r="X50" s="53" t="n"/>
      <c r="Y50" s="53" t="n"/>
      <c r="Z50" s="53" t="n"/>
    </row>
    <row r="51" ht="15" customHeight="1" s="51">
      <c r="A51" s="53" t="n"/>
      <c r="B51" s="53" t="n"/>
      <c r="C51" s="53" t="n"/>
      <c r="D51" s="53" t="n"/>
      <c r="E51" s="53" t="n"/>
      <c r="F51" s="53" t="n"/>
      <c r="G51" s="53" t="n"/>
      <c r="H51" s="53" t="n"/>
      <c r="I51" s="53" t="n"/>
      <c r="J51" s="53" t="n"/>
      <c r="K51" s="53" t="n"/>
      <c r="L51" s="53" t="n"/>
      <c r="M51" s="53" t="n"/>
      <c r="N51" s="53" t="n"/>
      <c r="O51" s="53" t="n"/>
      <c r="P51" s="53" t="n"/>
      <c r="Q51" s="53" t="n"/>
      <c r="R51" s="53" t="n"/>
      <c r="S51" s="53" t="n"/>
      <c r="T51" s="53" t="n"/>
      <c r="U51" s="53" t="n"/>
      <c r="V51" s="53" t="n"/>
      <c r="W51" s="53" t="n"/>
      <c r="X51" s="53" t="n"/>
      <c r="Y51" s="53" t="n"/>
      <c r="Z51" s="53" t="n"/>
    </row>
    <row r="52" ht="15" customHeight="1" s="51">
      <c r="A52" s="53" t="n"/>
      <c r="B52" s="53" t="n"/>
      <c r="C52" s="53" t="n"/>
      <c r="D52" s="53" t="n"/>
      <c r="E52" s="53" t="n"/>
      <c r="F52" s="53" t="n"/>
      <c r="G52" s="53" t="n"/>
      <c r="H52" s="53" t="n"/>
      <c r="I52" s="53" t="n"/>
      <c r="J52" s="53" t="n"/>
      <c r="K52" s="53" t="n"/>
      <c r="L52" s="53" t="n"/>
      <c r="M52" s="53" t="n"/>
      <c r="N52" s="53" t="n"/>
      <c r="O52" s="53" t="n"/>
      <c r="P52" s="53" t="n"/>
      <c r="Q52" s="53" t="n"/>
      <c r="R52" s="53" t="n"/>
      <c r="S52" s="53" t="n"/>
      <c r="T52" s="53" t="n"/>
      <c r="U52" s="53" t="n"/>
      <c r="V52" s="53" t="n"/>
      <c r="W52" s="53" t="n"/>
      <c r="X52" s="53" t="n"/>
      <c r="Y52" s="53" t="n"/>
      <c r="Z52" s="53" t="n"/>
    </row>
    <row r="53" ht="15" customHeight="1" s="51">
      <c r="A53" s="53" t="n"/>
      <c r="B53" s="53" t="n"/>
      <c r="C53" s="53" t="n"/>
      <c r="D53" s="53" t="n"/>
      <c r="E53" s="53" t="n"/>
      <c r="F53" s="53" t="n"/>
      <c r="G53" s="53" t="n"/>
      <c r="H53" s="53" t="n"/>
      <c r="I53" s="53" t="n"/>
      <c r="J53" s="53" t="n"/>
      <c r="K53" s="53" t="n"/>
      <c r="L53" s="53" t="n"/>
      <c r="M53" s="53" t="n"/>
      <c r="N53" s="53" t="n"/>
      <c r="O53" s="53" t="n"/>
      <c r="P53" s="53" t="n"/>
      <c r="Q53" s="53" t="n"/>
      <c r="R53" s="53" t="n"/>
      <c r="S53" s="53" t="n"/>
      <c r="T53" s="53" t="n"/>
      <c r="U53" s="53" t="n"/>
      <c r="V53" s="53" t="n"/>
      <c r="W53" s="53" t="n"/>
      <c r="X53" s="53" t="n"/>
      <c r="Y53" s="53" t="n"/>
      <c r="Z53" s="53" t="n"/>
    </row>
    <row r="54" ht="15" customHeight="1" s="51">
      <c r="A54" s="53" t="n"/>
      <c r="B54" s="53" t="n"/>
      <c r="C54" s="53" t="n"/>
      <c r="D54" s="53" t="n"/>
      <c r="E54" s="53" t="n"/>
      <c r="F54" s="53" t="n"/>
      <c r="G54" s="53" t="n"/>
      <c r="H54" s="53" t="n"/>
      <c r="I54" s="53" t="n"/>
      <c r="J54" s="53" t="n"/>
      <c r="K54" s="53" t="n"/>
      <c r="L54" s="53" t="n"/>
      <c r="M54" s="53" t="n"/>
      <c r="N54" s="53" t="n"/>
      <c r="O54" s="53" t="n"/>
      <c r="P54" s="53" t="n"/>
      <c r="Q54" s="53" t="n"/>
      <c r="R54" s="53" t="n"/>
      <c r="S54" s="53" t="n"/>
      <c r="T54" s="53" t="n"/>
      <c r="U54" s="53" t="n"/>
      <c r="V54" s="53" t="n"/>
      <c r="W54" s="53" t="n"/>
      <c r="X54" s="53" t="n"/>
      <c r="Y54" s="53" t="n"/>
      <c r="Z54" s="53" t="n"/>
    </row>
    <row r="55" ht="15" customHeight="1" s="51">
      <c r="A55" s="53" t="n"/>
      <c r="B55" s="53" t="n"/>
      <c r="C55" s="53" t="n"/>
      <c r="D55" s="53" t="n"/>
      <c r="E55" s="53" t="n"/>
      <c r="F55" s="53" t="n"/>
      <c r="G55" s="53" t="n"/>
      <c r="H55" s="53" t="n"/>
      <c r="I55" s="53" t="n"/>
      <c r="J55" s="53" t="n"/>
      <c r="K55" s="53" t="n"/>
      <c r="L55" s="53" t="n"/>
      <c r="M55" s="53" t="n"/>
      <c r="N55" s="53" t="n"/>
      <c r="O55" s="53" t="n"/>
      <c r="P55" s="53" t="n"/>
      <c r="Q55" s="53" t="n"/>
      <c r="R55" s="53" t="n"/>
      <c r="S55" s="53" t="n"/>
      <c r="T55" s="53" t="n"/>
      <c r="U55" s="53" t="n"/>
      <c r="V55" s="53" t="n"/>
      <c r="W55" s="53" t="n"/>
      <c r="X55" s="53" t="n"/>
      <c r="Y55" s="53" t="n"/>
      <c r="Z55" s="53" t="n"/>
    </row>
    <row r="56" ht="15" customHeight="1" s="51">
      <c r="A56" s="53" t="n"/>
      <c r="B56" s="53" t="n"/>
      <c r="C56" s="53" t="n"/>
      <c r="D56" s="53" t="n"/>
      <c r="E56" s="53" t="n"/>
      <c r="F56" s="53" t="n"/>
      <c r="G56" s="53" t="n"/>
      <c r="H56" s="53" t="n"/>
      <c r="I56" s="53" t="n"/>
      <c r="J56" s="53" t="n"/>
      <c r="K56" s="53" t="n"/>
      <c r="L56" s="53" t="n"/>
      <c r="M56" s="53" t="n"/>
      <c r="N56" s="53" t="n"/>
      <c r="O56" s="53" t="n"/>
      <c r="P56" s="53" t="n"/>
      <c r="Q56" s="53" t="n"/>
      <c r="R56" s="53" t="n"/>
      <c r="S56" s="53" t="n"/>
      <c r="T56" s="53" t="n"/>
      <c r="U56" s="53" t="n"/>
      <c r="V56" s="53" t="n"/>
      <c r="W56" s="53" t="n"/>
      <c r="X56" s="53" t="n"/>
      <c r="Y56" s="53" t="n"/>
      <c r="Z56" s="53" t="n"/>
    </row>
    <row r="57" ht="15" customHeight="1" s="51">
      <c r="A57" s="53" t="n"/>
      <c r="B57" s="53" t="n"/>
      <c r="C57" s="53" t="n"/>
      <c r="D57" s="53" t="n"/>
      <c r="E57" s="53" t="n"/>
      <c r="F57" s="53" t="n"/>
      <c r="G57" s="53" t="n"/>
      <c r="H57" s="53" t="n"/>
      <c r="I57" s="53" t="n"/>
      <c r="J57" s="53" t="n"/>
      <c r="K57" s="53" t="n"/>
      <c r="L57" s="53" t="n"/>
      <c r="M57" s="53" t="n"/>
      <c r="N57" s="53" t="n"/>
      <c r="O57" s="53" t="n"/>
      <c r="P57" s="53" t="n"/>
      <c r="Q57" s="53" t="n"/>
      <c r="R57" s="53" t="n"/>
      <c r="S57" s="53" t="n"/>
      <c r="T57" s="53" t="n"/>
      <c r="U57" s="53" t="n"/>
      <c r="V57" s="53" t="n"/>
      <c r="W57" s="53" t="n"/>
      <c r="X57" s="53" t="n"/>
      <c r="Y57" s="53" t="n"/>
      <c r="Z57" s="53" t="n"/>
    </row>
    <row r="58" ht="15" customHeight="1" s="51">
      <c r="A58" s="53" t="n"/>
      <c r="B58" s="53" t="n"/>
      <c r="C58" s="53" t="n"/>
      <c r="D58" s="53" t="n"/>
      <c r="E58" s="53" t="n"/>
      <c r="F58" s="53" t="n"/>
      <c r="G58" s="53" t="n"/>
      <c r="H58" s="53" t="n"/>
      <c r="I58" s="53" t="n"/>
      <c r="J58" s="53" t="n"/>
      <c r="K58" s="53" t="n"/>
      <c r="L58" s="53" t="n"/>
      <c r="M58" s="53" t="n"/>
      <c r="N58" s="53" t="n"/>
      <c r="O58" s="53" t="n"/>
      <c r="P58" s="53" t="n"/>
      <c r="Q58" s="53" t="n"/>
      <c r="R58" s="53" t="n"/>
      <c r="S58" s="53" t="n"/>
      <c r="T58" s="53" t="n"/>
      <c r="U58" s="53" t="n"/>
      <c r="V58" s="53" t="n"/>
      <c r="W58" s="53" t="n"/>
      <c r="X58" s="53" t="n"/>
      <c r="Y58" s="53" t="n"/>
      <c r="Z58" s="53" t="n"/>
    </row>
    <row r="59" ht="15" customHeight="1" s="51">
      <c r="A59" s="53" t="n"/>
      <c r="B59" s="53" t="n"/>
      <c r="C59" s="53" t="n"/>
      <c r="D59" s="53" t="n"/>
      <c r="E59" s="53" t="n"/>
      <c r="F59" s="53" t="n"/>
      <c r="G59" s="53" t="n"/>
      <c r="H59" s="53" t="n"/>
      <c r="I59" s="53" t="n"/>
      <c r="J59" s="53" t="n"/>
      <c r="K59" s="53" t="n"/>
      <c r="L59" s="53" t="n"/>
      <c r="M59" s="53" t="n"/>
      <c r="N59" s="53" t="n"/>
      <c r="O59" s="53" t="n"/>
      <c r="P59" s="53" t="n"/>
      <c r="Q59" s="53" t="n"/>
      <c r="R59" s="53" t="n"/>
      <c r="S59" s="53" t="n"/>
      <c r="T59" s="53" t="n"/>
      <c r="U59" s="53" t="n"/>
      <c r="V59" s="53" t="n"/>
      <c r="W59" s="53" t="n"/>
      <c r="X59" s="53" t="n"/>
      <c r="Y59" s="53" t="n"/>
      <c r="Z59" s="53" t="n"/>
    </row>
    <row r="60" ht="15" customHeight="1" s="51">
      <c r="A60" s="53" t="n"/>
      <c r="B60" s="53" t="n"/>
      <c r="C60" s="53" t="n"/>
      <c r="D60" s="53" t="n"/>
      <c r="E60" s="53" t="n"/>
      <c r="F60" s="53" t="n"/>
      <c r="G60" s="53" t="n"/>
      <c r="H60" s="53" t="n"/>
      <c r="I60" s="53" t="n"/>
      <c r="J60" s="53" t="n"/>
      <c r="K60" s="53" t="n"/>
      <c r="L60" s="53" t="n"/>
      <c r="M60" s="53" t="n"/>
      <c r="N60" s="53" t="n"/>
      <c r="O60" s="53" t="n"/>
      <c r="P60" s="53" t="n"/>
      <c r="Q60" s="53" t="n"/>
      <c r="R60" s="53" t="n"/>
      <c r="S60" s="53" t="n"/>
      <c r="T60" s="53" t="n"/>
      <c r="U60" s="53" t="n"/>
      <c r="V60" s="53" t="n"/>
      <c r="W60" s="53" t="n"/>
      <c r="X60" s="53" t="n"/>
      <c r="Y60" s="53" t="n"/>
      <c r="Z60" s="53" t="n"/>
    </row>
    <row r="61" ht="15" customHeight="1" s="51">
      <c r="A61" s="53" t="n"/>
      <c r="B61" s="53" t="n"/>
      <c r="C61" s="53" t="n"/>
      <c r="D61" s="53" t="n"/>
      <c r="E61" s="53" t="n"/>
      <c r="F61" s="53" t="n"/>
      <c r="G61" s="53" t="n"/>
      <c r="H61" s="53" t="n"/>
      <c r="I61" s="53" t="n"/>
      <c r="J61" s="53" t="n"/>
      <c r="K61" s="53" t="n"/>
      <c r="L61" s="53" t="n"/>
      <c r="M61" s="53" t="n"/>
      <c r="N61" s="53" t="n"/>
      <c r="O61" s="53" t="n"/>
      <c r="P61" s="53" t="n"/>
      <c r="Q61" s="53" t="n"/>
      <c r="R61" s="53" t="n"/>
      <c r="S61" s="53" t="n"/>
      <c r="T61" s="53" t="n"/>
      <c r="U61" s="53" t="n"/>
      <c r="V61" s="53" t="n"/>
      <c r="W61" s="53" t="n"/>
      <c r="X61" s="53" t="n"/>
      <c r="Y61" s="53" t="n"/>
      <c r="Z61" s="53" t="n"/>
    </row>
    <row r="62" ht="15" customHeight="1" s="51">
      <c r="A62" s="53" t="n"/>
      <c r="B62" s="53" t="n"/>
      <c r="C62" s="53" t="n"/>
      <c r="D62" s="53" t="n"/>
      <c r="E62" s="53" t="n"/>
      <c r="F62" s="53" t="n"/>
      <c r="G62" s="53" t="n"/>
      <c r="H62" s="53" t="n"/>
      <c r="I62" s="53" t="n"/>
      <c r="J62" s="53" t="n"/>
      <c r="K62" s="53" t="n"/>
      <c r="L62" s="53" t="n"/>
      <c r="M62" s="53" t="n"/>
      <c r="N62" s="53" t="n"/>
      <c r="O62" s="53" t="n"/>
      <c r="P62" s="53" t="n"/>
      <c r="Q62" s="53" t="n"/>
      <c r="R62" s="53" t="n"/>
      <c r="S62" s="53" t="n"/>
      <c r="T62" s="53" t="n"/>
      <c r="U62" s="53" t="n"/>
      <c r="V62" s="53" t="n"/>
      <c r="W62" s="53" t="n"/>
      <c r="X62" s="53" t="n"/>
      <c r="Y62" s="53" t="n"/>
      <c r="Z62" s="53" t="n"/>
    </row>
    <row r="63" ht="15" customHeight="1" s="51">
      <c r="A63" s="53" t="n"/>
      <c r="B63" s="53" t="n"/>
      <c r="C63" s="53" t="n"/>
      <c r="D63" s="53" t="n"/>
      <c r="E63" s="53" t="n"/>
      <c r="F63" s="53" t="n"/>
      <c r="G63" s="53" t="n"/>
      <c r="H63" s="53" t="n"/>
      <c r="I63" s="53" t="n"/>
      <c r="J63" s="53" t="n"/>
      <c r="K63" s="53" t="n"/>
      <c r="L63" s="53" t="n"/>
      <c r="M63" s="53" t="n"/>
      <c r="N63" s="53" t="n"/>
      <c r="O63" s="53" t="n"/>
      <c r="P63" s="53" t="n"/>
      <c r="Q63" s="53" t="n"/>
      <c r="R63" s="53" t="n"/>
      <c r="S63" s="53" t="n"/>
      <c r="T63" s="53" t="n"/>
      <c r="U63" s="53" t="n"/>
      <c r="V63" s="53" t="n"/>
      <c r="W63" s="53" t="n"/>
      <c r="X63" s="53" t="n"/>
      <c r="Y63" s="53" t="n"/>
      <c r="Z63" s="53" t="n"/>
    </row>
    <row r="64" ht="15" customHeight="1" s="51">
      <c r="A64" s="53" t="n"/>
      <c r="B64" s="53" t="n"/>
      <c r="C64" s="53" t="n"/>
      <c r="D64" s="53" t="n"/>
      <c r="E64" s="53" t="n"/>
      <c r="F64" s="53" t="n"/>
      <c r="G64" s="53" t="n"/>
      <c r="H64" s="53" t="n"/>
      <c r="I64" s="53" t="n"/>
      <c r="J64" s="53" t="n"/>
      <c r="K64" s="53" t="n"/>
      <c r="L64" s="53" t="n"/>
      <c r="M64" s="53" t="n"/>
      <c r="N64" s="53" t="n"/>
      <c r="O64" s="53" t="n"/>
      <c r="P64" s="53" t="n"/>
      <c r="Q64" s="53" t="n"/>
      <c r="R64" s="53" t="n"/>
      <c r="S64" s="53" t="n"/>
      <c r="T64" s="53" t="n"/>
      <c r="U64" s="53" t="n"/>
      <c r="V64" s="53" t="n"/>
      <c r="W64" s="53" t="n"/>
      <c r="X64" s="53" t="n"/>
      <c r="Y64" s="53" t="n"/>
      <c r="Z64" s="53" t="n"/>
    </row>
    <row r="65" ht="15" customHeight="1" s="51">
      <c r="A65" s="53" t="n"/>
      <c r="B65" s="53" t="n"/>
      <c r="C65" s="53" t="n"/>
      <c r="D65" s="53" t="n"/>
      <c r="E65" s="53" t="n"/>
      <c r="F65" s="53" t="n"/>
      <c r="G65" s="53" t="n"/>
      <c r="H65" s="53" t="n"/>
      <c r="I65" s="53" t="n"/>
      <c r="J65" s="53" t="n"/>
      <c r="K65" s="53" t="n"/>
      <c r="L65" s="53" t="n"/>
      <c r="M65" s="53" t="n"/>
      <c r="N65" s="53" t="n"/>
      <c r="O65" s="53" t="n"/>
      <c r="P65" s="53" t="n"/>
      <c r="Q65" s="53" t="n"/>
      <c r="R65" s="53" t="n"/>
      <c r="S65" s="53" t="n"/>
      <c r="T65" s="53" t="n"/>
      <c r="U65" s="53" t="n"/>
      <c r="V65" s="53" t="n"/>
      <c r="W65" s="53" t="n"/>
      <c r="X65" s="53" t="n"/>
      <c r="Y65" s="53" t="n"/>
      <c r="Z65" s="53" t="n"/>
    </row>
    <row r="66" ht="15" customHeight="1" s="51">
      <c r="A66" s="53" t="n"/>
      <c r="B66" s="53" t="n"/>
      <c r="C66" s="53" t="n"/>
      <c r="D66" s="53" t="n"/>
      <c r="E66" s="53" t="n"/>
      <c r="F66" s="53" t="n"/>
      <c r="G66" s="53" t="n"/>
      <c r="H66" s="53" t="n"/>
      <c r="I66" s="53" t="n"/>
      <c r="J66" s="53" t="n"/>
      <c r="K66" s="53" t="n"/>
      <c r="L66" s="53" t="n"/>
      <c r="M66" s="53" t="n"/>
      <c r="N66" s="53" t="n"/>
      <c r="O66" s="53" t="n"/>
      <c r="P66" s="53" t="n"/>
      <c r="Q66" s="53" t="n"/>
      <c r="R66" s="53" t="n"/>
      <c r="S66" s="53" t="n"/>
      <c r="T66" s="53" t="n"/>
      <c r="U66" s="53" t="n"/>
      <c r="V66" s="53" t="n"/>
      <c r="W66" s="53" t="n"/>
      <c r="X66" s="53" t="n"/>
      <c r="Y66" s="53" t="n"/>
      <c r="Z66" s="53" t="n"/>
    </row>
    <row r="67" ht="15" customHeight="1" s="51">
      <c r="A67" s="53" t="n"/>
      <c r="B67" s="53" t="n"/>
      <c r="C67" s="53" t="n"/>
      <c r="D67" s="53" t="n"/>
      <c r="E67" s="53" t="n"/>
      <c r="F67" s="53" t="n"/>
      <c r="G67" s="53" t="n"/>
      <c r="H67" s="53" t="n"/>
      <c r="I67" s="53" t="n"/>
      <c r="J67" s="53" t="n"/>
      <c r="K67" s="53" t="n"/>
      <c r="L67" s="53" t="n"/>
      <c r="M67" s="53" t="n"/>
      <c r="N67" s="53" t="n"/>
      <c r="O67" s="53" t="n"/>
      <c r="P67" s="53" t="n"/>
      <c r="Q67" s="53" t="n"/>
      <c r="R67" s="53" t="n"/>
      <c r="S67" s="53" t="n"/>
      <c r="T67" s="53" t="n"/>
      <c r="U67" s="53" t="n"/>
      <c r="V67" s="53" t="n"/>
      <c r="W67" s="53" t="n"/>
      <c r="X67" s="53" t="n"/>
      <c r="Y67" s="53" t="n"/>
      <c r="Z67" s="53" t="n"/>
    </row>
    <row r="68" ht="15" customHeight="1" s="51">
      <c r="A68" s="53" t="n"/>
      <c r="B68" s="53" t="n"/>
      <c r="C68" s="53" t="n"/>
      <c r="D68" s="53" t="n"/>
      <c r="E68" s="53" t="n"/>
      <c r="F68" s="53" t="n"/>
      <c r="G68" s="53" t="n"/>
      <c r="H68" s="53" t="n"/>
      <c r="I68" s="53" t="n"/>
      <c r="J68" s="53" t="n"/>
      <c r="K68" s="53" t="n"/>
      <c r="L68" s="53" t="n"/>
      <c r="M68" s="53" t="n"/>
      <c r="N68" s="53" t="n"/>
      <c r="O68" s="53" t="n"/>
      <c r="P68" s="53" t="n"/>
      <c r="Q68" s="53" t="n"/>
      <c r="R68" s="53" t="n"/>
      <c r="S68" s="53" t="n"/>
      <c r="T68" s="53" t="n"/>
      <c r="U68" s="53" t="n"/>
      <c r="V68" s="53" t="n"/>
      <c r="W68" s="53" t="n"/>
      <c r="X68" s="53" t="n"/>
      <c r="Y68" s="53" t="n"/>
      <c r="Z68" s="53" t="n"/>
    </row>
    <row r="69" ht="15" customHeight="1" s="51">
      <c r="A69" s="53" t="n"/>
      <c r="B69" s="53" t="n"/>
      <c r="C69" s="53" t="n"/>
      <c r="D69" s="53" t="n"/>
      <c r="E69" s="53" t="n"/>
      <c r="F69" s="53" t="n"/>
      <c r="G69" s="53" t="n"/>
      <c r="H69" s="53" t="n"/>
      <c r="I69" s="53" t="n"/>
      <c r="J69" s="53" t="n"/>
      <c r="K69" s="53" t="n"/>
      <c r="L69" s="53" t="n"/>
      <c r="M69" s="53" t="n"/>
      <c r="N69" s="53" t="n"/>
      <c r="O69" s="53" t="n"/>
      <c r="P69" s="53" t="n"/>
      <c r="Q69" s="53" t="n"/>
      <c r="R69" s="53" t="n"/>
      <c r="S69" s="53" t="n"/>
      <c r="T69" s="53" t="n"/>
      <c r="U69" s="53" t="n"/>
      <c r="V69" s="53" t="n"/>
      <c r="W69" s="53" t="n"/>
      <c r="X69" s="53" t="n"/>
      <c r="Y69" s="53" t="n"/>
      <c r="Z69" s="53" t="n"/>
    </row>
    <row r="70" ht="15" customHeight="1" s="51">
      <c r="A70" s="53" t="n"/>
      <c r="B70" s="53" t="n"/>
      <c r="C70" s="53" t="n"/>
      <c r="D70" s="53" t="n"/>
      <c r="E70" s="53" t="n"/>
      <c r="F70" s="53" t="n"/>
      <c r="G70" s="53" t="n"/>
      <c r="H70" s="53" t="n"/>
      <c r="I70" s="53" t="n"/>
      <c r="J70" s="53" t="n"/>
      <c r="K70" s="53" t="n"/>
      <c r="L70" s="53" t="n"/>
      <c r="M70" s="53" t="n"/>
      <c r="N70" s="53" t="n"/>
      <c r="O70" s="53" t="n"/>
      <c r="P70" s="53" t="n"/>
      <c r="Q70" s="53" t="n"/>
      <c r="R70" s="53" t="n"/>
      <c r="S70" s="53" t="n"/>
      <c r="T70" s="53" t="n"/>
      <c r="U70" s="53" t="n"/>
      <c r="V70" s="53" t="n"/>
      <c r="W70" s="53" t="n"/>
      <c r="X70" s="53" t="n"/>
      <c r="Y70" s="53" t="n"/>
      <c r="Z70" s="53" t="n"/>
    </row>
    <row r="71" ht="15" customHeight="1" s="51">
      <c r="A71" s="53" t="n"/>
      <c r="B71" s="53" t="n"/>
      <c r="C71" s="53" t="n"/>
      <c r="D71" s="53" t="n"/>
      <c r="E71" s="53" t="n"/>
      <c r="F71" s="53" t="n"/>
      <c r="G71" s="53" t="n"/>
      <c r="H71" s="53" t="n"/>
      <c r="I71" s="53" t="n"/>
      <c r="J71" s="53" t="n"/>
      <c r="K71" s="53" t="n"/>
      <c r="L71" s="53" t="n"/>
      <c r="M71" s="53" t="n"/>
      <c r="N71" s="53" t="n"/>
      <c r="O71" s="53" t="n"/>
      <c r="P71" s="53" t="n"/>
      <c r="Q71" s="53" t="n"/>
      <c r="R71" s="53" t="n"/>
      <c r="S71" s="53" t="n"/>
      <c r="T71" s="53" t="n"/>
      <c r="U71" s="53" t="n"/>
      <c r="V71" s="53" t="n"/>
      <c r="W71" s="53" t="n"/>
      <c r="X71" s="53" t="n"/>
      <c r="Y71" s="53" t="n"/>
      <c r="Z71" s="53" t="n"/>
    </row>
    <row r="72" ht="15" customHeight="1" s="51">
      <c r="A72" s="53" t="n"/>
      <c r="B72" s="53" t="n"/>
      <c r="C72" s="53" t="n"/>
      <c r="D72" s="53" t="n"/>
      <c r="E72" s="53" t="n"/>
      <c r="F72" s="53" t="n"/>
      <c r="G72" s="53" t="n"/>
      <c r="H72" s="53" t="n"/>
      <c r="I72" s="53" t="n"/>
      <c r="J72" s="53" t="n"/>
      <c r="K72" s="53" t="n"/>
      <c r="L72" s="53" t="n"/>
      <c r="M72" s="53" t="n"/>
      <c r="N72" s="53" t="n"/>
      <c r="O72" s="53" t="n"/>
      <c r="P72" s="53" t="n"/>
      <c r="Q72" s="53" t="n"/>
      <c r="R72" s="53" t="n"/>
      <c r="S72" s="53" t="n"/>
      <c r="T72" s="53" t="n"/>
      <c r="U72" s="53" t="n"/>
      <c r="V72" s="53" t="n"/>
      <c r="W72" s="53" t="n"/>
      <c r="X72" s="53" t="n"/>
      <c r="Y72" s="53" t="n"/>
      <c r="Z72" s="53" t="n"/>
    </row>
    <row r="73" ht="15" customHeight="1" s="51">
      <c r="A73" s="53" t="n"/>
      <c r="B73" s="53" t="n"/>
      <c r="C73" s="53" t="n"/>
      <c r="D73" s="53" t="n"/>
      <c r="E73" s="53" t="n"/>
      <c r="F73" s="53" t="n"/>
      <c r="G73" s="53" t="n"/>
      <c r="H73" s="53" t="n"/>
      <c r="I73" s="53" t="n"/>
      <c r="J73" s="53" t="n"/>
      <c r="K73" s="53" t="n"/>
      <c r="L73" s="53" t="n"/>
      <c r="M73" s="53" t="n"/>
      <c r="N73" s="53" t="n"/>
      <c r="O73" s="53" t="n"/>
      <c r="P73" s="53" t="n"/>
      <c r="Q73" s="53" t="n"/>
      <c r="R73" s="53" t="n"/>
      <c r="S73" s="53" t="n"/>
      <c r="T73" s="53" t="n"/>
      <c r="U73" s="53" t="n"/>
      <c r="V73" s="53" t="n"/>
      <c r="W73" s="53" t="n"/>
      <c r="X73" s="53" t="n"/>
      <c r="Y73" s="53" t="n"/>
      <c r="Z73" s="53" t="n"/>
    </row>
    <row r="74" ht="15" customHeight="1" s="51">
      <c r="A74" s="53" t="n"/>
      <c r="B74" s="53" t="n"/>
      <c r="C74" s="53" t="n"/>
      <c r="D74" s="53" t="n"/>
      <c r="E74" s="53" t="n"/>
      <c r="F74" s="53" t="n"/>
      <c r="G74" s="53" t="n"/>
      <c r="H74" s="53" t="n"/>
      <c r="I74" s="53" t="n"/>
      <c r="J74" s="53" t="n"/>
      <c r="K74" s="53" t="n"/>
      <c r="L74" s="53" t="n"/>
      <c r="M74" s="53" t="n"/>
      <c r="N74" s="53" t="n"/>
      <c r="O74" s="53" t="n"/>
      <c r="P74" s="53" t="n"/>
      <c r="Q74" s="53" t="n"/>
      <c r="R74" s="53" t="n"/>
      <c r="S74" s="53" t="n"/>
      <c r="T74" s="53" t="n"/>
      <c r="U74" s="53" t="n"/>
      <c r="V74" s="53" t="n"/>
      <c r="W74" s="53" t="n"/>
      <c r="X74" s="53" t="n"/>
      <c r="Y74" s="53" t="n"/>
      <c r="Z74" s="53" t="n"/>
    </row>
    <row r="75" ht="15" customHeight="1" s="51">
      <c r="A75" s="53" t="n"/>
      <c r="B75" s="53" t="n"/>
      <c r="C75" s="53" t="n"/>
      <c r="D75" s="53" t="n"/>
      <c r="E75" s="53" t="n"/>
      <c r="F75" s="53" t="n"/>
      <c r="G75" s="53" t="n"/>
      <c r="H75" s="53" t="n"/>
      <c r="I75" s="53" t="n"/>
      <c r="J75" s="53" t="n"/>
      <c r="K75" s="53" t="n"/>
      <c r="L75" s="53" t="n"/>
      <c r="M75" s="53" t="n"/>
      <c r="N75" s="53" t="n"/>
      <c r="O75" s="53" t="n"/>
      <c r="P75" s="53" t="n"/>
      <c r="Q75" s="53" t="n"/>
      <c r="R75" s="53" t="n"/>
      <c r="S75" s="53" t="n"/>
      <c r="T75" s="53" t="n"/>
      <c r="U75" s="53" t="n"/>
      <c r="V75" s="53" t="n"/>
      <c r="W75" s="53" t="n"/>
      <c r="X75" s="53" t="n"/>
      <c r="Y75" s="53" t="n"/>
      <c r="Z75" s="53" t="n"/>
    </row>
    <row r="76" ht="15" customHeight="1" s="51">
      <c r="A76" s="53" t="n"/>
      <c r="B76" s="53" t="n"/>
      <c r="C76" s="53" t="n"/>
      <c r="D76" s="53" t="n"/>
      <c r="E76" s="53" t="n"/>
      <c r="F76" s="53" t="n"/>
      <c r="G76" s="53" t="n"/>
      <c r="H76" s="53" t="n"/>
      <c r="I76" s="53" t="n"/>
      <c r="J76" s="53" t="n"/>
      <c r="K76" s="53" t="n"/>
      <c r="L76" s="53" t="n"/>
      <c r="M76" s="53" t="n"/>
      <c r="N76" s="53" t="n"/>
      <c r="O76" s="53" t="n"/>
      <c r="P76" s="53" t="n"/>
      <c r="Q76" s="53" t="n"/>
      <c r="R76" s="53" t="n"/>
      <c r="S76" s="53" t="n"/>
      <c r="T76" s="53" t="n"/>
      <c r="U76" s="53" t="n"/>
      <c r="V76" s="53" t="n"/>
      <c r="W76" s="53" t="n"/>
      <c r="X76" s="53" t="n"/>
      <c r="Y76" s="53" t="n"/>
      <c r="Z76" s="53" t="n"/>
    </row>
    <row r="77" ht="15" customHeight="1" s="51">
      <c r="A77" s="53" t="n"/>
      <c r="B77" s="53" t="n"/>
      <c r="C77" s="53" t="n"/>
      <c r="D77" s="53" t="n"/>
      <c r="E77" s="53" t="n"/>
      <c r="F77" s="53" t="n"/>
      <c r="G77" s="53" t="n"/>
      <c r="H77" s="53" t="n"/>
      <c r="I77" s="53" t="n"/>
      <c r="J77" s="53" t="n"/>
      <c r="K77" s="53" t="n"/>
      <c r="L77" s="53" t="n"/>
      <c r="M77" s="53" t="n"/>
      <c r="N77" s="53" t="n"/>
      <c r="O77" s="53" t="n"/>
      <c r="P77" s="53" t="n"/>
      <c r="Q77" s="53" t="n"/>
      <c r="R77" s="53" t="n"/>
      <c r="S77" s="53" t="n"/>
      <c r="T77" s="53" t="n"/>
      <c r="U77" s="53" t="n"/>
      <c r="V77" s="53" t="n"/>
      <c r="W77" s="53" t="n"/>
      <c r="X77" s="53" t="n"/>
      <c r="Y77" s="53" t="n"/>
      <c r="Z77" s="53" t="n"/>
    </row>
    <row r="78" ht="15" customHeight="1" s="51">
      <c r="A78" s="53" t="n"/>
      <c r="B78" s="53" t="n"/>
      <c r="C78" s="53" t="n"/>
      <c r="D78" s="53" t="n"/>
      <c r="E78" s="53" t="n"/>
      <c r="F78" s="53" t="n"/>
      <c r="G78" s="53" t="n"/>
      <c r="H78" s="53" t="n"/>
      <c r="I78" s="53" t="n"/>
      <c r="J78" s="53" t="n"/>
      <c r="K78" s="53" t="n"/>
      <c r="L78" s="53" t="n"/>
      <c r="M78" s="53" t="n"/>
      <c r="N78" s="53" t="n"/>
      <c r="O78" s="53" t="n"/>
      <c r="P78" s="53" t="n"/>
      <c r="Q78" s="53" t="n"/>
      <c r="R78" s="53" t="n"/>
      <c r="S78" s="53" t="n"/>
      <c r="T78" s="53" t="n"/>
      <c r="U78" s="53" t="n"/>
      <c r="V78" s="53" t="n"/>
      <c r="W78" s="53" t="n"/>
      <c r="X78" s="53" t="n"/>
      <c r="Y78" s="53" t="n"/>
      <c r="Z78" s="53" t="n"/>
    </row>
    <row r="79" ht="15" customHeight="1" s="51">
      <c r="A79" s="53" t="n"/>
      <c r="B79" s="53" t="n"/>
      <c r="C79" s="53" t="n"/>
      <c r="D79" s="53" t="n"/>
      <c r="E79" s="53" t="n"/>
      <c r="F79" s="53" t="n"/>
      <c r="G79" s="53" t="n"/>
      <c r="H79" s="53" t="n"/>
      <c r="I79" s="53" t="n"/>
      <c r="J79" s="53" t="n"/>
      <c r="K79" s="53" t="n"/>
      <c r="L79" s="53" t="n"/>
      <c r="M79" s="53" t="n"/>
      <c r="N79" s="53" t="n"/>
      <c r="O79" s="53" t="n"/>
      <c r="P79" s="53" t="n"/>
      <c r="Q79" s="53" t="n"/>
      <c r="R79" s="53" t="n"/>
      <c r="S79" s="53" t="n"/>
      <c r="T79" s="53" t="n"/>
      <c r="U79" s="53" t="n"/>
      <c r="V79" s="53" t="n"/>
      <c r="W79" s="53" t="n"/>
      <c r="X79" s="53" t="n"/>
      <c r="Y79" s="53" t="n"/>
      <c r="Z79" s="53" t="n"/>
    </row>
    <row r="80" ht="15" customHeight="1" s="51">
      <c r="A80" s="53" t="n"/>
      <c r="B80" s="53" t="n"/>
      <c r="C80" s="53" t="n"/>
      <c r="D80" s="53" t="n"/>
      <c r="E80" s="53" t="n"/>
      <c r="F80" s="53" t="n"/>
      <c r="G80" s="53" t="n"/>
      <c r="H80" s="53" t="n"/>
      <c r="I80" s="53" t="n"/>
      <c r="J80" s="53" t="n"/>
      <c r="K80" s="53" t="n"/>
      <c r="L80" s="53" t="n"/>
      <c r="M80" s="53" t="n"/>
      <c r="N80" s="53" t="n"/>
      <c r="O80" s="53" t="n"/>
      <c r="P80" s="53" t="n"/>
      <c r="Q80" s="53" t="n"/>
      <c r="R80" s="53" t="n"/>
      <c r="S80" s="53" t="n"/>
      <c r="T80" s="53" t="n"/>
      <c r="U80" s="53" t="n"/>
      <c r="V80" s="53" t="n"/>
      <c r="W80" s="53" t="n"/>
      <c r="X80" s="53" t="n"/>
      <c r="Y80" s="53" t="n"/>
      <c r="Z80" s="53" t="n"/>
    </row>
    <row r="81" ht="15" customHeight="1" s="51">
      <c r="A81" s="53" t="n"/>
      <c r="B81" s="53" t="n"/>
      <c r="C81" s="53" t="n"/>
      <c r="D81" s="53" t="n"/>
      <c r="E81" s="53" t="n"/>
      <c r="F81" s="53" t="n"/>
      <c r="G81" s="53" t="n"/>
      <c r="H81" s="53" t="n"/>
      <c r="I81" s="53" t="n"/>
      <c r="J81" s="53" t="n"/>
      <c r="K81" s="53" t="n"/>
      <c r="L81" s="53" t="n"/>
      <c r="M81" s="53" t="n"/>
      <c r="N81" s="53" t="n"/>
      <c r="O81" s="53" t="n"/>
      <c r="P81" s="53" t="n"/>
      <c r="Q81" s="53" t="n"/>
      <c r="R81" s="53" t="n"/>
      <c r="S81" s="53" t="n"/>
      <c r="T81" s="53" t="n"/>
      <c r="U81" s="53" t="n"/>
      <c r="V81" s="53" t="n"/>
      <c r="W81" s="53" t="n"/>
      <c r="X81" s="53" t="n"/>
      <c r="Y81" s="53" t="n"/>
      <c r="Z81" s="53" t="n"/>
    </row>
    <row r="82" ht="15" customHeight="1" s="51">
      <c r="A82" s="53" t="n"/>
      <c r="B82" s="53" t="n"/>
      <c r="C82" s="53" t="n"/>
      <c r="D82" s="53" t="n"/>
      <c r="E82" s="53" t="n"/>
      <c r="F82" s="53" t="n"/>
      <c r="G82" s="53" t="n"/>
      <c r="H82" s="53" t="n"/>
      <c r="I82" s="53" t="n"/>
      <c r="J82" s="53" t="n"/>
      <c r="K82" s="53" t="n"/>
      <c r="L82" s="53" t="n"/>
      <c r="M82" s="53" t="n"/>
      <c r="N82" s="53" t="n"/>
      <c r="O82" s="53" t="n"/>
      <c r="P82" s="53" t="n"/>
      <c r="Q82" s="53" t="n"/>
      <c r="R82" s="53" t="n"/>
      <c r="S82" s="53" t="n"/>
      <c r="T82" s="53" t="n"/>
      <c r="U82" s="53" t="n"/>
      <c r="V82" s="53" t="n"/>
      <c r="W82" s="53" t="n"/>
      <c r="X82" s="53" t="n"/>
      <c r="Y82" s="53" t="n"/>
      <c r="Z82" s="53" t="n"/>
    </row>
    <row r="83" ht="15" customHeight="1" s="51">
      <c r="A83" s="53" t="n"/>
      <c r="B83" s="53" t="n"/>
      <c r="C83" s="53" t="n"/>
      <c r="D83" s="53" t="n"/>
      <c r="E83" s="53" t="n"/>
      <c r="F83" s="53" t="n"/>
      <c r="G83" s="53" t="n"/>
      <c r="H83" s="53" t="n"/>
      <c r="I83" s="53" t="n"/>
      <c r="J83" s="53" t="n"/>
      <c r="K83" s="53" t="n"/>
      <c r="L83" s="53" t="n"/>
      <c r="M83" s="53" t="n"/>
      <c r="N83" s="53" t="n"/>
      <c r="O83" s="53" t="n"/>
      <c r="P83" s="53" t="n"/>
      <c r="Q83" s="53" t="n"/>
      <c r="R83" s="53" t="n"/>
      <c r="S83" s="53" t="n"/>
      <c r="T83" s="53" t="n"/>
      <c r="U83" s="53" t="n"/>
      <c r="V83" s="53" t="n"/>
      <c r="W83" s="53" t="n"/>
      <c r="X83" s="53" t="n"/>
      <c r="Y83" s="53" t="n"/>
      <c r="Z83" s="53" t="n"/>
    </row>
    <row r="84" ht="15" customHeight="1" s="51">
      <c r="A84" s="53" t="n"/>
      <c r="B84" s="53" t="n"/>
      <c r="C84" s="53" t="n"/>
      <c r="D84" s="53" t="n"/>
      <c r="E84" s="53" t="n"/>
      <c r="F84" s="53" t="n"/>
      <c r="G84" s="53" t="n"/>
      <c r="H84" s="53" t="n"/>
      <c r="I84" s="53" t="n"/>
      <c r="J84" s="53" t="n"/>
      <c r="K84" s="53" t="n"/>
      <c r="L84" s="53" t="n"/>
      <c r="M84" s="53" t="n"/>
      <c r="N84" s="53" t="n"/>
      <c r="O84" s="53" t="n"/>
      <c r="P84" s="53" t="n"/>
      <c r="Q84" s="53" t="n"/>
      <c r="R84" s="53" t="n"/>
      <c r="S84" s="53" t="n"/>
      <c r="T84" s="53" t="n"/>
      <c r="U84" s="53" t="n"/>
      <c r="V84" s="53" t="n"/>
      <c r="W84" s="53" t="n"/>
      <c r="X84" s="53" t="n"/>
      <c r="Y84" s="53" t="n"/>
      <c r="Z84" s="53" t="n"/>
    </row>
    <row r="85" ht="15" customHeight="1" s="51">
      <c r="A85" s="53" t="n"/>
      <c r="B85" s="53" t="n"/>
      <c r="C85" s="53" t="n"/>
      <c r="D85" s="53" t="n"/>
      <c r="E85" s="53" t="n"/>
      <c r="F85" s="53" t="n"/>
      <c r="G85" s="53" t="n"/>
      <c r="H85" s="53" t="n"/>
      <c r="I85" s="53" t="n"/>
      <c r="J85" s="53" t="n"/>
      <c r="K85" s="53" t="n"/>
      <c r="L85" s="53" t="n"/>
      <c r="M85" s="53" t="n"/>
      <c r="N85" s="53" t="n"/>
      <c r="O85" s="53" t="n"/>
      <c r="P85" s="53" t="n"/>
      <c r="Q85" s="53" t="n"/>
      <c r="R85" s="53" t="n"/>
      <c r="S85" s="53" t="n"/>
      <c r="T85" s="53" t="n"/>
      <c r="U85" s="53" t="n"/>
      <c r="V85" s="53" t="n"/>
      <c r="W85" s="53" t="n"/>
      <c r="X85" s="53" t="n"/>
      <c r="Y85" s="53" t="n"/>
      <c r="Z85" s="53" t="n"/>
    </row>
    <row r="86" ht="15" customHeight="1" s="51">
      <c r="A86" s="53" t="n"/>
      <c r="B86" s="53" t="n"/>
      <c r="C86" s="53" t="n"/>
      <c r="D86" s="53" t="n"/>
      <c r="E86" s="53" t="n"/>
      <c r="F86" s="53" t="n"/>
      <c r="G86" s="53" t="n"/>
      <c r="H86" s="53" t="n"/>
      <c r="I86" s="53" t="n"/>
      <c r="J86" s="53" t="n"/>
      <c r="K86" s="53" t="n"/>
      <c r="L86" s="53" t="n"/>
      <c r="M86" s="53" t="n"/>
      <c r="N86" s="53" t="n"/>
      <c r="O86" s="53" t="n"/>
      <c r="P86" s="53" t="n"/>
      <c r="Q86" s="53" t="n"/>
      <c r="R86" s="53" t="n"/>
      <c r="S86" s="53" t="n"/>
      <c r="T86" s="53" t="n"/>
      <c r="U86" s="53" t="n"/>
      <c r="V86" s="53" t="n"/>
      <c r="W86" s="53" t="n"/>
      <c r="X86" s="53" t="n"/>
      <c r="Y86" s="53" t="n"/>
      <c r="Z86" s="53" t="n"/>
    </row>
    <row r="87" ht="15" customHeight="1" s="51">
      <c r="A87" s="53" t="n"/>
      <c r="B87" s="53" t="n"/>
      <c r="C87" s="53" t="n"/>
      <c r="D87" s="53" t="n"/>
      <c r="E87" s="53" t="n"/>
      <c r="F87" s="53" t="n"/>
      <c r="G87" s="53" t="n"/>
      <c r="H87" s="53" t="n"/>
      <c r="I87" s="53" t="n"/>
      <c r="J87" s="53" t="n"/>
      <c r="K87" s="53" t="n"/>
      <c r="L87" s="53" t="n"/>
      <c r="M87" s="53" t="n"/>
      <c r="N87" s="53" t="n"/>
      <c r="O87" s="53" t="n"/>
      <c r="P87" s="53" t="n"/>
      <c r="Q87" s="53" t="n"/>
      <c r="R87" s="53" t="n"/>
      <c r="S87" s="53" t="n"/>
      <c r="T87" s="53" t="n"/>
      <c r="U87" s="53" t="n"/>
      <c r="V87" s="53" t="n"/>
      <c r="W87" s="53" t="n"/>
      <c r="X87" s="53" t="n"/>
      <c r="Y87" s="53" t="n"/>
      <c r="Z87" s="53" t="n"/>
    </row>
    <row r="88" ht="15" customHeight="1" s="51">
      <c r="A88" s="53" t="n"/>
      <c r="B88" s="53" t="n"/>
      <c r="C88" s="53" t="n"/>
      <c r="D88" s="53" t="n"/>
      <c r="E88" s="53" t="n"/>
      <c r="F88" s="53" t="n"/>
      <c r="G88" s="53" t="n"/>
      <c r="H88" s="53" t="n"/>
      <c r="I88" s="53" t="n"/>
      <c r="J88" s="53" t="n"/>
      <c r="K88" s="53" t="n"/>
      <c r="L88" s="53" t="n"/>
      <c r="M88" s="53" t="n"/>
      <c r="N88" s="53" t="n"/>
      <c r="O88" s="53" t="n"/>
      <c r="P88" s="53" t="n"/>
      <c r="Q88" s="53" t="n"/>
      <c r="R88" s="53" t="n"/>
      <c r="S88" s="53" t="n"/>
      <c r="T88" s="53" t="n"/>
      <c r="U88" s="53" t="n"/>
      <c r="V88" s="53" t="n"/>
      <c r="W88" s="53" t="n"/>
      <c r="X88" s="53" t="n"/>
      <c r="Y88" s="53" t="n"/>
      <c r="Z88" s="53" t="n"/>
    </row>
    <row r="89" ht="15" customHeight="1" s="51">
      <c r="A89" s="53" t="n"/>
      <c r="B89" s="53" t="n"/>
      <c r="C89" s="53" t="n"/>
      <c r="D89" s="53" t="n"/>
      <c r="E89" s="53" t="n"/>
      <c r="F89" s="53" t="n"/>
      <c r="G89" s="53" t="n"/>
      <c r="H89" s="53" t="n"/>
      <c r="I89" s="53" t="n"/>
      <c r="J89" s="53" t="n"/>
      <c r="K89" s="53" t="n"/>
      <c r="L89" s="53" t="n"/>
      <c r="M89" s="53" t="n"/>
      <c r="N89" s="53" t="n"/>
      <c r="O89" s="53" t="n"/>
      <c r="P89" s="53" t="n"/>
      <c r="Q89" s="53" t="n"/>
      <c r="R89" s="53" t="n"/>
      <c r="S89" s="53" t="n"/>
      <c r="T89" s="53" t="n"/>
      <c r="U89" s="53" t="n"/>
      <c r="V89" s="53" t="n"/>
      <c r="W89" s="53" t="n"/>
      <c r="X89" s="53" t="n"/>
      <c r="Y89" s="53" t="n"/>
      <c r="Z89" s="53" t="n"/>
    </row>
    <row r="90" ht="15" customHeight="1" s="51">
      <c r="A90" s="53" t="n"/>
      <c r="B90" s="53" t="n"/>
      <c r="C90" s="53" t="n"/>
      <c r="D90" s="53" t="n"/>
      <c r="E90" s="53" t="n"/>
      <c r="F90" s="53" t="n"/>
      <c r="G90" s="53" t="n"/>
      <c r="H90" s="53" t="n"/>
      <c r="I90" s="53" t="n"/>
      <c r="J90" s="53" t="n"/>
      <c r="K90" s="53" t="n"/>
      <c r="L90" s="53" t="n"/>
      <c r="M90" s="53" t="n"/>
      <c r="N90" s="53" t="n"/>
      <c r="O90" s="53" t="n"/>
      <c r="P90" s="53" t="n"/>
      <c r="Q90" s="53" t="n"/>
      <c r="R90" s="53" t="n"/>
      <c r="S90" s="53" t="n"/>
      <c r="T90" s="53" t="n"/>
      <c r="U90" s="53" t="n"/>
      <c r="V90" s="53" t="n"/>
      <c r="W90" s="53" t="n"/>
      <c r="X90" s="53" t="n"/>
      <c r="Y90" s="53" t="n"/>
      <c r="Z90" s="53" t="n"/>
    </row>
    <row r="91" ht="15" customHeight="1" s="51">
      <c r="A91" s="53" t="n"/>
      <c r="B91" s="53" t="n"/>
      <c r="C91" s="53" t="n"/>
      <c r="D91" s="53" t="n"/>
      <c r="E91" s="53" t="n"/>
      <c r="F91" s="53" t="n"/>
      <c r="G91" s="53" t="n"/>
      <c r="H91" s="53" t="n"/>
      <c r="I91" s="53" t="n"/>
      <c r="J91" s="53" t="n"/>
      <c r="K91" s="53" t="n"/>
      <c r="L91" s="53" t="n"/>
      <c r="M91" s="53" t="n"/>
      <c r="N91" s="53" t="n"/>
      <c r="O91" s="53" t="n"/>
      <c r="P91" s="53" t="n"/>
      <c r="Q91" s="53" t="n"/>
      <c r="R91" s="53" t="n"/>
      <c r="S91" s="53" t="n"/>
      <c r="T91" s="53" t="n"/>
      <c r="U91" s="53" t="n"/>
      <c r="V91" s="53" t="n"/>
      <c r="W91" s="53" t="n"/>
      <c r="X91" s="53" t="n"/>
      <c r="Y91" s="53" t="n"/>
      <c r="Z91" s="53" t="n"/>
    </row>
    <row r="92" ht="15" customHeight="1" s="51">
      <c r="A92" s="53" t="n"/>
      <c r="B92" s="53" t="n"/>
      <c r="C92" s="53" t="n"/>
      <c r="D92" s="53" t="n"/>
      <c r="E92" s="53" t="n"/>
      <c r="F92" s="53" t="n"/>
      <c r="G92" s="53" t="n"/>
      <c r="H92" s="53" t="n"/>
      <c r="I92" s="53" t="n"/>
      <c r="J92" s="53" t="n"/>
      <c r="K92" s="53" t="n"/>
      <c r="L92" s="53" t="n"/>
      <c r="M92" s="53" t="n"/>
      <c r="N92" s="53" t="n"/>
      <c r="O92" s="53" t="n"/>
      <c r="P92" s="53" t="n"/>
      <c r="Q92" s="53" t="n"/>
      <c r="R92" s="53" t="n"/>
      <c r="S92" s="53" t="n"/>
      <c r="T92" s="53" t="n"/>
      <c r="U92" s="53" t="n"/>
      <c r="V92" s="53" t="n"/>
      <c r="W92" s="53" t="n"/>
      <c r="X92" s="53" t="n"/>
      <c r="Y92" s="53" t="n"/>
      <c r="Z92" s="53" t="n"/>
    </row>
    <row r="93" ht="15" customHeight="1" s="51">
      <c r="A93" s="53" t="n"/>
      <c r="B93" s="53" t="n"/>
      <c r="C93" s="53" t="n"/>
      <c r="D93" s="53" t="n"/>
      <c r="E93" s="53" t="n"/>
      <c r="F93" s="53" t="n"/>
      <c r="G93" s="53" t="n"/>
      <c r="H93" s="53" t="n"/>
      <c r="I93" s="53" t="n"/>
      <c r="J93" s="53" t="n"/>
      <c r="K93" s="53" t="n"/>
      <c r="L93" s="53" t="n"/>
      <c r="M93" s="53" t="n"/>
      <c r="N93" s="53" t="n"/>
      <c r="O93" s="53" t="n"/>
      <c r="P93" s="53" t="n"/>
      <c r="Q93" s="53" t="n"/>
      <c r="R93" s="53" t="n"/>
      <c r="S93" s="53" t="n"/>
      <c r="T93" s="53" t="n"/>
      <c r="U93" s="53" t="n"/>
      <c r="V93" s="53" t="n"/>
      <c r="W93" s="53" t="n"/>
      <c r="X93" s="53" t="n"/>
      <c r="Y93" s="53" t="n"/>
      <c r="Z93" s="53" t="n"/>
    </row>
    <row r="94" ht="15" customHeight="1" s="51">
      <c r="A94" s="53" t="n"/>
      <c r="B94" s="53" t="n"/>
      <c r="C94" s="53" t="n"/>
      <c r="D94" s="53" t="n"/>
      <c r="E94" s="53" t="n"/>
      <c r="F94" s="53" t="n"/>
      <c r="G94" s="53" t="n"/>
      <c r="H94" s="53" t="n"/>
      <c r="I94" s="53" t="n"/>
      <c r="J94" s="53" t="n"/>
      <c r="K94" s="53" t="n"/>
      <c r="L94" s="53" t="n"/>
      <c r="M94" s="53" t="n"/>
      <c r="N94" s="53" t="n"/>
      <c r="O94" s="53" t="n"/>
      <c r="P94" s="53" t="n"/>
      <c r="Q94" s="53" t="n"/>
      <c r="R94" s="53" t="n"/>
      <c r="S94" s="53" t="n"/>
      <c r="T94" s="53" t="n"/>
      <c r="U94" s="53" t="n"/>
      <c r="V94" s="53" t="n"/>
      <c r="W94" s="53" t="n"/>
      <c r="X94" s="53" t="n"/>
      <c r="Y94" s="53" t="n"/>
      <c r="Z94" s="53" t="n"/>
    </row>
    <row r="95" ht="15" customHeight="1" s="51">
      <c r="A95" s="53" t="n"/>
      <c r="B95" s="53" t="n"/>
      <c r="C95" s="53" t="n"/>
      <c r="D95" s="53" t="n"/>
      <c r="E95" s="53" t="n"/>
      <c r="F95" s="53" t="n"/>
      <c r="G95" s="53" t="n"/>
      <c r="H95" s="53" t="n"/>
      <c r="I95" s="53" t="n"/>
      <c r="J95" s="53" t="n"/>
      <c r="K95" s="53" t="n"/>
      <c r="L95" s="53" t="n"/>
      <c r="M95" s="53" t="n"/>
      <c r="N95" s="53" t="n"/>
      <c r="O95" s="53" t="n"/>
      <c r="P95" s="53" t="n"/>
      <c r="Q95" s="53" t="n"/>
      <c r="R95" s="53" t="n"/>
      <c r="S95" s="53" t="n"/>
      <c r="T95" s="53" t="n"/>
      <c r="U95" s="53" t="n"/>
      <c r="V95" s="53" t="n"/>
      <c r="W95" s="53" t="n"/>
      <c r="X95" s="53" t="n"/>
      <c r="Y95" s="53" t="n"/>
      <c r="Z95" s="53" t="n"/>
    </row>
    <row r="96" ht="15" customHeight="1" s="51">
      <c r="A96" s="53" t="n"/>
      <c r="B96" s="53" t="n"/>
      <c r="C96" s="53" t="n"/>
      <c r="D96" s="53" t="n"/>
      <c r="E96" s="53" t="n"/>
      <c r="F96" s="53" t="n"/>
      <c r="G96" s="53" t="n"/>
      <c r="H96" s="53" t="n"/>
      <c r="I96" s="53" t="n"/>
      <c r="J96" s="53" t="n"/>
      <c r="K96" s="53" t="n"/>
      <c r="L96" s="53" t="n"/>
      <c r="M96" s="53" t="n"/>
      <c r="N96" s="53" t="n"/>
      <c r="O96" s="53" t="n"/>
      <c r="P96" s="53" t="n"/>
      <c r="Q96" s="53" t="n"/>
      <c r="R96" s="53" t="n"/>
      <c r="S96" s="53" t="n"/>
      <c r="T96" s="53" t="n"/>
      <c r="U96" s="53" t="n"/>
      <c r="V96" s="53" t="n"/>
      <c r="W96" s="53" t="n"/>
      <c r="X96" s="53" t="n"/>
      <c r="Y96" s="53" t="n"/>
      <c r="Z96" s="53" t="n"/>
    </row>
    <row r="97" ht="15" customHeight="1" s="51">
      <c r="A97" s="53" t="n"/>
      <c r="B97" s="53" t="n"/>
      <c r="C97" s="53" t="n"/>
      <c r="D97" s="53" t="n"/>
      <c r="E97" s="53" t="n"/>
      <c r="F97" s="53" t="n"/>
      <c r="G97" s="53" t="n"/>
      <c r="H97" s="53" t="n"/>
      <c r="I97" s="53" t="n"/>
      <c r="J97" s="53" t="n"/>
      <c r="K97" s="53" t="n"/>
      <c r="L97" s="53" t="n"/>
      <c r="M97" s="53" t="n"/>
      <c r="N97" s="53" t="n"/>
      <c r="O97" s="53" t="n"/>
      <c r="P97" s="53" t="n"/>
      <c r="Q97" s="53" t="n"/>
      <c r="R97" s="53" t="n"/>
      <c r="S97" s="53" t="n"/>
      <c r="T97" s="53" t="n"/>
      <c r="U97" s="53" t="n"/>
      <c r="V97" s="53" t="n"/>
      <c r="W97" s="53" t="n"/>
      <c r="X97" s="53" t="n"/>
      <c r="Y97" s="53" t="n"/>
      <c r="Z97" s="53" t="n"/>
    </row>
    <row r="98" ht="15" customHeight="1" s="51">
      <c r="A98" s="53" t="n"/>
      <c r="B98" s="53" t="n"/>
      <c r="C98" s="53" t="n"/>
      <c r="D98" s="53" t="n"/>
      <c r="E98" s="53" t="n"/>
      <c r="F98" s="53" t="n"/>
      <c r="G98" s="53" t="n"/>
      <c r="H98" s="53" t="n"/>
      <c r="I98" s="53" t="n"/>
      <c r="J98" s="53" t="n"/>
      <c r="K98" s="53" t="n"/>
      <c r="L98" s="53" t="n"/>
      <c r="M98" s="53" t="n"/>
      <c r="N98" s="53" t="n"/>
      <c r="O98" s="53" t="n"/>
      <c r="P98" s="53" t="n"/>
      <c r="Q98" s="53" t="n"/>
      <c r="R98" s="53" t="n"/>
      <c r="S98" s="53" t="n"/>
      <c r="T98" s="53" t="n"/>
      <c r="U98" s="53" t="n"/>
      <c r="V98" s="53" t="n"/>
      <c r="W98" s="53" t="n"/>
      <c r="X98" s="53" t="n"/>
      <c r="Y98" s="53" t="n"/>
      <c r="Z98" s="53" t="n"/>
    </row>
    <row r="99" ht="15" customHeight="1" s="51">
      <c r="A99" s="53" t="n"/>
      <c r="B99" s="53" t="n"/>
      <c r="C99" s="53" t="n"/>
      <c r="D99" s="53" t="n"/>
      <c r="E99" s="53" t="n"/>
      <c r="F99" s="53" t="n"/>
      <c r="G99" s="53" t="n"/>
      <c r="H99" s="53" t="n"/>
      <c r="I99" s="53" t="n"/>
      <c r="J99" s="53" t="n"/>
      <c r="K99" s="53" t="n"/>
      <c r="L99" s="53" t="n"/>
      <c r="M99" s="53" t="n"/>
      <c r="N99" s="53" t="n"/>
      <c r="O99" s="53" t="n"/>
      <c r="P99" s="53" t="n"/>
      <c r="Q99" s="53" t="n"/>
      <c r="R99" s="53" t="n"/>
      <c r="S99" s="53" t="n"/>
      <c r="T99" s="53" t="n"/>
      <c r="U99" s="53" t="n"/>
      <c r="V99" s="53" t="n"/>
      <c r="W99" s="53" t="n"/>
      <c r="X99" s="53" t="n"/>
      <c r="Y99" s="53" t="n"/>
      <c r="Z99" s="53" t="n"/>
    </row>
    <row r="100" ht="15" customHeight="1" s="51">
      <c r="A100" s="53" t="n"/>
      <c r="B100" s="53" t="n"/>
      <c r="C100" s="53" t="n"/>
      <c r="D100" s="53" t="n"/>
      <c r="E100" s="53" t="n"/>
      <c r="F100" s="53" t="n"/>
      <c r="G100" s="53" t="n"/>
      <c r="H100" s="53" t="n"/>
      <c r="I100" s="53" t="n"/>
      <c r="J100" s="53" t="n"/>
      <c r="K100" s="53" t="n"/>
      <c r="L100" s="53" t="n"/>
      <c r="M100" s="53" t="n"/>
      <c r="N100" s="53" t="n"/>
      <c r="O100" s="53" t="n"/>
      <c r="P100" s="53" t="n"/>
      <c r="Q100" s="53" t="n"/>
      <c r="R100" s="53" t="n"/>
      <c r="S100" s="53" t="n"/>
      <c r="T100" s="53" t="n"/>
      <c r="U100" s="53" t="n"/>
      <c r="V100" s="53" t="n"/>
      <c r="W100" s="53" t="n"/>
      <c r="X100" s="53" t="n"/>
      <c r="Y100" s="53" t="n"/>
      <c r="Z100" s="53" t="n"/>
    </row>
    <row r="101" ht="15" customHeight="1" s="51">
      <c r="A101" s="53" t="n"/>
      <c r="B101" s="53" t="n"/>
      <c r="C101" s="53" t="n"/>
      <c r="D101" s="53" t="n"/>
      <c r="E101" s="53" t="n"/>
      <c r="F101" s="53" t="n"/>
      <c r="G101" s="53" t="n"/>
      <c r="H101" s="53" t="n"/>
      <c r="I101" s="53" t="n"/>
      <c r="J101" s="53" t="n"/>
      <c r="K101" s="53" t="n"/>
      <c r="L101" s="53" t="n"/>
      <c r="M101" s="53" t="n"/>
      <c r="N101" s="53" t="n"/>
      <c r="O101" s="53" t="n"/>
      <c r="P101" s="53" t="n"/>
      <c r="Q101" s="53" t="n"/>
      <c r="R101" s="53" t="n"/>
      <c r="S101" s="53" t="n"/>
      <c r="T101" s="53" t="n"/>
      <c r="U101" s="53" t="n"/>
      <c r="V101" s="53" t="n"/>
      <c r="W101" s="53" t="n"/>
      <c r="X101" s="53" t="n"/>
      <c r="Y101" s="53" t="n"/>
      <c r="Z101" s="53" t="n"/>
    </row>
    <row r="102" ht="15" customHeight="1" s="51">
      <c r="A102" s="53" t="n"/>
      <c r="B102" s="53" t="n"/>
      <c r="C102" s="53" t="n"/>
      <c r="D102" s="53" t="n"/>
      <c r="E102" s="53" t="n"/>
      <c r="F102" s="53" t="n"/>
      <c r="G102" s="53" t="n"/>
      <c r="H102" s="53" t="n"/>
      <c r="I102" s="53" t="n"/>
      <c r="J102" s="53" t="n"/>
      <c r="K102" s="53" t="n"/>
      <c r="L102" s="53" t="n"/>
      <c r="M102" s="53" t="n"/>
      <c r="N102" s="53" t="n"/>
      <c r="O102" s="53" t="n"/>
      <c r="P102" s="53" t="n"/>
      <c r="Q102" s="53" t="n"/>
      <c r="R102" s="53" t="n"/>
      <c r="S102" s="53" t="n"/>
      <c r="T102" s="53" t="n"/>
      <c r="U102" s="53" t="n"/>
      <c r="V102" s="53" t="n"/>
      <c r="W102" s="53" t="n"/>
      <c r="X102" s="53" t="n"/>
      <c r="Y102" s="53" t="n"/>
      <c r="Z102" s="53" t="n"/>
    </row>
    <row r="103" ht="15" customHeight="1" s="51">
      <c r="A103" s="53" t="n"/>
      <c r="B103" s="53" t="n"/>
      <c r="C103" s="53" t="n"/>
      <c r="D103" s="53" t="n"/>
      <c r="E103" s="53" t="n"/>
      <c r="F103" s="53" t="n"/>
      <c r="G103" s="53" t="n"/>
      <c r="H103" s="53" t="n"/>
      <c r="I103" s="53" t="n"/>
      <c r="J103" s="53" t="n"/>
      <c r="K103" s="53" t="n"/>
      <c r="L103" s="53" t="n"/>
      <c r="M103" s="53" t="n"/>
      <c r="N103" s="53" t="n"/>
      <c r="O103" s="53" t="n"/>
      <c r="P103" s="53" t="n"/>
      <c r="Q103" s="53" t="n"/>
      <c r="R103" s="53" t="n"/>
      <c r="S103" s="53" t="n"/>
      <c r="T103" s="53" t="n"/>
      <c r="U103" s="53" t="n"/>
      <c r="V103" s="53" t="n"/>
      <c r="W103" s="53" t="n"/>
      <c r="X103" s="53" t="n"/>
      <c r="Y103" s="53" t="n"/>
      <c r="Z103" s="53" t="n"/>
    </row>
    <row r="104" ht="15" customHeight="1" s="51">
      <c r="A104" s="53" t="n"/>
      <c r="B104" s="53" t="n"/>
      <c r="C104" s="53" t="n"/>
      <c r="D104" s="53" t="n"/>
      <c r="E104" s="53" t="n"/>
      <c r="F104" s="53" t="n"/>
      <c r="G104" s="53" t="n"/>
      <c r="H104" s="53" t="n"/>
      <c r="I104" s="53" t="n"/>
      <c r="J104" s="53" t="n"/>
      <c r="K104" s="53" t="n"/>
      <c r="L104" s="53" t="n"/>
      <c r="M104" s="53" t="n"/>
      <c r="N104" s="53" t="n"/>
      <c r="O104" s="53" t="n"/>
      <c r="P104" s="53" t="n"/>
      <c r="Q104" s="53" t="n"/>
      <c r="R104" s="53" t="n"/>
      <c r="S104" s="53" t="n"/>
      <c r="T104" s="53" t="n"/>
      <c r="U104" s="53" t="n"/>
      <c r="V104" s="53" t="n"/>
      <c r="W104" s="53" t="n"/>
      <c r="X104" s="53" t="n"/>
      <c r="Y104" s="53" t="n"/>
      <c r="Z104" s="53" t="n"/>
    </row>
    <row r="105" ht="15" customHeight="1" s="51">
      <c r="A105" s="53" t="n"/>
      <c r="B105" s="53" t="n"/>
      <c r="C105" s="53" t="n"/>
      <c r="D105" s="53" t="n"/>
      <c r="E105" s="53" t="n"/>
      <c r="F105" s="53" t="n"/>
      <c r="G105" s="53" t="n"/>
      <c r="H105" s="53" t="n"/>
      <c r="I105" s="53" t="n"/>
      <c r="J105" s="53" t="n"/>
      <c r="K105" s="53" t="n"/>
      <c r="L105" s="53" t="n"/>
      <c r="M105" s="53" t="n"/>
      <c r="N105" s="53" t="n"/>
      <c r="O105" s="53" t="n"/>
      <c r="P105" s="53" t="n"/>
      <c r="Q105" s="53" t="n"/>
      <c r="R105" s="53" t="n"/>
      <c r="S105" s="53" t="n"/>
      <c r="T105" s="53" t="n"/>
      <c r="U105" s="53" t="n"/>
      <c r="V105" s="53" t="n"/>
      <c r="W105" s="53" t="n"/>
      <c r="X105" s="53" t="n"/>
      <c r="Y105" s="53" t="n"/>
      <c r="Z105" s="53" t="n"/>
    </row>
    <row r="106" ht="15" customHeight="1" s="51">
      <c r="A106" s="53" t="n"/>
      <c r="B106" s="53" t="n"/>
      <c r="C106" s="53" t="n"/>
      <c r="D106" s="53" t="n"/>
      <c r="E106" s="53" t="n"/>
      <c r="F106" s="53" t="n"/>
      <c r="G106" s="53" t="n"/>
      <c r="H106" s="53" t="n"/>
      <c r="I106" s="53" t="n"/>
      <c r="J106" s="53" t="n"/>
      <c r="K106" s="53" t="n"/>
      <c r="L106" s="53" t="n"/>
      <c r="M106" s="53" t="n"/>
      <c r="N106" s="53" t="n"/>
      <c r="O106" s="53" t="n"/>
      <c r="P106" s="53" t="n"/>
      <c r="Q106" s="53" t="n"/>
      <c r="R106" s="53" t="n"/>
      <c r="S106" s="53" t="n"/>
      <c r="T106" s="53" t="n"/>
      <c r="U106" s="53" t="n"/>
      <c r="V106" s="53" t="n"/>
      <c r="W106" s="53" t="n"/>
      <c r="X106" s="53" t="n"/>
      <c r="Y106" s="53" t="n"/>
      <c r="Z106" s="53" t="n"/>
    </row>
    <row r="107" ht="15" customHeight="1" s="51">
      <c r="A107" s="53" t="n"/>
      <c r="B107" s="53" t="n"/>
      <c r="C107" s="53" t="n"/>
      <c r="D107" s="53" t="n"/>
      <c r="E107" s="53" t="n"/>
      <c r="F107" s="53" t="n"/>
      <c r="G107" s="53" t="n"/>
      <c r="H107" s="53" t="n"/>
      <c r="I107" s="53" t="n"/>
      <c r="J107" s="53" t="n"/>
      <c r="K107" s="53" t="n"/>
      <c r="L107" s="53" t="n"/>
      <c r="M107" s="53" t="n"/>
      <c r="N107" s="53" t="n"/>
      <c r="O107" s="53" t="n"/>
      <c r="P107" s="53" t="n"/>
      <c r="Q107" s="53" t="n"/>
      <c r="R107" s="53" t="n"/>
      <c r="S107" s="53" t="n"/>
      <c r="T107" s="53" t="n"/>
      <c r="U107" s="53" t="n"/>
      <c r="V107" s="53" t="n"/>
      <c r="W107" s="53" t="n"/>
      <c r="X107" s="53" t="n"/>
      <c r="Y107" s="53" t="n"/>
      <c r="Z107" s="53" t="n"/>
    </row>
    <row r="108" ht="15" customHeight="1" s="51">
      <c r="A108" s="53" t="n"/>
      <c r="B108" s="53" t="n"/>
      <c r="C108" s="53" t="n"/>
      <c r="D108" s="53" t="n"/>
      <c r="E108" s="53" t="n"/>
      <c r="F108" s="53" t="n"/>
      <c r="G108" s="53" t="n"/>
      <c r="H108" s="53" t="n"/>
      <c r="I108" s="53" t="n"/>
      <c r="J108" s="53" t="n"/>
      <c r="K108" s="53" t="n"/>
      <c r="L108" s="53" t="n"/>
      <c r="M108" s="53" t="n"/>
      <c r="N108" s="53" t="n"/>
      <c r="O108" s="53" t="n"/>
      <c r="P108" s="53" t="n"/>
      <c r="Q108" s="53" t="n"/>
      <c r="R108" s="53" t="n"/>
      <c r="S108" s="53" t="n"/>
      <c r="T108" s="53" t="n"/>
      <c r="U108" s="53" t="n"/>
      <c r="V108" s="53" t="n"/>
      <c r="W108" s="53" t="n"/>
      <c r="X108" s="53" t="n"/>
      <c r="Y108" s="53" t="n"/>
      <c r="Z108" s="53" t="n"/>
    </row>
    <row r="109" ht="15" customHeight="1" s="51">
      <c r="A109" s="53" t="n"/>
      <c r="B109" s="53" t="n"/>
      <c r="C109" s="53" t="n"/>
      <c r="D109" s="53" t="n"/>
      <c r="E109" s="53" t="n"/>
      <c r="F109" s="53" t="n"/>
      <c r="G109" s="53" t="n"/>
      <c r="H109" s="53" t="n"/>
      <c r="I109" s="53" t="n"/>
      <c r="J109" s="53" t="n"/>
      <c r="K109" s="53" t="n"/>
      <c r="L109" s="53" t="n"/>
      <c r="M109" s="53" t="n"/>
      <c r="N109" s="53" t="n"/>
      <c r="O109" s="53" t="n"/>
      <c r="P109" s="53" t="n"/>
      <c r="Q109" s="53" t="n"/>
      <c r="R109" s="53" t="n"/>
      <c r="S109" s="53" t="n"/>
      <c r="T109" s="53" t="n"/>
      <c r="U109" s="53" t="n"/>
      <c r="V109" s="53" t="n"/>
      <c r="W109" s="53" t="n"/>
      <c r="X109" s="53" t="n"/>
      <c r="Y109" s="53" t="n"/>
      <c r="Z109" s="53" t="n"/>
    </row>
    <row r="110" ht="15" customHeight="1" s="51">
      <c r="A110" s="53" t="n"/>
      <c r="B110" s="53" t="n"/>
      <c r="C110" s="53" t="n"/>
      <c r="D110" s="53" t="n"/>
      <c r="E110" s="53" t="n"/>
      <c r="F110" s="53" t="n"/>
      <c r="G110" s="53" t="n"/>
      <c r="H110" s="53" t="n"/>
      <c r="I110" s="53" t="n"/>
      <c r="J110" s="53" t="n"/>
      <c r="K110" s="53" t="n"/>
      <c r="L110" s="53" t="n"/>
      <c r="M110" s="53" t="n"/>
      <c r="N110" s="53" t="n"/>
      <c r="O110" s="53" t="n"/>
      <c r="P110" s="53" t="n"/>
      <c r="Q110" s="53" t="n"/>
      <c r="R110" s="53" t="n"/>
      <c r="S110" s="53" t="n"/>
      <c r="T110" s="53" t="n"/>
      <c r="U110" s="53" t="n"/>
      <c r="V110" s="53" t="n"/>
      <c r="W110" s="53" t="n"/>
      <c r="X110" s="53" t="n"/>
      <c r="Y110" s="53" t="n"/>
      <c r="Z110" s="53" t="n"/>
    </row>
    <row r="111" ht="15" customHeight="1" s="51">
      <c r="A111" s="53" t="n"/>
      <c r="B111" s="53" t="n"/>
      <c r="C111" s="53" t="n"/>
      <c r="D111" s="53" t="n"/>
      <c r="E111" s="53" t="n"/>
      <c r="F111" s="53" t="n"/>
      <c r="G111" s="53" t="n"/>
      <c r="H111" s="53" t="n"/>
      <c r="I111" s="53" t="n"/>
      <c r="J111" s="53" t="n"/>
      <c r="K111" s="53" t="n"/>
      <c r="L111" s="53" t="n"/>
      <c r="M111" s="53" t="n"/>
      <c r="N111" s="53" t="n"/>
      <c r="O111" s="53" t="n"/>
      <c r="P111" s="53" t="n"/>
      <c r="Q111" s="53" t="n"/>
      <c r="R111" s="53" t="n"/>
      <c r="S111" s="53" t="n"/>
      <c r="T111" s="53" t="n"/>
      <c r="U111" s="53" t="n"/>
      <c r="V111" s="53" t="n"/>
      <c r="W111" s="53" t="n"/>
      <c r="X111" s="53" t="n"/>
      <c r="Y111" s="53" t="n"/>
      <c r="Z111" s="53" t="n"/>
    </row>
    <row r="112" ht="15" customHeight="1" s="51">
      <c r="A112" s="53" t="n"/>
      <c r="B112" s="53" t="n"/>
      <c r="C112" s="53" t="n"/>
      <c r="D112" s="53" t="n"/>
      <c r="E112" s="53" t="n"/>
      <c r="F112" s="53" t="n"/>
      <c r="G112" s="53" t="n"/>
      <c r="H112" s="53" t="n"/>
      <c r="I112" s="53" t="n"/>
      <c r="J112" s="53" t="n"/>
      <c r="K112" s="53" t="n"/>
      <c r="L112" s="53" t="n"/>
      <c r="M112" s="53" t="n"/>
      <c r="N112" s="53" t="n"/>
      <c r="O112" s="53" t="n"/>
      <c r="P112" s="53" t="n"/>
      <c r="Q112" s="53" t="n"/>
      <c r="R112" s="53" t="n"/>
      <c r="S112" s="53" t="n"/>
      <c r="T112" s="53" t="n"/>
      <c r="U112" s="53" t="n"/>
      <c r="V112" s="53" t="n"/>
      <c r="W112" s="53" t="n"/>
      <c r="X112" s="53" t="n"/>
      <c r="Y112" s="53" t="n"/>
      <c r="Z112" s="53" t="n"/>
    </row>
    <row r="113" ht="15" customHeight="1" s="51">
      <c r="A113" s="53" t="n"/>
      <c r="B113" s="53" t="n"/>
      <c r="C113" s="53" t="n"/>
      <c r="D113" s="53" t="n"/>
      <c r="E113" s="53" t="n"/>
      <c r="F113" s="53" t="n"/>
      <c r="G113" s="53" t="n"/>
      <c r="H113" s="53" t="n"/>
      <c r="I113" s="53" t="n"/>
      <c r="J113" s="53" t="n"/>
      <c r="K113" s="53" t="n"/>
      <c r="L113" s="53" t="n"/>
      <c r="M113" s="53" t="n"/>
      <c r="N113" s="53" t="n"/>
      <c r="O113" s="53" t="n"/>
      <c r="P113" s="53" t="n"/>
      <c r="Q113" s="53" t="n"/>
      <c r="R113" s="53" t="n"/>
      <c r="S113" s="53" t="n"/>
      <c r="T113" s="53" t="n"/>
      <c r="U113" s="53" t="n"/>
      <c r="V113" s="53" t="n"/>
      <c r="W113" s="53" t="n"/>
      <c r="X113" s="53" t="n"/>
      <c r="Y113" s="53" t="n"/>
      <c r="Z113" s="53" t="n"/>
    </row>
    <row r="114" ht="15" customHeight="1" s="51">
      <c r="A114" s="53" t="n"/>
      <c r="B114" s="53" t="n"/>
      <c r="C114" s="53" t="n"/>
      <c r="D114" s="53" t="n"/>
      <c r="E114" s="53" t="n"/>
      <c r="F114" s="53" t="n"/>
      <c r="G114" s="53" t="n"/>
      <c r="H114" s="53" t="n"/>
      <c r="I114" s="53" t="n"/>
      <c r="J114" s="53" t="n"/>
      <c r="K114" s="53" t="n"/>
      <c r="L114" s="53" t="n"/>
      <c r="M114" s="53" t="n"/>
      <c r="N114" s="53" t="n"/>
      <c r="O114" s="53" t="n"/>
      <c r="P114" s="53" t="n"/>
      <c r="Q114" s="53" t="n"/>
      <c r="R114" s="53" t="n"/>
      <c r="S114" s="53" t="n"/>
      <c r="T114" s="53" t="n"/>
      <c r="U114" s="53" t="n"/>
      <c r="V114" s="53" t="n"/>
      <c r="W114" s="53" t="n"/>
      <c r="X114" s="53" t="n"/>
      <c r="Y114" s="53" t="n"/>
      <c r="Z114" s="53" t="n"/>
    </row>
    <row r="115" ht="15" customHeight="1" s="51">
      <c r="A115" s="53" t="n"/>
      <c r="B115" s="53" t="n"/>
      <c r="C115" s="53" t="n"/>
      <c r="D115" s="53" t="n"/>
      <c r="E115" s="53" t="n"/>
      <c r="F115" s="53" t="n"/>
      <c r="G115" s="53" t="n"/>
      <c r="H115" s="53" t="n"/>
      <c r="I115" s="53" t="n"/>
      <c r="J115" s="53" t="n"/>
      <c r="K115" s="53" t="n"/>
      <c r="L115" s="53" t="n"/>
      <c r="M115" s="53" t="n"/>
      <c r="N115" s="53" t="n"/>
      <c r="O115" s="53" t="n"/>
      <c r="P115" s="53" t="n"/>
      <c r="Q115" s="53" t="n"/>
      <c r="R115" s="53" t="n"/>
      <c r="S115" s="53" t="n"/>
      <c r="T115" s="53" t="n"/>
      <c r="U115" s="53" t="n"/>
      <c r="V115" s="53" t="n"/>
      <c r="W115" s="53" t="n"/>
      <c r="X115" s="53" t="n"/>
      <c r="Y115" s="53" t="n"/>
      <c r="Z115" s="53" t="n"/>
    </row>
    <row r="116" ht="15" customHeight="1" s="51">
      <c r="A116" s="53" t="n"/>
      <c r="B116" s="53" t="n"/>
      <c r="C116" s="53" t="n"/>
      <c r="D116" s="53" t="n"/>
      <c r="E116" s="53" t="n"/>
      <c r="F116" s="53" t="n"/>
      <c r="G116" s="53" t="n"/>
      <c r="H116" s="53" t="n"/>
      <c r="I116" s="53" t="n"/>
      <c r="J116" s="53" t="n"/>
      <c r="K116" s="53" t="n"/>
      <c r="L116" s="53" t="n"/>
      <c r="M116" s="53" t="n"/>
      <c r="N116" s="53" t="n"/>
      <c r="O116" s="53" t="n"/>
      <c r="P116" s="53" t="n"/>
      <c r="Q116" s="53" t="n"/>
      <c r="R116" s="53" t="n"/>
      <c r="S116" s="53" t="n"/>
      <c r="T116" s="53" t="n"/>
      <c r="U116" s="53" t="n"/>
      <c r="V116" s="53" t="n"/>
      <c r="W116" s="53" t="n"/>
      <c r="X116" s="53" t="n"/>
      <c r="Y116" s="53" t="n"/>
      <c r="Z116" s="53" t="n"/>
    </row>
    <row r="117" ht="15" customHeight="1" s="51">
      <c r="A117" s="53" t="n"/>
      <c r="B117" s="53" t="n"/>
      <c r="C117" s="53" t="n"/>
      <c r="D117" s="53" t="n"/>
      <c r="E117" s="53" t="n"/>
      <c r="F117" s="53" t="n"/>
      <c r="G117" s="53" t="n"/>
      <c r="H117" s="53" t="n"/>
      <c r="I117" s="53" t="n"/>
      <c r="J117" s="53" t="n"/>
      <c r="K117" s="53" t="n"/>
      <c r="L117" s="53" t="n"/>
      <c r="M117" s="53" t="n"/>
      <c r="N117" s="53" t="n"/>
      <c r="O117" s="53" t="n"/>
      <c r="P117" s="53" t="n"/>
      <c r="Q117" s="53" t="n"/>
      <c r="R117" s="53" t="n"/>
      <c r="S117" s="53" t="n"/>
      <c r="T117" s="53" t="n"/>
      <c r="U117" s="53" t="n"/>
      <c r="V117" s="53" t="n"/>
      <c r="W117" s="53" t="n"/>
      <c r="X117" s="53" t="n"/>
      <c r="Y117" s="53" t="n"/>
      <c r="Z117" s="53" t="n"/>
    </row>
    <row r="118" ht="15" customHeight="1" s="51">
      <c r="A118" s="53" t="n"/>
      <c r="B118" s="53" t="n"/>
      <c r="C118" s="53" t="n"/>
      <c r="D118" s="53" t="n"/>
      <c r="E118" s="53" t="n"/>
      <c r="F118" s="53" t="n"/>
      <c r="G118" s="53" t="n"/>
      <c r="H118" s="53" t="n"/>
      <c r="I118" s="53" t="n"/>
      <c r="J118" s="53" t="n"/>
      <c r="K118" s="53" t="n"/>
      <c r="L118" s="53" t="n"/>
      <c r="M118" s="53" t="n"/>
      <c r="N118" s="53" t="n"/>
      <c r="O118" s="53" t="n"/>
      <c r="P118" s="53" t="n"/>
      <c r="Q118" s="53" t="n"/>
      <c r="R118" s="53" t="n"/>
      <c r="S118" s="53" t="n"/>
      <c r="T118" s="53" t="n"/>
      <c r="U118" s="53" t="n"/>
      <c r="V118" s="53" t="n"/>
      <c r="W118" s="53" t="n"/>
      <c r="X118" s="53" t="n"/>
      <c r="Y118" s="53" t="n"/>
      <c r="Z118" s="53" t="n"/>
    </row>
    <row r="119" ht="15" customHeight="1" s="51">
      <c r="A119" s="53" t="n"/>
      <c r="B119" s="53" t="n"/>
      <c r="C119" s="53" t="n"/>
      <c r="D119" s="53" t="n"/>
      <c r="E119" s="53" t="n"/>
      <c r="F119" s="53" t="n"/>
      <c r="G119" s="53" t="n"/>
      <c r="H119" s="53" t="n"/>
      <c r="I119" s="53" t="n"/>
      <c r="J119" s="53" t="n"/>
      <c r="K119" s="53" t="n"/>
      <c r="L119" s="53" t="n"/>
      <c r="M119" s="53" t="n"/>
      <c r="N119" s="53" t="n"/>
      <c r="O119" s="53" t="n"/>
      <c r="P119" s="53" t="n"/>
      <c r="Q119" s="53" t="n"/>
      <c r="R119" s="53" t="n"/>
      <c r="S119" s="53" t="n"/>
      <c r="T119" s="53" t="n"/>
      <c r="U119" s="53" t="n"/>
      <c r="V119" s="53" t="n"/>
      <c r="W119" s="53" t="n"/>
      <c r="X119" s="53" t="n"/>
      <c r="Y119" s="53" t="n"/>
      <c r="Z119" s="53" t="n"/>
    </row>
    <row r="120" ht="15" customHeight="1" s="51">
      <c r="A120" s="53" t="n"/>
      <c r="B120" s="53" t="n"/>
      <c r="C120" s="53" t="n"/>
      <c r="D120" s="53" t="n"/>
      <c r="E120" s="53" t="n"/>
      <c r="F120" s="53" t="n"/>
      <c r="G120" s="53" t="n"/>
      <c r="H120" s="53" t="n"/>
      <c r="I120" s="53" t="n"/>
      <c r="J120" s="53" t="n"/>
      <c r="K120" s="53" t="n"/>
      <c r="L120" s="53" t="n"/>
      <c r="M120" s="53" t="n"/>
      <c r="N120" s="53" t="n"/>
      <c r="O120" s="53" t="n"/>
      <c r="P120" s="53" t="n"/>
      <c r="Q120" s="53" t="n"/>
      <c r="R120" s="53" t="n"/>
      <c r="S120" s="53" t="n"/>
      <c r="T120" s="53" t="n"/>
      <c r="U120" s="53" t="n"/>
      <c r="V120" s="53" t="n"/>
      <c r="W120" s="53" t="n"/>
      <c r="X120" s="53" t="n"/>
      <c r="Y120" s="53" t="n"/>
      <c r="Z120" s="53" t="n"/>
    </row>
  </sheetData>
  <mergeCells count="2">
    <mergeCell ref="A1:T2"/>
    <mergeCell ref="A3:T3"/>
  </mergeCells>
  <dataValidations count="2">
    <dataValidation sqref="E7:E46" showDropDown="0" showInputMessage="0" showErrorMessage="0" allowBlank="0" type="list" errorStyle="stop" operator="between">
      <formula1>"Dine-In,Takeout,Direct Delivery,Third-Party Delivery,Catering,CRM / Mixed"</formula1>
      <formula2>0</formula2>
    </dataValidation>
    <dataValidation sqref="S7:S46" showDropDown="0" showInputMessage="0" showErrorMessage="0" allowBlank="0" type="list" errorStyle="stop" operator="between">
      <formula1>"Continue,Change,Stop,Retest,Not Reviewed"</formula1>
      <formula2>0</formula2>
    </dataValidation>
  </dataValidations>
  <printOptions horizontalCentered="0" verticalCentered="0" headings="0" gridLines="0" gridLinesSet="1"/>
  <pageMargins left="0.25" right="0.25" top="0.4" bottom="0.4" header="0.15" footer="0.15"/>
  <pageSetup orientation="landscape" paperSize="9" scale="100" fitToHeight="0" fitToWidth="1" pageOrder="downThenOver" blackAndWhite="0" draft="0" horizontalDpi="300" verticalDpi="300" copies="1"/>
  <tableParts count="1">
    <tablePart xmlns:r="http://schemas.openxmlformats.org/officeDocument/2006/relationships" r:id="rId1"/>
  </tableParts>
</worksheet>
</file>

<file path=xl/worksheets/sheet14.xml><?xml version="1.0" encoding="utf-8"?>
<worksheet xmlns="http://schemas.openxmlformats.org/spreadsheetml/2006/main">
  <sheetPr filterMode="0">
    <outlinePr summaryBelow="1" summaryRight="1"/>
    <pageSetUpPr fitToPage="1"/>
  </sheetPr>
  <dimension ref="A1:Z120"/>
  <sheetViews>
    <sheetView showFormulas="0" showGridLines="0" showRowColHeaders="1" showZeros="1" rightToLeft="0" tabSelected="0" showOutlineSymbols="1" defaultGridColor="1" view="normal" topLeftCell="A1" colorId="64" zoomScale="100" zoomScaleNormal="100" zoomScalePageLayoutView="100" workbookViewId="0">
      <pane ySplit="6" topLeftCell="A7" activePane="bottomLeft" state="frozen"/>
      <selection pane="bottomLeft" activeCell="A1" activeCellId="0" sqref="A1"/>
    </sheetView>
  </sheetViews>
  <sheetFormatPr baseColWidth="8" defaultColWidth="8.6796875" defaultRowHeight="15" customHeight="0" zeroHeight="0" outlineLevelRow="0"/>
  <cols>
    <col width="14" customWidth="1" style="50" min="1" max="1"/>
    <col width="15" customWidth="1" style="50" min="2" max="2"/>
    <col width="20" customWidth="1" style="50" min="3" max="3"/>
    <col width="12" customWidth="1" style="50" min="4" max="4"/>
    <col width="16" customWidth="1" style="50" min="5" max="5"/>
    <col width="18" customWidth="1" style="50" min="6" max="6"/>
    <col width="16" customWidth="1" style="50" min="7" max="7"/>
    <col width="21" customWidth="1" style="50" min="8" max="8"/>
    <col width="22" customWidth="1" style="50" min="9" max="9"/>
    <col width="19" customWidth="1" style="50" min="10" max="10"/>
    <col width="20" customWidth="1" style="50" min="11" max="11"/>
    <col width="19" customWidth="1" style="50" min="12" max="13"/>
    <col width="20" customWidth="1" style="50" min="14" max="14"/>
    <col width="17" customWidth="1" style="50" min="15" max="15"/>
    <col width="20" customWidth="1" style="50" min="16" max="16"/>
    <col width="18" customWidth="1" style="50" min="17" max="17"/>
    <col width="28" customWidth="1" style="50" min="18" max="18"/>
  </cols>
  <sheetData>
    <row r="1" ht="28" customHeight="1" s="51">
      <c r="A1" s="52" t="inlineStr">
        <is>
          <t>CATERING &amp; EVENT PROFITABILITY</t>
        </is>
      </c>
      <c r="T1" s="53" t="n"/>
      <c r="U1" s="53" t="n"/>
      <c r="V1" s="53" t="n"/>
      <c r="W1" s="53" t="n"/>
      <c r="X1" s="53" t="n"/>
      <c r="Y1" s="53" t="n"/>
      <c r="Z1" s="53" t="n"/>
    </row>
    <row r="2" ht="28" customHeight="1" s="51">
      <c r="T2" s="53" t="n"/>
      <c r="U2" s="53" t="n"/>
      <c r="V2" s="53" t="n"/>
      <c r="W2" s="53" t="n"/>
      <c r="X2" s="53" t="n"/>
      <c r="Y2" s="53" t="n"/>
      <c r="Z2" s="53" t="n"/>
    </row>
    <row r="3" ht="24" customHeight="1" s="51">
      <c r="A3" s="54" t="inlineStr">
        <is>
          <t>GRV-P21 | Close every event with actual direct cost and quote variance</t>
        </is>
      </c>
      <c r="T3" s="53" t="n"/>
      <c r="U3" s="53" t="n"/>
      <c r="V3" s="53" t="n"/>
      <c r="W3" s="53" t="n"/>
      <c r="X3" s="53" t="n"/>
      <c r="Y3" s="53" t="n"/>
      <c r="Z3" s="53" t="n"/>
    </row>
    <row r="4" ht="5" customHeight="1" s="51">
      <c r="A4" s="55" t="n"/>
      <c r="B4" s="55" t="n"/>
      <c r="C4" s="55" t="n"/>
      <c r="D4" s="55" t="n"/>
      <c r="E4" s="55" t="n"/>
      <c r="F4" s="55" t="n"/>
      <c r="G4" s="55" t="n"/>
      <c r="H4" s="55" t="n"/>
      <c r="I4" s="55" t="n"/>
      <c r="J4" s="55" t="n"/>
      <c r="K4" s="55" t="n"/>
      <c r="L4" s="55" t="n"/>
      <c r="M4" s="55" t="n"/>
      <c r="N4" s="55" t="n"/>
      <c r="O4" s="55" t="n"/>
      <c r="P4" s="55" t="n"/>
      <c r="Q4" s="55" t="n"/>
      <c r="R4" s="55" t="n"/>
      <c r="S4" s="55" t="n"/>
      <c r="T4" s="53" t="n"/>
      <c r="U4" s="53" t="n"/>
      <c r="V4" s="53" t="n"/>
      <c r="W4" s="53" t="n"/>
      <c r="X4" s="53" t="n"/>
      <c r="Y4" s="53" t="n"/>
      <c r="Z4" s="53" t="n"/>
    </row>
    <row r="5" ht="15" customHeight="1" s="51">
      <c r="A5" s="53" t="n"/>
      <c r="B5" s="53" t="n"/>
      <c r="C5" s="53" t="n"/>
      <c r="D5" s="53" t="n"/>
      <c r="E5" s="53" t="n"/>
      <c r="F5" s="53" t="n"/>
      <c r="G5" s="53" t="n"/>
      <c r="H5" s="53" t="n"/>
      <c r="I5" s="53" t="n"/>
      <c r="J5" s="53" t="n"/>
      <c r="K5" s="53" t="n"/>
      <c r="L5" s="53" t="n"/>
      <c r="M5" s="53" t="n"/>
      <c r="N5" s="53" t="n"/>
      <c r="O5" s="53" t="n"/>
      <c r="P5" s="53" t="n"/>
      <c r="Q5" s="53" t="n"/>
      <c r="R5" s="53" t="n"/>
      <c r="S5" s="53" t="n"/>
      <c r="T5" s="53" t="n"/>
      <c r="U5" s="53" t="n"/>
      <c r="V5" s="53" t="n"/>
      <c r="W5" s="53" t="n"/>
      <c r="X5" s="53" t="n"/>
      <c r="Y5" s="53" t="n"/>
      <c r="Z5" s="53" t="n"/>
    </row>
    <row r="6" ht="38" customHeight="1" s="51">
      <c r="A6" s="102" t="inlineStr">
        <is>
          <t>Event ID</t>
        </is>
      </c>
      <c r="B6" s="102" t="inlineStr">
        <is>
          <t>Event Date</t>
        </is>
      </c>
      <c r="C6" s="102" t="inlineStr">
        <is>
          <t>Event Type</t>
        </is>
      </c>
      <c r="D6" s="102" t="inlineStr">
        <is>
          <t>Guests</t>
        </is>
      </c>
      <c r="E6" s="102" t="inlineStr">
        <is>
          <t>Revenue</t>
        </is>
      </c>
      <c r="F6" s="102" t="inlineStr">
        <is>
          <t>Food / Beverage</t>
        </is>
      </c>
      <c r="G6" s="102" t="inlineStr">
        <is>
          <t>Event Labor</t>
        </is>
      </c>
      <c r="H6" s="102" t="inlineStr">
        <is>
          <t>Rental / Equipment</t>
        </is>
      </c>
      <c r="I6" s="102" t="inlineStr">
        <is>
          <t>Delivery / Transport</t>
        </is>
      </c>
      <c r="J6" s="102" t="inlineStr">
        <is>
          <t>Commission / Fees</t>
        </is>
      </c>
      <c r="K6" s="102" t="inlineStr">
        <is>
          <t>Discount / Recovery</t>
        </is>
      </c>
      <c r="L6" s="102" t="inlineStr">
        <is>
          <t>Other Direct Cost</t>
        </is>
      </c>
      <c r="M6" s="102" t="inlineStr">
        <is>
          <t>Total Direct Cost</t>
        </is>
      </c>
      <c r="N6" s="102" t="inlineStr">
        <is>
          <t>Event Contribution</t>
        </is>
      </c>
      <c r="O6" s="102" t="inlineStr">
        <is>
          <t>Contribution %</t>
        </is>
      </c>
      <c r="P6" s="102" t="inlineStr">
        <is>
          <t>Quoted Contribution</t>
        </is>
      </c>
      <c r="Q6" s="102" t="inlineStr">
        <is>
          <t>Variance to Quote</t>
        </is>
      </c>
      <c r="R6" s="102" t="inlineStr">
        <is>
          <t>Decision</t>
        </is>
      </c>
      <c r="S6" s="53" t="n"/>
      <c r="T6" s="53" t="n"/>
      <c r="U6" s="53" t="n"/>
      <c r="V6" s="53" t="n"/>
      <c r="W6" s="53" t="n"/>
      <c r="X6" s="53" t="n"/>
      <c r="Y6" s="53" t="n"/>
      <c r="Z6" s="53" t="n"/>
    </row>
    <row r="7" ht="27" customHeight="1" s="51">
      <c r="A7" s="103" t="n"/>
      <c r="B7" s="104" t="n"/>
      <c r="C7" s="103" t="n"/>
      <c r="D7" s="106" t="n"/>
      <c r="E7" s="105" t="n"/>
      <c r="F7" s="105" t="n"/>
      <c r="G7" s="105" t="n"/>
      <c r="H7" s="105" t="n"/>
      <c r="I7" s="105" t="n"/>
      <c r="J7" s="105" t="n"/>
      <c r="K7" s="105" t="n"/>
      <c r="L7" s="105" t="n"/>
      <c r="M7" s="107">
        <f>IF(A7="","",SUM(F7:L7))</f>
        <v/>
      </c>
      <c r="N7" s="107">
        <f>IF(A7="","",E7-M7)</f>
        <v/>
      </c>
      <c r="O7" s="108">
        <f>IFERROR(N7/E7,0)</f>
        <v/>
      </c>
      <c r="P7" s="105" t="n"/>
      <c r="Q7" s="107">
        <f>IF(A7="","",N7-P7)</f>
        <v/>
      </c>
      <c r="R7" s="103" t="n"/>
      <c r="S7" s="53" t="n"/>
      <c r="T7" s="53" t="n"/>
      <c r="U7" s="53" t="n"/>
      <c r="V7" s="53" t="n"/>
      <c r="W7" s="53" t="n"/>
      <c r="X7" s="53" t="n"/>
      <c r="Y7" s="53" t="n"/>
      <c r="Z7" s="53" t="n"/>
    </row>
    <row r="8" ht="27" customHeight="1" s="51">
      <c r="A8" s="103" t="n"/>
      <c r="B8" s="104" t="n"/>
      <c r="C8" s="103" t="n"/>
      <c r="D8" s="106" t="n"/>
      <c r="E8" s="105" t="n"/>
      <c r="F8" s="105" t="n"/>
      <c r="G8" s="105" t="n"/>
      <c r="H8" s="105" t="n"/>
      <c r="I8" s="105" t="n"/>
      <c r="J8" s="105" t="n"/>
      <c r="K8" s="105" t="n"/>
      <c r="L8" s="105" t="n"/>
      <c r="M8" s="107">
        <f>IF(A8="","",SUM(F8:L8))</f>
        <v/>
      </c>
      <c r="N8" s="107">
        <f>IF(A8="","",E8-M8)</f>
        <v/>
      </c>
      <c r="O8" s="108">
        <f>IFERROR(N8/E8,0)</f>
        <v/>
      </c>
      <c r="P8" s="105" t="n"/>
      <c r="Q8" s="107">
        <f>IF(A8="","",N8-P8)</f>
        <v/>
      </c>
      <c r="R8" s="103" t="n"/>
      <c r="S8" s="53" t="n"/>
      <c r="T8" s="53" t="n"/>
      <c r="U8" s="53" t="n"/>
      <c r="V8" s="53" t="n"/>
      <c r="W8" s="53" t="n"/>
      <c r="X8" s="53" t="n"/>
      <c r="Y8" s="53" t="n"/>
      <c r="Z8" s="53" t="n"/>
    </row>
    <row r="9" ht="27" customHeight="1" s="51">
      <c r="A9" s="103" t="n"/>
      <c r="B9" s="104" t="n"/>
      <c r="C9" s="103" t="n"/>
      <c r="D9" s="106" t="n"/>
      <c r="E9" s="105" t="n"/>
      <c r="F9" s="105" t="n"/>
      <c r="G9" s="105" t="n"/>
      <c r="H9" s="105" t="n"/>
      <c r="I9" s="105" t="n"/>
      <c r="J9" s="105" t="n"/>
      <c r="K9" s="105" t="n"/>
      <c r="L9" s="105" t="n"/>
      <c r="M9" s="107">
        <f>IF(A9="","",SUM(F9:L9))</f>
        <v/>
      </c>
      <c r="N9" s="107">
        <f>IF(A9="","",E9-M9)</f>
        <v/>
      </c>
      <c r="O9" s="108">
        <f>IFERROR(N9/E9,0)</f>
        <v/>
      </c>
      <c r="P9" s="105" t="n"/>
      <c r="Q9" s="107">
        <f>IF(A9="","",N9-P9)</f>
        <v/>
      </c>
      <c r="R9" s="103" t="n"/>
      <c r="S9" s="53" t="n"/>
      <c r="T9" s="53" t="n"/>
      <c r="U9" s="53" t="n"/>
      <c r="V9" s="53" t="n"/>
      <c r="W9" s="53" t="n"/>
      <c r="X9" s="53" t="n"/>
      <c r="Y9" s="53" t="n"/>
      <c r="Z9" s="53" t="n"/>
    </row>
    <row r="10" ht="27" customHeight="1" s="51">
      <c r="A10" s="103" t="n"/>
      <c r="B10" s="104" t="n"/>
      <c r="C10" s="103" t="n"/>
      <c r="D10" s="106" t="n"/>
      <c r="E10" s="105" t="n"/>
      <c r="F10" s="105" t="n"/>
      <c r="G10" s="105" t="n"/>
      <c r="H10" s="105" t="n"/>
      <c r="I10" s="105" t="n"/>
      <c r="J10" s="105" t="n"/>
      <c r="K10" s="105" t="n"/>
      <c r="L10" s="105" t="n"/>
      <c r="M10" s="107">
        <f>IF(A10="","",SUM(F10:L10))</f>
        <v/>
      </c>
      <c r="N10" s="107">
        <f>IF(A10="","",E10-M10)</f>
        <v/>
      </c>
      <c r="O10" s="108">
        <f>IFERROR(N10/E10,0)</f>
        <v/>
      </c>
      <c r="P10" s="105" t="n"/>
      <c r="Q10" s="107">
        <f>IF(A10="","",N10-P10)</f>
        <v/>
      </c>
      <c r="R10" s="103" t="n"/>
      <c r="S10" s="53" t="n"/>
      <c r="T10" s="53" t="n"/>
      <c r="U10" s="53" t="n"/>
      <c r="V10" s="53" t="n"/>
      <c r="W10" s="53" t="n"/>
      <c r="X10" s="53" t="n"/>
      <c r="Y10" s="53" t="n"/>
      <c r="Z10" s="53" t="n"/>
    </row>
    <row r="11" ht="27" customHeight="1" s="51">
      <c r="A11" s="103" t="n"/>
      <c r="B11" s="104" t="n"/>
      <c r="C11" s="103" t="n"/>
      <c r="D11" s="106" t="n"/>
      <c r="E11" s="105" t="n"/>
      <c r="F11" s="105" t="n"/>
      <c r="G11" s="105" t="n"/>
      <c r="H11" s="105" t="n"/>
      <c r="I11" s="105" t="n"/>
      <c r="J11" s="105" t="n"/>
      <c r="K11" s="105" t="n"/>
      <c r="L11" s="105" t="n"/>
      <c r="M11" s="107">
        <f>IF(A11="","",SUM(F11:L11))</f>
        <v/>
      </c>
      <c r="N11" s="107">
        <f>IF(A11="","",E11-M11)</f>
        <v/>
      </c>
      <c r="O11" s="108">
        <f>IFERROR(N11/E11,0)</f>
        <v/>
      </c>
      <c r="P11" s="105" t="n"/>
      <c r="Q11" s="107">
        <f>IF(A11="","",N11-P11)</f>
        <v/>
      </c>
      <c r="R11" s="103" t="n"/>
      <c r="S11" s="53" t="n"/>
      <c r="T11" s="53" t="n"/>
      <c r="U11" s="53" t="n"/>
      <c r="V11" s="53" t="n"/>
      <c r="W11" s="53" t="n"/>
      <c r="X11" s="53" t="n"/>
      <c r="Y11" s="53" t="n"/>
      <c r="Z11" s="53" t="n"/>
    </row>
    <row r="12" ht="27" customHeight="1" s="51">
      <c r="A12" s="103" t="n"/>
      <c r="B12" s="104" t="n"/>
      <c r="C12" s="103" t="n"/>
      <c r="D12" s="106" t="n"/>
      <c r="E12" s="105" t="n"/>
      <c r="F12" s="105" t="n"/>
      <c r="G12" s="105" t="n"/>
      <c r="H12" s="105" t="n"/>
      <c r="I12" s="105" t="n"/>
      <c r="J12" s="105" t="n"/>
      <c r="K12" s="105" t="n"/>
      <c r="L12" s="105" t="n"/>
      <c r="M12" s="107">
        <f>IF(A12="","",SUM(F12:L12))</f>
        <v/>
      </c>
      <c r="N12" s="107">
        <f>IF(A12="","",E12-M12)</f>
        <v/>
      </c>
      <c r="O12" s="108">
        <f>IFERROR(N12/E12,0)</f>
        <v/>
      </c>
      <c r="P12" s="105" t="n"/>
      <c r="Q12" s="107">
        <f>IF(A12="","",N12-P12)</f>
        <v/>
      </c>
      <c r="R12" s="103" t="n"/>
      <c r="S12" s="53" t="n"/>
      <c r="T12" s="53" t="n"/>
      <c r="U12" s="53" t="n"/>
      <c r="V12" s="53" t="n"/>
      <c r="W12" s="53" t="n"/>
      <c r="X12" s="53" t="n"/>
      <c r="Y12" s="53" t="n"/>
      <c r="Z12" s="53" t="n"/>
    </row>
    <row r="13" ht="27" customHeight="1" s="51">
      <c r="A13" s="103" t="n"/>
      <c r="B13" s="104" t="n"/>
      <c r="C13" s="103" t="n"/>
      <c r="D13" s="106" t="n"/>
      <c r="E13" s="105" t="n"/>
      <c r="F13" s="105" t="n"/>
      <c r="G13" s="105" t="n"/>
      <c r="H13" s="105" t="n"/>
      <c r="I13" s="105" t="n"/>
      <c r="J13" s="105" t="n"/>
      <c r="K13" s="105" t="n"/>
      <c r="L13" s="105" t="n"/>
      <c r="M13" s="107">
        <f>IF(A13="","",SUM(F13:L13))</f>
        <v/>
      </c>
      <c r="N13" s="107">
        <f>IF(A13="","",E13-M13)</f>
        <v/>
      </c>
      <c r="O13" s="108">
        <f>IFERROR(N13/E13,0)</f>
        <v/>
      </c>
      <c r="P13" s="105" t="n"/>
      <c r="Q13" s="107">
        <f>IF(A13="","",N13-P13)</f>
        <v/>
      </c>
      <c r="R13" s="103" t="n"/>
      <c r="S13" s="53" t="n"/>
      <c r="T13" s="53" t="n"/>
      <c r="U13" s="53" t="n"/>
      <c r="V13" s="53" t="n"/>
      <c r="W13" s="53" t="n"/>
      <c r="X13" s="53" t="n"/>
      <c r="Y13" s="53" t="n"/>
      <c r="Z13" s="53" t="n"/>
    </row>
    <row r="14" ht="27" customHeight="1" s="51">
      <c r="A14" s="103" t="n"/>
      <c r="B14" s="104" t="n"/>
      <c r="C14" s="103" t="n"/>
      <c r="D14" s="106" t="n"/>
      <c r="E14" s="105" t="n"/>
      <c r="F14" s="105" t="n"/>
      <c r="G14" s="105" t="n"/>
      <c r="H14" s="105" t="n"/>
      <c r="I14" s="105" t="n"/>
      <c r="J14" s="105" t="n"/>
      <c r="K14" s="105" t="n"/>
      <c r="L14" s="105" t="n"/>
      <c r="M14" s="107">
        <f>IF(A14="","",SUM(F14:L14))</f>
        <v/>
      </c>
      <c r="N14" s="107">
        <f>IF(A14="","",E14-M14)</f>
        <v/>
      </c>
      <c r="O14" s="108">
        <f>IFERROR(N14/E14,0)</f>
        <v/>
      </c>
      <c r="P14" s="105" t="n"/>
      <c r="Q14" s="107">
        <f>IF(A14="","",N14-P14)</f>
        <v/>
      </c>
      <c r="R14" s="103" t="n"/>
      <c r="S14" s="53" t="n"/>
      <c r="T14" s="53" t="n"/>
      <c r="U14" s="53" t="n"/>
      <c r="V14" s="53" t="n"/>
      <c r="W14" s="53" t="n"/>
      <c r="X14" s="53" t="n"/>
      <c r="Y14" s="53" t="n"/>
      <c r="Z14" s="53" t="n"/>
    </row>
    <row r="15" ht="27" customHeight="1" s="51">
      <c r="A15" s="103" t="n"/>
      <c r="B15" s="104" t="n"/>
      <c r="C15" s="103" t="n"/>
      <c r="D15" s="106" t="n"/>
      <c r="E15" s="105" t="n"/>
      <c r="F15" s="105" t="n"/>
      <c r="G15" s="105" t="n"/>
      <c r="H15" s="105" t="n"/>
      <c r="I15" s="105" t="n"/>
      <c r="J15" s="105" t="n"/>
      <c r="K15" s="105" t="n"/>
      <c r="L15" s="105" t="n"/>
      <c r="M15" s="107">
        <f>IF(A15="","",SUM(F15:L15))</f>
        <v/>
      </c>
      <c r="N15" s="107">
        <f>IF(A15="","",E15-M15)</f>
        <v/>
      </c>
      <c r="O15" s="108">
        <f>IFERROR(N15/E15,0)</f>
        <v/>
      </c>
      <c r="P15" s="105" t="n"/>
      <c r="Q15" s="107">
        <f>IF(A15="","",N15-P15)</f>
        <v/>
      </c>
      <c r="R15" s="103" t="n"/>
      <c r="S15" s="53" t="n"/>
      <c r="T15" s="53" t="n"/>
      <c r="U15" s="53" t="n"/>
      <c r="V15" s="53" t="n"/>
      <c r="W15" s="53" t="n"/>
      <c r="X15" s="53" t="n"/>
      <c r="Y15" s="53" t="n"/>
      <c r="Z15" s="53" t="n"/>
    </row>
    <row r="16" ht="27" customHeight="1" s="51">
      <c r="A16" s="103" t="n"/>
      <c r="B16" s="104" t="n"/>
      <c r="C16" s="103" t="n"/>
      <c r="D16" s="106" t="n"/>
      <c r="E16" s="105" t="n"/>
      <c r="F16" s="105" t="n"/>
      <c r="G16" s="105" t="n"/>
      <c r="H16" s="105" t="n"/>
      <c r="I16" s="105" t="n"/>
      <c r="J16" s="105" t="n"/>
      <c r="K16" s="105" t="n"/>
      <c r="L16" s="105" t="n"/>
      <c r="M16" s="107">
        <f>IF(A16="","",SUM(F16:L16))</f>
        <v/>
      </c>
      <c r="N16" s="107">
        <f>IF(A16="","",E16-M16)</f>
        <v/>
      </c>
      <c r="O16" s="108">
        <f>IFERROR(N16/E16,0)</f>
        <v/>
      </c>
      <c r="P16" s="105" t="n"/>
      <c r="Q16" s="107">
        <f>IF(A16="","",N16-P16)</f>
        <v/>
      </c>
      <c r="R16" s="103" t="n"/>
      <c r="S16" s="53" t="n"/>
      <c r="T16" s="53" t="n"/>
      <c r="U16" s="53" t="n"/>
      <c r="V16" s="53" t="n"/>
      <c r="W16" s="53" t="n"/>
      <c r="X16" s="53" t="n"/>
      <c r="Y16" s="53" t="n"/>
      <c r="Z16" s="53" t="n"/>
    </row>
    <row r="17" ht="27" customHeight="1" s="51">
      <c r="A17" s="103" t="n"/>
      <c r="B17" s="104" t="n"/>
      <c r="C17" s="103" t="n"/>
      <c r="D17" s="106" t="n"/>
      <c r="E17" s="105" t="n"/>
      <c r="F17" s="105" t="n"/>
      <c r="G17" s="105" t="n"/>
      <c r="H17" s="105" t="n"/>
      <c r="I17" s="105" t="n"/>
      <c r="J17" s="105" t="n"/>
      <c r="K17" s="105" t="n"/>
      <c r="L17" s="105" t="n"/>
      <c r="M17" s="107">
        <f>IF(A17="","",SUM(F17:L17))</f>
        <v/>
      </c>
      <c r="N17" s="107">
        <f>IF(A17="","",E17-M17)</f>
        <v/>
      </c>
      <c r="O17" s="108">
        <f>IFERROR(N17/E17,0)</f>
        <v/>
      </c>
      <c r="P17" s="105" t="n"/>
      <c r="Q17" s="107">
        <f>IF(A17="","",N17-P17)</f>
        <v/>
      </c>
      <c r="R17" s="103" t="n"/>
      <c r="S17" s="53" t="n"/>
      <c r="T17" s="53" t="n"/>
      <c r="U17" s="53" t="n"/>
      <c r="V17" s="53" t="n"/>
      <c r="W17" s="53" t="n"/>
      <c r="X17" s="53" t="n"/>
      <c r="Y17" s="53" t="n"/>
      <c r="Z17" s="53" t="n"/>
    </row>
    <row r="18" ht="27" customHeight="1" s="51">
      <c r="A18" s="103" t="n"/>
      <c r="B18" s="104" t="n"/>
      <c r="C18" s="103" t="n"/>
      <c r="D18" s="106" t="n"/>
      <c r="E18" s="105" t="n"/>
      <c r="F18" s="105" t="n"/>
      <c r="G18" s="105" t="n"/>
      <c r="H18" s="105" t="n"/>
      <c r="I18" s="105" t="n"/>
      <c r="J18" s="105" t="n"/>
      <c r="K18" s="105" t="n"/>
      <c r="L18" s="105" t="n"/>
      <c r="M18" s="107">
        <f>IF(A18="","",SUM(F18:L18))</f>
        <v/>
      </c>
      <c r="N18" s="107">
        <f>IF(A18="","",E18-M18)</f>
        <v/>
      </c>
      <c r="O18" s="108">
        <f>IFERROR(N18/E18,0)</f>
        <v/>
      </c>
      <c r="P18" s="105" t="n"/>
      <c r="Q18" s="107">
        <f>IF(A18="","",N18-P18)</f>
        <v/>
      </c>
      <c r="R18" s="103" t="n"/>
      <c r="S18" s="53" t="n"/>
      <c r="T18" s="53" t="n"/>
      <c r="U18" s="53" t="n"/>
      <c r="V18" s="53" t="n"/>
      <c r="W18" s="53" t="n"/>
      <c r="X18" s="53" t="n"/>
      <c r="Y18" s="53" t="n"/>
      <c r="Z18" s="53" t="n"/>
    </row>
    <row r="19" ht="27" customHeight="1" s="51">
      <c r="A19" s="103" t="n"/>
      <c r="B19" s="104" t="n"/>
      <c r="C19" s="103" t="n"/>
      <c r="D19" s="106" t="n"/>
      <c r="E19" s="105" t="n"/>
      <c r="F19" s="105" t="n"/>
      <c r="G19" s="105" t="n"/>
      <c r="H19" s="105" t="n"/>
      <c r="I19" s="105" t="n"/>
      <c r="J19" s="105" t="n"/>
      <c r="K19" s="105" t="n"/>
      <c r="L19" s="105" t="n"/>
      <c r="M19" s="107">
        <f>IF(A19="","",SUM(F19:L19))</f>
        <v/>
      </c>
      <c r="N19" s="107">
        <f>IF(A19="","",E19-M19)</f>
        <v/>
      </c>
      <c r="O19" s="108">
        <f>IFERROR(N19/E19,0)</f>
        <v/>
      </c>
      <c r="P19" s="105" t="n"/>
      <c r="Q19" s="107">
        <f>IF(A19="","",N19-P19)</f>
        <v/>
      </c>
      <c r="R19" s="103" t="n"/>
      <c r="S19" s="53" t="n"/>
      <c r="T19" s="53" t="n"/>
      <c r="U19" s="53" t="n"/>
      <c r="V19" s="53" t="n"/>
      <c r="W19" s="53" t="n"/>
      <c r="X19" s="53" t="n"/>
      <c r="Y19" s="53" t="n"/>
      <c r="Z19" s="53" t="n"/>
    </row>
    <row r="20" ht="27" customHeight="1" s="51">
      <c r="A20" s="103" t="n"/>
      <c r="B20" s="104" t="n"/>
      <c r="C20" s="103" t="n"/>
      <c r="D20" s="106" t="n"/>
      <c r="E20" s="105" t="n"/>
      <c r="F20" s="105" t="n"/>
      <c r="G20" s="105" t="n"/>
      <c r="H20" s="105" t="n"/>
      <c r="I20" s="105" t="n"/>
      <c r="J20" s="105" t="n"/>
      <c r="K20" s="105" t="n"/>
      <c r="L20" s="105" t="n"/>
      <c r="M20" s="107">
        <f>IF(A20="","",SUM(F20:L20))</f>
        <v/>
      </c>
      <c r="N20" s="107">
        <f>IF(A20="","",E20-M20)</f>
        <v/>
      </c>
      <c r="O20" s="108">
        <f>IFERROR(N20/E20,0)</f>
        <v/>
      </c>
      <c r="P20" s="105" t="n"/>
      <c r="Q20" s="107">
        <f>IF(A20="","",N20-P20)</f>
        <v/>
      </c>
      <c r="R20" s="103" t="n"/>
      <c r="S20" s="53" t="n"/>
      <c r="T20" s="53" t="n"/>
      <c r="U20" s="53" t="n"/>
      <c r="V20" s="53" t="n"/>
      <c r="W20" s="53" t="n"/>
      <c r="X20" s="53" t="n"/>
      <c r="Y20" s="53" t="n"/>
      <c r="Z20" s="53" t="n"/>
    </row>
    <row r="21" ht="27" customHeight="1" s="51">
      <c r="A21" s="103" t="n"/>
      <c r="B21" s="104" t="n"/>
      <c r="C21" s="103" t="n"/>
      <c r="D21" s="106" t="n"/>
      <c r="E21" s="105" t="n"/>
      <c r="F21" s="105" t="n"/>
      <c r="G21" s="105" t="n"/>
      <c r="H21" s="105" t="n"/>
      <c r="I21" s="105" t="n"/>
      <c r="J21" s="105" t="n"/>
      <c r="K21" s="105" t="n"/>
      <c r="L21" s="105" t="n"/>
      <c r="M21" s="107">
        <f>IF(A21="","",SUM(F21:L21))</f>
        <v/>
      </c>
      <c r="N21" s="107">
        <f>IF(A21="","",E21-M21)</f>
        <v/>
      </c>
      <c r="O21" s="108">
        <f>IFERROR(N21/E21,0)</f>
        <v/>
      </c>
      <c r="P21" s="105" t="n"/>
      <c r="Q21" s="107">
        <f>IF(A21="","",N21-P21)</f>
        <v/>
      </c>
      <c r="R21" s="103" t="n"/>
      <c r="S21" s="53" t="n"/>
      <c r="T21" s="53" t="n"/>
      <c r="U21" s="53" t="n"/>
      <c r="V21" s="53" t="n"/>
      <c r="W21" s="53" t="n"/>
      <c r="X21" s="53" t="n"/>
      <c r="Y21" s="53" t="n"/>
      <c r="Z21" s="53" t="n"/>
    </row>
    <row r="22" ht="27" customHeight="1" s="51">
      <c r="A22" s="103" t="n"/>
      <c r="B22" s="104" t="n"/>
      <c r="C22" s="103" t="n"/>
      <c r="D22" s="106" t="n"/>
      <c r="E22" s="105" t="n"/>
      <c r="F22" s="105" t="n"/>
      <c r="G22" s="105" t="n"/>
      <c r="H22" s="105" t="n"/>
      <c r="I22" s="105" t="n"/>
      <c r="J22" s="105" t="n"/>
      <c r="K22" s="105" t="n"/>
      <c r="L22" s="105" t="n"/>
      <c r="M22" s="107">
        <f>IF(A22="","",SUM(F22:L22))</f>
        <v/>
      </c>
      <c r="N22" s="107">
        <f>IF(A22="","",E22-M22)</f>
        <v/>
      </c>
      <c r="O22" s="108">
        <f>IFERROR(N22/E22,0)</f>
        <v/>
      </c>
      <c r="P22" s="105" t="n"/>
      <c r="Q22" s="107">
        <f>IF(A22="","",N22-P22)</f>
        <v/>
      </c>
      <c r="R22" s="103" t="n"/>
      <c r="S22" s="53" t="n"/>
      <c r="T22" s="53" t="n"/>
      <c r="U22" s="53" t="n"/>
      <c r="V22" s="53" t="n"/>
      <c r="W22" s="53" t="n"/>
      <c r="X22" s="53" t="n"/>
      <c r="Y22" s="53" t="n"/>
      <c r="Z22" s="53" t="n"/>
    </row>
    <row r="23" ht="27" customHeight="1" s="51">
      <c r="A23" s="103" t="n"/>
      <c r="B23" s="104" t="n"/>
      <c r="C23" s="103" t="n"/>
      <c r="D23" s="106" t="n"/>
      <c r="E23" s="105" t="n"/>
      <c r="F23" s="105" t="n"/>
      <c r="G23" s="105" t="n"/>
      <c r="H23" s="105" t="n"/>
      <c r="I23" s="105" t="n"/>
      <c r="J23" s="105" t="n"/>
      <c r="K23" s="105" t="n"/>
      <c r="L23" s="105" t="n"/>
      <c r="M23" s="107">
        <f>IF(A23="","",SUM(F23:L23))</f>
        <v/>
      </c>
      <c r="N23" s="107">
        <f>IF(A23="","",E23-M23)</f>
        <v/>
      </c>
      <c r="O23" s="108">
        <f>IFERROR(N23/E23,0)</f>
        <v/>
      </c>
      <c r="P23" s="105" t="n"/>
      <c r="Q23" s="107">
        <f>IF(A23="","",N23-P23)</f>
        <v/>
      </c>
      <c r="R23" s="103" t="n"/>
      <c r="S23" s="53" t="n"/>
      <c r="T23" s="53" t="n"/>
      <c r="U23" s="53" t="n"/>
      <c r="V23" s="53" t="n"/>
      <c r="W23" s="53" t="n"/>
      <c r="X23" s="53" t="n"/>
      <c r="Y23" s="53" t="n"/>
      <c r="Z23" s="53" t="n"/>
    </row>
    <row r="24" ht="27" customHeight="1" s="51">
      <c r="A24" s="103" t="n"/>
      <c r="B24" s="104" t="n"/>
      <c r="C24" s="103" t="n"/>
      <c r="D24" s="106" t="n"/>
      <c r="E24" s="105" t="n"/>
      <c r="F24" s="105" t="n"/>
      <c r="G24" s="105" t="n"/>
      <c r="H24" s="105" t="n"/>
      <c r="I24" s="105" t="n"/>
      <c r="J24" s="105" t="n"/>
      <c r="K24" s="105" t="n"/>
      <c r="L24" s="105" t="n"/>
      <c r="M24" s="107">
        <f>IF(A24="","",SUM(F24:L24))</f>
        <v/>
      </c>
      <c r="N24" s="107">
        <f>IF(A24="","",E24-M24)</f>
        <v/>
      </c>
      <c r="O24" s="108">
        <f>IFERROR(N24/E24,0)</f>
        <v/>
      </c>
      <c r="P24" s="105" t="n"/>
      <c r="Q24" s="107">
        <f>IF(A24="","",N24-P24)</f>
        <v/>
      </c>
      <c r="R24" s="103" t="n"/>
      <c r="S24" s="53" t="n"/>
      <c r="T24" s="53" t="n"/>
      <c r="U24" s="53" t="n"/>
      <c r="V24" s="53" t="n"/>
      <c r="W24" s="53" t="n"/>
      <c r="X24" s="53" t="n"/>
      <c r="Y24" s="53" t="n"/>
      <c r="Z24" s="53" t="n"/>
    </row>
    <row r="25" ht="27" customHeight="1" s="51">
      <c r="A25" s="103" t="n"/>
      <c r="B25" s="104" t="n"/>
      <c r="C25" s="103" t="n"/>
      <c r="D25" s="106" t="n"/>
      <c r="E25" s="105" t="n"/>
      <c r="F25" s="105" t="n"/>
      <c r="G25" s="105" t="n"/>
      <c r="H25" s="105" t="n"/>
      <c r="I25" s="105" t="n"/>
      <c r="J25" s="105" t="n"/>
      <c r="K25" s="105" t="n"/>
      <c r="L25" s="105" t="n"/>
      <c r="M25" s="107">
        <f>IF(A25="","",SUM(F25:L25))</f>
        <v/>
      </c>
      <c r="N25" s="107">
        <f>IF(A25="","",E25-M25)</f>
        <v/>
      </c>
      <c r="O25" s="108">
        <f>IFERROR(N25/E25,0)</f>
        <v/>
      </c>
      <c r="P25" s="105" t="n"/>
      <c r="Q25" s="107">
        <f>IF(A25="","",N25-P25)</f>
        <v/>
      </c>
      <c r="R25" s="103" t="n"/>
      <c r="S25" s="53" t="n"/>
      <c r="T25" s="53" t="n"/>
      <c r="U25" s="53" t="n"/>
      <c r="V25" s="53" t="n"/>
      <c r="W25" s="53" t="n"/>
      <c r="X25" s="53" t="n"/>
      <c r="Y25" s="53" t="n"/>
      <c r="Z25" s="53" t="n"/>
    </row>
    <row r="26" ht="27" customHeight="1" s="51">
      <c r="A26" s="103" t="n"/>
      <c r="B26" s="104" t="n"/>
      <c r="C26" s="103" t="n"/>
      <c r="D26" s="106" t="n"/>
      <c r="E26" s="105" t="n"/>
      <c r="F26" s="105" t="n"/>
      <c r="G26" s="105" t="n"/>
      <c r="H26" s="105" t="n"/>
      <c r="I26" s="105" t="n"/>
      <c r="J26" s="105" t="n"/>
      <c r="K26" s="105" t="n"/>
      <c r="L26" s="105" t="n"/>
      <c r="M26" s="107">
        <f>IF(A26="","",SUM(F26:L26))</f>
        <v/>
      </c>
      <c r="N26" s="107">
        <f>IF(A26="","",E26-M26)</f>
        <v/>
      </c>
      <c r="O26" s="108">
        <f>IFERROR(N26/E26,0)</f>
        <v/>
      </c>
      <c r="P26" s="105" t="n"/>
      <c r="Q26" s="107">
        <f>IF(A26="","",N26-P26)</f>
        <v/>
      </c>
      <c r="R26" s="103" t="n"/>
      <c r="S26" s="53" t="n"/>
      <c r="T26" s="53" t="n"/>
      <c r="U26" s="53" t="n"/>
      <c r="V26" s="53" t="n"/>
      <c r="W26" s="53" t="n"/>
      <c r="X26" s="53" t="n"/>
      <c r="Y26" s="53" t="n"/>
      <c r="Z26" s="53" t="n"/>
    </row>
    <row r="27" ht="27" customHeight="1" s="51">
      <c r="A27" s="103" t="n"/>
      <c r="B27" s="104" t="n"/>
      <c r="C27" s="103" t="n"/>
      <c r="D27" s="106" t="n"/>
      <c r="E27" s="105" t="n"/>
      <c r="F27" s="105" t="n"/>
      <c r="G27" s="105" t="n"/>
      <c r="H27" s="105" t="n"/>
      <c r="I27" s="105" t="n"/>
      <c r="J27" s="105" t="n"/>
      <c r="K27" s="105" t="n"/>
      <c r="L27" s="105" t="n"/>
      <c r="M27" s="107">
        <f>IF(A27="","",SUM(F27:L27))</f>
        <v/>
      </c>
      <c r="N27" s="107">
        <f>IF(A27="","",E27-M27)</f>
        <v/>
      </c>
      <c r="O27" s="108">
        <f>IFERROR(N27/E27,0)</f>
        <v/>
      </c>
      <c r="P27" s="105" t="n"/>
      <c r="Q27" s="107">
        <f>IF(A27="","",N27-P27)</f>
        <v/>
      </c>
      <c r="R27" s="103" t="n"/>
      <c r="S27" s="53" t="n"/>
      <c r="T27" s="53" t="n"/>
      <c r="U27" s="53" t="n"/>
      <c r="V27" s="53" t="n"/>
      <c r="W27" s="53" t="n"/>
      <c r="X27" s="53" t="n"/>
      <c r="Y27" s="53" t="n"/>
      <c r="Z27" s="53" t="n"/>
    </row>
    <row r="28" ht="27" customHeight="1" s="51">
      <c r="A28" s="103" t="n"/>
      <c r="B28" s="104" t="n"/>
      <c r="C28" s="103" t="n"/>
      <c r="D28" s="106" t="n"/>
      <c r="E28" s="105" t="n"/>
      <c r="F28" s="105" t="n"/>
      <c r="G28" s="105" t="n"/>
      <c r="H28" s="105" t="n"/>
      <c r="I28" s="105" t="n"/>
      <c r="J28" s="105" t="n"/>
      <c r="K28" s="105" t="n"/>
      <c r="L28" s="105" t="n"/>
      <c r="M28" s="107">
        <f>IF(A28="","",SUM(F28:L28))</f>
        <v/>
      </c>
      <c r="N28" s="107">
        <f>IF(A28="","",E28-M28)</f>
        <v/>
      </c>
      <c r="O28" s="108">
        <f>IFERROR(N28/E28,0)</f>
        <v/>
      </c>
      <c r="P28" s="105" t="n"/>
      <c r="Q28" s="107">
        <f>IF(A28="","",N28-P28)</f>
        <v/>
      </c>
      <c r="R28" s="103" t="n"/>
      <c r="S28" s="53" t="n"/>
      <c r="T28" s="53" t="n"/>
      <c r="U28" s="53" t="n"/>
      <c r="V28" s="53" t="n"/>
      <c r="W28" s="53" t="n"/>
      <c r="X28" s="53" t="n"/>
      <c r="Y28" s="53" t="n"/>
      <c r="Z28" s="53" t="n"/>
    </row>
    <row r="29" ht="27" customHeight="1" s="51">
      <c r="A29" s="103" t="n"/>
      <c r="B29" s="104" t="n"/>
      <c r="C29" s="103" t="n"/>
      <c r="D29" s="106" t="n"/>
      <c r="E29" s="105" t="n"/>
      <c r="F29" s="105" t="n"/>
      <c r="G29" s="105" t="n"/>
      <c r="H29" s="105" t="n"/>
      <c r="I29" s="105" t="n"/>
      <c r="J29" s="105" t="n"/>
      <c r="K29" s="105" t="n"/>
      <c r="L29" s="105" t="n"/>
      <c r="M29" s="107">
        <f>IF(A29="","",SUM(F29:L29))</f>
        <v/>
      </c>
      <c r="N29" s="107">
        <f>IF(A29="","",E29-M29)</f>
        <v/>
      </c>
      <c r="O29" s="108">
        <f>IFERROR(N29/E29,0)</f>
        <v/>
      </c>
      <c r="P29" s="105" t="n"/>
      <c r="Q29" s="107">
        <f>IF(A29="","",N29-P29)</f>
        <v/>
      </c>
      <c r="R29" s="103" t="n"/>
      <c r="S29" s="53" t="n"/>
      <c r="T29" s="53" t="n"/>
      <c r="U29" s="53" t="n"/>
      <c r="V29" s="53" t="n"/>
      <c r="W29" s="53" t="n"/>
      <c r="X29" s="53" t="n"/>
      <c r="Y29" s="53" t="n"/>
      <c r="Z29" s="53" t="n"/>
    </row>
    <row r="30" ht="27" customHeight="1" s="51">
      <c r="A30" s="103" t="n"/>
      <c r="B30" s="104" t="n"/>
      <c r="C30" s="103" t="n"/>
      <c r="D30" s="106" t="n"/>
      <c r="E30" s="105" t="n"/>
      <c r="F30" s="105" t="n"/>
      <c r="G30" s="105" t="n"/>
      <c r="H30" s="105" t="n"/>
      <c r="I30" s="105" t="n"/>
      <c r="J30" s="105" t="n"/>
      <c r="K30" s="105" t="n"/>
      <c r="L30" s="105" t="n"/>
      <c r="M30" s="107">
        <f>IF(A30="","",SUM(F30:L30))</f>
        <v/>
      </c>
      <c r="N30" s="107">
        <f>IF(A30="","",E30-M30)</f>
        <v/>
      </c>
      <c r="O30" s="108">
        <f>IFERROR(N30/E30,0)</f>
        <v/>
      </c>
      <c r="P30" s="105" t="n"/>
      <c r="Q30" s="107">
        <f>IF(A30="","",N30-P30)</f>
        <v/>
      </c>
      <c r="R30" s="103" t="n"/>
      <c r="S30" s="53" t="n"/>
      <c r="T30" s="53" t="n"/>
      <c r="U30" s="53" t="n"/>
      <c r="V30" s="53" t="n"/>
      <c r="W30" s="53" t="n"/>
      <c r="X30" s="53" t="n"/>
      <c r="Y30" s="53" t="n"/>
      <c r="Z30" s="53" t="n"/>
    </row>
    <row r="31" ht="27" customHeight="1" s="51">
      <c r="A31" s="103" t="n"/>
      <c r="B31" s="104" t="n"/>
      <c r="C31" s="103" t="n"/>
      <c r="D31" s="106" t="n"/>
      <c r="E31" s="105" t="n"/>
      <c r="F31" s="105" t="n"/>
      <c r="G31" s="105" t="n"/>
      <c r="H31" s="105" t="n"/>
      <c r="I31" s="105" t="n"/>
      <c r="J31" s="105" t="n"/>
      <c r="K31" s="105" t="n"/>
      <c r="L31" s="105" t="n"/>
      <c r="M31" s="107">
        <f>IF(A31="","",SUM(F31:L31))</f>
        <v/>
      </c>
      <c r="N31" s="107">
        <f>IF(A31="","",E31-M31)</f>
        <v/>
      </c>
      <c r="O31" s="108">
        <f>IFERROR(N31/E31,0)</f>
        <v/>
      </c>
      <c r="P31" s="105" t="n"/>
      <c r="Q31" s="107">
        <f>IF(A31="","",N31-P31)</f>
        <v/>
      </c>
      <c r="R31" s="103" t="n"/>
      <c r="S31" s="53" t="n"/>
      <c r="T31" s="53" t="n"/>
      <c r="U31" s="53" t="n"/>
      <c r="V31" s="53" t="n"/>
      <c r="W31" s="53" t="n"/>
      <c r="X31" s="53" t="n"/>
      <c r="Y31" s="53" t="n"/>
      <c r="Z31" s="53" t="n"/>
    </row>
    <row r="32" ht="27" customHeight="1" s="51">
      <c r="A32" s="103" t="n"/>
      <c r="B32" s="104" t="n"/>
      <c r="C32" s="103" t="n"/>
      <c r="D32" s="106" t="n"/>
      <c r="E32" s="105" t="n"/>
      <c r="F32" s="105" t="n"/>
      <c r="G32" s="105" t="n"/>
      <c r="H32" s="105" t="n"/>
      <c r="I32" s="105" t="n"/>
      <c r="J32" s="105" t="n"/>
      <c r="K32" s="105" t="n"/>
      <c r="L32" s="105" t="n"/>
      <c r="M32" s="107">
        <f>IF(A32="","",SUM(F32:L32))</f>
        <v/>
      </c>
      <c r="N32" s="107">
        <f>IF(A32="","",E32-M32)</f>
        <v/>
      </c>
      <c r="O32" s="108">
        <f>IFERROR(N32/E32,0)</f>
        <v/>
      </c>
      <c r="P32" s="105" t="n"/>
      <c r="Q32" s="107">
        <f>IF(A32="","",N32-P32)</f>
        <v/>
      </c>
      <c r="R32" s="103" t="n"/>
      <c r="S32" s="53" t="n"/>
      <c r="T32" s="53" t="n"/>
      <c r="U32" s="53" t="n"/>
      <c r="V32" s="53" t="n"/>
      <c r="W32" s="53" t="n"/>
      <c r="X32" s="53" t="n"/>
      <c r="Y32" s="53" t="n"/>
      <c r="Z32" s="53" t="n"/>
    </row>
    <row r="33" ht="27" customHeight="1" s="51">
      <c r="A33" s="103" t="n"/>
      <c r="B33" s="104" t="n"/>
      <c r="C33" s="103" t="n"/>
      <c r="D33" s="106" t="n"/>
      <c r="E33" s="105" t="n"/>
      <c r="F33" s="105" t="n"/>
      <c r="G33" s="105" t="n"/>
      <c r="H33" s="105" t="n"/>
      <c r="I33" s="105" t="n"/>
      <c r="J33" s="105" t="n"/>
      <c r="K33" s="105" t="n"/>
      <c r="L33" s="105" t="n"/>
      <c r="M33" s="107">
        <f>IF(A33="","",SUM(F33:L33))</f>
        <v/>
      </c>
      <c r="N33" s="107">
        <f>IF(A33="","",E33-M33)</f>
        <v/>
      </c>
      <c r="O33" s="108">
        <f>IFERROR(N33/E33,0)</f>
        <v/>
      </c>
      <c r="P33" s="105" t="n"/>
      <c r="Q33" s="107">
        <f>IF(A33="","",N33-P33)</f>
        <v/>
      </c>
      <c r="R33" s="103" t="n"/>
      <c r="S33" s="53" t="n"/>
      <c r="T33" s="53" t="n"/>
      <c r="U33" s="53" t="n"/>
      <c r="V33" s="53" t="n"/>
      <c r="W33" s="53" t="n"/>
      <c r="X33" s="53" t="n"/>
      <c r="Y33" s="53" t="n"/>
      <c r="Z33" s="53" t="n"/>
    </row>
    <row r="34" ht="27" customHeight="1" s="51">
      <c r="A34" s="103" t="n"/>
      <c r="B34" s="104" t="n"/>
      <c r="C34" s="103" t="n"/>
      <c r="D34" s="106" t="n"/>
      <c r="E34" s="105" t="n"/>
      <c r="F34" s="105" t="n"/>
      <c r="G34" s="105" t="n"/>
      <c r="H34" s="105" t="n"/>
      <c r="I34" s="105" t="n"/>
      <c r="J34" s="105" t="n"/>
      <c r="K34" s="105" t="n"/>
      <c r="L34" s="105" t="n"/>
      <c r="M34" s="107">
        <f>IF(A34="","",SUM(F34:L34))</f>
        <v/>
      </c>
      <c r="N34" s="107">
        <f>IF(A34="","",E34-M34)</f>
        <v/>
      </c>
      <c r="O34" s="108">
        <f>IFERROR(N34/E34,0)</f>
        <v/>
      </c>
      <c r="P34" s="105" t="n"/>
      <c r="Q34" s="107">
        <f>IF(A34="","",N34-P34)</f>
        <v/>
      </c>
      <c r="R34" s="103" t="n"/>
      <c r="S34" s="53" t="n"/>
      <c r="T34" s="53" t="n"/>
      <c r="U34" s="53" t="n"/>
      <c r="V34" s="53" t="n"/>
      <c r="W34" s="53" t="n"/>
      <c r="X34" s="53" t="n"/>
      <c r="Y34" s="53" t="n"/>
      <c r="Z34" s="53" t="n"/>
    </row>
    <row r="35" ht="27" customHeight="1" s="51">
      <c r="A35" s="103" t="n"/>
      <c r="B35" s="104" t="n"/>
      <c r="C35" s="103" t="n"/>
      <c r="D35" s="106" t="n"/>
      <c r="E35" s="105" t="n"/>
      <c r="F35" s="105" t="n"/>
      <c r="G35" s="105" t="n"/>
      <c r="H35" s="105" t="n"/>
      <c r="I35" s="105" t="n"/>
      <c r="J35" s="105" t="n"/>
      <c r="K35" s="105" t="n"/>
      <c r="L35" s="105" t="n"/>
      <c r="M35" s="107">
        <f>IF(A35="","",SUM(F35:L35))</f>
        <v/>
      </c>
      <c r="N35" s="107">
        <f>IF(A35="","",E35-M35)</f>
        <v/>
      </c>
      <c r="O35" s="108">
        <f>IFERROR(N35/E35,0)</f>
        <v/>
      </c>
      <c r="P35" s="105" t="n"/>
      <c r="Q35" s="107">
        <f>IF(A35="","",N35-P35)</f>
        <v/>
      </c>
      <c r="R35" s="103" t="n"/>
      <c r="S35" s="53" t="n"/>
      <c r="T35" s="53" t="n"/>
      <c r="U35" s="53" t="n"/>
      <c r="V35" s="53" t="n"/>
      <c r="W35" s="53" t="n"/>
      <c r="X35" s="53" t="n"/>
      <c r="Y35" s="53" t="n"/>
      <c r="Z35" s="53" t="n"/>
    </row>
    <row r="36" ht="27" customHeight="1" s="51">
      <c r="A36" s="103" t="n"/>
      <c r="B36" s="104" t="n"/>
      <c r="C36" s="103" t="n"/>
      <c r="D36" s="106" t="n"/>
      <c r="E36" s="105" t="n"/>
      <c r="F36" s="105" t="n"/>
      <c r="G36" s="105" t="n"/>
      <c r="H36" s="105" t="n"/>
      <c r="I36" s="105" t="n"/>
      <c r="J36" s="105" t="n"/>
      <c r="K36" s="105" t="n"/>
      <c r="L36" s="105" t="n"/>
      <c r="M36" s="107">
        <f>IF(A36="","",SUM(F36:L36))</f>
        <v/>
      </c>
      <c r="N36" s="107">
        <f>IF(A36="","",E36-M36)</f>
        <v/>
      </c>
      <c r="O36" s="108">
        <f>IFERROR(N36/E36,0)</f>
        <v/>
      </c>
      <c r="P36" s="105" t="n"/>
      <c r="Q36" s="107">
        <f>IF(A36="","",N36-P36)</f>
        <v/>
      </c>
      <c r="R36" s="103" t="n"/>
      <c r="S36" s="53" t="n"/>
      <c r="T36" s="53" t="n"/>
      <c r="U36" s="53" t="n"/>
      <c r="V36" s="53" t="n"/>
      <c r="W36" s="53" t="n"/>
      <c r="X36" s="53" t="n"/>
      <c r="Y36" s="53" t="n"/>
      <c r="Z36" s="53" t="n"/>
    </row>
    <row r="37" ht="27" customHeight="1" s="51">
      <c r="A37" s="103" t="n"/>
      <c r="B37" s="104" t="n"/>
      <c r="C37" s="103" t="n"/>
      <c r="D37" s="106" t="n"/>
      <c r="E37" s="105" t="n"/>
      <c r="F37" s="105" t="n"/>
      <c r="G37" s="105" t="n"/>
      <c r="H37" s="105" t="n"/>
      <c r="I37" s="105" t="n"/>
      <c r="J37" s="105" t="n"/>
      <c r="K37" s="105" t="n"/>
      <c r="L37" s="105" t="n"/>
      <c r="M37" s="107">
        <f>IF(A37="","",SUM(F37:L37))</f>
        <v/>
      </c>
      <c r="N37" s="107">
        <f>IF(A37="","",E37-M37)</f>
        <v/>
      </c>
      <c r="O37" s="108">
        <f>IFERROR(N37/E37,0)</f>
        <v/>
      </c>
      <c r="P37" s="105" t="n"/>
      <c r="Q37" s="107">
        <f>IF(A37="","",N37-P37)</f>
        <v/>
      </c>
      <c r="R37" s="103" t="n"/>
      <c r="S37" s="53" t="n"/>
      <c r="T37" s="53" t="n"/>
      <c r="U37" s="53" t="n"/>
      <c r="V37" s="53" t="n"/>
      <c r="W37" s="53" t="n"/>
      <c r="X37" s="53" t="n"/>
      <c r="Y37" s="53" t="n"/>
      <c r="Z37" s="53" t="n"/>
    </row>
    <row r="38" ht="27" customHeight="1" s="51">
      <c r="A38" s="103" t="n"/>
      <c r="B38" s="104" t="n"/>
      <c r="C38" s="103" t="n"/>
      <c r="D38" s="106" t="n"/>
      <c r="E38" s="105" t="n"/>
      <c r="F38" s="105" t="n"/>
      <c r="G38" s="105" t="n"/>
      <c r="H38" s="105" t="n"/>
      <c r="I38" s="105" t="n"/>
      <c r="J38" s="105" t="n"/>
      <c r="K38" s="105" t="n"/>
      <c r="L38" s="105" t="n"/>
      <c r="M38" s="107">
        <f>IF(A38="","",SUM(F38:L38))</f>
        <v/>
      </c>
      <c r="N38" s="107">
        <f>IF(A38="","",E38-M38)</f>
        <v/>
      </c>
      <c r="O38" s="108">
        <f>IFERROR(N38/E38,0)</f>
        <v/>
      </c>
      <c r="P38" s="105" t="n"/>
      <c r="Q38" s="107">
        <f>IF(A38="","",N38-P38)</f>
        <v/>
      </c>
      <c r="R38" s="103" t="n"/>
      <c r="S38" s="53" t="n"/>
      <c r="T38" s="53" t="n"/>
      <c r="U38" s="53" t="n"/>
      <c r="V38" s="53" t="n"/>
      <c r="W38" s="53" t="n"/>
      <c r="X38" s="53" t="n"/>
      <c r="Y38" s="53" t="n"/>
      <c r="Z38" s="53" t="n"/>
    </row>
    <row r="39" ht="27" customHeight="1" s="51">
      <c r="A39" s="103" t="n"/>
      <c r="B39" s="104" t="n"/>
      <c r="C39" s="103" t="n"/>
      <c r="D39" s="106" t="n"/>
      <c r="E39" s="105" t="n"/>
      <c r="F39" s="105" t="n"/>
      <c r="G39" s="105" t="n"/>
      <c r="H39" s="105" t="n"/>
      <c r="I39" s="105" t="n"/>
      <c r="J39" s="105" t="n"/>
      <c r="K39" s="105" t="n"/>
      <c r="L39" s="105" t="n"/>
      <c r="M39" s="107">
        <f>IF(A39="","",SUM(F39:L39))</f>
        <v/>
      </c>
      <c r="N39" s="107">
        <f>IF(A39="","",E39-M39)</f>
        <v/>
      </c>
      <c r="O39" s="108">
        <f>IFERROR(N39/E39,0)</f>
        <v/>
      </c>
      <c r="P39" s="105" t="n"/>
      <c r="Q39" s="107">
        <f>IF(A39="","",N39-P39)</f>
        <v/>
      </c>
      <c r="R39" s="103" t="n"/>
      <c r="S39" s="53" t="n"/>
      <c r="T39" s="53" t="n"/>
      <c r="U39" s="53" t="n"/>
      <c r="V39" s="53" t="n"/>
      <c r="W39" s="53" t="n"/>
      <c r="X39" s="53" t="n"/>
      <c r="Y39" s="53" t="n"/>
      <c r="Z39" s="53" t="n"/>
    </row>
    <row r="40" ht="27" customHeight="1" s="51">
      <c r="A40" s="103" t="n"/>
      <c r="B40" s="104" t="n"/>
      <c r="C40" s="103" t="n"/>
      <c r="D40" s="106" t="n"/>
      <c r="E40" s="105" t="n"/>
      <c r="F40" s="105" t="n"/>
      <c r="G40" s="105" t="n"/>
      <c r="H40" s="105" t="n"/>
      <c r="I40" s="105" t="n"/>
      <c r="J40" s="105" t="n"/>
      <c r="K40" s="105" t="n"/>
      <c r="L40" s="105" t="n"/>
      <c r="M40" s="107">
        <f>IF(A40="","",SUM(F40:L40))</f>
        <v/>
      </c>
      <c r="N40" s="107">
        <f>IF(A40="","",E40-M40)</f>
        <v/>
      </c>
      <c r="O40" s="108">
        <f>IFERROR(N40/E40,0)</f>
        <v/>
      </c>
      <c r="P40" s="105" t="n"/>
      <c r="Q40" s="107">
        <f>IF(A40="","",N40-P40)</f>
        <v/>
      </c>
      <c r="R40" s="103" t="n"/>
      <c r="S40" s="53" t="n"/>
      <c r="T40" s="53" t="n"/>
      <c r="U40" s="53" t="n"/>
      <c r="V40" s="53" t="n"/>
      <c r="W40" s="53" t="n"/>
      <c r="X40" s="53" t="n"/>
      <c r="Y40" s="53" t="n"/>
      <c r="Z40" s="53" t="n"/>
    </row>
    <row r="41" ht="27" customHeight="1" s="51">
      <c r="A41" s="103" t="n"/>
      <c r="B41" s="104" t="n"/>
      <c r="C41" s="103" t="n"/>
      <c r="D41" s="106" t="n"/>
      <c r="E41" s="105" t="n"/>
      <c r="F41" s="105" t="n"/>
      <c r="G41" s="105" t="n"/>
      <c r="H41" s="105" t="n"/>
      <c r="I41" s="105" t="n"/>
      <c r="J41" s="105" t="n"/>
      <c r="K41" s="105" t="n"/>
      <c r="L41" s="105" t="n"/>
      <c r="M41" s="107">
        <f>IF(A41="","",SUM(F41:L41))</f>
        <v/>
      </c>
      <c r="N41" s="107">
        <f>IF(A41="","",E41-M41)</f>
        <v/>
      </c>
      <c r="O41" s="108">
        <f>IFERROR(N41/E41,0)</f>
        <v/>
      </c>
      <c r="P41" s="105" t="n"/>
      <c r="Q41" s="107">
        <f>IF(A41="","",N41-P41)</f>
        <v/>
      </c>
      <c r="R41" s="103" t="n"/>
      <c r="S41" s="53" t="n"/>
      <c r="T41" s="53" t="n"/>
      <c r="U41" s="53" t="n"/>
      <c r="V41" s="53" t="n"/>
      <c r="W41" s="53" t="n"/>
      <c r="X41" s="53" t="n"/>
      <c r="Y41" s="53" t="n"/>
      <c r="Z41" s="53" t="n"/>
    </row>
    <row r="42" ht="27" customHeight="1" s="51">
      <c r="A42" s="103" t="n"/>
      <c r="B42" s="104" t="n"/>
      <c r="C42" s="103" t="n"/>
      <c r="D42" s="106" t="n"/>
      <c r="E42" s="105" t="n"/>
      <c r="F42" s="105" t="n"/>
      <c r="G42" s="105" t="n"/>
      <c r="H42" s="105" t="n"/>
      <c r="I42" s="105" t="n"/>
      <c r="J42" s="105" t="n"/>
      <c r="K42" s="105" t="n"/>
      <c r="L42" s="105" t="n"/>
      <c r="M42" s="107">
        <f>IF(A42="","",SUM(F42:L42))</f>
        <v/>
      </c>
      <c r="N42" s="107">
        <f>IF(A42="","",E42-M42)</f>
        <v/>
      </c>
      <c r="O42" s="108">
        <f>IFERROR(N42/E42,0)</f>
        <v/>
      </c>
      <c r="P42" s="105" t="n"/>
      <c r="Q42" s="107">
        <f>IF(A42="","",N42-P42)</f>
        <v/>
      </c>
      <c r="R42" s="103" t="n"/>
      <c r="S42" s="53" t="n"/>
      <c r="T42" s="53" t="n"/>
      <c r="U42" s="53" t="n"/>
      <c r="V42" s="53" t="n"/>
      <c r="W42" s="53" t="n"/>
      <c r="X42" s="53" t="n"/>
      <c r="Y42" s="53" t="n"/>
      <c r="Z42" s="53" t="n"/>
    </row>
    <row r="43" ht="27" customHeight="1" s="51">
      <c r="A43" s="103" t="n"/>
      <c r="B43" s="104" t="n"/>
      <c r="C43" s="103" t="n"/>
      <c r="D43" s="106" t="n"/>
      <c r="E43" s="105" t="n"/>
      <c r="F43" s="105" t="n"/>
      <c r="G43" s="105" t="n"/>
      <c r="H43" s="105" t="n"/>
      <c r="I43" s="105" t="n"/>
      <c r="J43" s="105" t="n"/>
      <c r="K43" s="105" t="n"/>
      <c r="L43" s="105" t="n"/>
      <c r="M43" s="107">
        <f>IF(A43="","",SUM(F43:L43))</f>
        <v/>
      </c>
      <c r="N43" s="107">
        <f>IF(A43="","",E43-M43)</f>
        <v/>
      </c>
      <c r="O43" s="108">
        <f>IFERROR(N43/E43,0)</f>
        <v/>
      </c>
      <c r="P43" s="105" t="n"/>
      <c r="Q43" s="107">
        <f>IF(A43="","",N43-P43)</f>
        <v/>
      </c>
      <c r="R43" s="103" t="n"/>
      <c r="S43" s="53" t="n"/>
      <c r="T43" s="53" t="n"/>
      <c r="U43" s="53" t="n"/>
      <c r="V43" s="53" t="n"/>
      <c r="W43" s="53" t="n"/>
      <c r="X43" s="53" t="n"/>
      <c r="Y43" s="53" t="n"/>
      <c r="Z43" s="53" t="n"/>
    </row>
    <row r="44" ht="27" customHeight="1" s="51">
      <c r="A44" s="103" t="n"/>
      <c r="B44" s="104" t="n"/>
      <c r="C44" s="103" t="n"/>
      <c r="D44" s="106" t="n"/>
      <c r="E44" s="105" t="n"/>
      <c r="F44" s="105" t="n"/>
      <c r="G44" s="105" t="n"/>
      <c r="H44" s="105" t="n"/>
      <c r="I44" s="105" t="n"/>
      <c r="J44" s="105" t="n"/>
      <c r="K44" s="105" t="n"/>
      <c r="L44" s="105" t="n"/>
      <c r="M44" s="107">
        <f>IF(A44="","",SUM(F44:L44))</f>
        <v/>
      </c>
      <c r="N44" s="107">
        <f>IF(A44="","",E44-M44)</f>
        <v/>
      </c>
      <c r="O44" s="108">
        <f>IFERROR(N44/E44,0)</f>
        <v/>
      </c>
      <c r="P44" s="105" t="n"/>
      <c r="Q44" s="107">
        <f>IF(A44="","",N44-P44)</f>
        <v/>
      </c>
      <c r="R44" s="103" t="n"/>
      <c r="S44" s="53" t="n"/>
      <c r="T44" s="53" t="n"/>
      <c r="U44" s="53" t="n"/>
      <c r="V44" s="53" t="n"/>
      <c r="W44" s="53" t="n"/>
      <c r="X44" s="53" t="n"/>
      <c r="Y44" s="53" t="n"/>
      <c r="Z44" s="53" t="n"/>
    </row>
    <row r="45" ht="27" customHeight="1" s="51">
      <c r="A45" s="103" t="n"/>
      <c r="B45" s="104" t="n"/>
      <c r="C45" s="103" t="n"/>
      <c r="D45" s="106" t="n"/>
      <c r="E45" s="105" t="n"/>
      <c r="F45" s="105" t="n"/>
      <c r="G45" s="105" t="n"/>
      <c r="H45" s="105" t="n"/>
      <c r="I45" s="105" t="n"/>
      <c r="J45" s="105" t="n"/>
      <c r="K45" s="105" t="n"/>
      <c r="L45" s="105" t="n"/>
      <c r="M45" s="107">
        <f>IF(A45="","",SUM(F45:L45))</f>
        <v/>
      </c>
      <c r="N45" s="107">
        <f>IF(A45="","",E45-M45)</f>
        <v/>
      </c>
      <c r="O45" s="108">
        <f>IFERROR(N45/E45,0)</f>
        <v/>
      </c>
      <c r="P45" s="105" t="n"/>
      <c r="Q45" s="107">
        <f>IF(A45="","",N45-P45)</f>
        <v/>
      </c>
      <c r="R45" s="103" t="n"/>
      <c r="S45" s="53" t="n"/>
      <c r="T45" s="53" t="n"/>
      <c r="U45" s="53" t="n"/>
      <c r="V45" s="53" t="n"/>
      <c r="W45" s="53" t="n"/>
      <c r="X45" s="53" t="n"/>
      <c r="Y45" s="53" t="n"/>
      <c r="Z45" s="53" t="n"/>
    </row>
    <row r="46" ht="27" customHeight="1" s="51">
      <c r="A46" s="103" t="n"/>
      <c r="B46" s="104" t="n"/>
      <c r="C46" s="103" t="n"/>
      <c r="D46" s="106" t="n"/>
      <c r="E46" s="105" t="n"/>
      <c r="F46" s="105" t="n"/>
      <c r="G46" s="105" t="n"/>
      <c r="H46" s="105" t="n"/>
      <c r="I46" s="105" t="n"/>
      <c r="J46" s="105" t="n"/>
      <c r="K46" s="105" t="n"/>
      <c r="L46" s="105" t="n"/>
      <c r="M46" s="107">
        <f>IF(A46="","",SUM(F46:L46))</f>
        <v/>
      </c>
      <c r="N46" s="107">
        <f>IF(A46="","",E46-M46)</f>
        <v/>
      </c>
      <c r="O46" s="108">
        <f>IFERROR(N46/E46,0)</f>
        <v/>
      </c>
      <c r="P46" s="105" t="n"/>
      <c r="Q46" s="107">
        <f>IF(A46="","",N46-P46)</f>
        <v/>
      </c>
      <c r="R46" s="103" t="n"/>
      <c r="S46" s="53" t="n"/>
      <c r="T46" s="53" t="n"/>
      <c r="U46" s="53" t="n"/>
      <c r="V46" s="53" t="n"/>
      <c r="W46" s="53" t="n"/>
      <c r="X46" s="53" t="n"/>
      <c r="Y46" s="53" t="n"/>
      <c r="Z46" s="53" t="n"/>
    </row>
    <row r="47" ht="15" customHeight="1" s="51">
      <c r="A47" s="53" t="n"/>
      <c r="B47" s="53" t="n"/>
      <c r="C47" s="53" t="n"/>
      <c r="D47" s="53" t="n"/>
      <c r="E47" s="53" t="n"/>
      <c r="F47" s="53" t="n"/>
      <c r="G47" s="53" t="n"/>
      <c r="H47" s="53" t="n"/>
      <c r="I47" s="53" t="n"/>
      <c r="J47" s="53" t="n"/>
      <c r="K47" s="53" t="n"/>
      <c r="L47" s="53" t="n"/>
      <c r="M47" s="53" t="n"/>
      <c r="N47" s="53" t="n"/>
      <c r="O47" s="53" t="n"/>
      <c r="P47" s="53" t="n"/>
      <c r="Q47" s="53" t="n"/>
      <c r="R47" s="53" t="n"/>
      <c r="S47" s="53" t="n"/>
      <c r="T47" s="53" t="n"/>
      <c r="U47" s="53" t="n"/>
      <c r="V47" s="53" t="n"/>
      <c r="W47" s="53" t="n"/>
      <c r="X47" s="53" t="n"/>
      <c r="Y47" s="53" t="n"/>
      <c r="Z47" s="53" t="n"/>
    </row>
    <row r="48" ht="15" customHeight="1" s="51">
      <c r="A48" s="53" t="n"/>
      <c r="B48" s="53" t="n"/>
      <c r="C48" s="53" t="n"/>
      <c r="D48" s="53" t="n"/>
      <c r="E48" s="53" t="n"/>
      <c r="F48" s="53" t="n"/>
      <c r="G48" s="53" t="n"/>
      <c r="H48" s="53" t="n"/>
      <c r="I48" s="53" t="n"/>
      <c r="J48" s="53" t="n"/>
      <c r="K48" s="53" t="n"/>
      <c r="L48" s="53" t="n"/>
      <c r="M48" s="53" t="n"/>
      <c r="N48" s="53" t="n"/>
      <c r="O48" s="53" t="n"/>
      <c r="P48" s="53" t="n"/>
      <c r="Q48" s="53" t="n"/>
      <c r="R48" s="53" t="n"/>
      <c r="S48" s="53" t="n"/>
      <c r="T48" s="53" t="n"/>
      <c r="U48" s="53" t="n"/>
      <c r="V48" s="53" t="n"/>
      <c r="W48" s="53" t="n"/>
      <c r="X48" s="53" t="n"/>
      <c r="Y48" s="53" t="n"/>
      <c r="Z48" s="53" t="n"/>
    </row>
    <row r="49" ht="15" customHeight="1" s="51">
      <c r="A49" s="53" t="n"/>
      <c r="B49" s="53" t="n"/>
      <c r="C49" s="53" t="n"/>
      <c r="D49" s="53" t="n"/>
      <c r="E49" s="53" t="n"/>
      <c r="F49" s="53" t="n"/>
      <c r="G49" s="53" t="n"/>
      <c r="H49" s="53" t="n"/>
      <c r="I49" s="53" t="n"/>
      <c r="J49" s="53" t="n"/>
      <c r="K49" s="53" t="n"/>
      <c r="L49" s="53" t="n"/>
      <c r="M49" s="53" t="n"/>
      <c r="N49" s="53" t="n"/>
      <c r="O49" s="53" t="n"/>
      <c r="P49" s="53" t="n"/>
      <c r="Q49" s="53" t="n"/>
      <c r="R49" s="53" t="n"/>
      <c r="S49" s="53" t="n"/>
      <c r="T49" s="53" t="n"/>
      <c r="U49" s="53" t="n"/>
      <c r="V49" s="53" t="n"/>
      <c r="W49" s="53" t="n"/>
      <c r="X49" s="53" t="n"/>
      <c r="Y49" s="53" t="n"/>
      <c r="Z49" s="53" t="n"/>
    </row>
    <row r="50" ht="15" customHeight="1" s="51">
      <c r="A50" s="53" t="n"/>
      <c r="B50" s="53" t="n"/>
      <c r="C50" s="53" t="n"/>
      <c r="D50" s="53" t="n"/>
      <c r="E50" s="53" t="n"/>
      <c r="F50" s="53" t="n"/>
      <c r="G50" s="53" t="n"/>
      <c r="H50" s="53" t="n"/>
      <c r="I50" s="53" t="n"/>
      <c r="J50" s="53" t="n"/>
      <c r="K50" s="53" t="n"/>
      <c r="L50" s="53" t="n"/>
      <c r="M50" s="53" t="n"/>
      <c r="N50" s="53" t="n"/>
      <c r="O50" s="53" t="n"/>
      <c r="P50" s="53" t="n"/>
      <c r="Q50" s="53" t="n"/>
      <c r="R50" s="53" t="n"/>
      <c r="S50" s="53" t="n"/>
      <c r="T50" s="53" t="n"/>
      <c r="U50" s="53" t="n"/>
      <c r="V50" s="53" t="n"/>
      <c r="W50" s="53" t="n"/>
      <c r="X50" s="53" t="n"/>
      <c r="Y50" s="53" t="n"/>
      <c r="Z50" s="53" t="n"/>
    </row>
    <row r="51" ht="15" customHeight="1" s="51">
      <c r="A51" s="53" t="n"/>
      <c r="B51" s="53" t="n"/>
      <c r="C51" s="53" t="n"/>
      <c r="D51" s="53" t="n"/>
      <c r="E51" s="53" t="n"/>
      <c r="F51" s="53" t="n"/>
      <c r="G51" s="53" t="n"/>
      <c r="H51" s="53" t="n"/>
      <c r="I51" s="53" t="n"/>
      <c r="J51" s="53" t="n"/>
      <c r="K51" s="53" t="n"/>
      <c r="L51" s="53" t="n"/>
      <c r="M51" s="53" t="n"/>
      <c r="N51" s="53" t="n"/>
      <c r="O51" s="53" t="n"/>
      <c r="P51" s="53" t="n"/>
      <c r="Q51" s="53" t="n"/>
      <c r="R51" s="53" t="n"/>
      <c r="S51" s="53" t="n"/>
      <c r="T51" s="53" t="n"/>
      <c r="U51" s="53" t="n"/>
      <c r="V51" s="53" t="n"/>
      <c r="W51" s="53" t="n"/>
      <c r="X51" s="53" t="n"/>
      <c r="Y51" s="53" t="n"/>
      <c r="Z51" s="53" t="n"/>
    </row>
    <row r="52" ht="15" customHeight="1" s="51">
      <c r="A52" s="53" t="n"/>
      <c r="B52" s="53" t="n"/>
      <c r="C52" s="53" t="n"/>
      <c r="D52" s="53" t="n"/>
      <c r="E52" s="53" t="n"/>
      <c r="F52" s="53" t="n"/>
      <c r="G52" s="53" t="n"/>
      <c r="H52" s="53" t="n"/>
      <c r="I52" s="53" t="n"/>
      <c r="J52" s="53" t="n"/>
      <c r="K52" s="53" t="n"/>
      <c r="L52" s="53" t="n"/>
      <c r="M52" s="53" t="n"/>
      <c r="N52" s="53" t="n"/>
      <c r="O52" s="53" t="n"/>
      <c r="P52" s="53" t="n"/>
      <c r="Q52" s="53" t="n"/>
      <c r="R52" s="53" t="n"/>
      <c r="S52" s="53" t="n"/>
      <c r="T52" s="53" t="n"/>
      <c r="U52" s="53" t="n"/>
      <c r="V52" s="53" t="n"/>
      <c r="W52" s="53" t="n"/>
      <c r="X52" s="53" t="n"/>
      <c r="Y52" s="53" t="n"/>
      <c r="Z52" s="53" t="n"/>
    </row>
    <row r="53" ht="15" customHeight="1" s="51">
      <c r="A53" s="53" t="n"/>
      <c r="B53" s="53" t="n"/>
      <c r="C53" s="53" t="n"/>
      <c r="D53" s="53" t="n"/>
      <c r="E53" s="53" t="n"/>
      <c r="F53" s="53" t="n"/>
      <c r="G53" s="53" t="n"/>
      <c r="H53" s="53" t="n"/>
      <c r="I53" s="53" t="n"/>
      <c r="J53" s="53" t="n"/>
      <c r="K53" s="53" t="n"/>
      <c r="L53" s="53" t="n"/>
      <c r="M53" s="53" t="n"/>
      <c r="N53" s="53" t="n"/>
      <c r="O53" s="53" t="n"/>
      <c r="P53" s="53" t="n"/>
      <c r="Q53" s="53" t="n"/>
      <c r="R53" s="53" t="n"/>
      <c r="S53" s="53" t="n"/>
      <c r="T53" s="53" t="n"/>
      <c r="U53" s="53" t="n"/>
      <c r="V53" s="53" t="n"/>
      <c r="W53" s="53" t="n"/>
      <c r="X53" s="53" t="n"/>
      <c r="Y53" s="53" t="n"/>
      <c r="Z53" s="53" t="n"/>
    </row>
    <row r="54" ht="15" customHeight="1" s="51">
      <c r="A54" s="53" t="n"/>
      <c r="B54" s="53" t="n"/>
      <c r="C54" s="53" t="n"/>
      <c r="D54" s="53" t="n"/>
      <c r="E54" s="53" t="n"/>
      <c r="F54" s="53" t="n"/>
      <c r="G54" s="53" t="n"/>
      <c r="H54" s="53" t="n"/>
      <c r="I54" s="53" t="n"/>
      <c r="J54" s="53" t="n"/>
      <c r="K54" s="53" t="n"/>
      <c r="L54" s="53" t="n"/>
      <c r="M54" s="53" t="n"/>
      <c r="N54" s="53" t="n"/>
      <c r="O54" s="53" t="n"/>
      <c r="P54" s="53" t="n"/>
      <c r="Q54" s="53" t="n"/>
      <c r="R54" s="53" t="n"/>
      <c r="S54" s="53" t="n"/>
      <c r="T54" s="53" t="n"/>
      <c r="U54" s="53" t="n"/>
      <c r="V54" s="53" t="n"/>
      <c r="W54" s="53" t="n"/>
      <c r="X54" s="53" t="n"/>
      <c r="Y54" s="53" t="n"/>
      <c r="Z54" s="53" t="n"/>
    </row>
    <row r="55" ht="15" customHeight="1" s="51">
      <c r="A55" s="53" t="n"/>
      <c r="B55" s="53" t="n"/>
      <c r="C55" s="53" t="n"/>
      <c r="D55" s="53" t="n"/>
      <c r="E55" s="53" t="n"/>
      <c r="F55" s="53" t="n"/>
      <c r="G55" s="53" t="n"/>
      <c r="H55" s="53" t="n"/>
      <c r="I55" s="53" t="n"/>
      <c r="J55" s="53" t="n"/>
      <c r="K55" s="53" t="n"/>
      <c r="L55" s="53" t="n"/>
      <c r="M55" s="53" t="n"/>
      <c r="N55" s="53" t="n"/>
      <c r="O55" s="53" t="n"/>
      <c r="P55" s="53" t="n"/>
      <c r="Q55" s="53" t="n"/>
      <c r="R55" s="53" t="n"/>
      <c r="S55" s="53" t="n"/>
      <c r="T55" s="53" t="n"/>
      <c r="U55" s="53" t="n"/>
      <c r="V55" s="53" t="n"/>
      <c r="W55" s="53" t="n"/>
      <c r="X55" s="53" t="n"/>
      <c r="Y55" s="53" t="n"/>
      <c r="Z55" s="53" t="n"/>
    </row>
    <row r="56" ht="15" customHeight="1" s="51">
      <c r="A56" s="53" t="n"/>
      <c r="B56" s="53" t="n"/>
      <c r="C56" s="53" t="n"/>
      <c r="D56" s="53" t="n"/>
      <c r="E56" s="53" t="n"/>
      <c r="F56" s="53" t="n"/>
      <c r="G56" s="53" t="n"/>
      <c r="H56" s="53" t="n"/>
      <c r="I56" s="53" t="n"/>
      <c r="J56" s="53" t="n"/>
      <c r="K56" s="53" t="n"/>
      <c r="L56" s="53" t="n"/>
      <c r="M56" s="53" t="n"/>
      <c r="N56" s="53" t="n"/>
      <c r="O56" s="53" t="n"/>
      <c r="P56" s="53" t="n"/>
      <c r="Q56" s="53" t="n"/>
      <c r="R56" s="53" t="n"/>
      <c r="S56" s="53" t="n"/>
      <c r="T56" s="53" t="n"/>
      <c r="U56" s="53" t="n"/>
      <c r="V56" s="53" t="n"/>
      <c r="W56" s="53" t="n"/>
      <c r="X56" s="53" t="n"/>
      <c r="Y56" s="53" t="n"/>
      <c r="Z56" s="53" t="n"/>
    </row>
    <row r="57" ht="15" customHeight="1" s="51">
      <c r="A57" s="53" t="n"/>
      <c r="B57" s="53" t="n"/>
      <c r="C57" s="53" t="n"/>
      <c r="D57" s="53" t="n"/>
      <c r="E57" s="53" t="n"/>
      <c r="F57" s="53" t="n"/>
      <c r="G57" s="53" t="n"/>
      <c r="H57" s="53" t="n"/>
      <c r="I57" s="53" t="n"/>
      <c r="J57" s="53" t="n"/>
      <c r="K57" s="53" t="n"/>
      <c r="L57" s="53" t="n"/>
      <c r="M57" s="53" t="n"/>
      <c r="N57" s="53" t="n"/>
      <c r="O57" s="53" t="n"/>
      <c r="P57" s="53" t="n"/>
      <c r="Q57" s="53" t="n"/>
      <c r="R57" s="53" t="n"/>
      <c r="S57" s="53" t="n"/>
      <c r="T57" s="53" t="n"/>
      <c r="U57" s="53" t="n"/>
      <c r="V57" s="53" t="n"/>
      <c r="W57" s="53" t="n"/>
      <c r="X57" s="53" t="n"/>
      <c r="Y57" s="53" t="n"/>
      <c r="Z57" s="53" t="n"/>
    </row>
    <row r="58" ht="15" customHeight="1" s="51">
      <c r="A58" s="53" t="n"/>
      <c r="B58" s="53" t="n"/>
      <c r="C58" s="53" t="n"/>
      <c r="D58" s="53" t="n"/>
      <c r="E58" s="53" t="n"/>
      <c r="F58" s="53" t="n"/>
      <c r="G58" s="53" t="n"/>
      <c r="H58" s="53" t="n"/>
      <c r="I58" s="53" t="n"/>
      <c r="J58" s="53" t="n"/>
      <c r="K58" s="53" t="n"/>
      <c r="L58" s="53" t="n"/>
      <c r="M58" s="53" t="n"/>
      <c r="N58" s="53" t="n"/>
      <c r="O58" s="53" t="n"/>
      <c r="P58" s="53" t="n"/>
      <c r="Q58" s="53" t="n"/>
      <c r="R58" s="53" t="n"/>
      <c r="S58" s="53" t="n"/>
      <c r="T58" s="53" t="n"/>
      <c r="U58" s="53" t="n"/>
      <c r="V58" s="53" t="n"/>
      <c r="W58" s="53" t="n"/>
      <c r="X58" s="53" t="n"/>
      <c r="Y58" s="53" t="n"/>
      <c r="Z58" s="53" t="n"/>
    </row>
    <row r="59" ht="15" customHeight="1" s="51">
      <c r="A59" s="53" t="n"/>
      <c r="B59" s="53" t="n"/>
      <c r="C59" s="53" t="n"/>
      <c r="D59" s="53" t="n"/>
      <c r="E59" s="53" t="n"/>
      <c r="F59" s="53" t="n"/>
      <c r="G59" s="53" t="n"/>
      <c r="H59" s="53" t="n"/>
      <c r="I59" s="53" t="n"/>
      <c r="J59" s="53" t="n"/>
      <c r="K59" s="53" t="n"/>
      <c r="L59" s="53" t="n"/>
      <c r="M59" s="53" t="n"/>
      <c r="N59" s="53" t="n"/>
      <c r="O59" s="53" t="n"/>
      <c r="P59" s="53" t="n"/>
      <c r="Q59" s="53" t="n"/>
      <c r="R59" s="53" t="n"/>
      <c r="S59" s="53" t="n"/>
      <c r="T59" s="53" t="n"/>
      <c r="U59" s="53" t="n"/>
      <c r="V59" s="53" t="n"/>
      <c r="W59" s="53" t="n"/>
      <c r="X59" s="53" t="n"/>
      <c r="Y59" s="53" t="n"/>
      <c r="Z59" s="53" t="n"/>
    </row>
    <row r="60" ht="15" customHeight="1" s="51">
      <c r="A60" s="53" t="n"/>
      <c r="B60" s="53" t="n"/>
      <c r="C60" s="53" t="n"/>
      <c r="D60" s="53" t="n"/>
      <c r="E60" s="53" t="n"/>
      <c r="F60" s="53" t="n"/>
      <c r="G60" s="53" t="n"/>
      <c r="H60" s="53" t="n"/>
      <c r="I60" s="53" t="n"/>
      <c r="J60" s="53" t="n"/>
      <c r="K60" s="53" t="n"/>
      <c r="L60" s="53" t="n"/>
      <c r="M60" s="53" t="n"/>
      <c r="N60" s="53" t="n"/>
      <c r="O60" s="53" t="n"/>
      <c r="P60" s="53" t="n"/>
      <c r="Q60" s="53" t="n"/>
      <c r="R60" s="53" t="n"/>
      <c r="S60" s="53" t="n"/>
      <c r="T60" s="53" t="n"/>
      <c r="U60" s="53" t="n"/>
      <c r="V60" s="53" t="n"/>
      <c r="W60" s="53" t="n"/>
      <c r="X60" s="53" t="n"/>
      <c r="Y60" s="53" t="n"/>
      <c r="Z60" s="53" t="n"/>
    </row>
    <row r="61" ht="15" customHeight="1" s="51">
      <c r="A61" s="53" t="n"/>
      <c r="B61" s="53" t="n"/>
      <c r="C61" s="53" t="n"/>
      <c r="D61" s="53" t="n"/>
      <c r="E61" s="53" t="n"/>
      <c r="F61" s="53" t="n"/>
      <c r="G61" s="53" t="n"/>
      <c r="H61" s="53" t="n"/>
      <c r="I61" s="53" t="n"/>
      <c r="J61" s="53" t="n"/>
      <c r="K61" s="53" t="n"/>
      <c r="L61" s="53" t="n"/>
      <c r="M61" s="53" t="n"/>
      <c r="N61" s="53" t="n"/>
      <c r="O61" s="53" t="n"/>
      <c r="P61" s="53" t="n"/>
      <c r="Q61" s="53" t="n"/>
      <c r="R61" s="53" t="n"/>
      <c r="S61" s="53" t="n"/>
      <c r="T61" s="53" t="n"/>
      <c r="U61" s="53" t="n"/>
      <c r="V61" s="53" t="n"/>
      <c r="W61" s="53" t="n"/>
      <c r="X61" s="53" t="n"/>
      <c r="Y61" s="53" t="n"/>
      <c r="Z61" s="53" t="n"/>
    </row>
    <row r="62" ht="15" customHeight="1" s="51">
      <c r="A62" s="53" t="n"/>
      <c r="B62" s="53" t="n"/>
      <c r="C62" s="53" t="n"/>
      <c r="D62" s="53" t="n"/>
      <c r="E62" s="53" t="n"/>
      <c r="F62" s="53" t="n"/>
      <c r="G62" s="53" t="n"/>
      <c r="H62" s="53" t="n"/>
      <c r="I62" s="53" t="n"/>
      <c r="J62" s="53" t="n"/>
      <c r="K62" s="53" t="n"/>
      <c r="L62" s="53" t="n"/>
      <c r="M62" s="53" t="n"/>
      <c r="N62" s="53" t="n"/>
      <c r="O62" s="53" t="n"/>
      <c r="P62" s="53" t="n"/>
      <c r="Q62" s="53" t="n"/>
      <c r="R62" s="53" t="n"/>
      <c r="S62" s="53" t="n"/>
      <c r="T62" s="53" t="n"/>
      <c r="U62" s="53" t="n"/>
      <c r="V62" s="53" t="n"/>
      <c r="W62" s="53" t="n"/>
      <c r="X62" s="53" t="n"/>
      <c r="Y62" s="53" t="n"/>
      <c r="Z62" s="53" t="n"/>
    </row>
    <row r="63" ht="15" customHeight="1" s="51">
      <c r="A63" s="53" t="n"/>
      <c r="B63" s="53" t="n"/>
      <c r="C63" s="53" t="n"/>
      <c r="D63" s="53" t="n"/>
      <c r="E63" s="53" t="n"/>
      <c r="F63" s="53" t="n"/>
      <c r="G63" s="53" t="n"/>
      <c r="H63" s="53" t="n"/>
      <c r="I63" s="53" t="n"/>
      <c r="J63" s="53" t="n"/>
      <c r="K63" s="53" t="n"/>
      <c r="L63" s="53" t="n"/>
      <c r="M63" s="53" t="n"/>
      <c r="N63" s="53" t="n"/>
      <c r="O63" s="53" t="n"/>
      <c r="P63" s="53" t="n"/>
      <c r="Q63" s="53" t="n"/>
      <c r="R63" s="53" t="n"/>
      <c r="S63" s="53" t="n"/>
      <c r="T63" s="53" t="n"/>
      <c r="U63" s="53" t="n"/>
      <c r="V63" s="53" t="n"/>
      <c r="W63" s="53" t="n"/>
      <c r="X63" s="53" t="n"/>
      <c r="Y63" s="53" t="n"/>
      <c r="Z63" s="53" t="n"/>
    </row>
    <row r="64" ht="15" customHeight="1" s="51">
      <c r="A64" s="53" t="n"/>
      <c r="B64" s="53" t="n"/>
      <c r="C64" s="53" t="n"/>
      <c r="D64" s="53" t="n"/>
      <c r="E64" s="53" t="n"/>
      <c r="F64" s="53" t="n"/>
      <c r="G64" s="53" t="n"/>
      <c r="H64" s="53" t="n"/>
      <c r="I64" s="53" t="n"/>
      <c r="J64" s="53" t="n"/>
      <c r="K64" s="53" t="n"/>
      <c r="L64" s="53" t="n"/>
      <c r="M64" s="53" t="n"/>
      <c r="N64" s="53" t="n"/>
      <c r="O64" s="53" t="n"/>
      <c r="P64" s="53" t="n"/>
      <c r="Q64" s="53" t="n"/>
      <c r="R64" s="53" t="n"/>
      <c r="S64" s="53" t="n"/>
      <c r="T64" s="53" t="n"/>
      <c r="U64" s="53" t="n"/>
      <c r="V64" s="53" t="n"/>
      <c r="W64" s="53" t="n"/>
      <c r="X64" s="53" t="n"/>
      <c r="Y64" s="53" t="n"/>
      <c r="Z64" s="53" t="n"/>
    </row>
    <row r="65" ht="15" customHeight="1" s="51">
      <c r="A65" s="53" t="n"/>
      <c r="B65" s="53" t="n"/>
      <c r="C65" s="53" t="n"/>
      <c r="D65" s="53" t="n"/>
      <c r="E65" s="53" t="n"/>
      <c r="F65" s="53" t="n"/>
      <c r="G65" s="53" t="n"/>
      <c r="H65" s="53" t="n"/>
      <c r="I65" s="53" t="n"/>
      <c r="J65" s="53" t="n"/>
      <c r="K65" s="53" t="n"/>
      <c r="L65" s="53" t="n"/>
      <c r="M65" s="53" t="n"/>
      <c r="N65" s="53" t="n"/>
      <c r="O65" s="53" t="n"/>
      <c r="P65" s="53" t="n"/>
      <c r="Q65" s="53" t="n"/>
      <c r="R65" s="53" t="n"/>
      <c r="S65" s="53" t="n"/>
      <c r="T65" s="53" t="n"/>
      <c r="U65" s="53" t="n"/>
      <c r="V65" s="53" t="n"/>
      <c r="W65" s="53" t="n"/>
      <c r="X65" s="53" t="n"/>
      <c r="Y65" s="53" t="n"/>
      <c r="Z65" s="53" t="n"/>
    </row>
    <row r="66" ht="15" customHeight="1" s="51">
      <c r="A66" s="53" t="n"/>
      <c r="B66" s="53" t="n"/>
      <c r="C66" s="53" t="n"/>
      <c r="D66" s="53" t="n"/>
      <c r="E66" s="53" t="n"/>
      <c r="F66" s="53" t="n"/>
      <c r="G66" s="53" t="n"/>
      <c r="H66" s="53" t="n"/>
      <c r="I66" s="53" t="n"/>
      <c r="J66" s="53" t="n"/>
      <c r="K66" s="53" t="n"/>
      <c r="L66" s="53" t="n"/>
      <c r="M66" s="53" t="n"/>
      <c r="N66" s="53" t="n"/>
      <c r="O66" s="53" t="n"/>
      <c r="P66" s="53" t="n"/>
      <c r="Q66" s="53" t="n"/>
      <c r="R66" s="53" t="n"/>
      <c r="S66" s="53" t="n"/>
      <c r="T66" s="53" t="n"/>
      <c r="U66" s="53" t="n"/>
      <c r="V66" s="53" t="n"/>
      <c r="W66" s="53" t="n"/>
      <c r="X66" s="53" t="n"/>
      <c r="Y66" s="53" t="n"/>
      <c r="Z66" s="53" t="n"/>
    </row>
    <row r="67" ht="15" customHeight="1" s="51">
      <c r="A67" s="53" t="n"/>
      <c r="B67" s="53" t="n"/>
      <c r="C67" s="53" t="n"/>
      <c r="D67" s="53" t="n"/>
      <c r="E67" s="53" t="n"/>
      <c r="F67" s="53" t="n"/>
      <c r="G67" s="53" t="n"/>
      <c r="H67" s="53" t="n"/>
      <c r="I67" s="53" t="n"/>
      <c r="J67" s="53" t="n"/>
      <c r="K67" s="53" t="n"/>
      <c r="L67" s="53" t="n"/>
      <c r="M67" s="53" t="n"/>
      <c r="N67" s="53" t="n"/>
      <c r="O67" s="53" t="n"/>
      <c r="P67" s="53" t="n"/>
      <c r="Q67" s="53" t="n"/>
      <c r="R67" s="53" t="n"/>
      <c r="S67" s="53" t="n"/>
      <c r="T67" s="53" t="n"/>
      <c r="U67" s="53" t="n"/>
      <c r="V67" s="53" t="n"/>
      <c r="W67" s="53" t="n"/>
      <c r="X67" s="53" t="n"/>
      <c r="Y67" s="53" t="n"/>
      <c r="Z67" s="53" t="n"/>
    </row>
    <row r="68" ht="15" customHeight="1" s="51">
      <c r="A68" s="53" t="n"/>
      <c r="B68" s="53" t="n"/>
      <c r="C68" s="53" t="n"/>
      <c r="D68" s="53" t="n"/>
      <c r="E68" s="53" t="n"/>
      <c r="F68" s="53" t="n"/>
      <c r="G68" s="53" t="n"/>
      <c r="H68" s="53" t="n"/>
      <c r="I68" s="53" t="n"/>
      <c r="J68" s="53" t="n"/>
      <c r="K68" s="53" t="n"/>
      <c r="L68" s="53" t="n"/>
      <c r="M68" s="53" t="n"/>
      <c r="N68" s="53" t="n"/>
      <c r="O68" s="53" t="n"/>
      <c r="P68" s="53" t="n"/>
      <c r="Q68" s="53" t="n"/>
      <c r="R68" s="53" t="n"/>
      <c r="S68" s="53" t="n"/>
      <c r="T68" s="53" t="n"/>
      <c r="U68" s="53" t="n"/>
      <c r="V68" s="53" t="n"/>
      <c r="W68" s="53" t="n"/>
      <c r="X68" s="53" t="n"/>
      <c r="Y68" s="53" t="n"/>
      <c r="Z68" s="53" t="n"/>
    </row>
    <row r="69" ht="15" customHeight="1" s="51">
      <c r="A69" s="53" t="n"/>
      <c r="B69" s="53" t="n"/>
      <c r="C69" s="53" t="n"/>
      <c r="D69" s="53" t="n"/>
      <c r="E69" s="53" t="n"/>
      <c r="F69" s="53" t="n"/>
      <c r="G69" s="53" t="n"/>
      <c r="H69" s="53" t="n"/>
      <c r="I69" s="53" t="n"/>
      <c r="J69" s="53" t="n"/>
      <c r="K69" s="53" t="n"/>
      <c r="L69" s="53" t="n"/>
      <c r="M69" s="53" t="n"/>
      <c r="N69" s="53" t="n"/>
      <c r="O69" s="53" t="n"/>
      <c r="P69" s="53" t="n"/>
      <c r="Q69" s="53" t="n"/>
      <c r="R69" s="53" t="n"/>
      <c r="S69" s="53" t="n"/>
      <c r="T69" s="53" t="n"/>
      <c r="U69" s="53" t="n"/>
      <c r="V69" s="53" t="n"/>
      <c r="W69" s="53" t="n"/>
      <c r="X69" s="53" t="n"/>
      <c r="Y69" s="53" t="n"/>
      <c r="Z69" s="53" t="n"/>
    </row>
    <row r="70" ht="15" customHeight="1" s="51">
      <c r="A70" s="53" t="n"/>
      <c r="B70" s="53" t="n"/>
      <c r="C70" s="53" t="n"/>
      <c r="D70" s="53" t="n"/>
      <c r="E70" s="53" t="n"/>
      <c r="F70" s="53" t="n"/>
      <c r="G70" s="53" t="n"/>
      <c r="H70" s="53" t="n"/>
      <c r="I70" s="53" t="n"/>
      <c r="J70" s="53" t="n"/>
      <c r="K70" s="53" t="n"/>
      <c r="L70" s="53" t="n"/>
      <c r="M70" s="53" t="n"/>
      <c r="N70" s="53" t="n"/>
      <c r="O70" s="53" t="n"/>
      <c r="P70" s="53" t="n"/>
      <c r="Q70" s="53" t="n"/>
      <c r="R70" s="53" t="n"/>
      <c r="S70" s="53" t="n"/>
      <c r="T70" s="53" t="n"/>
      <c r="U70" s="53" t="n"/>
      <c r="V70" s="53" t="n"/>
      <c r="W70" s="53" t="n"/>
      <c r="X70" s="53" t="n"/>
      <c r="Y70" s="53" t="n"/>
      <c r="Z70" s="53" t="n"/>
    </row>
    <row r="71" ht="15" customHeight="1" s="51">
      <c r="A71" s="53" t="n"/>
      <c r="B71" s="53" t="n"/>
      <c r="C71" s="53" t="n"/>
      <c r="D71" s="53" t="n"/>
      <c r="E71" s="53" t="n"/>
      <c r="F71" s="53" t="n"/>
      <c r="G71" s="53" t="n"/>
      <c r="H71" s="53" t="n"/>
      <c r="I71" s="53" t="n"/>
      <c r="J71" s="53" t="n"/>
      <c r="K71" s="53" t="n"/>
      <c r="L71" s="53" t="n"/>
      <c r="M71" s="53" t="n"/>
      <c r="N71" s="53" t="n"/>
      <c r="O71" s="53" t="n"/>
      <c r="P71" s="53" t="n"/>
      <c r="Q71" s="53" t="n"/>
      <c r="R71" s="53" t="n"/>
      <c r="S71" s="53" t="n"/>
      <c r="T71" s="53" t="n"/>
      <c r="U71" s="53" t="n"/>
      <c r="V71" s="53" t="n"/>
      <c r="W71" s="53" t="n"/>
      <c r="X71" s="53" t="n"/>
      <c r="Y71" s="53" t="n"/>
      <c r="Z71" s="53" t="n"/>
    </row>
    <row r="72" ht="15" customHeight="1" s="51">
      <c r="A72" s="53" t="n"/>
      <c r="B72" s="53" t="n"/>
      <c r="C72" s="53" t="n"/>
      <c r="D72" s="53" t="n"/>
      <c r="E72" s="53" t="n"/>
      <c r="F72" s="53" t="n"/>
      <c r="G72" s="53" t="n"/>
      <c r="H72" s="53" t="n"/>
      <c r="I72" s="53" t="n"/>
      <c r="J72" s="53" t="n"/>
      <c r="K72" s="53" t="n"/>
      <c r="L72" s="53" t="n"/>
      <c r="M72" s="53" t="n"/>
      <c r="N72" s="53" t="n"/>
      <c r="O72" s="53" t="n"/>
      <c r="P72" s="53" t="n"/>
      <c r="Q72" s="53" t="n"/>
      <c r="R72" s="53" t="n"/>
      <c r="S72" s="53" t="n"/>
      <c r="T72" s="53" t="n"/>
      <c r="U72" s="53" t="n"/>
      <c r="V72" s="53" t="n"/>
      <c r="W72" s="53" t="n"/>
      <c r="X72" s="53" t="n"/>
      <c r="Y72" s="53" t="n"/>
      <c r="Z72" s="53" t="n"/>
    </row>
    <row r="73" ht="15" customHeight="1" s="51">
      <c r="A73" s="53" t="n"/>
      <c r="B73" s="53" t="n"/>
      <c r="C73" s="53" t="n"/>
      <c r="D73" s="53" t="n"/>
      <c r="E73" s="53" t="n"/>
      <c r="F73" s="53" t="n"/>
      <c r="G73" s="53" t="n"/>
      <c r="H73" s="53" t="n"/>
      <c r="I73" s="53" t="n"/>
      <c r="J73" s="53" t="n"/>
      <c r="K73" s="53" t="n"/>
      <c r="L73" s="53" t="n"/>
      <c r="M73" s="53" t="n"/>
      <c r="N73" s="53" t="n"/>
      <c r="O73" s="53" t="n"/>
      <c r="P73" s="53" t="n"/>
      <c r="Q73" s="53" t="n"/>
      <c r="R73" s="53" t="n"/>
      <c r="S73" s="53" t="n"/>
      <c r="T73" s="53" t="n"/>
      <c r="U73" s="53" t="n"/>
      <c r="V73" s="53" t="n"/>
      <c r="W73" s="53" t="n"/>
      <c r="X73" s="53" t="n"/>
      <c r="Y73" s="53" t="n"/>
      <c r="Z73" s="53" t="n"/>
    </row>
    <row r="74" ht="15" customHeight="1" s="51">
      <c r="A74" s="53" t="n"/>
      <c r="B74" s="53" t="n"/>
      <c r="C74" s="53" t="n"/>
      <c r="D74" s="53" t="n"/>
      <c r="E74" s="53" t="n"/>
      <c r="F74" s="53" t="n"/>
      <c r="G74" s="53" t="n"/>
      <c r="H74" s="53" t="n"/>
      <c r="I74" s="53" t="n"/>
      <c r="J74" s="53" t="n"/>
      <c r="K74" s="53" t="n"/>
      <c r="L74" s="53" t="n"/>
      <c r="M74" s="53" t="n"/>
      <c r="N74" s="53" t="n"/>
      <c r="O74" s="53" t="n"/>
      <c r="P74" s="53" t="n"/>
      <c r="Q74" s="53" t="n"/>
      <c r="R74" s="53" t="n"/>
      <c r="S74" s="53" t="n"/>
      <c r="T74" s="53" t="n"/>
      <c r="U74" s="53" t="n"/>
      <c r="V74" s="53" t="n"/>
      <c r="W74" s="53" t="n"/>
      <c r="X74" s="53" t="n"/>
      <c r="Y74" s="53" t="n"/>
      <c r="Z74" s="53" t="n"/>
    </row>
    <row r="75" ht="15" customHeight="1" s="51">
      <c r="A75" s="53" t="n"/>
      <c r="B75" s="53" t="n"/>
      <c r="C75" s="53" t="n"/>
      <c r="D75" s="53" t="n"/>
      <c r="E75" s="53" t="n"/>
      <c r="F75" s="53" t="n"/>
      <c r="G75" s="53" t="n"/>
      <c r="H75" s="53" t="n"/>
      <c r="I75" s="53" t="n"/>
      <c r="J75" s="53" t="n"/>
      <c r="K75" s="53" t="n"/>
      <c r="L75" s="53" t="n"/>
      <c r="M75" s="53" t="n"/>
      <c r="N75" s="53" t="n"/>
      <c r="O75" s="53" t="n"/>
      <c r="P75" s="53" t="n"/>
      <c r="Q75" s="53" t="n"/>
      <c r="R75" s="53" t="n"/>
      <c r="S75" s="53" t="n"/>
      <c r="T75" s="53" t="n"/>
      <c r="U75" s="53" t="n"/>
      <c r="V75" s="53" t="n"/>
      <c r="W75" s="53" t="n"/>
      <c r="X75" s="53" t="n"/>
      <c r="Y75" s="53" t="n"/>
      <c r="Z75" s="53" t="n"/>
    </row>
    <row r="76" ht="15" customHeight="1" s="51">
      <c r="A76" s="53" t="n"/>
      <c r="B76" s="53" t="n"/>
      <c r="C76" s="53" t="n"/>
      <c r="D76" s="53" t="n"/>
      <c r="E76" s="53" t="n"/>
      <c r="F76" s="53" t="n"/>
      <c r="G76" s="53" t="n"/>
      <c r="H76" s="53" t="n"/>
      <c r="I76" s="53" t="n"/>
      <c r="J76" s="53" t="n"/>
      <c r="K76" s="53" t="n"/>
      <c r="L76" s="53" t="n"/>
      <c r="M76" s="53" t="n"/>
      <c r="N76" s="53" t="n"/>
      <c r="O76" s="53" t="n"/>
      <c r="P76" s="53" t="n"/>
      <c r="Q76" s="53" t="n"/>
      <c r="R76" s="53" t="n"/>
      <c r="S76" s="53" t="n"/>
      <c r="T76" s="53" t="n"/>
      <c r="U76" s="53" t="n"/>
      <c r="V76" s="53" t="n"/>
      <c r="W76" s="53" t="n"/>
      <c r="X76" s="53" t="n"/>
      <c r="Y76" s="53" t="n"/>
      <c r="Z76" s="53" t="n"/>
    </row>
    <row r="77" ht="15" customHeight="1" s="51">
      <c r="A77" s="53" t="n"/>
      <c r="B77" s="53" t="n"/>
      <c r="C77" s="53" t="n"/>
      <c r="D77" s="53" t="n"/>
      <c r="E77" s="53" t="n"/>
      <c r="F77" s="53" t="n"/>
      <c r="G77" s="53" t="n"/>
      <c r="H77" s="53" t="n"/>
      <c r="I77" s="53" t="n"/>
      <c r="J77" s="53" t="n"/>
      <c r="K77" s="53" t="n"/>
      <c r="L77" s="53" t="n"/>
      <c r="M77" s="53" t="n"/>
      <c r="N77" s="53" t="n"/>
      <c r="O77" s="53" t="n"/>
      <c r="P77" s="53" t="n"/>
      <c r="Q77" s="53" t="n"/>
      <c r="R77" s="53" t="n"/>
      <c r="S77" s="53" t="n"/>
      <c r="T77" s="53" t="n"/>
      <c r="U77" s="53" t="n"/>
      <c r="V77" s="53" t="n"/>
      <c r="W77" s="53" t="n"/>
      <c r="X77" s="53" t="n"/>
      <c r="Y77" s="53" t="n"/>
      <c r="Z77" s="53" t="n"/>
    </row>
    <row r="78" ht="15" customHeight="1" s="51">
      <c r="A78" s="53" t="n"/>
      <c r="B78" s="53" t="n"/>
      <c r="C78" s="53" t="n"/>
      <c r="D78" s="53" t="n"/>
      <c r="E78" s="53" t="n"/>
      <c r="F78" s="53" t="n"/>
      <c r="G78" s="53" t="n"/>
      <c r="H78" s="53" t="n"/>
      <c r="I78" s="53" t="n"/>
      <c r="J78" s="53" t="n"/>
      <c r="K78" s="53" t="n"/>
      <c r="L78" s="53" t="n"/>
      <c r="M78" s="53" t="n"/>
      <c r="N78" s="53" t="n"/>
      <c r="O78" s="53" t="n"/>
      <c r="P78" s="53" t="n"/>
      <c r="Q78" s="53" t="n"/>
      <c r="R78" s="53" t="n"/>
      <c r="S78" s="53" t="n"/>
      <c r="T78" s="53" t="n"/>
      <c r="U78" s="53" t="n"/>
      <c r="V78" s="53" t="n"/>
      <c r="W78" s="53" t="n"/>
      <c r="X78" s="53" t="n"/>
      <c r="Y78" s="53" t="n"/>
      <c r="Z78" s="53" t="n"/>
    </row>
    <row r="79" ht="15" customHeight="1" s="51">
      <c r="A79" s="53" t="n"/>
      <c r="B79" s="53" t="n"/>
      <c r="C79" s="53" t="n"/>
      <c r="D79" s="53" t="n"/>
      <c r="E79" s="53" t="n"/>
      <c r="F79" s="53" t="n"/>
      <c r="G79" s="53" t="n"/>
      <c r="H79" s="53" t="n"/>
      <c r="I79" s="53" t="n"/>
      <c r="J79" s="53" t="n"/>
      <c r="K79" s="53" t="n"/>
      <c r="L79" s="53" t="n"/>
      <c r="M79" s="53" t="n"/>
      <c r="N79" s="53" t="n"/>
      <c r="O79" s="53" t="n"/>
      <c r="P79" s="53" t="n"/>
      <c r="Q79" s="53" t="n"/>
      <c r="R79" s="53" t="n"/>
      <c r="S79" s="53" t="n"/>
      <c r="T79" s="53" t="n"/>
      <c r="U79" s="53" t="n"/>
      <c r="V79" s="53" t="n"/>
      <c r="W79" s="53" t="n"/>
      <c r="X79" s="53" t="n"/>
      <c r="Y79" s="53" t="n"/>
      <c r="Z79" s="53" t="n"/>
    </row>
    <row r="80" ht="15" customHeight="1" s="51">
      <c r="A80" s="53" t="n"/>
      <c r="B80" s="53" t="n"/>
      <c r="C80" s="53" t="n"/>
      <c r="D80" s="53" t="n"/>
      <c r="E80" s="53" t="n"/>
      <c r="F80" s="53" t="n"/>
      <c r="G80" s="53" t="n"/>
      <c r="H80" s="53" t="n"/>
      <c r="I80" s="53" t="n"/>
      <c r="J80" s="53" t="n"/>
      <c r="K80" s="53" t="n"/>
      <c r="L80" s="53" t="n"/>
      <c r="M80" s="53" t="n"/>
      <c r="N80" s="53" t="n"/>
      <c r="O80" s="53" t="n"/>
      <c r="P80" s="53" t="n"/>
      <c r="Q80" s="53" t="n"/>
      <c r="R80" s="53" t="n"/>
      <c r="S80" s="53" t="n"/>
      <c r="T80" s="53" t="n"/>
      <c r="U80" s="53" t="n"/>
      <c r="V80" s="53" t="n"/>
      <c r="W80" s="53" t="n"/>
      <c r="X80" s="53" t="n"/>
      <c r="Y80" s="53" t="n"/>
      <c r="Z80" s="53" t="n"/>
    </row>
    <row r="81" ht="15" customHeight="1" s="51">
      <c r="A81" s="53" t="n"/>
      <c r="B81" s="53" t="n"/>
      <c r="C81" s="53" t="n"/>
      <c r="D81" s="53" t="n"/>
      <c r="E81" s="53" t="n"/>
      <c r="F81" s="53" t="n"/>
      <c r="G81" s="53" t="n"/>
      <c r="H81" s="53" t="n"/>
      <c r="I81" s="53" t="n"/>
      <c r="J81" s="53" t="n"/>
      <c r="K81" s="53" t="n"/>
      <c r="L81" s="53" t="n"/>
      <c r="M81" s="53" t="n"/>
      <c r="N81" s="53" t="n"/>
      <c r="O81" s="53" t="n"/>
      <c r="P81" s="53" t="n"/>
      <c r="Q81" s="53" t="n"/>
      <c r="R81" s="53" t="n"/>
      <c r="S81" s="53" t="n"/>
      <c r="T81" s="53" t="n"/>
      <c r="U81" s="53" t="n"/>
      <c r="V81" s="53" t="n"/>
      <c r="W81" s="53" t="n"/>
      <c r="X81" s="53" t="n"/>
      <c r="Y81" s="53" t="n"/>
      <c r="Z81" s="53" t="n"/>
    </row>
    <row r="82" ht="15" customHeight="1" s="51">
      <c r="A82" s="53" t="n"/>
      <c r="B82" s="53" t="n"/>
      <c r="C82" s="53" t="n"/>
      <c r="D82" s="53" t="n"/>
      <c r="E82" s="53" t="n"/>
      <c r="F82" s="53" t="n"/>
      <c r="G82" s="53" t="n"/>
      <c r="H82" s="53" t="n"/>
      <c r="I82" s="53" t="n"/>
      <c r="J82" s="53" t="n"/>
      <c r="K82" s="53" t="n"/>
      <c r="L82" s="53" t="n"/>
      <c r="M82" s="53" t="n"/>
      <c r="N82" s="53" t="n"/>
      <c r="O82" s="53" t="n"/>
      <c r="P82" s="53" t="n"/>
      <c r="Q82" s="53" t="n"/>
      <c r="R82" s="53" t="n"/>
      <c r="S82" s="53" t="n"/>
      <c r="T82" s="53" t="n"/>
      <c r="U82" s="53" t="n"/>
      <c r="V82" s="53" t="n"/>
      <c r="W82" s="53" t="n"/>
      <c r="X82" s="53" t="n"/>
      <c r="Y82" s="53" t="n"/>
      <c r="Z82" s="53" t="n"/>
    </row>
    <row r="83" ht="15" customHeight="1" s="51">
      <c r="A83" s="53" t="n"/>
      <c r="B83" s="53" t="n"/>
      <c r="C83" s="53" t="n"/>
      <c r="D83" s="53" t="n"/>
      <c r="E83" s="53" t="n"/>
      <c r="F83" s="53" t="n"/>
      <c r="G83" s="53" t="n"/>
      <c r="H83" s="53" t="n"/>
      <c r="I83" s="53" t="n"/>
      <c r="J83" s="53" t="n"/>
      <c r="K83" s="53" t="n"/>
      <c r="L83" s="53" t="n"/>
      <c r="M83" s="53" t="n"/>
      <c r="N83" s="53" t="n"/>
      <c r="O83" s="53" t="n"/>
      <c r="P83" s="53" t="n"/>
      <c r="Q83" s="53" t="n"/>
      <c r="R83" s="53" t="n"/>
      <c r="S83" s="53" t="n"/>
      <c r="T83" s="53" t="n"/>
      <c r="U83" s="53" t="n"/>
      <c r="V83" s="53" t="n"/>
      <c r="W83" s="53" t="n"/>
      <c r="X83" s="53" t="n"/>
      <c r="Y83" s="53" t="n"/>
      <c r="Z83" s="53" t="n"/>
    </row>
    <row r="84" ht="15" customHeight="1" s="51">
      <c r="A84" s="53" t="n"/>
      <c r="B84" s="53" t="n"/>
      <c r="C84" s="53" t="n"/>
      <c r="D84" s="53" t="n"/>
      <c r="E84" s="53" t="n"/>
      <c r="F84" s="53" t="n"/>
      <c r="G84" s="53" t="n"/>
      <c r="H84" s="53" t="n"/>
      <c r="I84" s="53" t="n"/>
      <c r="J84" s="53" t="n"/>
      <c r="K84" s="53" t="n"/>
      <c r="L84" s="53" t="n"/>
      <c r="M84" s="53" t="n"/>
      <c r="N84" s="53" t="n"/>
      <c r="O84" s="53" t="n"/>
      <c r="P84" s="53" t="n"/>
      <c r="Q84" s="53" t="n"/>
      <c r="R84" s="53" t="n"/>
      <c r="S84" s="53" t="n"/>
      <c r="T84" s="53" t="n"/>
      <c r="U84" s="53" t="n"/>
      <c r="V84" s="53" t="n"/>
      <c r="W84" s="53" t="n"/>
      <c r="X84" s="53" t="n"/>
      <c r="Y84" s="53" t="n"/>
      <c r="Z84" s="53" t="n"/>
    </row>
    <row r="85" ht="15" customHeight="1" s="51">
      <c r="A85" s="53" t="n"/>
      <c r="B85" s="53" t="n"/>
      <c r="C85" s="53" t="n"/>
      <c r="D85" s="53" t="n"/>
      <c r="E85" s="53" t="n"/>
      <c r="F85" s="53" t="n"/>
      <c r="G85" s="53" t="n"/>
      <c r="H85" s="53" t="n"/>
      <c r="I85" s="53" t="n"/>
      <c r="J85" s="53" t="n"/>
      <c r="K85" s="53" t="n"/>
      <c r="L85" s="53" t="n"/>
      <c r="M85" s="53" t="n"/>
      <c r="N85" s="53" t="n"/>
      <c r="O85" s="53" t="n"/>
      <c r="P85" s="53" t="n"/>
      <c r="Q85" s="53" t="n"/>
      <c r="R85" s="53" t="n"/>
      <c r="S85" s="53" t="n"/>
      <c r="T85" s="53" t="n"/>
      <c r="U85" s="53" t="n"/>
      <c r="V85" s="53" t="n"/>
      <c r="W85" s="53" t="n"/>
      <c r="X85" s="53" t="n"/>
      <c r="Y85" s="53" t="n"/>
      <c r="Z85" s="53" t="n"/>
    </row>
    <row r="86" ht="15" customHeight="1" s="51">
      <c r="A86" s="53" t="n"/>
      <c r="B86" s="53" t="n"/>
      <c r="C86" s="53" t="n"/>
      <c r="D86" s="53" t="n"/>
      <c r="E86" s="53" t="n"/>
      <c r="F86" s="53" t="n"/>
      <c r="G86" s="53" t="n"/>
      <c r="H86" s="53" t="n"/>
      <c r="I86" s="53" t="n"/>
      <c r="J86" s="53" t="n"/>
      <c r="K86" s="53" t="n"/>
      <c r="L86" s="53" t="n"/>
      <c r="M86" s="53" t="n"/>
      <c r="N86" s="53" t="n"/>
      <c r="O86" s="53" t="n"/>
      <c r="P86" s="53" t="n"/>
      <c r="Q86" s="53" t="n"/>
      <c r="R86" s="53" t="n"/>
      <c r="S86" s="53" t="n"/>
      <c r="T86" s="53" t="n"/>
      <c r="U86" s="53" t="n"/>
      <c r="V86" s="53" t="n"/>
      <c r="W86" s="53" t="n"/>
      <c r="X86" s="53" t="n"/>
      <c r="Y86" s="53" t="n"/>
      <c r="Z86" s="53" t="n"/>
    </row>
    <row r="87" ht="15" customHeight="1" s="51">
      <c r="A87" s="53" t="n"/>
      <c r="B87" s="53" t="n"/>
      <c r="C87" s="53" t="n"/>
      <c r="D87" s="53" t="n"/>
      <c r="E87" s="53" t="n"/>
      <c r="F87" s="53" t="n"/>
      <c r="G87" s="53" t="n"/>
      <c r="H87" s="53" t="n"/>
      <c r="I87" s="53" t="n"/>
      <c r="J87" s="53" t="n"/>
      <c r="K87" s="53" t="n"/>
      <c r="L87" s="53" t="n"/>
      <c r="M87" s="53" t="n"/>
      <c r="N87" s="53" t="n"/>
      <c r="O87" s="53" t="n"/>
      <c r="P87" s="53" t="n"/>
      <c r="Q87" s="53" t="n"/>
      <c r="R87" s="53" t="n"/>
      <c r="S87" s="53" t="n"/>
      <c r="T87" s="53" t="n"/>
      <c r="U87" s="53" t="n"/>
      <c r="V87" s="53" t="n"/>
      <c r="W87" s="53" t="n"/>
      <c r="X87" s="53" t="n"/>
      <c r="Y87" s="53" t="n"/>
      <c r="Z87" s="53" t="n"/>
    </row>
    <row r="88" ht="15" customHeight="1" s="51">
      <c r="A88" s="53" t="n"/>
      <c r="B88" s="53" t="n"/>
      <c r="C88" s="53" t="n"/>
      <c r="D88" s="53" t="n"/>
      <c r="E88" s="53" t="n"/>
      <c r="F88" s="53" t="n"/>
      <c r="G88" s="53" t="n"/>
      <c r="H88" s="53" t="n"/>
      <c r="I88" s="53" t="n"/>
      <c r="J88" s="53" t="n"/>
      <c r="K88" s="53" t="n"/>
      <c r="L88" s="53" t="n"/>
      <c r="M88" s="53" t="n"/>
      <c r="N88" s="53" t="n"/>
      <c r="O88" s="53" t="n"/>
      <c r="P88" s="53" t="n"/>
      <c r="Q88" s="53" t="n"/>
      <c r="R88" s="53" t="n"/>
      <c r="S88" s="53" t="n"/>
      <c r="T88" s="53" t="n"/>
      <c r="U88" s="53" t="n"/>
      <c r="V88" s="53" t="n"/>
      <c r="W88" s="53" t="n"/>
      <c r="X88" s="53" t="n"/>
      <c r="Y88" s="53" t="n"/>
      <c r="Z88" s="53" t="n"/>
    </row>
    <row r="89" ht="15" customHeight="1" s="51">
      <c r="A89" s="53" t="n"/>
      <c r="B89" s="53" t="n"/>
      <c r="C89" s="53" t="n"/>
      <c r="D89" s="53" t="n"/>
      <c r="E89" s="53" t="n"/>
      <c r="F89" s="53" t="n"/>
      <c r="G89" s="53" t="n"/>
      <c r="H89" s="53" t="n"/>
      <c r="I89" s="53" t="n"/>
      <c r="J89" s="53" t="n"/>
      <c r="K89" s="53" t="n"/>
      <c r="L89" s="53" t="n"/>
      <c r="M89" s="53" t="n"/>
      <c r="N89" s="53" t="n"/>
      <c r="O89" s="53" t="n"/>
      <c r="P89" s="53" t="n"/>
      <c r="Q89" s="53" t="n"/>
      <c r="R89" s="53" t="n"/>
      <c r="S89" s="53" t="n"/>
      <c r="T89" s="53" t="n"/>
      <c r="U89" s="53" t="n"/>
      <c r="V89" s="53" t="n"/>
      <c r="W89" s="53" t="n"/>
      <c r="X89" s="53" t="n"/>
      <c r="Y89" s="53" t="n"/>
      <c r="Z89" s="53" t="n"/>
    </row>
    <row r="90" ht="15" customHeight="1" s="51">
      <c r="A90" s="53" t="n"/>
      <c r="B90" s="53" t="n"/>
      <c r="C90" s="53" t="n"/>
      <c r="D90" s="53" t="n"/>
      <c r="E90" s="53" t="n"/>
      <c r="F90" s="53" t="n"/>
      <c r="G90" s="53" t="n"/>
      <c r="H90" s="53" t="n"/>
      <c r="I90" s="53" t="n"/>
      <c r="J90" s="53" t="n"/>
      <c r="K90" s="53" t="n"/>
      <c r="L90" s="53" t="n"/>
      <c r="M90" s="53" t="n"/>
      <c r="N90" s="53" t="n"/>
      <c r="O90" s="53" t="n"/>
      <c r="P90" s="53" t="n"/>
      <c r="Q90" s="53" t="n"/>
      <c r="R90" s="53" t="n"/>
      <c r="S90" s="53" t="n"/>
      <c r="T90" s="53" t="n"/>
      <c r="U90" s="53" t="n"/>
      <c r="V90" s="53" t="n"/>
      <c r="W90" s="53" t="n"/>
      <c r="X90" s="53" t="n"/>
      <c r="Y90" s="53" t="n"/>
      <c r="Z90" s="53" t="n"/>
    </row>
    <row r="91" ht="15" customHeight="1" s="51">
      <c r="A91" s="53" t="n"/>
      <c r="B91" s="53" t="n"/>
      <c r="C91" s="53" t="n"/>
      <c r="D91" s="53" t="n"/>
      <c r="E91" s="53" t="n"/>
      <c r="F91" s="53" t="n"/>
      <c r="G91" s="53" t="n"/>
      <c r="H91" s="53" t="n"/>
      <c r="I91" s="53" t="n"/>
      <c r="J91" s="53" t="n"/>
      <c r="K91" s="53" t="n"/>
      <c r="L91" s="53" t="n"/>
      <c r="M91" s="53" t="n"/>
      <c r="N91" s="53" t="n"/>
      <c r="O91" s="53" t="n"/>
      <c r="P91" s="53" t="n"/>
      <c r="Q91" s="53" t="n"/>
      <c r="R91" s="53" t="n"/>
      <c r="S91" s="53" t="n"/>
      <c r="T91" s="53" t="n"/>
      <c r="U91" s="53" t="n"/>
      <c r="V91" s="53" t="n"/>
      <c r="W91" s="53" t="n"/>
      <c r="X91" s="53" t="n"/>
      <c r="Y91" s="53" t="n"/>
      <c r="Z91" s="53" t="n"/>
    </row>
    <row r="92" ht="15" customHeight="1" s="51">
      <c r="A92" s="53" t="n"/>
      <c r="B92" s="53" t="n"/>
      <c r="C92" s="53" t="n"/>
      <c r="D92" s="53" t="n"/>
      <c r="E92" s="53" t="n"/>
      <c r="F92" s="53" t="n"/>
      <c r="G92" s="53" t="n"/>
      <c r="H92" s="53" t="n"/>
      <c r="I92" s="53" t="n"/>
      <c r="J92" s="53" t="n"/>
      <c r="K92" s="53" t="n"/>
      <c r="L92" s="53" t="n"/>
      <c r="M92" s="53" t="n"/>
      <c r="N92" s="53" t="n"/>
      <c r="O92" s="53" t="n"/>
      <c r="P92" s="53" t="n"/>
      <c r="Q92" s="53" t="n"/>
      <c r="R92" s="53" t="n"/>
      <c r="S92" s="53" t="n"/>
      <c r="T92" s="53" t="n"/>
      <c r="U92" s="53" t="n"/>
      <c r="V92" s="53" t="n"/>
      <c r="W92" s="53" t="n"/>
      <c r="X92" s="53" t="n"/>
      <c r="Y92" s="53" t="n"/>
      <c r="Z92" s="53" t="n"/>
    </row>
    <row r="93" ht="15" customHeight="1" s="51">
      <c r="A93" s="53" t="n"/>
      <c r="B93" s="53" t="n"/>
      <c r="C93" s="53" t="n"/>
      <c r="D93" s="53" t="n"/>
      <c r="E93" s="53" t="n"/>
      <c r="F93" s="53" t="n"/>
      <c r="G93" s="53" t="n"/>
      <c r="H93" s="53" t="n"/>
      <c r="I93" s="53" t="n"/>
      <c r="J93" s="53" t="n"/>
      <c r="K93" s="53" t="n"/>
      <c r="L93" s="53" t="n"/>
      <c r="M93" s="53" t="n"/>
      <c r="N93" s="53" t="n"/>
      <c r="O93" s="53" t="n"/>
      <c r="P93" s="53" t="n"/>
      <c r="Q93" s="53" t="n"/>
      <c r="R93" s="53" t="n"/>
      <c r="S93" s="53" t="n"/>
      <c r="T93" s="53" t="n"/>
      <c r="U93" s="53" t="n"/>
      <c r="V93" s="53" t="n"/>
      <c r="W93" s="53" t="n"/>
      <c r="X93" s="53" t="n"/>
      <c r="Y93" s="53" t="n"/>
      <c r="Z93" s="53" t="n"/>
    </row>
    <row r="94" ht="15" customHeight="1" s="51">
      <c r="A94" s="53" t="n"/>
      <c r="B94" s="53" t="n"/>
      <c r="C94" s="53" t="n"/>
      <c r="D94" s="53" t="n"/>
      <c r="E94" s="53" t="n"/>
      <c r="F94" s="53" t="n"/>
      <c r="G94" s="53" t="n"/>
      <c r="H94" s="53" t="n"/>
      <c r="I94" s="53" t="n"/>
      <c r="J94" s="53" t="n"/>
      <c r="K94" s="53" t="n"/>
      <c r="L94" s="53" t="n"/>
      <c r="M94" s="53" t="n"/>
      <c r="N94" s="53" t="n"/>
      <c r="O94" s="53" t="n"/>
      <c r="P94" s="53" t="n"/>
      <c r="Q94" s="53" t="n"/>
      <c r="R94" s="53" t="n"/>
      <c r="S94" s="53" t="n"/>
      <c r="T94" s="53" t="n"/>
      <c r="U94" s="53" t="n"/>
      <c r="V94" s="53" t="n"/>
      <c r="W94" s="53" t="n"/>
      <c r="X94" s="53" t="n"/>
      <c r="Y94" s="53" t="n"/>
      <c r="Z94" s="53" t="n"/>
    </row>
    <row r="95" ht="15" customHeight="1" s="51">
      <c r="A95" s="53" t="n"/>
      <c r="B95" s="53" t="n"/>
      <c r="C95" s="53" t="n"/>
      <c r="D95" s="53" t="n"/>
      <c r="E95" s="53" t="n"/>
      <c r="F95" s="53" t="n"/>
      <c r="G95" s="53" t="n"/>
      <c r="H95" s="53" t="n"/>
      <c r="I95" s="53" t="n"/>
      <c r="J95" s="53" t="n"/>
      <c r="K95" s="53" t="n"/>
      <c r="L95" s="53" t="n"/>
      <c r="M95" s="53" t="n"/>
      <c r="N95" s="53" t="n"/>
      <c r="O95" s="53" t="n"/>
      <c r="P95" s="53" t="n"/>
      <c r="Q95" s="53" t="n"/>
      <c r="R95" s="53" t="n"/>
      <c r="S95" s="53" t="n"/>
      <c r="T95" s="53" t="n"/>
      <c r="U95" s="53" t="n"/>
      <c r="V95" s="53" t="n"/>
      <c r="W95" s="53" t="n"/>
      <c r="X95" s="53" t="n"/>
      <c r="Y95" s="53" t="n"/>
      <c r="Z95" s="53" t="n"/>
    </row>
    <row r="96" ht="15" customHeight="1" s="51">
      <c r="A96" s="53" t="n"/>
      <c r="B96" s="53" t="n"/>
      <c r="C96" s="53" t="n"/>
      <c r="D96" s="53" t="n"/>
      <c r="E96" s="53" t="n"/>
      <c r="F96" s="53" t="n"/>
      <c r="G96" s="53" t="n"/>
      <c r="H96" s="53" t="n"/>
      <c r="I96" s="53" t="n"/>
      <c r="J96" s="53" t="n"/>
      <c r="K96" s="53" t="n"/>
      <c r="L96" s="53" t="n"/>
      <c r="M96" s="53" t="n"/>
      <c r="N96" s="53" t="n"/>
      <c r="O96" s="53" t="n"/>
      <c r="P96" s="53" t="n"/>
      <c r="Q96" s="53" t="n"/>
      <c r="R96" s="53" t="n"/>
      <c r="S96" s="53" t="n"/>
      <c r="T96" s="53" t="n"/>
      <c r="U96" s="53" t="n"/>
      <c r="V96" s="53" t="n"/>
      <c r="W96" s="53" t="n"/>
      <c r="X96" s="53" t="n"/>
      <c r="Y96" s="53" t="n"/>
      <c r="Z96" s="53" t="n"/>
    </row>
    <row r="97" ht="15" customHeight="1" s="51">
      <c r="A97" s="53" t="n"/>
      <c r="B97" s="53" t="n"/>
      <c r="C97" s="53" t="n"/>
      <c r="D97" s="53" t="n"/>
      <c r="E97" s="53" t="n"/>
      <c r="F97" s="53" t="n"/>
      <c r="G97" s="53" t="n"/>
      <c r="H97" s="53" t="n"/>
      <c r="I97" s="53" t="n"/>
      <c r="J97" s="53" t="n"/>
      <c r="K97" s="53" t="n"/>
      <c r="L97" s="53" t="n"/>
      <c r="M97" s="53" t="n"/>
      <c r="N97" s="53" t="n"/>
      <c r="O97" s="53" t="n"/>
      <c r="P97" s="53" t="n"/>
      <c r="Q97" s="53" t="n"/>
      <c r="R97" s="53" t="n"/>
      <c r="S97" s="53" t="n"/>
      <c r="T97" s="53" t="n"/>
      <c r="U97" s="53" t="n"/>
      <c r="V97" s="53" t="n"/>
      <c r="W97" s="53" t="n"/>
      <c r="X97" s="53" t="n"/>
      <c r="Y97" s="53" t="n"/>
      <c r="Z97" s="53" t="n"/>
    </row>
    <row r="98" ht="15" customHeight="1" s="51">
      <c r="A98" s="53" t="n"/>
      <c r="B98" s="53" t="n"/>
      <c r="C98" s="53" t="n"/>
      <c r="D98" s="53" t="n"/>
      <c r="E98" s="53" t="n"/>
      <c r="F98" s="53" t="n"/>
      <c r="G98" s="53" t="n"/>
      <c r="H98" s="53" t="n"/>
      <c r="I98" s="53" t="n"/>
      <c r="J98" s="53" t="n"/>
      <c r="K98" s="53" t="n"/>
      <c r="L98" s="53" t="n"/>
      <c r="M98" s="53" t="n"/>
      <c r="N98" s="53" t="n"/>
      <c r="O98" s="53" t="n"/>
      <c r="P98" s="53" t="n"/>
      <c r="Q98" s="53" t="n"/>
      <c r="R98" s="53" t="n"/>
      <c r="S98" s="53" t="n"/>
      <c r="T98" s="53" t="n"/>
      <c r="U98" s="53" t="n"/>
      <c r="V98" s="53" t="n"/>
      <c r="W98" s="53" t="n"/>
      <c r="X98" s="53" t="n"/>
      <c r="Y98" s="53" t="n"/>
      <c r="Z98" s="53" t="n"/>
    </row>
    <row r="99" ht="15" customHeight="1" s="51">
      <c r="A99" s="53" t="n"/>
      <c r="B99" s="53" t="n"/>
      <c r="C99" s="53" t="n"/>
      <c r="D99" s="53" t="n"/>
      <c r="E99" s="53" t="n"/>
      <c r="F99" s="53" t="n"/>
      <c r="G99" s="53" t="n"/>
      <c r="H99" s="53" t="n"/>
      <c r="I99" s="53" t="n"/>
      <c r="J99" s="53" t="n"/>
      <c r="K99" s="53" t="n"/>
      <c r="L99" s="53" t="n"/>
      <c r="M99" s="53" t="n"/>
      <c r="N99" s="53" t="n"/>
      <c r="O99" s="53" t="n"/>
      <c r="P99" s="53" t="n"/>
      <c r="Q99" s="53" t="n"/>
      <c r="R99" s="53" t="n"/>
      <c r="S99" s="53" t="n"/>
      <c r="T99" s="53" t="n"/>
      <c r="U99" s="53" t="n"/>
      <c r="V99" s="53" t="n"/>
      <c r="W99" s="53" t="n"/>
      <c r="X99" s="53" t="n"/>
      <c r="Y99" s="53" t="n"/>
      <c r="Z99" s="53" t="n"/>
    </row>
    <row r="100" ht="15" customHeight="1" s="51">
      <c r="A100" s="53" t="n"/>
      <c r="B100" s="53" t="n"/>
      <c r="C100" s="53" t="n"/>
      <c r="D100" s="53" t="n"/>
      <c r="E100" s="53" t="n"/>
      <c r="F100" s="53" t="n"/>
      <c r="G100" s="53" t="n"/>
      <c r="H100" s="53" t="n"/>
      <c r="I100" s="53" t="n"/>
      <c r="J100" s="53" t="n"/>
      <c r="K100" s="53" t="n"/>
      <c r="L100" s="53" t="n"/>
      <c r="M100" s="53" t="n"/>
      <c r="N100" s="53" t="n"/>
      <c r="O100" s="53" t="n"/>
      <c r="P100" s="53" t="n"/>
      <c r="Q100" s="53" t="n"/>
      <c r="R100" s="53" t="n"/>
      <c r="S100" s="53" t="n"/>
      <c r="T100" s="53" t="n"/>
      <c r="U100" s="53" t="n"/>
      <c r="V100" s="53" t="n"/>
      <c r="W100" s="53" t="n"/>
      <c r="X100" s="53" t="n"/>
      <c r="Y100" s="53" t="n"/>
      <c r="Z100" s="53" t="n"/>
    </row>
    <row r="101" ht="15" customHeight="1" s="51">
      <c r="A101" s="53" t="n"/>
      <c r="B101" s="53" t="n"/>
      <c r="C101" s="53" t="n"/>
      <c r="D101" s="53" t="n"/>
      <c r="E101" s="53" t="n"/>
      <c r="F101" s="53" t="n"/>
      <c r="G101" s="53" t="n"/>
      <c r="H101" s="53" t="n"/>
      <c r="I101" s="53" t="n"/>
      <c r="J101" s="53" t="n"/>
      <c r="K101" s="53" t="n"/>
      <c r="L101" s="53" t="n"/>
      <c r="M101" s="53" t="n"/>
      <c r="N101" s="53" t="n"/>
      <c r="O101" s="53" t="n"/>
      <c r="P101" s="53" t="n"/>
      <c r="Q101" s="53" t="n"/>
      <c r="R101" s="53" t="n"/>
      <c r="S101" s="53" t="n"/>
      <c r="T101" s="53" t="n"/>
      <c r="U101" s="53" t="n"/>
      <c r="V101" s="53" t="n"/>
      <c r="W101" s="53" t="n"/>
      <c r="X101" s="53" t="n"/>
      <c r="Y101" s="53" t="n"/>
      <c r="Z101" s="53" t="n"/>
    </row>
    <row r="102" ht="15" customHeight="1" s="51">
      <c r="A102" s="53" t="n"/>
      <c r="B102" s="53" t="n"/>
      <c r="C102" s="53" t="n"/>
      <c r="D102" s="53" t="n"/>
      <c r="E102" s="53" t="n"/>
      <c r="F102" s="53" t="n"/>
      <c r="G102" s="53" t="n"/>
      <c r="H102" s="53" t="n"/>
      <c r="I102" s="53" t="n"/>
      <c r="J102" s="53" t="n"/>
      <c r="K102" s="53" t="n"/>
      <c r="L102" s="53" t="n"/>
      <c r="M102" s="53" t="n"/>
      <c r="N102" s="53" t="n"/>
      <c r="O102" s="53" t="n"/>
      <c r="P102" s="53" t="n"/>
      <c r="Q102" s="53" t="n"/>
      <c r="R102" s="53" t="n"/>
      <c r="S102" s="53" t="n"/>
      <c r="T102" s="53" t="n"/>
      <c r="U102" s="53" t="n"/>
      <c r="V102" s="53" t="n"/>
      <c r="W102" s="53" t="n"/>
      <c r="X102" s="53" t="n"/>
      <c r="Y102" s="53" t="n"/>
      <c r="Z102" s="53" t="n"/>
    </row>
    <row r="103" ht="15" customHeight="1" s="51">
      <c r="A103" s="53" t="n"/>
      <c r="B103" s="53" t="n"/>
      <c r="C103" s="53" t="n"/>
      <c r="D103" s="53" t="n"/>
      <c r="E103" s="53" t="n"/>
      <c r="F103" s="53" t="n"/>
      <c r="G103" s="53" t="n"/>
      <c r="H103" s="53" t="n"/>
      <c r="I103" s="53" t="n"/>
      <c r="J103" s="53" t="n"/>
      <c r="K103" s="53" t="n"/>
      <c r="L103" s="53" t="n"/>
      <c r="M103" s="53" t="n"/>
      <c r="N103" s="53" t="n"/>
      <c r="O103" s="53" t="n"/>
      <c r="P103" s="53" t="n"/>
      <c r="Q103" s="53" t="n"/>
      <c r="R103" s="53" t="n"/>
      <c r="S103" s="53" t="n"/>
      <c r="T103" s="53" t="n"/>
      <c r="U103" s="53" t="n"/>
      <c r="V103" s="53" t="n"/>
      <c r="W103" s="53" t="n"/>
      <c r="X103" s="53" t="n"/>
      <c r="Y103" s="53" t="n"/>
      <c r="Z103" s="53" t="n"/>
    </row>
    <row r="104" ht="15" customHeight="1" s="51">
      <c r="A104" s="53" t="n"/>
      <c r="B104" s="53" t="n"/>
      <c r="C104" s="53" t="n"/>
      <c r="D104" s="53" t="n"/>
      <c r="E104" s="53" t="n"/>
      <c r="F104" s="53" t="n"/>
      <c r="G104" s="53" t="n"/>
      <c r="H104" s="53" t="n"/>
      <c r="I104" s="53" t="n"/>
      <c r="J104" s="53" t="n"/>
      <c r="K104" s="53" t="n"/>
      <c r="L104" s="53" t="n"/>
      <c r="M104" s="53" t="n"/>
      <c r="N104" s="53" t="n"/>
      <c r="O104" s="53" t="n"/>
      <c r="P104" s="53" t="n"/>
      <c r="Q104" s="53" t="n"/>
      <c r="R104" s="53" t="n"/>
      <c r="S104" s="53" t="n"/>
      <c r="T104" s="53" t="n"/>
      <c r="U104" s="53" t="n"/>
      <c r="V104" s="53" t="n"/>
      <c r="W104" s="53" t="n"/>
      <c r="X104" s="53" t="n"/>
      <c r="Y104" s="53" t="n"/>
      <c r="Z104" s="53" t="n"/>
    </row>
    <row r="105" ht="15" customHeight="1" s="51">
      <c r="A105" s="53" t="n"/>
      <c r="B105" s="53" t="n"/>
      <c r="C105" s="53" t="n"/>
      <c r="D105" s="53" t="n"/>
      <c r="E105" s="53" t="n"/>
      <c r="F105" s="53" t="n"/>
      <c r="G105" s="53" t="n"/>
      <c r="H105" s="53" t="n"/>
      <c r="I105" s="53" t="n"/>
      <c r="J105" s="53" t="n"/>
      <c r="K105" s="53" t="n"/>
      <c r="L105" s="53" t="n"/>
      <c r="M105" s="53" t="n"/>
      <c r="N105" s="53" t="n"/>
      <c r="O105" s="53" t="n"/>
      <c r="P105" s="53" t="n"/>
      <c r="Q105" s="53" t="n"/>
      <c r="R105" s="53" t="n"/>
      <c r="S105" s="53" t="n"/>
      <c r="T105" s="53" t="n"/>
      <c r="U105" s="53" t="n"/>
      <c r="V105" s="53" t="n"/>
      <c r="W105" s="53" t="n"/>
      <c r="X105" s="53" t="n"/>
      <c r="Y105" s="53" t="n"/>
      <c r="Z105" s="53" t="n"/>
    </row>
    <row r="106" ht="15" customHeight="1" s="51">
      <c r="A106" s="53" t="n"/>
      <c r="B106" s="53" t="n"/>
      <c r="C106" s="53" t="n"/>
      <c r="D106" s="53" t="n"/>
      <c r="E106" s="53" t="n"/>
      <c r="F106" s="53" t="n"/>
      <c r="G106" s="53" t="n"/>
      <c r="H106" s="53" t="n"/>
      <c r="I106" s="53" t="n"/>
      <c r="J106" s="53" t="n"/>
      <c r="K106" s="53" t="n"/>
      <c r="L106" s="53" t="n"/>
      <c r="M106" s="53" t="n"/>
      <c r="N106" s="53" t="n"/>
      <c r="O106" s="53" t="n"/>
      <c r="P106" s="53" t="n"/>
      <c r="Q106" s="53" t="n"/>
      <c r="R106" s="53" t="n"/>
      <c r="S106" s="53" t="n"/>
      <c r="T106" s="53" t="n"/>
      <c r="U106" s="53" t="n"/>
      <c r="V106" s="53" t="n"/>
      <c r="W106" s="53" t="n"/>
      <c r="X106" s="53" t="n"/>
      <c r="Y106" s="53" t="n"/>
      <c r="Z106" s="53" t="n"/>
    </row>
    <row r="107" ht="15" customHeight="1" s="51">
      <c r="A107" s="53" t="n"/>
      <c r="B107" s="53" t="n"/>
      <c r="C107" s="53" t="n"/>
      <c r="D107" s="53" t="n"/>
      <c r="E107" s="53" t="n"/>
      <c r="F107" s="53" t="n"/>
      <c r="G107" s="53" t="n"/>
      <c r="H107" s="53" t="n"/>
      <c r="I107" s="53" t="n"/>
      <c r="J107" s="53" t="n"/>
      <c r="K107" s="53" t="n"/>
      <c r="L107" s="53" t="n"/>
      <c r="M107" s="53" t="n"/>
      <c r="N107" s="53" t="n"/>
      <c r="O107" s="53" t="n"/>
      <c r="P107" s="53" t="n"/>
      <c r="Q107" s="53" t="n"/>
      <c r="R107" s="53" t="n"/>
      <c r="S107" s="53" t="n"/>
      <c r="T107" s="53" t="n"/>
      <c r="U107" s="53" t="n"/>
      <c r="V107" s="53" t="n"/>
      <c r="W107" s="53" t="n"/>
      <c r="X107" s="53" t="n"/>
      <c r="Y107" s="53" t="n"/>
      <c r="Z107" s="53" t="n"/>
    </row>
    <row r="108" ht="15" customHeight="1" s="51">
      <c r="A108" s="53" t="n"/>
      <c r="B108" s="53" t="n"/>
      <c r="C108" s="53" t="n"/>
      <c r="D108" s="53" t="n"/>
      <c r="E108" s="53" t="n"/>
      <c r="F108" s="53" t="n"/>
      <c r="G108" s="53" t="n"/>
      <c r="H108" s="53" t="n"/>
      <c r="I108" s="53" t="n"/>
      <c r="J108" s="53" t="n"/>
      <c r="K108" s="53" t="n"/>
      <c r="L108" s="53" t="n"/>
      <c r="M108" s="53" t="n"/>
      <c r="N108" s="53" t="n"/>
      <c r="O108" s="53" t="n"/>
      <c r="P108" s="53" t="n"/>
      <c r="Q108" s="53" t="n"/>
      <c r="R108" s="53" t="n"/>
      <c r="S108" s="53" t="n"/>
      <c r="T108" s="53" t="n"/>
      <c r="U108" s="53" t="n"/>
      <c r="V108" s="53" t="n"/>
      <c r="W108" s="53" t="n"/>
      <c r="X108" s="53" t="n"/>
      <c r="Y108" s="53" t="n"/>
      <c r="Z108" s="53" t="n"/>
    </row>
    <row r="109" ht="15" customHeight="1" s="51">
      <c r="A109" s="53" t="n"/>
      <c r="B109" s="53" t="n"/>
      <c r="C109" s="53" t="n"/>
      <c r="D109" s="53" t="n"/>
      <c r="E109" s="53" t="n"/>
      <c r="F109" s="53" t="n"/>
      <c r="G109" s="53" t="n"/>
      <c r="H109" s="53" t="n"/>
      <c r="I109" s="53" t="n"/>
      <c r="J109" s="53" t="n"/>
      <c r="K109" s="53" t="n"/>
      <c r="L109" s="53" t="n"/>
      <c r="M109" s="53" t="n"/>
      <c r="N109" s="53" t="n"/>
      <c r="O109" s="53" t="n"/>
      <c r="P109" s="53" t="n"/>
      <c r="Q109" s="53" t="n"/>
      <c r="R109" s="53" t="n"/>
      <c r="S109" s="53" t="n"/>
      <c r="T109" s="53" t="n"/>
      <c r="U109" s="53" t="n"/>
      <c r="V109" s="53" t="n"/>
      <c r="W109" s="53" t="n"/>
      <c r="X109" s="53" t="n"/>
      <c r="Y109" s="53" t="n"/>
      <c r="Z109" s="53" t="n"/>
    </row>
    <row r="110" ht="15" customHeight="1" s="51">
      <c r="A110" s="53" t="n"/>
      <c r="B110" s="53" t="n"/>
      <c r="C110" s="53" t="n"/>
      <c r="D110" s="53" t="n"/>
      <c r="E110" s="53" t="n"/>
      <c r="F110" s="53" t="n"/>
      <c r="G110" s="53" t="n"/>
      <c r="H110" s="53" t="n"/>
      <c r="I110" s="53" t="n"/>
      <c r="J110" s="53" t="n"/>
      <c r="K110" s="53" t="n"/>
      <c r="L110" s="53" t="n"/>
      <c r="M110" s="53" t="n"/>
      <c r="N110" s="53" t="n"/>
      <c r="O110" s="53" t="n"/>
      <c r="P110" s="53" t="n"/>
      <c r="Q110" s="53" t="n"/>
      <c r="R110" s="53" t="n"/>
      <c r="S110" s="53" t="n"/>
      <c r="T110" s="53" t="n"/>
      <c r="U110" s="53" t="n"/>
      <c r="V110" s="53" t="n"/>
      <c r="W110" s="53" t="n"/>
      <c r="X110" s="53" t="n"/>
      <c r="Y110" s="53" t="n"/>
      <c r="Z110" s="53" t="n"/>
    </row>
    <row r="111" ht="15" customHeight="1" s="51">
      <c r="A111" s="53" t="n"/>
      <c r="B111" s="53" t="n"/>
      <c r="C111" s="53" t="n"/>
      <c r="D111" s="53" t="n"/>
      <c r="E111" s="53" t="n"/>
      <c r="F111" s="53" t="n"/>
      <c r="G111" s="53" t="n"/>
      <c r="H111" s="53" t="n"/>
      <c r="I111" s="53" t="n"/>
      <c r="J111" s="53" t="n"/>
      <c r="K111" s="53" t="n"/>
      <c r="L111" s="53" t="n"/>
      <c r="M111" s="53" t="n"/>
      <c r="N111" s="53" t="n"/>
      <c r="O111" s="53" t="n"/>
      <c r="P111" s="53" t="n"/>
      <c r="Q111" s="53" t="n"/>
      <c r="R111" s="53" t="n"/>
      <c r="S111" s="53" t="n"/>
      <c r="T111" s="53" t="n"/>
      <c r="U111" s="53" t="n"/>
      <c r="V111" s="53" t="n"/>
      <c r="W111" s="53" t="n"/>
      <c r="X111" s="53" t="n"/>
      <c r="Y111" s="53" t="n"/>
      <c r="Z111" s="53" t="n"/>
    </row>
    <row r="112" ht="15" customHeight="1" s="51">
      <c r="A112" s="53" t="n"/>
      <c r="B112" s="53" t="n"/>
      <c r="C112" s="53" t="n"/>
      <c r="D112" s="53" t="n"/>
      <c r="E112" s="53" t="n"/>
      <c r="F112" s="53" t="n"/>
      <c r="G112" s="53" t="n"/>
      <c r="H112" s="53" t="n"/>
      <c r="I112" s="53" t="n"/>
      <c r="J112" s="53" t="n"/>
      <c r="K112" s="53" t="n"/>
      <c r="L112" s="53" t="n"/>
      <c r="M112" s="53" t="n"/>
      <c r="N112" s="53" t="n"/>
      <c r="O112" s="53" t="n"/>
      <c r="P112" s="53" t="n"/>
      <c r="Q112" s="53" t="n"/>
      <c r="R112" s="53" t="n"/>
      <c r="S112" s="53" t="n"/>
      <c r="T112" s="53" t="n"/>
      <c r="U112" s="53" t="n"/>
      <c r="V112" s="53" t="n"/>
      <c r="W112" s="53" t="n"/>
      <c r="X112" s="53" t="n"/>
      <c r="Y112" s="53" t="n"/>
      <c r="Z112" s="53" t="n"/>
    </row>
    <row r="113" ht="15" customHeight="1" s="51">
      <c r="A113" s="53" t="n"/>
      <c r="B113" s="53" t="n"/>
      <c r="C113" s="53" t="n"/>
      <c r="D113" s="53" t="n"/>
      <c r="E113" s="53" t="n"/>
      <c r="F113" s="53" t="n"/>
      <c r="G113" s="53" t="n"/>
      <c r="H113" s="53" t="n"/>
      <c r="I113" s="53" t="n"/>
      <c r="J113" s="53" t="n"/>
      <c r="K113" s="53" t="n"/>
      <c r="L113" s="53" t="n"/>
      <c r="M113" s="53" t="n"/>
      <c r="N113" s="53" t="n"/>
      <c r="O113" s="53" t="n"/>
      <c r="P113" s="53" t="n"/>
      <c r="Q113" s="53" t="n"/>
      <c r="R113" s="53" t="n"/>
      <c r="S113" s="53" t="n"/>
      <c r="T113" s="53" t="n"/>
      <c r="U113" s="53" t="n"/>
      <c r="V113" s="53" t="n"/>
      <c r="W113" s="53" t="n"/>
      <c r="X113" s="53" t="n"/>
      <c r="Y113" s="53" t="n"/>
      <c r="Z113" s="53" t="n"/>
    </row>
    <row r="114" ht="15" customHeight="1" s="51">
      <c r="A114" s="53" t="n"/>
      <c r="B114" s="53" t="n"/>
      <c r="C114" s="53" t="n"/>
      <c r="D114" s="53" t="n"/>
      <c r="E114" s="53" t="n"/>
      <c r="F114" s="53" t="n"/>
      <c r="G114" s="53" t="n"/>
      <c r="H114" s="53" t="n"/>
      <c r="I114" s="53" t="n"/>
      <c r="J114" s="53" t="n"/>
      <c r="K114" s="53" t="n"/>
      <c r="L114" s="53" t="n"/>
      <c r="M114" s="53" t="n"/>
      <c r="N114" s="53" t="n"/>
      <c r="O114" s="53" t="n"/>
      <c r="P114" s="53" t="n"/>
      <c r="Q114" s="53" t="n"/>
      <c r="R114" s="53" t="n"/>
      <c r="S114" s="53" t="n"/>
      <c r="T114" s="53" t="n"/>
      <c r="U114" s="53" t="n"/>
      <c r="V114" s="53" t="n"/>
      <c r="W114" s="53" t="n"/>
      <c r="X114" s="53" t="n"/>
      <c r="Y114" s="53" t="n"/>
      <c r="Z114" s="53" t="n"/>
    </row>
    <row r="115" ht="15" customHeight="1" s="51">
      <c r="A115" s="53" t="n"/>
      <c r="B115" s="53" t="n"/>
      <c r="C115" s="53" t="n"/>
      <c r="D115" s="53" t="n"/>
      <c r="E115" s="53" t="n"/>
      <c r="F115" s="53" t="n"/>
      <c r="G115" s="53" t="n"/>
      <c r="H115" s="53" t="n"/>
      <c r="I115" s="53" t="n"/>
      <c r="J115" s="53" t="n"/>
      <c r="K115" s="53" t="n"/>
      <c r="L115" s="53" t="n"/>
      <c r="M115" s="53" t="n"/>
      <c r="N115" s="53" t="n"/>
      <c r="O115" s="53" t="n"/>
      <c r="P115" s="53" t="n"/>
      <c r="Q115" s="53" t="n"/>
      <c r="R115" s="53" t="n"/>
      <c r="S115" s="53" t="n"/>
      <c r="T115" s="53" t="n"/>
      <c r="U115" s="53" t="n"/>
      <c r="V115" s="53" t="n"/>
      <c r="W115" s="53" t="n"/>
      <c r="X115" s="53" t="n"/>
      <c r="Y115" s="53" t="n"/>
      <c r="Z115" s="53" t="n"/>
    </row>
    <row r="116" ht="15" customHeight="1" s="51">
      <c r="A116" s="53" t="n"/>
      <c r="B116" s="53" t="n"/>
      <c r="C116" s="53" t="n"/>
      <c r="D116" s="53" t="n"/>
      <c r="E116" s="53" t="n"/>
      <c r="F116" s="53" t="n"/>
      <c r="G116" s="53" t="n"/>
      <c r="H116" s="53" t="n"/>
      <c r="I116" s="53" t="n"/>
      <c r="J116" s="53" t="n"/>
      <c r="K116" s="53" t="n"/>
      <c r="L116" s="53" t="n"/>
      <c r="M116" s="53" t="n"/>
      <c r="N116" s="53" t="n"/>
      <c r="O116" s="53" t="n"/>
      <c r="P116" s="53" t="n"/>
      <c r="Q116" s="53" t="n"/>
      <c r="R116" s="53" t="n"/>
      <c r="S116" s="53" t="n"/>
      <c r="T116" s="53" t="n"/>
      <c r="U116" s="53" t="n"/>
      <c r="V116" s="53" t="n"/>
      <c r="W116" s="53" t="n"/>
      <c r="X116" s="53" t="n"/>
      <c r="Y116" s="53" t="n"/>
      <c r="Z116" s="53" t="n"/>
    </row>
    <row r="117" ht="15" customHeight="1" s="51">
      <c r="A117" s="53" t="n"/>
      <c r="B117" s="53" t="n"/>
      <c r="C117" s="53" t="n"/>
      <c r="D117" s="53" t="n"/>
      <c r="E117" s="53" t="n"/>
      <c r="F117" s="53" t="n"/>
      <c r="G117" s="53" t="n"/>
      <c r="H117" s="53" t="n"/>
      <c r="I117" s="53" t="n"/>
      <c r="J117" s="53" t="n"/>
      <c r="K117" s="53" t="n"/>
      <c r="L117" s="53" t="n"/>
      <c r="M117" s="53" t="n"/>
      <c r="N117" s="53" t="n"/>
      <c r="O117" s="53" t="n"/>
      <c r="P117" s="53" t="n"/>
      <c r="Q117" s="53" t="n"/>
      <c r="R117" s="53" t="n"/>
      <c r="S117" s="53" t="n"/>
      <c r="T117" s="53" t="n"/>
      <c r="U117" s="53" t="n"/>
      <c r="V117" s="53" t="n"/>
      <c r="W117" s="53" t="n"/>
      <c r="X117" s="53" t="n"/>
      <c r="Y117" s="53" t="n"/>
      <c r="Z117" s="53" t="n"/>
    </row>
    <row r="118" ht="15" customHeight="1" s="51">
      <c r="A118" s="53" t="n"/>
      <c r="B118" s="53" t="n"/>
      <c r="C118" s="53" t="n"/>
      <c r="D118" s="53" t="n"/>
      <c r="E118" s="53" t="n"/>
      <c r="F118" s="53" t="n"/>
      <c r="G118" s="53" t="n"/>
      <c r="H118" s="53" t="n"/>
      <c r="I118" s="53" t="n"/>
      <c r="J118" s="53" t="n"/>
      <c r="K118" s="53" t="n"/>
      <c r="L118" s="53" t="n"/>
      <c r="M118" s="53" t="n"/>
      <c r="N118" s="53" t="n"/>
      <c r="O118" s="53" t="n"/>
      <c r="P118" s="53" t="n"/>
      <c r="Q118" s="53" t="n"/>
      <c r="R118" s="53" t="n"/>
      <c r="S118" s="53" t="n"/>
      <c r="T118" s="53" t="n"/>
      <c r="U118" s="53" t="n"/>
      <c r="V118" s="53" t="n"/>
      <c r="W118" s="53" t="n"/>
      <c r="X118" s="53" t="n"/>
      <c r="Y118" s="53" t="n"/>
      <c r="Z118" s="53" t="n"/>
    </row>
    <row r="119" ht="15" customHeight="1" s="51">
      <c r="A119" s="53" t="n"/>
      <c r="B119" s="53" t="n"/>
      <c r="C119" s="53" t="n"/>
      <c r="D119" s="53" t="n"/>
      <c r="E119" s="53" t="n"/>
      <c r="F119" s="53" t="n"/>
      <c r="G119" s="53" t="n"/>
      <c r="H119" s="53" t="n"/>
      <c r="I119" s="53" t="n"/>
      <c r="J119" s="53" t="n"/>
      <c r="K119" s="53" t="n"/>
      <c r="L119" s="53" t="n"/>
      <c r="M119" s="53" t="n"/>
      <c r="N119" s="53" t="n"/>
      <c r="O119" s="53" t="n"/>
      <c r="P119" s="53" t="n"/>
      <c r="Q119" s="53" t="n"/>
      <c r="R119" s="53" t="n"/>
      <c r="S119" s="53" t="n"/>
      <c r="T119" s="53" t="n"/>
      <c r="U119" s="53" t="n"/>
      <c r="V119" s="53" t="n"/>
      <c r="W119" s="53" t="n"/>
      <c r="X119" s="53" t="n"/>
      <c r="Y119" s="53" t="n"/>
      <c r="Z119" s="53" t="n"/>
    </row>
    <row r="120" ht="15" customHeight="1" s="51">
      <c r="A120" s="53" t="n"/>
      <c r="B120" s="53" t="n"/>
      <c r="C120" s="53" t="n"/>
      <c r="D120" s="53" t="n"/>
      <c r="E120" s="53" t="n"/>
      <c r="F120" s="53" t="n"/>
      <c r="G120" s="53" t="n"/>
      <c r="H120" s="53" t="n"/>
      <c r="I120" s="53" t="n"/>
      <c r="J120" s="53" t="n"/>
      <c r="K120" s="53" t="n"/>
      <c r="L120" s="53" t="n"/>
      <c r="M120" s="53" t="n"/>
      <c r="N120" s="53" t="n"/>
      <c r="O120" s="53" t="n"/>
      <c r="P120" s="53" t="n"/>
      <c r="Q120" s="53" t="n"/>
      <c r="R120" s="53" t="n"/>
      <c r="S120" s="53" t="n"/>
      <c r="T120" s="53" t="n"/>
      <c r="U120" s="53" t="n"/>
      <c r="V120" s="53" t="n"/>
      <c r="W120" s="53" t="n"/>
      <c r="X120" s="53" t="n"/>
      <c r="Y120" s="53" t="n"/>
      <c r="Z120" s="53" t="n"/>
    </row>
  </sheetData>
  <mergeCells count="2">
    <mergeCell ref="A1:S2"/>
    <mergeCell ref="A3:S3"/>
  </mergeCells>
  <dataValidations count="1">
    <dataValidation sqref="C7:C46" showDropDown="0" showInputMessage="0" showErrorMessage="0" allowBlank="0" type="list" errorStyle="stop" operator="between">
      <formula1>"Catering,Private Dining,Large Party,Buyout,Off-Site Event,Other"</formula1>
      <formula2>0</formula2>
    </dataValidation>
  </dataValidations>
  <printOptions horizontalCentered="0" verticalCentered="0" headings="0" gridLines="0" gridLinesSet="1"/>
  <pageMargins left="0.25" right="0.25" top="0.4" bottom="0.4" header="0.15" footer="0.15"/>
  <pageSetup orientation="landscape" paperSize="9" scale="100" fitToHeight="0" fitToWidth="1" pageOrder="downThenOver" blackAndWhite="0" draft="0" horizontalDpi="300" verticalDpi="300" copies="1"/>
  <tableParts count="1">
    <tablePart xmlns:r="http://schemas.openxmlformats.org/officeDocument/2006/relationships" r:id="rId1"/>
  </tableParts>
</worksheet>
</file>

<file path=xl/worksheets/sheet15.xml><?xml version="1.0" encoding="utf-8"?>
<worksheet xmlns="http://schemas.openxmlformats.org/spreadsheetml/2006/main">
  <sheetPr filterMode="0">
    <outlinePr summaryBelow="1" summaryRight="1"/>
    <pageSetUpPr fitToPage="1"/>
  </sheetPr>
  <dimension ref="A1:Z120"/>
  <sheetViews>
    <sheetView showFormulas="0" showGridLines="0" showRowColHeaders="1" showZeros="1" rightToLeft="0" tabSelected="0" showOutlineSymbols="1" defaultGridColor="1" view="normal" topLeftCell="A1" colorId="64" zoomScale="100" zoomScaleNormal="100" zoomScalePageLayoutView="100" workbookViewId="0">
      <pane ySplit="6" topLeftCell="A7" activePane="bottomLeft" state="frozen"/>
      <selection pane="bottomLeft" activeCell="A1" activeCellId="0" sqref="A1"/>
    </sheetView>
  </sheetViews>
  <sheetFormatPr baseColWidth="8" defaultColWidth="8.6796875" defaultRowHeight="15" customHeight="0" zeroHeight="0" outlineLevelRow="0"/>
  <cols>
    <col width="15" customWidth="1" style="50" min="1" max="1"/>
    <col width="14" customWidth="1" style="50" min="2" max="2"/>
    <col width="22" customWidth="1" style="50" min="3" max="3"/>
    <col width="15" customWidth="1" style="50" min="4" max="4"/>
    <col width="18" customWidth="1" style="50" min="5" max="6"/>
    <col width="20" customWidth="1" style="50" min="7" max="8"/>
    <col width="18" customWidth="1" style="50" min="9" max="11"/>
    <col width="36" customWidth="1" style="50" min="12" max="12"/>
    <col width="14" customWidth="1" style="50" min="13" max="13"/>
    <col width="17" customWidth="1" style="50" min="14" max="14"/>
    <col width="15" customWidth="1" style="50" min="15" max="15"/>
  </cols>
  <sheetData>
    <row r="1" ht="28" customHeight="1" s="51">
      <c r="A1" s="52" t="inlineStr">
        <is>
          <t>REVENUE LEAKAGE &amp; EXCEPTION CONTROL</t>
        </is>
      </c>
      <c r="Q1" s="53" t="n"/>
      <c r="R1" s="53" t="n"/>
      <c r="S1" s="53" t="n"/>
      <c r="T1" s="53" t="n"/>
      <c r="U1" s="53" t="n"/>
      <c r="V1" s="53" t="n"/>
      <c r="W1" s="53" t="n"/>
      <c r="X1" s="53" t="n"/>
      <c r="Y1" s="53" t="n"/>
      <c r="Z1" s="53" t="n"/>
    </row>
    <row r="2" ht="28" customHeight="1" s="51">
      <c r="Q2" s="53" t="n"/>
      <c r="R2" s="53" t="n"/>
      <c r="S2" s="53" t="n"/>
      <c r="T2" s="53" t="n"/>
      <c r="U2" s="53" t="n"/>
      <c r="V2" s="53" t="n"/>
      <c r="W2" s="53" t="n"/>
      <c r="X2" s="53" t="n"/>
      <c r="Y2" s="53" t="n"/>
      <c r="Z2" s="53" t="n"/>
    </row>
    <row r="3" ht="24" customHeight="1" s="51">
      <c r="A3" s="54" t="inlineStr">
        <is>
          <t>GRV-P22–P25 | Facts, authority, pattern, action, and closure</t>
        </is>
      </c>
      <c r="Q3" s="53" t="n"/>
      <c r="R3" s="53" t="n"/>
      <c r="S3" s="53" t="n"/>
      <c r="T3" s="53" t="n"/>
      <c r="U3" s="53" t="n"/>
      <c r="V3" s="53" t="n"/>
      <c r="W3" s="53" t="n"/>
      <c r="X3" s="53" t="n"/>
      <c r="Y3" s="53" t="n"/>
      <c r="Z3" s="53" t="n"/>
    </row>
    <row r="4" ht="5" customHeight="1" s="51">
      <c r="A4" s="55" t="n"/>
      <c r="B4" s="55" t="n"/>
      <c r="C4" s="55" t="n"/>
      <c r="D4" s="55" t="n"/>
      <c r="E4" s="55" t="n"/>
      <c r="F4" s="55" t="n"/>
      <c r="G4" s="55" t="n"/>
      <c r="H4" s="55" t="n"/>
      <c r="I4" s="55" t="n"/>
      <c r="J4" s="55" t="n"/>
      <c r="K4" s="55" t="n"/>
      <c r="L4" s="55" t="n"/>
      <c r="M4" s="55" t="n"/>
      <c r="N4" s="55" t="n"/>
      <c r="O4" s="55" t="n"/>
      <c r="P4" s="55" t="n"/>
      <c r="Q4" s="53" t="n"/>
      <c r="R4" s="53" t="n"/>
      <c r="S4" s="53" t="n"/>
      <c r="T4" s="53" t="n"/>
      <c r="U4" s="53" t="n"/>
      <c r="V4" s="53" t="n"/>
      <c r="W4" s="53" t="n"/>
      <c r="X4" s="53" t="n"/>
      <c r="Y4" s="53" t="n"/>
      <c r="Z4" s="53" t="n"/>
    </row>
    <row r="5" ht="15" customHeight="1" s="51">
      <c r="A5" s="53" t="n"/>
      <c r="B5" s="53" t="n"/>
      <c r="C5" s="53" t="n"/>
      <c r="D5" s="53" t="n"/>
      <c r="E5" s="53" t="n"/>
      <c r="F5" s="53" t="n"/>
      <c r="G5" s="53" t="n"/>
      <c r="H5" s="53" t="n"/>
      <c r="I5" s="53" t="n"/>
      <c r="J5" s="53" t="n"/>
      <c r="K5" s="53" t="n"/>
      <c r="L5" s="53" t="n"/>
      <c r="M5" s="53" t="n"/>
      <c r="N5" s="53" t="n"/>
      <c r="O5" s="53" t="n"/>
      <c r="P5" s="53" t="n"/>
      <c r="Q5" s="53" t="n"/>
      <c r="R5" s="53" t="n"/>
      <c r="S5" s="53" t="n"/>
      <c r="T5" s="53" t="n"/>
      <c r="U5" s="53" t="n"/>
      <c r="V5" s="53" t="n"/>
      <c r="W5" s="53" t="n"/>
      <c r="X5" s="53" t="n"/>
      <c r="Y5" s="53" t="n"/>
      <c r="Z5" s="53" t="n"/>
    </row>
    <row r="6" ht="38" customHeight="1" s="51">
      <c r="A6" s="102" t="inlineStr">
        <is>
          <t>Business Date</t>
        </is>
      </c>
      <c r="B6" s="102" t="inlineStr">
        <is>
          <t>Record ID</t>
        </is>
      </c>
      <c r="C6" s="102" t="inlineStr">
        <is>
          <t>Exception Type</t>
        </is>
      </c>
      <c r="D6" s="102" t="inlineStr">
        <is>
          <t>Amount</t>
        </is>
      </c>
      <c r="E6" s="102" t="inlineStr">
        <is>
          <t>Check / Order ID</t>
        </is>
      </c>
      <c r="F6" s="102" t="inlineStr">
        <is>
          <t>Shift / Daypart</t>
        </is>
      </c>
      <c r="G6" s="102" t="inlineStr">
        <is>
          <t>Employee / Role</t>
        </is>
      </c>
      <c r="H6" s="102" t="inlineStr">
        <is>
          <t>Reason Code</t>
        </is>
      </c>
      <c r="I6" s="102" t="inlineStr">
        <is>
          <t>Approved By</t>
        </is>
      </c>
      <c r="J6" s="102" t="inlineStr">
        <is>
          <t>Authority Level</t>
        </is>
      </c>
      <c r="K6" s="102" t="inlineStr">
        <is>
          <t>Repeated Pattern?</t>
        </is>
      </c>
      <c r="L6" s="102" t="inlineStr">
        <is>
          <t>Root Cause / Facts</t>
        </is>
      </c>
      <c r="M6" s="102" t="inlineStr">
        <is>
          <t>Action ID</t>
        </is>
      </c>
      <c r="N6" s="102" t="inlineStr">
        <is>
          <t>Status</t>
        </is>
      </c>
      <c r="O6" s="102" t="inlineStr">
        <is>
          <t>Closed Date</t>
        </is>
      </c>
      <c r="P6" s="53" t="n"/>
      <c r="Q6" s="53" t="n"/>
      <c r="R6" s="53" t="n"/>
      <c r="S6" s="53" t="n"/>
      <c r="T6" s="53" t="n"/>
      <c r="U6" s="53" t="n"/>
      <c r="V6" s="53" t="n"/>
      <c r="W6" s="53" t="n"/>
      <c r="X6" s="53" t="n"/>
      <c r="Y6" s="53" t="n"/>
      <c r="Z6" s="53" t="n"/>
    </row>
    <row r="7" ht="27" customHeight="1" s="51">
      <c r="A7" s="104" t="n"/>
      <c r="B7" s="103" t="n"/>
      <c r="C7" s="103" t="n"/>
      <c r="D7" s="105" t="n"/>
      <c r="E7" s="103" t="n"/>
      <c r="F7" s="103" t="n"/>
      <c r="G7" s="103" t="n"/>
      <c r="H7" s="103" t="n"/>
      <c r="I7" s="103" t="n"/>
      <c r="J7" s="103" t="n"/>
      <c r="K7" s="103" t="n"/>
      <c r="L7" s="103" t="n"/>
      <c r="M7" s="103" t="n"/>
      <c r="N7" s="103" t="n"/>
      <c r="O7" s="104" t="n"/>
      <c r="P7" s="53" t="n"/>
      <c r="Q7" s="53" t="n"/>
      <c r="R7" s="53" t="n"/>
      <c r="S7" s="53" t="n"/>
      <c r="T7" s="53" t="n"/>
      <c r="U7" s="53" t="n"/>
      <c r="V7" s="53" t="n"/>
      <c r="W7" s="53" t="n"/>
      <c r="X7" s="53" t="n"/>
      <c r="Y7" s="53" t="n"/>
      <c r="Z7" s="53" t="n"/>
    </row>
    <row r="8" ht="27" customHeight="1" s="51">
      <c r="A8" s="104" t="n"/>
      <c r="B8" s="103" t="n"/>
      <c r="C8" s="103" t="n"/>
      <c r="D8" s="105" t="n"/>
      <c r="E8" s="103" t="n"/>
      <c r="F8" s="103" t="n"/>
      <c r="G8" s="103" t="n"/>
      <c r="H8" s="103" t="n"/>
      <c r="I8" s="103" t="n"/>
      <c r="J8" s="103" t="n"/>
      <c r="K8" s="103" t="n"/>
      <c r="L8" s="103" t="n"/>
      <c r="M8" s="103" t="n"/>
      <c r="N8" s="103" t="n"/>
      <c r="O8" s="104" t="n"/>
      <c r="P8" s="53" t="n"/>
      <c r="Q8" s="53" t="n"/>
      <c r="R8" s="53" t="n"/>
      <c r="S8" s="53" t="n"/>
      <c r="T8" s="53" t="n"/>
      <c r="U8" s="53" t="n"/>
      <c r="V8" s="53" t="n"/>
      <c r="W8" s="53" t="n"/>
      <c r="X8" s="53" t="n"/>
      <c r="Y8" s="53" t="n"/>
      <c r="Z8" s="53" t="n"/>
    </row>
    <row r="9" ht="27" customHeight="1" s="51">
      <c r="A9" s="104" t="n"/>
      <c r="B9" s="103" t="n"/>
      <c r="C9" s="103" t="n"/>
      <c r="D9" s="105" t="n"/>
      <c r="E9" s="103" t="n"/>
      <c r="F9" s="103" t="n"/>
      <c r="G9" s="103" t="n"/>
      <c r="H9" s="103" t="n"/>
      <c r="I9" s="103" t="n"/>
      <c r="J9" s="103" t="n"/>
      <c r="K9" s="103" t="n"/>
      <c r="L9" s="103" t="n"/>
      <c r="M9" s="103" t="n"/>
      <c r="N9" s="103" t="n"/>
      <c r="O9" s="104" t="n"/>
      <c r="P9" s="53" t="n"/>
      <c r="Q9" s="53" t="n"/>
      <c r="R9" s="53" t="n"/>
      <c r="S9" s="53" t="n"/>
      <c r="T9" s="53" t="n"/>
      <c r="U9" s="53" t="n"/>
      <c r="V9" s="53" t="n"/>
      <c r="W9" s="53" t="n"/>
      <c r="X9" s="53" t="n"/>
      <c r="Y9" s="53" t="n"/>
      <c r="Z9" s="53" t="n"/>
    </row>
    <row r="10" ht="27" customHeight="1" s="51">
      <c r="A10" s="104" t="n"/>
      <c r="B10" s="103" t="n"/>
      <c r="C10" s="103" t="n"/>
      <c r="D10" s="105" t="n"/>
      <c r="E10" s="103" t="n"/>
      <c r="F10" s="103" t="n"/>
      <c r="G10" s="103" t="n"/>
      <c r="H10" s="103" t="n"/>
      <c r="I10" s="103" t="n"/>
      <c r="J10" s="103" t="n"/>
      <c r="K10" s="103" t="n"/>
      <c r="L10" s="103" t="n"/>
      <c r="M10" s="103" t="n"/>
      <c r="N10" s="103" t="n"/>
      <c r="O10" s="104" t="n"/>
      <c r="P10" s="53" t="n"/>
      <c r="Q10" s="53" t="n"/>
      <c r="R10" s="53" t="n"/>
      <c r="S10" s="53" t="n"/>
      <c r="T10" s="53" t="n"/>
      <c r="U10" s="53" t="n"/>
      <c r="V10" s="53" t="n"/>
      <c r="W10" s="53" t="n"/>
      <c r="X10" s="53" t="n"/>
      <c r="Y10" s="53" t="n"/>
      <c r="Z10" s="53" t="n"/>
    </row>
    <row r="11" ht="27" customHeight="1" s="51">
      <c r="A11" s="104" t="n"/>
      <c r="B11" s="103" t="n"/>
      <c r="C11" s="103" t="n"/>
      <c r="D11" s="105" t="n"/>
      <c r="E11" s="103" t="n"/>
      <c r="F11" s="103" t="n"/>
      <c r="G11" s="103" t="n"/>
      <c r="H11" s="103" t="n"/>
      <c r="I11" s="103" t="n"/>
      <c r="J11" s="103" t="n"/>
      <c r="K11" s="103" t="n"/>
      <c r="L11" s="103" t="n"/>
      <c r="M11" s="103" t="n"/>
      <c r="N11" s="103" t="n"/>
      <c r="O11" s="104" t="n"/>
      <c r="P11" s="53" t="n"/>
      <c r="Q11" s="53" t="n"/>
      <c r="R11" s="53" t="n"/>
      <c r="S11" s="53" t="n"/>
      <c r="T11" s="53" t="n"/>
      <c r="U11" s="53" t="n"/>
      <c r="V11" s="53" t="n"/>
      <c r="W11" s="53" t="n"/>
      <c r="X11" s="53" t="n"/>
      <c r="Y11" s="53" t="n"/>
      <c r="Z11" s="53" t="n"/>
    </row>
    <row r="12" ht="27" customHeight="1" s="51">
      <c r="A12" s="104" t="n"/>
      <c r="B12" s="103" t="n"/>
      <c r="C12" s="103" t="n"/>
      <c r="D12" s="105" t="n"/>
      <c r="E12" s="103" t="n"/>
      <c r="F12" s="103" t="n"/>
      <c r="G12" s="103" t="n"/>
      <c r="H12" s="103" t="n"/>
      <c r="I12" s="103" t="n"/>
      <c r="J12" s="103" t="n"/>
      <c r="K12" s="103" t="n"/>
      <c r="L12" s="103" t="n"/>
      <c r="M12" s="103" t="n"/>
      <c r="N12" s="103" t="n"/>
      <c r="O12" s="104" t="n"/>
      <c r="P12" s="53" t="n"/>
      <c r="Q12" s="53" t="n"/>
      <c r="R12" s="53" t="n"/>
      <c r="S12" s="53" t="n"/>
      <c r="T12" s="53" t="n"/>
      <c r="U12" s="53" t="n"/>
      <c r="V12" s="53" t="n"/>
      <c r="W12" s="53" t="n"/>
      <c r="X12" s="53" t="n"/>
      <c r="Y12" s="53" t="n"/>
      <c r="Z12" s="53" t="n"/>
    </row>
    <row r="13" ht="27" customHeight="1" s="51">
      <c r="A13" s="104" t="n"/>
      <c r="B13" s="103" t="n"/>
      <c r="C13" s="103" t="n"/>
      <c r="D13" s="105" t="n"/>
      <c r="E13" s="103" t="n"/>
      <c r="F13" s="103" t="n"/>
      <c r="G13" s="103" t="n"/>
      <c r="H13" s="103" t="n"/>
      <c r="I13" s="103" t="n"/>
      <c r="J13" s="103" t="n"/>
      <c r="K13" s="103" t="n"/>
      <c r="L13" s="103" t="n"/>
      <c r="M13" s="103" t="n"/>
      <c r="N13" s="103" t="n"/>
      <c r="O13" s="104" t="n"/>
      <c r="P13" s="53" t="n"/>
      <c r="Q13" s="53" t="n"/>
      <c r="R13" s="53" t="n"/>
      <c r="S13" s="53" t="n"/>
      <c r="T13" s="53" t="n"/>
      <c r="U13" s="53" t="n"/>
      <c r="V13" s="53" t="n"/>
      <c r="W13" s="53" t="n"/>
      <c r="X13" s="53" t="n"/>
      <c r="Y13" s="53" t="n"/>
      <c r="Z13" s="53" t="n"/>
    </row>
    <row r="14" ht="27" customHeight="1" s="51">
      <c r="A14" s="104" t="n"/>
      <c r="B14" s="103" t="n"/>
      <c r="C14" s="103" t="n"/>
      <c r="D14" s="105" t="n"/>
      <c r="E14" s="103" t="n"/>
      <c r="F14" s="103" t="n"/>
      <c r="G14" s="103" t="n"/>
      <c r="H14" s="103" t="n"/>
      <c r="I14" s="103" t="n"/>
      <c r="J14" s="103" t="n"/>
      <c r="K14" s="103" t="n"/>
      <c r="L14" s="103" t="n"/>
      <c r="M14" s="103" t="n"/>
      <c r="N14" s="103" t="n"/>
      <c r="O14" s="104" t="n"/>
      <c r="P14" s="53" t="n"/>
      <c r="Q14" s="53" t="n"/>
      <c r="R14" s="53" t="n"/>
      <c r="S14" s="53" t="n"/>
      <c r="T14" s="53" t="n"/>
      <c r="U14" s="53" t="n"/>
      <c r="V14" s="53" t="n"/>
      <c r="W14" s="53" t="n"/>
      <c r="X14" s="53" t="n"/>
      <c r="Y14" s="53" t="n"/>
      <c r="Z14" s="53" t="n"/>
    </row>
    <row r="15" ht="27" customHeight="1" s="51">
      <c r="A15" s="104" t="n"/>
      <c r="B15" s="103" t="n"/>
      <c r="C15" s="103" t="n"/>
      <c r="D15" s="105" t="n"/>
      <c r="E15" s="103" t="n"/>
      <c r="F15" s="103" t="n"/>
      <c r="G15" s="103" t="n"/>
      <c r="H15" s="103" t="n"/>
      <c r="I15" s="103" t="n"/>
      <c r="J15" s="103" t="n"/>
      <c r="K15" s="103" t="n"/>
      <c r="L15" s="103" t="n"/>
      <c r="M15" s="103" t="n"/>
      <c r="N15" s="103" t="n"/>
      <c r="O15" s="104" t="n"/>
      <c r="P15" s="53" t="n"/>
      <c r="Q15" s="53" t="n"/>
      <c r="R15" s="53" t="n"/>
      <c r="S15" s="53" t="n"/>
      <c r="T15" s="53" t="n"/>
      <c r="U15" s="53" t="n"/>
      <c r="V15" s="53" t="n"/>
      <c r="W15" s="53" t="n"/>
      <c r="X15" s="53" t="n"/>
      <c r="Y15" s="53" t="n"/>
      <c r="Z15" s="53" t="n"/>
    </row>
    <row r="16" ht="27" customHeight="1" s="51">
      <c r="A16" s="104" t="n"/>
      <c r="B16" s="103" t="n"/>
      <c r="C16" s="103" t="n"/>
      <c r="D16" s="105" t="n"/>
      <c r="E16" s="103" t="n"/>
      <c r="F16" s="103" t="n"/>
      <c r="G16" s="103" t="n"/>
      <c r="H16" s="103" t="n"/>
      <c r="I16" s="103" t="n"/>
      <c r="J16" s="103" t="n"/>
      <c r="K16" s="103" t="n"/>
      <c r="L16" s="103" t="n"/>
      <c r="M16" s="103" t="n"/>
      <c r="N16" s="103" t="n"/>
      <c r="O16" s="104" t="n"/>
      <c r="P16" s="53" t="n"/>
      <c r="Q16" s="53" t="n"/>
      <c r="R16" s="53" t="n"/>
      <c r="S16" s="53" t="n"/>
      <c r="T16" s="53" t="n"/>
      <c r="U16" s="53" t="n"/>
      <c r="V16" s="53" t="n"/>
      <c r="W16" s="53" t="n"/>
      <c r="X16" s="53" t="n"/>
      <c r="Y16" s="53" t="n"/>
      <c r="Z16" s="53" t="n"/>
    </row>
    <row r="17" ht="27" customHeight="1" s="51">
      <c r="A17" s="104" t="n"/>
      <c r="B17" s="103" t="n"/>
      <c r="C17" s="103" t="n"/>
      <c r="D17" s="105" t="n"/>
      <c r="E17" s="103" t="n"/>
      <c r="F17" s="103" t="n"/>
      <c r="G17" s="103" t="n"/>
      <c r="H17" s="103" t="n"/>
      <c r="I17" s="103" t="n"/>
      <c r="J17" s="103" t="n"/>
      <c r="K17" s="103" t="n"/>
      <c r="L17" s="103" t="n"/>
      <c r="M17" s="103" t="n"/>
      <c r="N17" s="103" t="n"/>
      <c r="O17" s="104" t="n"/>
      <c r="P17" s="53" t="n"/>
      <c r="Q17" s="53" t="n"/>
      <c r="R17" s="53" t="n"/>
      <c r="S17" s="53" t="n"/>
      <c r="T17" s="53" t="n"/>
      <c r="U17" s="53" t="n"/>
      <c r="V17" s="53" t="n"/>
      <c r="W17" s="53" t="n"/>
      <c r="X17" s="53" t="n"/>
      <c r="Y17" s="53" t="n"/>
      <c r="Z17" s="53" t="n"/>
    </row>
    <row r="18" ht="27" customHeight="1" s="51">
      <c r="A18" s="104" t="n"/>
      <c r="B18" s="103" t="n"/>
      <c r="C18" s="103" t="n"/>
      <c r="D18" s="105" t="n"/>
      <c r="E18" s="103" t="n"/>
      <c r="F18" s="103" t="n"/>
      <c r="G18" s="103" t="n"/>
      <c r="H18" s="103" t="n"/>
      <c r="I18" s="103" t="n"/>
      <c r="J18" s="103" t="n"/>
      <c r="K18" s="103" t="n"/>
      <c r="L18" s="103" t="n"/>
      <c r="M18" s="103" t="n"/>
      <c r="N18" s="103" t="n"/>
      <c r="O18" s="104" t="n"/>
      <c r="P18" s="53" t="n"/>
      <c r="Q18" s="53" t="n"/>
      <c r="R18" s="53" t="n"/>
      <c r="S18" s="53" t="n"/>
      <c r="T18" s="53" t="n"/>
      <c r="U18" s="53" t="n"/>
      <c r="V18" s="53" t="n"/>
      <c r="W18" s="53" t="n"/>
      <c r="X18" s="53" t="n"/>
      <c r="Y18" s="53" t="n"/>
      <c r="Z18" s="53" t="n"/>
    </row>
    <row r="19" ht="27" customHeight="1" s="51">
      <c r="A19" s="104" t="n"/>
      <c r="B19" s="103" t="n"/>
      <c r="C19" s="103" t="n"/>
      <c r="D19" s="105" t="n"/>
      <c r="E19" s="103" t="n"/>
      <c r="F19" s="103" t="n"/>
      <c r="G19" s="103" t="n"/>
      <c r="H19" s="103" t="n"/>
      <c r="I19" s="103" t="n"/>
      <c r="J19" s="103" t="n"/>
      <c r="K19" s="103" t="n"/>
      <c r="L19" s="103" t="n"/>
      <c r="M19" s="103" t="n"/>
      <c r="N19" s="103" t="n"/>
      <c r="O19" s="104" t="n"/>
      <c r="P19" s="53" t="n"/>
      <c r="Q19" s="53" t="n"/>
      <c r="R19" s="53" t="n"/>
      <c r="S19" s="53" t="n"/>
      <c r="T19" s="53" t="n"/>
      <c r="U19" s="53" t="n"/>
      <c r="V19" s="53" t="n"/>
      <c r="W19" s="53" t="n"/>
      <c r="X19" s="53" t="n"/>
      <c r="Y19" s="53" t="n"/>
      <c r="Z19" s="53" t="n"/>
    </row>
    <row r="20" ht="27" customHeight="1" s="51">
      <c r="A20" s="104" t="n"/>
      <c r="B20" s="103" t="n"/>
      <c r="C20" s="103" t="n"/>
      <c r="D20" s="105" t="n"/>
      <c r="E20" s="103" t="n"/>
      <c r="F20" s="103" t="n"/>
      <c r="G20" s="103" t="n"/>
      <c r="H20" s="103" t="n"/>
      <c r="I20" s="103" t="n"/>
      <c r="J20" s="103" t="n"/>
      <c r="K20" s="103" t="n"/>
      <c r="L20" s="103" t="n"/>
      <c r="M20" s="103" t="n"/>
      <c r="N20" s="103" t="n"/>
      <c r="O20" s="104" t="n"/>
      <c r="P20" s="53" t="n"/>
      <c r="Q20" s="53" t="n"/>
      <c r="R20" s="53" t="n"/>
      <c r="S20" s="53" t="n"/>
      <c r="T20" s="53" t="n"/>
      <c r="U20" s="53" t="n"/>
      <c r="V20" s="53" t="n"/>
      <c r="W20" s="53" t="n"/>
      <c r="X20" s="53" t="n"/>
      <c r="Y20" s="53" t="n"/>
      <c r="Z20" s="53" t="n"/>
    </row>
    <row r="21" ht="27" customHeight="1" s="51">
      <c r="A21" s="104" t="n"/>
      <c r="B21" s="103" t="n"/>
      <c r="C21" s="103" t="n"/>
      <c r="D21" s="105" t="n"/>
      <c r="E21" s="103" t="n"/>
      <c r="F21" s="103" t="n"/>
      <c r="G21" s="103" t="n"/>
      <c r="H21" s="103" t="n"/>
      <c r="I21" s="103" t="n"/>
      <c r="J21" s="103" t="n"/>
      <c r="K21" s="103" t="n"/>
      <c r="L21" s="103" t="n"/>
      <c r="M21" s="103" t="n"/>
      <c r="N21" s="103" t="n"/>
      <c r="O21" s="104" t="n"/>
      <c r="P21" s="53" t="n"/>
      <c r="Q21" s="53" t="n"/>
      <c r="R21" s="53" t="n"/>
      <c r="S21" s="53" t="n"/>
      <c r="T21" s="53" t="n"/>
      <c r="U21" s="53" t="n"/>
      <c r="V21" s="53" t="n"/>
      <c r="W21" s="53" t="n"/>
      <c r="X21" s="53" t="n"/>
      <c r="Y21" s="53" t="n"/>
      <c r="Z21" s="53" t="n"/>
    </row>
    <row r="22" ht="27" customHeight="1" s="51">
      <c r="A22" s="104" t="n"/>
      <c r="B22" s="103" t="n"/>
      <c r="C22" s="103" t="n"/>
      <c r="D22" s="105" t="n"/>
      <c r="E22" s="103" t="n"/>
      <c r="F22" s="103" t="n"/>
      <c r="G22" s="103" t="n"/>
      <c r="H22" s="103" t="n"/>
      <c r="I22" s="103" t="n"/>
      <c r="J22" s="103" t="n"/>
      <c r="K22" s="103" t="n"/>
      <c r="L22" s="103" t="n"/>
      <c r="M22" s="103" t="n"/>
      <c r="N22" s="103" t="n"/>
      <c r="O22" s="104" t="n"/>
      <c r="P22" s="53" t="n"/>
      <c r="Q22" s="53" t="n"/>
      <c r="R22" s="53" t="n"/>
      <c r="S22" s="53" t="n"/>
      <c r="T22" s="53" t="n"/>
      <c r="U22" s="53" t="n"/>
      <c r="V22" s="53" t="n"/>
      <c r="W22" s="53" t="n"/>
      <c r="X22" s="53" t="n"/>
      <c r="Y22" s="53" t="n"/>
      <c r="Z22" s="53" t="n"/>
    </row>
    <row r="23" ht="27" customHeight="1" s="51">
      <c r="A23" s="104" t="n"/>
      <c r="B23" s="103" t="n"/>
      <c r="C23" s="103" t="n"/>
      <c r="D23" s="105" t="n"/>
      <c r="E23" s="103" t="n"/>
      <c r="F23" s="103" t="n"/>
      <c r="G23" s="103" t="n"/>
      <c r="H23" s="103" t="n"/>
      <c r="I23" s="103" t="n"/>
      <c r="J23" s="103" t="n"/>
      <c r="K23" s="103" t="n"/>
      <c r="L23" s="103" t="n"/>
      <c r="M23" s="103" t="n"/>
      <c r="N23" s="103" t="n"/>
      <c r="O23" s="104" t="n"/>
      <c r="P23" s="53" t="n"/>
      <c r="Q23" s="53" t="n"/>
      <c r="R23" s="53" t="n"/>
      <c r="S23" s="53" t="n"/>
      <c r="T23" s="53" t="n"/>
      <c r="U23" s="53" t="n"/>
      <c r="V23" s="53" t="n"/>
      <c r="W23" s="53" t="n"/>
      <c r="X23" s="53" t="n"/>
      <c r="Y23" s="53" t="n"/>
      <c r="Z23" s="53" t="n"/>
    </row>
    <row r="24" ht="27" customHeight="1" s="51">
      <c r="A24" s="104" t="n"/>
      <c r="B24" s="103" t="n"/>
      <c r="C24" s="103" t="n"/>
      <c r="D24" s="105" t="n"/>
      <c r="E24" s="103" t="n"/>
      <c r="F24" s="103" t="n"/>
      <c r="G24" s="103" t="n"/>
      <c r="H24" s="103" t="n"/>
      <c r="I24" s="103" t="n"/>
      <c r="J24" s="103" t="n"/>
      <c r="K24" s="103" t="n"/>
      <c r="L24" s="103" t="n"/>
      <c r="M24" s="103" t="n"/>
      <c r="N24" s="103" t="n"/>
      <c r="O24" s="104" t="n"/>
      <c r="P24" s="53" t="n"/>
      <c r="Q24" s="53" t="n"/>
      <c r="R24" s="53" t="n"/>
      <c r="S24" s="53" t="n"/>
      <c r="T24" s="53" t="n"/>
      <c r="U24" s="53" t="n"/>
      <c r="V24" s="53" t="n"/>
      <c r="W24" s="53" t="n"/>
      <c r="X24" s="53" t="n"/>
      <c r="Y24" s="53" t="n"/>
      <c r="Z24" s="53" t="n"/>
    </row>
    <row r="25" ht="27" customHeight="1" s="51">
      <c r="A25" s="104" t="n"/>
      <c r="B25" s="103" t="n"/>
      <c r="C25" s="103" t="n"/>
      <c r="D25" s="105" t="n"/>
      <c r="E25" s="103" t="n"/>
      <c r="F25" s="103" t="n"/>
      <c r="G25" s="103" t="n"/>
      <c r="H25" s="103" t="n"/>
      <c r="I25" s="103" t="n"/>
      <c r="J25" s="103" t="n"/>
      <c r="K25" s="103" t="n"/>
      <c r="L25" s="103" t="n"/>
      <c r="M25" s="103" t="n"/>
      <c r="N25" s="103" t="n"/>
      <c r="O25" s="104" t="n"/>
      <c r="P25" s="53" t="n"/>
      <c r="Q25" s="53" t="n"/>
      <c r="R25" s="53" t="n"/>
      <c r="S25" s="53" t="n"/>
      <c r="T25" s="53" t="n"/>
      <c r="U25" s="53" t="n"/>
      <c r="V25" s="53" t="n"/>
      <c r="W25" s="53" t="n"/>
      <c r="X25" s="53" t="n"/>
      <c r="Y25" s="53" t="n"/>
      <c r="Z25" s="53" t="n"/>
    </row>
    <row r="26" ht="27" customHeight="1" s="51">
      <c r="A26" s="104" t="n"/>
      <c r="B26" s="103" t="n"/>
      <c r="C26" s="103" t="n"/>
      <c r="D26" s="105" t="n"/>
      <c r="E26" s="103" t="n"/>
      <c r="F26" s="103" t="n"/>
      <c r="G26" s="103" t="n"/>
      <c r="H26" s="103" t="n"/>
      <c r="I26" s="103" t="n"/>
      <c r="J26" s="103" t="n"/>
      <c r="K26" s="103" t="n"/>
      <c r="L26" s="103" t="n"/>
      <c r="M26" s="103" t="n"/>
      <c r="N26" s="103" t="n"/>
      <c r="O26" s="104" t="n"/>
      <c r="P26" s="53" t="n"/>
      <c r="Q26" s="53" t="n"/>
      <c r="R26" s="53" t="n"/>
      <c r="S26" s="53" t="n"/>
      <c r="T26" s="53" t="n"/>
      <c r="U26" s="53" t="n"/>
      <c r="V26" s="53" t="n"/>
      <c r="W26" s="53" t="n"/>
      <c r="X26" s="53" t="n"/>
      <c r="Y26" s="53" t="n"/>
      <c r="Z26" s="53" t="n"/>
    </row>
    <row r="27" ht="27" customHeight="1" s="51">
      <c r="A27" s="104" t="n"/>
      <c r="B27" s="103" t="n"/>
      <c r="C27" s="103" t="n"/>
      <c r="D27" s="105" t="n"/>
      <c r="E27" s="103" t="n"/>
      <c r="F27" s="103" t="n"/>
      <c r="G27" s="103" t="n"/>
      <c r="H27" s="103" t="n"/>
      <c r="I27" s="103" t="n"/>
      <c r="J27" s="103" t="n"/>
      <c r="K27" s="103" t="n"/>
      <c r="L27" s="103" t="n"/>
      <c r="M27" s="103" t="n"/>
      <c r="N27" s="103" t="n"/>
      <c r="O27" s="104" t="n"/>
      <c r="P27" s="53" t="n"/>
      <c r="Q27" s="53" t="n"/>
      <c r="R27" s="53" t="n"/>
      <c r="S27" s="53" t="n"/>
      <c r="T27" s="53" t="n"/>
      <c r="U27" s="53" t="n"/>
      <c r="V27" s="53" t="n"/>
      <c r="W27" s="53" t="n"/>
      <c r="X27" s="53" t="n"/>
      <c r="Y27" s="53" t="n"/>
      <c r="Z27" s="53" t="n"/>
    </row>
    <row r="28" ht="27" customHeight="1" s="51">
      <c r="A28" s="104" t="n"/>
      <c r="B28" s="103" t="n"/>
      <c r="C28" s="103" t="n"/>
      <c r="D28" s="105" t="n"/>
      <c r="E28" s="103" t="n"/>
      <c r="F28" s="103" t="n"/>
      <c r="G28" s="103" t="n"/>
      <c r="H28" s="103" t="n"/>
      <c r="I28" s="103" t="n"/>
      <c r="J28" s="103" t="n"/>
      <c r="K28" s="103" t="n"/>
      <c r="L28" s="103" t="n"/>
      <c r="M28" s="103" t="n"/>
      <c r="N28" s="103" t="n"/>
      <c r="O28" s="104" t="n"/>
      <c r="P28" s="53" t="n"/>
      <c r="Q28" s="53" t="n"/>
      <c r="R28" s="53" t="n"/>
      <c r="S28" s="53" t="n"/>
      <c r="T28" s="53" t="n"/>
      <c r="U28" s="53" t="n"/>
      <c r="V28" s="53" t="n"/>
      <c r="W28" s="53" t="n"/>
      <c r="X28" s="53" t="n"/>
      <c r="Y28" s="53" t="n"/>
      <c r="Z28" s="53" t="n"/>
    </row>
    <row r="29" ht="27" customHeight="1" s="51">
      <c r="A29" s="104" t="n"/>
      <c r="B29" s="103" t="n"/>
      <c r="C29" s="103" t="n"/>
      <c r="D29" s="105" t="n"/>
      <c r="E29" s="103" t="n"/>
      <c r="F29" s="103" t="n"/>
      <c r="G29" s="103" t="n"/>
      <c r="H29" s="103" t="n"/>
      <c r="I29" s="103" t="n"/>
      <c r="J29" s="103" t="n"/>
      <c r="K29" s="103" t="n"/>
      <c r="L29" s="103" t="n"/>
      <c r="M29" s="103" t="n"/>
      <c r="N29" s="103" t="n"/>
      <c r="O29" s="104" t="n"/>
      <c r="P29" s="53" t="n"/>
      <c r="Q29" s="53" t="n"/>
      <c r="R29" s="53" t="n"/>
      <c r="S29" s="53" t="n"/>
      <c r="T29" s="53" t="n"/>
      <c r="U29" s="53" t="n"/>
      <c r="V29" s="53" t="n"/>
      <c r="W29" s="53" t="n"/>
      <c r="X29" s="53" t="n"/>
      <c r="Y29" s="53" t="n"/>
      <c r="Z29" s="53" t="n"/>
    </row>
    <row r="30" ht="27" customHeight="1" s="51">
      <c r="A30" s="104" t="n"/>
      <c r="B30" s="103" t="n"/>
      <c r="C30" s="103" t="n"/>
      <c r="D30" s="105" t="n"/>
      <c r="E30" s="103" t="n"/>
      <c r="F30" s="103" t="n"/>
      <c r="G30" s="103" t="n"/>
      <c r="H30" s="103" t="n"/>
      <c r="I30" s="103" t="n"/>
      <c r="J30" s="103" t="n"/>
      <c r="K30" s="103" t="n"/>
      <c r="L30" s="103" t="n"/>
      <c r="M30" s="103" t="n"/>
      <c r="N30" s="103" t="n"/>
      <c r="O30" s="104" t="n"/>
      <c r="P30" s="53" t="n"/>
      <c r="Q30" s="53" t="n"/>
      <c r="R30" s="53" t="n"/>
      <c r="S30" s="53" t="n"/>
      <c r="T30" s="53" t="n"/>
      <c r="U30" s="53" t="n"/>
      <c r="V30" s="53" t="n"/>
      <c r="W30" s="53" t="n"/>
      <c r="X30" s="53" t="n"/>
      <c r="Y30" s="53" t="n"/>
      <c r="Z30" s="53" t="n"/>
    </row>
    <row r="31" ht="27" customHeight="1" s="51">
      <c r="A31" s="104" t="n"/>
      <c r="B31" s="103" t="n"/>
      <c r="C31" s="103" t="n"/>
      <c r="D31" s="105" t="n"/>
      <c r="E31" s="103" t="n"/>
      <c r="F31" s="103" t="n"/>
      <c r="G31" s="103" t="n"/>
      <c r="H31" s="103" t="n"/>
      <c r="I31" s="103" t="n"/>
      <c r="J31" s="103" t="n"/>
      <c r="K31" s="103" t="n"/>
      <c r="L31" s="103" t="n"/>
      <c r="M31" s="103" t="n"/>
      <c r="N31" s="103" t="n"/>
      <c r="O31" s="104" t="n"/>
      <c r="P31" s="53" t="n"/>
      <c r="Q31" s="53" t="n"/>
      <c r="R31" s="53" t="n"/>
      <c r="S31" s="53" t="n"/>
      <c r="T31" s="53" t="n"/>
      <c r="U31" s="53" t="n"/>
      <c r="V31" s="53" t="n"/>
      <c r="W31" s="53" t="n"/>
      <c r="X31" s="53" t="n"/>
      <c r="Y31" s="53" t="n"/>
      <c r="Z31" s="53" t="n"/>
    </row>
    <row r="32" ht="27" customHeight="1" s="51">
      <c r="A32" s="104" t="n"/>
      <c r="B32" s="103" t="n"/>
      <c r="C32" s="103" t="n"/>
      <c r="D32" s="105" t="n"/>
      <c r="E32" s="103" t="n"/>
      <c r="F32" s="103" t="n"/>
      <c r="G32" s="103" t="n"/>
      <c r="H32" s="103" t="n"/>
      <c r="I32" s="103" t="n"/>
      <c r="J32" s="103" t="n"/>
      <c r="K32" s="103" t="n"/>
      <c r="L32" s="103" t="n"/>
      <c r="M32" s="103" t="n"/>
      <c r="N32" s="103" t="n"/>
      <c r="O32" s="104" t="n"/>
      <c r="P32" s="53" t="n"/>
      <c r="Q32" s="53" t="n"/>
      <c r="R32" s="53" t="n"/>
      <c r="S32" s="53" t="n"/>
      <c r="T32" s="53" t="n"/>
      <c r="U32" s="53" t="n"/>
      <c r="V32" s="53" t="n"/>
      <c r="W32" s="53" t="n"/>
      <c r="X32" s="53" t="n"/>
      <c r="Y32" s="53" t="n"/>
      <c r="Z32" s="53" t="n"/>
    </row>
    <row r="33" ht="27" customHeight="1" s="51">
      <c r="A33" s="104" t="n"/>
      <c r="B33" s="103" t="n"/>
      <c r="C33" s="103" t="n"/>
      <c r="D33" s="105" t="n"/>
      <c r="E33" s="103" t="n"/>
      <c r="F33" s="103" t="n"/>
      <c r="G33" s="103" t="n"/>
      <c r="H33" s="103" t="n"/>
      <c r="I33" s="103" t="n"/>
      <c r="J33" s="103" t="n"/>
      <c r="K33" s="103" t="n"/>
      <c r="L33" s="103" t="n"/>
      <c r="M33" s="103" t="n"/>
      <c r="N33" s="103" t="n"/>
      <c r="O33" s="104" t="n"/>
      <c r="P33" s="53" t="n"/>
      <c r="Q33" s="53" t="n"/>
      <c r="R33" s="53" t="n"/>
      <c r="S33" s="53" t="n"/>
      <c r="T33" s="53" t="n"/>
      <c r="U33" s="53" t="n"/>
      <c r="V33" s="53" t="n"/>
      <c r="W33" s="53" t="n"/>
      <c r="X33" s="53" t="n"/>
      <c r="Y33" s="53" t="n"/>
      <c r="Z33" s="53" t="n"/>
    </row>
    <row r="34" ht="27" customHeight="1" s="51">
      <c r="A34" s="104" t="n"/>
      <c r="B34" s="103" t="n"/>
      <c r="C34" s="103" t="n"/>
      <c r="D34" s="105" t="n"/>
      <c r="E34" s="103" t="n"/>
      <c r="F34" s="103" t="n"/>
      <c r="G34" s="103" t="n"/>
      <c r="H34" s="103" t="n"/>
      <c r="I34" s="103" t="n"/>
      <c r="J34" s="103" t="n"/>
      <c r="K34" s="103" t="n"/>
      <c r="L34" s="103" t="n"/>
      <c r="M34" s="103" t="n"/>
      <c r="N34" s="103" t="n"/>
      <c r="O34" s="104" t="n"/>
      <c r="P34" s="53" t="n"/>
      <c r="Q34" s="53" t="n"/>
      <c r="R34" s="53" t="n"/>
      <c r="S34" s="53" t="n"/>
      <c r="T34" s="53" t="n"/>
      <c r="U34" s="53" t="n"/>
      <c r="V34" s="53" t="n"/>
      <c r="W34" s="53" t="n"/>
      <c r="X34" s="53" t="n"/>
      <c r="Y34" s="53" t="n"/>
      <c r="Z34" s="53" t="n"/>
    </row>
    <row r="35" ht="27" customHeight="1" s="51">
      <c r="A35" s="104" t="n"/>
      <c r="B35" s="103" t="n"/>
      <c r="C35" s="103" t="n"/>
      <c r="D35" s="105" t="n"/>
      <c r="E35" s="103" t="n"/>
      <c r="F35" s="103" t="n"/>
      <c r="G35" s="103" t="n"/>
      <c r="H35" s="103" t="n"/>
      <c r="I35" s="103" t="n"/>
      <c r="J35" s="103" t="n"/>
      <c r="K35" s="103" t="n"/>
      <c r="L35" s="103" t="n"/>
      <c r="M35" s="103" t="n"/>
      <c r="N35" s="103" t="n"/>
      <c r="O35" s="104" t="n"/>
      <c r="P35" s="53" t="n"/>
      <c r="Q35" s="53" t="n"/>
      <c r="R35" s="53" t="n"/>
      <c r="S35" s="53" t="n"/>
      <c r="T35" s="53" t="n"/>
      <c r="U35" s="53" t="n"/>
      <c r="V35" s="53" t="n"/>
      <c r="W35" s="53" t="n"/>
      <c r="X35" s="53" t="n"/>
      <c r="Y35" s="53" t="n"/>
      <c r="Z35" s="53" t="n"/>
    </row>
    <row r="36" ht="27" customHeight="1" s="51">
      <c r="A36" s="104" t="n"/>
      <c r="B36" s="103" t="n"/>
      <c r="C36" s="103" t="n"/>
      <c r="D36" s="105" t="n"/>
      <c r="E36" s="103" t="n"/>
      <c r="F36" s="103" t="n"/>
      <c r="G36" s="103" t="n"/>
      <c r="H36" s="103" t="n"/>
      <c r="I36" s="103" t="n"/>
      <c r="J36" s="103" t="n"/>
      <c r="K36" s="103" t="n"/>
      <c r="L36" s="103" t="n"/>
      <c r="M36" s="103" t="n"/>
      <c r="N36" s="103" t="n"/>
      <c r="O36" s="104" t="n"/>
      <c r="P36" s="53" t="n"/>
      <c r="Q36" s="53" t="n"/>
      <c r="R36" s="53" t="n"/>
      <c r="S36" s="53" t="n"/>
      <c r="T36" s="53" t="n"/>
      <c r="U36" s="53" t="n"/>
      <c r="V36" s="53" t="n"/>
      <c r="W36" s="53" t="n"/>
      <c r="X36" s="53" t="n"/>
      <c r="Y36" s="53" t="n"/>
      <c r="Z36" s="53" t="n"/>
    </row>
    <row r="37" ht="27" customHeight="1" s="51">
      <c r="A37" s="104" t="n"/>
      <c r="B37" s="103" t="n"/>
      <c r="C37" s="103" t="n"/>
      <c r="D37" s="105" t="n"/>
      <c r="E37" s="103" t="n"/>
      <c r="F37" s="103" t="n"/>
      <c r="G37" s="103" t="n"/>
      <c r="H37" s="103" t="n"/>
      <c r="I37" s="103" t="n"/>
      <c r="J37" s="103" t="n"/>
      <c r="K37" s="103" t="n"/>
      <c r="L37" s="103" t="n"/>
      <c r="M37" s="103" t="n"/>
      <c r="N37" s="103" t="n"/>
      <c r="O37" s="104" t="n"/>
      <c r="P37" s="53" t="n"/>
      <c r="Q37" s="53" t="n"/>
      <c r="R37" s="53" t="n"/>
      <c r="S37" s="53" t="n"/>
      <c r="T37" s="53" t="n"/>
      <c r="U37" s="53" t="n"/>
      <c r="V37" s="53" t="n"/>
      <c r="W37" s="53" t="n"/>
      <c r="X37" s="53" t="n"/>
      <c r="Y37" s="53" t="n"/>
      <c r="Z37" s="53" t="n"/>
    </row>
    <row r="38" ht="27" customHeight="1" s="51">
      <c r="A38" s="104" t="n"/>
      <c r="B38" s="103" t="n"/>
      <c r="C38" s="103" t="n"/>
      <c r="D38" s="105" t="n"/>
      <c r="E38" s="103" t="n"/>
      <c r="F38" s="103" t="n"/>
      <c r="G38" s="103" t="n"/>
      <c r="H38" s="103" t="n"/>
      <c r="I38" s="103" t="n"/>
      <c r="J38" s="103" t="n"/>
      <c r="K38" s="103" t="n"/>
      <c r="L38" s="103" t="n"/>
      <c r="M38" s="103" t="n"/>
      <c r="N38" s="103" t="n"/>
      <c r="O38" s="104" t="n"/>
      <c r="P38" s="53" t="n"/>
      <c r="Q38" s="53" t="n"/>
      <c r="R38" s="53" t="n"/>
      <c r="S38" s="53" t="n"/>
      <c r="T38" s="53" t="n"/>
      <c r="U38" s="53" t="n"/>
      <c r="V38" s="53" t="n"/>
      <c r="W38" s="53" t="n"/>
      <c r="X38" s="53" t="n"/>
      <c r="Y38" s="53" t="n"/>
      <c r="Z38" s="53" t="n"/>
    </row>
    <row r="39" ht="27" customHeight="1" s="51">
      <c r="A39" s="104" t="n"/>
      <c r="B39" s="103" t="n"/>
      <c r="C39" s="103" t="n"/>
      <c r="D39" s="105" t="n"/>
      <c r="E39" s="103" t="n"/>
      <c r="F39" s="103" t="n"/>
      <c r="G39" s="103" t="n"/>
      <c r="H39" s="103" t="n"/>
      <c r="I39" s="103" t="n"/>
      <c r="J39" s="103" t="n"/>
      <c r="K39" s="103" t="n"/>
      <c r="L39" s="103" t="n"/>
      <c r="M39" s="103" t="n"/>
      <c r="N39" s="103" t="n"/>
      <c r="O39" s="104" t="n"/>
      <c r="P39" s="53" t="n"/>
      <c r="Q39" s="53" t="n"/>
      <c r="R39" s="53" t="n"/>
      <c r="S39" s="53" t="n"/>
      <c r="T39" s="53" t="n"/>
      <c r="U39" s="53" t="n"/>
      <c r="V39" s="53" t="n"/>
      <c r="W39" s="53" t="n"/>
      <c r="X39" s="53" t="n"/>
      <c r="Y39" s="53" t="n"/>
      <c r="Z39" s="53" t="n"/>
    </row>
    <row r="40" ht="27" customHeight="1" s="51">
      <c r="A40" s="104" t="n"/>
      <c r="B40" s="103" t="n"/>
      <c r="C40" s="103" t="n"/>
      <c r="D40" s="105" t="n"/>
      <c r="E40" s="103" t="n"/>
      <c r="F40" s="103" t="n"/>
      <c r="G40" s="103" t="n"/>
      <c r="H40" s="103" t="n"/>
      <c r="I40" s="103" t="n"/>
      <c r="J40" s="103" t="n"/>
      <c r="K40" s="103" t="n"/>
      <c r="L40" s="103" t="n"/>
      <c r="M40" s="103" t="n"/>
      <c r="N40" s="103" t="n"/>
      <c r="O40" s="104" t="n"/>
      <c r="P40" s="53" t="n"/>
      <c r="Q40" s="53" t="n"/>
      <c r="R40" s="53" t="n"/>
      <c r="S40" s="53" t="n"/>
      <c r="T40" s="53" t="n"/>
      <c r="U40" s="53" t="n"/>
      <c r="V40" s="53" t="n"/>
      <c r="W40" s="53" t="n"/>
      <c r="X40" s="53" t="n"/>
      <c r="Y40" s="53" t="n"/>
      <c r="Z40" s="53" t="n"/>
    </row>
    <row r="41" ht="27" customHeight="1" s="51">
      <c r="A41" s="104" t="n"/>
      <c r="B41" s="103" t="n"/>
      <c r="C41" s="103" t="n"/>
      <c r="D41" s="105" t="n"/>
      <c r="E41" s="103" t="n"/>
      <c r="F41" s="103" t="n"/>
      <c r="G41" s="103" t="n"/>
      <c r="H41" s="103" t="n"/>
      <c r="I41" s="103" t="n"/>
      <c r="J41" s="103" t="n"/>
      <c r="K41" s="103" t="n"/>
      <c r="L41" s="103" t="n"/>
      <c r="M41" s="103" t="n"/>
      <c r="N41" s="103" t="n"/>
      <c r="O41" s="104" t="n"/>
      <c r="P41" s="53" t="n"/>
      <c r="Q41" s="53" t="n"/>
      <c r="R41" s="53" t="n"/>
      <c r="S41" s="53" t="n"/>
      <c r="T41" s="53" t="n"/>
      <c r="U41" s="53" t="n"/>
      <c r="V41" s="53" t="n"/>
      <c r="W41" s="53" t="n"/>
      <c r="X41" s="53" t="n"/>
      <c r="Y41" s="53" t="n"/>
      <c r="Z41" s="53" t="n"/>
    </row>
    <row r="42" ht="27" customHeight="1" s="51">
      <c r="A42" s="104" t="n"/>
      <c r="B42" s="103" t="n"/>
      <c r="C42" s="103" t="n"/>
      <c r="D42" s="105" t="n"/>
      <c r="E42" s="103" t="n"/>
      <c r="F42" s="103" t="n"/>
      <c r="G42" s="103" t="n"/>
      <c r="H42" s="103" t="n"/>
      <c r="I42" s="103" t="n"/>
      <c r="J42" s="103" t="n"/>
      <c r="K42" s="103" t="n"/>
      <c r="L42" s="103" t="n"/>
      <c r="M42" s="103" t="n"/>
      <c r="N42" s="103" t="n"/>
      <c r="O42" s="104" t="n"/>
      <c r="P42" s="53" t="n"/>
      <c r="Q42" s="53" t="n"/>
      <c r="R42" s="53" t="n"/>
      <c r="S42" s="53" t="n"/>
      <c r="T42" s="53" t="n"/>
      <c r="U42" s="53" t="n"/>
      <c r="V42" s="53" t="n"/>
      <c r="W42" s="53" t="n"/>
      <c r="X42" s="53" t="n"/>
      <c r="Y42" s="53" t="n"/>
      <c r="Z42" s="53" t="n"/>
    </row>
    <row r="43" ht="27" customHeight="1" s="51">
      <c r="A43" s="104" t="n"/>
      <c r="B43" s="103" t="n"/>
      <c r="C43" s="103" t="n"/>
      <c r="D43" s="105" t="n"/>
      <c r="E43" s="103" t="n"/>
      <c r="F43" s="103" t="n"/>
      <c r="G43" s="103" t="n"/>
      <c r="H43" s="103" t="n"/>
      <c r="I43" s="103" t="n"/>
      <c r="J43" s="103" t="n"/>
      <c r="K43" s="103" t="n"/>
      <c r="L43" s="103" t="n"/>
      <c r="M43" s="103" t="n"/>
      <c r="N43" s="103" t="n"/>
      <c r="O43" s="104" t="n"/>
      <c r="P43" s="53" t="n"/>
      <c r="Q43" s="53" t="n"/>
      <c r="R43" s="53" t="n"/>
      <c r="S43" s="53" t="n"/>
      <c r="T43" s="53" t="n"/>
      <c r="U43" s="53" t="n"/>
      <c r="V43" s="53" t="n"/>
      <c r="W43" s="53" t="n"/>
      <c r="X43" s="53" t="n"/>
      <c r="Y43" s="53" t="n"/>
      <c r="Z43" s="53" t="n"/>
    </row>
    <row r="44" ht="27" customHeight="1" s="51">
      <c r="A44" s="104" t="n"/>
      <c r="B44" s="103" t="n"/>
      <c r="C44" s="103" t="n"/>
      <c r="D44" s="105" t="n"/>
      <c r="E44" s="103" t="n"/>
      <c r="F44" s="103" t="n"/>
      <c r="G44" s="103" t="n"/>
      <c r="H44" s="103" t="n"/>
      <c r="I44" s="103" t="n"/>
      <c r="J44" s="103" t="n"/>
      <c r="K44" s="103" t="n"/>
      <c r="L44" s="103" t="n"/>
      <c r="M44" s="103" t="n"/>
      <c r="N44" s="103" t="n"/>
      <c r="O44" s="104" t="n"/>
      <c r="P44" s="53" t="n"/>
      <c r="Q44" s="53" t="n"/>
      <c r="R44" s="53" t="n"/>
      <c r="S44" s="53" t="n"/>
      <c r="T44" s="53" t="n"/>
      <c r="U44" s="53" t="n"/>
      <c r="V44" s="53" t="n"/>
      <c r="W44" s="53" t="n"/>
      <c r="X44" s="53" t="n"/>
      <c r="Y44" s="53" t="n"/>
      <c r="Z44" s="53" t="n"/>
    </row>
    <row r="45" ht="27" customHeight="1" s="51">
      <c r="A45" s="104" t="n"/>
      <c r="B45" s="103" t="n"/>
      <c r="C45" s="103" t="n"/>
      <c r="D45" s="105" t="n"/>
      <c r="E45" s="103" t="n"/>
      <c r="F45" s="103" t="n"/>
      <c r="G45" s="103" t="n"/>
      <c r="H45" s="103" t="n"/>
      <c r="I45" s="103" t="n"/>
      <c r="J45" s="103" t="n"/>
      <c r="K45" s="103" t="n"/>
      <c r="L45" s="103" t="n"/>
      <c r="M45" s="103" t="n"/>
      <c r="N45" s="103" t="n"/>
      <c r="O45" s="104" t="n"/>
      <c r="P45" s="53" t="n"/>
      <c r="Q45" s="53" t="n"/>
      <c r="R45" s="53" t="n"/>
      <c r="S45" s="53" t="n"/>
      <c r="T45" s="53" t="n"/>
      <c r="U45" s="53" t="n"/>
      <c r="V45" s="53" t="n"/>
      <c r="W45" s="53" t="n"/>
      <c r="X45" s="53" t="n"/>
      <c r="Y45" s="53" t="n"/>
      <c r="Z45" s="53" t="n"/>
    </row>
    <row r="46" ht="27" customHeight="1" s="51">
      <c r="A46" s="104" t="n"/>
      <c r="B46" s="103" t="n"/>
      <c r="C46" s="103" t="n"/>
      <c r="D46" s="105" t="n"/>
      <c r="E46" s="103" t="n"/>
      <c r="F46" s="103" t="n"/>
      <c r="G46" s="103" t="n"/>
      <c r="H46" s="103" t="n"/>
      <c r="I46" s="103" t="n"/>
      <c r="J46" s="103" t="n"/>
      <c r="K46" s="103" t="n"/>
      <c r="L46" s="103" t="n"/>
      <c r="M46" s="103" t="n"/>
      <c r="N46" s="103" t="n"/>
      <c r="O46" s="104" t="n"/>
      <c r="P46" s="53" t="n"/>
      <c r="Q46" s="53" t="n"/>
      <c r="R46" s="53" t="n"/>
      <c r="S46" s="53" t="n"/>
      <c r="T46" s="53" t="n"/>
      <c r="U46" s="53" t="n"/>
      <c r="V46" s="53" t="n"/>
      <c r="W46" s="53" t="n"/>
      <c r="X46" s="53" t="n"/>
      <c r="Y46" s="53" t="n"/>
      <c r="Z46" s="53" t="n"/>
    </row>
    <row r="47" ht="15" customHeight="1" s="51">
      <c r="A47" s="53" t="n"/>
      <c r="B47" s="53" t="n"/>
      <c r="C47" s="53" t="n"/>
      <c r="D47" s="53" t="n"/>
      <c r="E47" s="53" t="n"/>
      <c r="F47" s="53" t="n"/>
      <c r="G47" s="53" t="n"/>
      <c r="H47" s="53" t="n"/>
      <c r="I47" s="53" t="n"/>
      <c r="J47" s="53" t="n"/>
      <c r="K47" s="53" t="n"/>
      <c r="L47" s="53" t="n"/>
      <c r="M47" s="53" t="n"/>
      <c r="N47" s="53" t="n"/>
      <c r="O47" s="53" t="n"/>
      <c r="P47" s="53" t="n"/>
      <c r="Q47" s="53" t="n"/>
      <c r="R47" s="53" t="n"/>
      <c r="S47" s="53" t="n"/>
      <c r="T47" s="53" t="n"/>
      <c r="U47" s="53" t="n"/>
      <c r="V47" s="53" t="n"/>
      <c r="W47" s="53" t="n"/>
      <c r="X47" s="53" t="n"/>
      <c r="Y47" s="53" t="n"/>
      <c r="Z47" s="53" t="n"/>
    </row>
    <row r="48" ht="15" customHeight="1" s="51">
      <c r="A48" s="53" t="n"/>
      <c r="B48" s="53" t="n"/>
      <c r="C48" s="53" t="n"/>
      <c r="D48" s="53" t="n"/>
      <c r="E48" s="53" t="n"/>
      <c r="F48" s="53" t="n"/>
      <c r="G48" s="53" t="n"/>
      <c r="H48" s="53" t="n"/>
      <c r="I48" s="53" t="n"/>
      <c r="J48" s="53" t="n"/>
      <c r="K48" s="53" t="n"/>
      <c r="L48" s="53" t="n"/>
      <c r="M48" s="53" t="n"/>
      <c r="N48" s="53" t="n"/>
      <c r="O48" s="53" t="n"/>
      <c r="P48" s="53" t="n"/>
      <c r="Q48" s="53" t="n"/>
      <c r="R48" s="53" t="n"/>
      <c r="S48" s="53" t="n"/>
      <c r="T48" s="53" t="n"/>
      <c r="U48" s="53" t="n"/>
      <c r="V48" s="53" t="n"/>
      <c r="W48" s="53" t="n"/>
      <c r="X48" s="53" t="n"/>
      <c r="Y48" s="53" t="n"/>
      <c r="Z48" s="53" t="n"/>
    </row>
    <row r="49" ht="15" customHeight="1" s="51">
      <c r="A49" s="53" t="n"/>
      <c r="B49" s="53" t="n"/>
      <c r="C49" s="53" t="n"/>
      <c r="D49" s="53" t="n"/>
      <c r="E49" s="53" t="n"/>
      <c r="F49" s="53" t="n"/>
      <c r="G49" s="53" t="n"/>
      <c r="H49" s="53" t="n"/>
      <c r="I49" s="53" t="n"/>
      <c r="J49" s="53" t="n"/>
      <c r="K49" s="53" t="n"/>
      <c r="L49" s="53" t="n"/>
      <c r="M49" s="53" t="n"/>
      <c r="N49" s="53" t="n"/>
      <c r="O49" s="53" t="n"/>
      <c r="P49" s="53" t="n"/>
      <c r="Q49" s="53" t="n"/>
      <c r="R49" s="53" t="n"/>
      <c r="S49" s="53" t="n"/>
      <c r="T49" s="53" t="n"/>
      <c r="U49" s="53" t="n"/>
      <c r="V49" s="53" t="n"/>
      <c r="W49" s="53" t="n"/>
      <c r="X49" s="53" t="n"/>
      <c r="Y49" s="53" t="n"/>
      <c r="Z49" s="53" t="n"/>
    </row>
    <row r="50" ht="15" customHeight="1" s="51">
      <c r="A50" s="53" t="n"/>
      <c r="B50" s="53" t="n"/>
      <c r="C50" s="53" t="n"/>
      <c r="D50" s="53" t="n"/>
      <c r="E50" s="53" t="n"/>
      <c r="F50" s="53" t="n"/>
      <c r="G50" s="53" t="n"/>
      <c r="H50" s="53" t="n"/>
      <c r="I50" s="53" t="n"/>
      <c r="J50" s="53" t="n"/>
      <c r="K50" s="53" t="n"/>
      <c r="L50" s="53" t="n"/>
      <c r="M50" s="53" t="n"/>
      <c r="N50" s="53" t="n"/>
      <c r="O50" s="53" t="n"/>
      <c r="P50" s="53" t="n"/>
      <c r="Q50" s="53" t="n"/>
      <c r="R50" s="53" t="n"/>
      <c r="S50" s="53" t="n"/>
      <c r="T50" s="53" t="n"/>
      <c r="U50" s="53" t="n"/>
      <c r="V50" s="53" t="n"/>
      <c r="W50" s="53" t="n"/>
      <c r="X50" s="53" t="n"/>
      <c r="Y50" s="53" t="n"/>
      <c r="Z50" s="53" t="n"/>
    </row>
    <row r="51" ht="15" customHeight="1" s="51">
      <c r="A51" s="53" t="n"/>
      <c r="B51" s="53" t="n"/>
      <c r="C51" s="53" t="n"/>
      <c r="D51" s="53" t="n"/>
      <c r="E51" s="53" t="n"/>
      <c r="F51" s="53" t="n"/>
      <c r="G51" s="53" t="n"/>
      <c r="H51" s="53" t="n"/>
      <c r="I51" s="53" t="n"/>
      <c r="J51" s="53" t="n"/>
      <c r="K51" s="53" t="n"/>
      <c r="L51" s="53" t="n"/>
      <c r="M51" s="53" t="n"/>
      <c r="N51" s="53" t="n"/>
      <c r="O51" s="53" t="n"/>
      <c r="P51" s="53" t="n"/>
      <c r="Q51" s="53" t="n"/>
      <c r="R51" s="53" t="n"/>
      <c r="S51" s="53" t="n"/>
      <c r="T51" s="53" t="n"/>
      <c r="U51" s="53" t="n"/>
      <c r="V51" s="53" t="n"/>
      <c r="W51" s="53" t="n"/>
      <c r="X51" s="53" t="n"/>
      <c r="Y51" s="53" t="n"/>
      <c r="Z51" s="53" t="n"/>
    </row>
    <row r="52" ht="15" customHeight="1" s="51">
      <c r="A52" s="53" t="n"/>
      <c r="B52" s="53" t="n"/>
      <c r="C52" s="53" t="n"/>
      <c r="D52" s="53" t="n"/>
      <c r="E52" s="53" t="n"/>
      <c r="F52" s="53" t="n"/>
      <c r="G52" s="53" t="n"/>
      <c r="H52" s="53" t="n"/>
      <c r="I52" s="53" t="n"/>
      <c r="J52" s="53" t="n"/>
      <c r="K52" s="53" t="n"/>
      <c r="L52" s="53" t="n"/>
      <c r="M52" s="53" t="n"/>
      <c r="N52" s="53" t="n"/>
      <c r="O52" s="53" t="n"/>
      <c r="P52" s="53" t="n"/>
      <c r="Q52" s="53" t="n"/>
      <c r="R52" s="53" t="n"/>
      <c r="S52" s="53" t="n"/>
      <c r="T52" s="53" t="n"/>
      <c r="U52" s="53" t="n"/>
      <c r="V52" s="53" t="n"/>
      <c r="W52" s="53" t="n"/>
      <c r="X52" s="53" t="n"/>
      <c r="Y52" s="53" t="n"/>
      <c r="Z52" s="53" t="n"/>
    </row>
    <row r="53" ht="15" customHeight="1" s="51">
      <c r="A53" s="53" t="n"/>
      <c r="B53" s="53" t="n"/>
      <c r="C53" s="53" t="n"/>
      <c r="D53" s="53" t="n"/>
      <c r="E53" s="53" t="n"/>
      <c r="F53" s="53" t="n"/>
      <c r="G53" s="53" t="n"/>
      <c r="H53" s="53" t="n"/>
      <c r="I53" s="53" t="n"/>
      <c r="J53" s="53" t="n"/>
      <c r="K53" s="53" t="n"/>
      <c r="L53" s="53" t="n"/>
      <c r="M53" s="53" t="n"/>
      <c r="N53" s="53" t="n"/>
      <c r="O53" s="53" t="n"/>
      <c r="P53" s="53" t="n"/>
      <c r="Q53" s="53" t="n"/>
      <c r="R53" s="53" t="n"/>
      <c r="S53" s="53" t="n"/>
      <c r="T53" s="53" t="n"/>
      <c r="U53" s="53" t="n"/>
      <c r="V53" s="53" t="n"/>
      <c r="W53" s="53" t="n"/>
      <c r="X53" s="53" t="n"/>
      <c r="Y53" s="53" t="n"/>
      <c r="Z53" s="53" t="n"/>
    </row>
    <row r="54" ht="15" customHeight="1" s="51">
      <c r="A54" s="53" t="n"/>
      <c r="B54" s="53" t="n"/>
      <c r="C54" s="53" t="n"/>
      <c r="D54" s="53" t="n"/>
      <c r="E54" s="53" t="n"/>
      <c r="F54" s="53" t="n"/>
      <c r="G54" s="53" t="n"/>
      <c r="H54" s="53" t="n"/>
      <c r="I54" s="53" t="n"/>
      <c r="J54" s="53" t="n"/>
      <c r="K54" s="53" t="n"/>
      <c r="L54" s="53" t="n"/>
      <c r="M54" s="53" t="n"/>
      <c r="N54" s="53" t="n"/>
      <c r="O54" s="53" t="n"/>
      <c r="P54" s="53" t="n"/>
      <c r="Q54" s="53" t="n"/>
      <c r="R54" s="53" t="n"/>
      <c r="S54" s="53" t="n"/>
      <c r="T54" s="53" t="n"/>
      <c r="U54" s="53" t="n"/>
      <c r="V54" s="53" t="n"/>
      <c r="W54" s="53" t="n"/>
      <c r="X54" s="53" t="n"/>
      <c r="Y54" s="53" t="n"/>
      <c r="Z54" s="53" t="n"/>
    </row>
    <row r="55" ht="15" customHeight="1" s="51">
      <c r="A55" s="53" t="n"/>
      <c r="B55" s="53" t="n"/>
      <c r="C55" s="53" t="n"/>
      <c r="D55" s="53" t="n"/>
      <c r="E55" s="53" t="n"/>
      <c r="F55" s="53" t="n"/>
      <c r="G55" s="53" t="n"/>
      <c r="H55" s="53" t="n"/>
      <c r="I55" s="53" t="n"/>
      <c r="J55" s="53" t="n"/>
      <c r="K55" s="53" t="n"/>
      <c r="L55" s="53" t="n"/>
      <c r="M55" s="53" t="n"/>
      <c r="N55" s="53" t="n"/>
      <c r="O55" s="53" t="n"/>
      <c r="P55" s="53" t="n"/>
      <c r="Q55" s="53" t="n"/>
      <c r="R55" s="53" t="n"/>
      <c r="S55" s="53" t="n"/>
      <c r="T55" s="53" t="n"/>
      <c r="U55" s="53" t="n"/>
      <c r="V55" s="53" t="n"/>
      <c r="W55" s="53" t="n"/>
      <c r="X55" s="53" t="n"/>
      <c r="Y55" s="53" t="n"/>
      <c r="Z55" s="53" t="n"/>
    </row>
    <row r="56" ht="15" customHeight="1" s="51">
      <c r="A56" s="53" t="n"/>
      <c r="B56" s="53" t="n"/>
      <c r="C56" s="53" t="n"/>
      <c r="D56" s="53" t="n"/>
      <c r="E56" s="53" t="n"/>
      <c r="F56" s="53" t="n"/>
      <c r="G56" s="53" t="n"/>
      <c r="H56" s="53" t="n"/>
      <c r="I56" s="53" t="n"/>
      <c r="J56" s="53" t="n"/>
      <c r="K56" s="53" t="n"/>
      <c r="L56" s="53" t="n"/>
      <c r="M56" s="53" t="n"/>
      <c r="N56" s="53" t="n"/>
      <c r="O56" s="53" t="n"/>
      <c r="P56" s="53" t="n"/>
      <c r="Q56" s="53" t="n"/>
      <c r="R56" s="53" t="n"/>
      <c r="S56" s="53" t="n"/>
      <c r="T56" s="53" t="n"/>
      <c r="U56" s="53" t="n"/>
      <c r="V56" s="53" t="n"/>
      <c r="W56" s="53" t="n"/>
      <c r="X56" s="53" t="n"/>
      <c r="Y56" s="53" t="n"/>
      <c r="Z56" s="53" t="n"/>
    </row>
    <row r="57" ht="15" customHeight="1" s="51">
      <c r="A57" s="53" t="n"/>
      <c r="B57" s="53" t="n"/>
      <c r="C57" s="53" t="n"/>
      <c r="D57" s="53" t="n"/>
      <c r="E57" s="53" t="n"/>
      <c r="F57" s="53" t="n"/>
      <c r="G57" s="53" t="n"/>
      <c r="H57" s="53" t="n"/>
      <c r="I57" s="53" t="n"/>
      <c r="J57" s="53" t="n"/>
      <c r="K57" s="53" t="n"/>
      <c r="L57" s="53" t="n"/>
      <c r="M57" s="53" t="n"/>
      <c r="N57" s="53" t="n"/>
      <c r="O57" s="53" t="n"/>
      <c r="P57" s="53" t="n"/>
      <c r="Q57" s="53" t="n"/>
      <c r="R57" s="53" t="n"/>
      <c r="S57" s="53" t="n"/>
      <c r="T57" s="53" t="n"/>
      <c r="U57" s="53" t="n"/>
      <c r="V57" s="53" t="n"/>
      <c r="W57" s="53" t="n"/>
      <c r="X57" s="53" t="n"/>
      <c r="Y57" s="53" t="n"/>
      <c r="Z57" s="53" t="n"/>
    </row>
    <row r="58" ht="15" customHeight="1" s="51">
      <c r="A58" s="53" t="n"/>
      <c r="B58" s="53" t="n"/>
      <c r="C58" s="53" t="n"/>
      <c r="D58" s="53" t="n"/>
      <c r="E58" s="53" t="n"/>
      <c r="F58" s="53" t="n"/>
      <c r="G58" s="53" t="n"/>
      <c r="H58" s="53" t="n"/>
      <c r="I58" s="53" t="n"/>
      <c r="J58" s="53" t="n"/>
      <c r="K58" s="53" t="n"/>
      <c r="L58" s="53" t="n"/>
      <c r="M58" s="53" t="n"/>
      <c r="N58" s="53" t="n"/>
      <c r="O58" s="53" t="n"/>
      <c r="P58" s="53" t="n"/>
      <c r="Q58" s="53" t="n"/>
      <c r="R58" s="53" t="n"/>
      <c r="S58" s="53" t="n"/>
      <c r="T58" s="53" t="n"/>
      <c r="U58" s="53" t="n"/>
      <c r="V58" s="53" t="n"/>
      <c r="W58" s="53" t="n"/>
      <c r="X58" s="53" t="n"/>
      <c r="Y58" s="53" t="n"/>
      <c r="Z58" s="53" t="n"/>
    </row>
    <row r="59" ht="15" customHeight="1" s="51">
      <c r="A59" s="53" t="n"/>
      <c r="B59" s="53" t="n"/>
      <c r="C59" s="53" t="n"/>
      <c r="D59" s="53" t="n"/>
      <c r="E59" s="53" t="n"/>
      <c r="F59" s="53" t="n"/>
      <c r="G59" s="53" t="n"/>
      <c r="H59" s="53" t="n"/>
      <c r="I59" s="53" t="n"/>
      <c r="J59" s="53" t="n"/>
      <c r="K59" s="53" t="n"/>
      <c r="L59" s="53" t="n"/>
      <c r="M59" s="53" t="n"/>
      <c r="N59" s="53" t="n"/>
      <c r="O59" s="53" t="n"/>
      <c r="P59" s="53" t="n"/>
      <c r="Q59" s="53" t="n"/>
      <c r="R59" s="53" t="n"/>
      <c r="S59" s="53" t="n"/>
      <c r="T59" s="53" t="n"/>
      <c r="U59" s="53" t="n"/>
      <c r="V59" s="53" t="n"/>
      <c r="W59" s="53" t="n"/>
      <c r="X59" s="53" t="n"/>
      <c r="Y59" s="53" t="n"/>
      <c r="Z59" s="53" t="n"/>
    </row>
    <row r="60" ht="15" customHeight="1" s="51">
      <c r="A60" s="53" t="n"/>
      <c r="B60" s="53" t="n"/>
      <c r="C60" s="53" t="n"/>
      <c r="D60" s="53" t="n"/>
      <c r="E60" s="53" t="n"/>
      <c r="F60" s="53" t="n"/>
      <c r="G60" s="53" t="n"/>
      <c r="H60" s="53" t="n"/>
      <c r="I60" s="53" t="n"/>
      <c r="J60" s="53" t="n"/>
      <c r="K60" s="53" t="n"/>
      <c r="L60" s="53" t="n"/>
      <c r="M60" s="53" t="n"/>
      <c r="N60" s="53" t="n"/>
      <c r="O60" s="53" t="n"/>
      <c r="P60" s="53" t="n"/>
      <c r="Q60" s="53" t="n"/>
      <c r="R60" s="53" t="n"/>
      <c r="S60" s="53" t="n"/>
      <c r="T60" s="53" t="n"/>
      <c r="U60" s="53" t="n"/>
      <c r="V60" s="53" t="n"/>
      <c r="W60" s="53" t="n"/>
      <c r="X60" s="53" t="n"/>
      <c r="Y60" s="53" t="n"/>
      <c r="Z60" s="53" t="n"/>
    </row>
    <row r="61" ht="15" customHeight="1" s="51">
      <c r="A61" s="53" t="n"/>
      <c r="B61" s="53" t="n"/>
      <c r="C61" s="53" t="n"/>
      <c r="D61" s="53" t="n"/>
      <c r="E61" s="53" t="n"/>
      <c r="F61" s="53" t="n"/>
      <c r="G61" s="53" t="n"/>
      <c r="H61" s="53" t="n"/>
      <c r="I61" s="53" t="n"/>
      <c r="J61" s="53" t="n"/>
      <c r="K61" s="53" t="n"/>
      <c r="L61" s="53" t="n"/>
      <c r="M61" s="53" t="n"/>
      <c r="N61" s="53" t="n"/>
      <c r="O61" s="53" t="n"/>
      <c r="P61" s="53" t="n"/>
      <c r="Q61" s="53" t="n"/>
      <c r="R61" s="53" t="n"/>
      <c r="S61" s="53" t="n"/>
      <c r="T61" s="53" t="n"/>
      <c r="U61" s="53" t="n"/>
      <c r="V61" s="53" t="n"/>
      <c r="W61" s="53" t="n"/>
      <c r="X61" s="53" t="n"/>
      <c r="Y61" s="53" t="n"/>
      <c r="Z61" s="53" t="n"/>
    </row>
    <row r="62" ht="15" customHeight="1" s="51">
      <c r="A62" s="53" t="n"/>
      <c r="B62" s="53" t="n"/>
      <c r="C62" s="53" t="n"/>
      <c r="D62" s="53" t="n"/>
      <c r="E62" s="53" t="n"/>
      <c r="F62" s="53" t="n"/>
      <c r="G62" s="53" t="n"/>
      <c r="H62" s="53" t="n"/>
      <c r="I62" s="53" t="n"/>
      <c r="J62" s="53" t="n"/>
      <c r="K62" s="53" t="n"/>
      <c r="L62" s="53" t="n"/>
      <c r="M62" s="53" t="n"/>
      <c r="N62" s="53" t="n"/>
      <c r="O62" s="53" t="n"/>
      <c r="P62" s="53" t="n"/>
      <c r="Q62" s="53" t="n"/>
      <c r="R62" s="53" t="n"/>
      <c r="S62" s="53" t="n"/>
      <c r="T62" s="53" t="n"/>
      <c r="U62" s="53" t="n"/>
      <c r="V62" s="53" t="n"/>
      <c r="W62" s="53" t="n"/>
      <c r="X62" s="53" t="n"/>
      <c r="Y62" s="53" t="n"/>
      <c r="Z62" s="53" t="n"/>
    </row>
    <row r="63" ht="15" customHeight="1" s="51">
      <c r="A63" s="53" t="n"/>
      <c r="B63" s="53" t="n"/>
      <c r="C63" s="53" t="n"/>
      <c r="D63" s="53" t="n"/>
      <c r="E63" s="53" t="n"/>
      <c r="F63" s="53" t="n"/>
      <c r="G63" s="53" t="n"/>
      <c r="H63" s="53" t="n"/>
      <c r="I63" s="53" t="n"/>
      <c r="J63" s="53" t="n"/>
      <c r="K63" s="53" t="n"/>
      <c r="L63" s="53" t="n"/>
      <c r="M63" s="53" t="n"/>
      <c r="N63" s="53" t="n"/>
      <c r="O63" s="53" t="n"/>
      <c r="P63" s="53" t="n"/>
      <c r="Q63" s="53" t="n"/>
      <c r="R63" s="53" t="n"/>
      <c r="S63" s="53" t="n"/>
      <c r="T63" s="53" t="n"/>
      <c r="U63" s="53" t="n"/>
      <c r="V63" s="53" t="n"/>
      <c r="W63" s="53" t="n"/>
      <c r="X63" s="53" t="n"/>
      <c r="Y63" s="53" t="n"/>
      <c r="Z63" s="53" t="n"/>
    </row>
    <row r="64" ht="15" customHeight="1" s="51">
      <c r="A64" s="53" t="n"/>
      <c r="B64" s="53" t="n"/>
      <c r="C64" s="53" t="n"/>
      <c r="D64" s="53" t="n"/>
      <c r="E64" s="53" t="n"/>
      <c r="F64" s="53" t="n"/>
      <c r="G64" s="53" t="n"/>
      <c r="H64" s="53" t="n"/>
      <c r="I64" s="53" t="n"/>
      <c r="J64" s="53" t="n"/>
      <c r="K64" s="53" t="n"/>
      <c r="L64" s="53" t="n"/>
      <c r="M64" s="53" t="n"/>
      <c r="N64" s="53" t="n"/>
      <c r="O64" s="53" t="n"/>
      <c r="P64" s="53" t="n"/>
      <c r="Q64" s="53" t="n"/>
      <c r="R64" s="53" t="n"/>
      <c r="S64" s="53" t="n"/>
      <c r="T64" s="53" t="n"/>
      <c r="U64" s="53" t="n"/>
      <c r="V64" s="53" t="n"/>
      <c r="W64" s="53" t="n"/>
      <c r="X64" s="53" t="n"/>
      <c r="Y64" s="53" t="n"/>
      <c r="Z64" s="53" t="n"/>
    </row>
    <row r="65" ht="15" customHeight="1" s="51">
      <c r="A65" s="53" t="n"/>
      <c r="B65" s="53" t="n"/>
      <c r="C65" s="53" t="n"/>
      <c r="D65" s="53" t="n"/>
      <c r="E65" s="53" t="n"/>
      <c r="F65" s="53" t="n"/>
      <c r="G65" s="53" t="n"/>
      <c r="H65" s="53" t="n"/>
      <c r="I65" s="53" t="n"/>
      <c r="J65" s="53" t="n"/>
      <c r="K65" s="53" t="n"/>
      <c r="L65" s="53" t="n"/>
      <c r="M65" s="53" t="n"/>
      <c r="N65" s="53" t="n"/>
      <c r="O65" s="53" t="n"/>
      <c r="P65" s="53" t="n"/>
      <c r="Q65" s="53" t="n"/>
      <c r="R65" s="53" t="n"/>
      <c r="S65" s="53" t="n"/>
      <c r="T65" s="53" t="n"/>
      <c r="U65" s="53" t="n"/>
      <c r="V65" s="53" t="n"/>
      <c r="W65" s="53" t="n"/>
      <c r="X65" s="53" t="n"/>
      <c r="Y65" s="53" t="n"/>
      <c r="Z65" s="53" t="n"/>
    </row>
    <row r="66" ht="15" customHeight="1" s="51">
      <c r="A66" s="53" t="n"/>
      <c r="B66" s="53" t="n"/>
      <c r="C66" s="53" t="n"/>
      <c r="D66" s="53" t="n"/>
      <c r="E66" s="53" t="n"/>
      <c r="F66" s="53" t="n"/>
      <c r="G66" s="53" t="n"/>
      <c r="H66" s="53" t="n"/>
      <c r="I66" s="53" t="n"/>
      <c r="J66" s="53" t="n"/>
      <c r="K66" s="53" t="n"/>
      <c r="L66" s="53" t="n"/>
      <c r="M66" s="53" t="n"/>
      <c r="N66" s="53" t="n"/>
      <c r="O66" s="53" t="n"/>
      <c r="P66" s="53" t="n"/>
      <c r="Q66" s="53" t="n"/>
      <c r="R66" s="53" t="n"/>
      <c r="S66" s="53" t="n"/>
      <c r="T66" s="53" t="n"/>
      <c r="U66" s="53" t="n"/>
      <c r="V66" s="53" t="n"/>
      <c r="W66" s="53" t="n"/>
      <c r="X66" s="53" t="n"/>
      <c r="Y66" s="53" t="n"/>
      <c r="Z66" s="53" t="n"/>
    </row>
    <row r="67" ht="15" customHeight="1" s="51">
      <c r="A67" s="53" t="n"/>
      <c r="B67" s="53" t="n"/>
      <c r="C67" s="53" t="n"/>
      <c r="D67" s="53" t="n"/>
      <c r="E67" s="53" t="n"/>
      <c r="F67" s="53" t="n"/>
      <c r="G67" s="53" t="n"/>
      <c r="H67" s="53" t="n"/>
      <c r="I67" s="53" t="n"/>
      <c r="J67" s="53" t="n"/>
      <c r="K67" s="53" t="n"/>
      <c r="L67" s="53" t="n"/>
      <c r="M67" s="53" t="n"/>
      <c r="N67" s="53" t="n"/>
      <c r="O67" s="53" t="n"/>
      <c r="P67" s="53" t="n"/>
      <c r="Q67" s="53" t="n"/>
      <c r="R67" s="53" t="n"/>
      <c r="S67" s="53" t="n"/>
      <c r="T67" s="53" t="n"/>
      <c r="U67" s="53" t="n"/>
      <c r="V67" s="53" t="n"/>
      <c r="W67" s="53" t="n"/>
      <c r="X67" s="53" t="n"/>
      <c r="Y67" s="53" t="n"/>
      <c r="Z67" s="53" t="n"/>
    </row>
    <row r="68" ht="15" customHeight="1" s="51">
      <c r="A68" s="53" t="n"/>
      <c r="B68" s="53" t="n"/>
      <c r="C68" s="53" t="n"/>
      <c r="D68" s="53" t="n"/>
      <c r="E68" s="53" t="n"/>
      <c r="F68" s="53" t="n"/>
      <c r="G68" s="53" t="n"/>
      <c r="H68" s="53" t="n"/>
      <c r="I68" s="53" t="n"/>
      <c r="J68" s="53" t="n"/>
      <c r="K68" s="53" t="n"/>
      <c r="L68" s="53" t="n"/>
      <c r="M68" s="53" t="n"/>
      <c r="N68" s="53" t="n"/>
      <c r="O68" s="53" t="n"/>
      <c r="P68" s="53" t="n"/>
      <c r="Q68" s="53" t="n"/>
      <c r="R68" s="53" t="n"/>
      <c r="S68" s="53" t="n"/>
      <c r="T68" s="53" t="n"/>
      <c r="U68" s="53" t="n"/>
      <c r="V68" s="53" t="n"/>
      <c r="W68" s="53" t="n"/>
      <c r="X68" s="53" t="n"/>
      <c r="Y68" s="53" t="n"/>
      <c r="Z68" s="53" t="n"/>
    </row>
    <row r="69" ht="15" customHeight="1" s="51">
      <c r="A69" s="53" t="n"/>
      <c r="B69" s="53" t="n"/>
      <c r="C69" s="53" t="n"/>
      <c r="D69" s="53" t="n"/>
      <c r="E69" s="53" t="n"/>
      <c r="F69" s="53" t="n"/>
      <c r="G69" s="53" t="n"/>
      <c r="H69" s="53" t="n"/>
      <c r="I69" s="53" t="n"/>
      <c r="J69" s="53" t="n"/>
      <c r="K69" s="53" t="n"/>
      <c r="L69" s="53" t="n"/>
      <c r="M69" s="53" t="n"/>
      <c r="N69" s="53" t="n"/>
      <c r="O69" s="53" t="n"/>
      <c r="P69" s="53" t="n"/>
      <c r="Q69" s="53" t="n"/>
      <c r="R69" s="53" t="n"/>
      <c r="S69" s="53" t="n"/>
      <c r="T69" s="53" t="n"/>
      <c r="U69" s="53" t="n"/>
      <c r="V69" s="53" t="n"/>
      <c r="W69" s="53" t="n"/>
      <c r="X69" s="53" t="n"/>
      <c r="Y69" s="53" t="n"/>
      <c r="Z69" s="53" t="n"/>
    </row>
    <row r="70" ht="15" customHeight="1" s="51">
      <c r="A70" s="53" t="n"/>
      <c r="B70" s="53" t="n"/>
      <c r="C70" s="53" t="n"/>
      <c r="D70" s="53" t="n"/>
      <c r="E70" s="53" t="n"/>
      <c r="F70" s="53" t="n"/>
      <c r="G70" s="53" t="n"/>
      <c r="H70" s="53" t="n"/>
      <c r="I70" s="53" t="n"/>
      <c r="J70" s="53" t="n"/>
      <c r="K70" s="53" t="n"/>
      <c r="L70" s="53" t="n"/>
      <c r="M70" s="53" t="n"/>
      <c r="N70" s="53" t="n"/>
      <c r="O70" s="53" t="n"/>
      <c r="P70" s="53" t="n"/>
      <c r="Q70" s="53" t="n"/>
      <c r="R70" s="53" t="n"/>
      <c r="S70" s="53" t="n"/>
      <c r="T70" s="53" t="n"/>
      <c r="U70" s="53" t="n"/>
      <c r="V70" s="53" t="n"/>
      <c r="W70" s="53" t="n"/>
      <c r="X70" s="53" t="n"/>
      <c r="Y70" s="53" t="n"/>
      <c r="Z70" s="53" t="n"/>
    </row>
    <row r="71" ht="15" customHeight="1" s="51">
      <c r="A71" s="53" t="n"/>
      <c r="B71" s="53" t="n"/>
      <c r="C71" s="53" t="n"/>
      <c r="D71" s="53" t="n"/>
      <c r="E71" s="53" t="n"/>
      <c r="F71" s="53" t="n"/>
      <c r="G71" s="53" t="n"/>
      <c r="H71" s="53" t="n"/>
      <c r="I71" s="53" t="n"/>
      <c r="J71" s="53" t="n"/>
      <c r="K71" s="53" t="n"/>
      <c r="L71" s="53" t="n"/>
      <c r="M71" s="53" t="n"/>
      <c r="N71" s="53" t="n"/>
      <c r="O71" s="53" t="n"/>
      <c r="P71" s="53" t="n"/>
      <c r="Q71" s="53" t="n"/>
      <c r="R71" s="53" t="n"/>
      <c r="S71" s="53" t="n"/>
      <c r="T71" s="53" t="n"/>
      <c r="U71" s="53" t="n"/>
      <c r="V71" s="53" t="n"/>
      <c r="W71" s="53" t="n"/>
      <c r="X71" s="53" t="n"/>
      <c r="Y71" s="53" t="n"/>
      <c r="Z71" s="53" t="n"/>
    </row>
    <row r="72" ht="15" customHeight="1" s="51">
      <c r="A72" s="53" t="n"/>
      <c r="B72" s="53" t="n"/>
      <c r="C72" s="53" t="n"/>
      <c r="D72" s="53" t="n"/>
      <c r="E72" s="53" t="n"/>
      <c r="F72" s="53" t="n"/>
      <c r="G72" s="53" t="n"/>
      <c r="H72" s="53" t="n"/>
      <c r="I72" s="53" t="n"/>
      <c r="J72" s="53" t="n"/>
      <c r="K72" s="53" t="n"/>
      <c r="L72" s="53" t="n"/>
      <c r="M72" s="53" t="n"/>
      <c r="N72" s="53" t="n"/>
      <c r="O72" s="53" t="n"/>
      <c r="P72" s="53" t="n"/>
      <c r="Q72" s="53" t="n"/>
      <c r="R72" s="53" t="n"/>
      <c r="S72" s="53" t="n"/>
      <c r="T72" s="53" t="n"/>
      <c r="U72" s="53" t="n"/>
      <c r="V72" s="53" t="n"/>
      <c r="W72" s="53" t="n"/>
      <c r="X72" s="53" t="n"/>
      <c r="Y72" s="53" t="n"/>
      <c r="Z72" s="53" t="n"/>
    </row>
    <row r="73" ht="15" customHeight="1" s="51">
      <c r="A73" s="53" t="n"/>
      <c r="B73" s="53" t="n"/>
      <c r="C73" s="53" t="n"/>
      <c r="D73" s="53" t="n"/>
      <c r="E73" s="53" t="n"/>
      <c r="F73" s="53" t="n"/>
      <c r="G73" s="53" t="n"/>
      <c r="H73" s="53" t="n"/>
      <c r="I73" s="53" t="n"/>
      <c r="J73" s="53" t="n"/>
      <c r="K73" s="53" t="n"/>
      <c r="L73" s="53" t="n"/>
      <c r="M73" s="53" t="n"/>
      <c r="N73" s="53" t="n"/>
      <c r="O73" s="53" t="n"/>
      <c r="P73" s="53" t="n"/>
      <c r="Q73" s="53" t="n"/>
      <c r="R73" s="53" t="n"/>
      <c r="S73" s="53" t="n"/>
      <c r="T73" s="53" t="n"/>
      <c r="U73" s="53" t="n"/>
      <c r="V73" s="53" t="n"/>
      <c r="W73" s="53" t="n"/>
      <c r="X73" s="53" t="n"/>
      <c r="Y73" s="53" t="n"/>
      <c r="Z73" s="53" t="n"/>
    </row>
    <row r="74" ht="15" customHeight="1" s="51">
      <c r="A74" s="53" t="n"/>
      <c r="B74" s="53" t="n"/>
      <c r="C74" s="53" t="n"/>
      <c r="D74" s="53" t="n"/>
      <c r="E74" s="53" t="n"/>
      <c r="F74" s="53" t="n"/>
      <c r="G74" s="53" t="n"/>
      <c r="H74" s="53" t="n"/>
      <c r="I74" s="53" t="n"/>
      <c r="J74" s="53" t="n"/>
      <c r="K74" s="53" t="n"/>
      <c r="L74" s="53" t="n"/>
      <c r="M74" s="53" t="n"/>
      <c r="N74" s="53" t="n"/>
      <c r="O74" s="53" t="n"/>
      <c r="P74" s="53" t="n"/>
      <c r="Q74" s="53" t="n"/>
      <c r="R74" s="53" t="n"/>
      <c r="S74" s="53" t="n"/>
      <c r="T74" s="53" t="n"/>
      <c r="U74" s="53" t="n"/>
      <c r="V74" s="53" t="n"/>
      <c r="W74" s="53" t="n"/>
      <c r="X74" s="53" t="n"/>
      <c r="Y74" s="53" t="n"/>
      <c r="Z74" s="53" t="n"/>
    </row>
    <row r="75" ht="15" customHeight="1" s="51">
      <c r="A75" s="53" t="n"/>
      <c r="B75" s="53" t="n"/>
      <c r="C75" s="53" t="n"/>
      <c r="D75" s="53" t="n"/>
      <c r="E75" s="53" t="n"/>
      <c r="F75" s="53" t="n"/>
      <c r="G75" s="53" t="n"/>
      <c r="H75" s="53" t="n"/>
      <c r="I75" s="53" t="n"/>
      <c r="J75" s="53" t="n"/>
      <c r="K75" s="53" t="n"/>
      <c r="L75" s="53" t="n"/>
      <c r="M75" s="53" t="n"/>
      <c r="N75" s="53" t="n"/>
      <c r="O75" s="53" t="n"/>
      <c r="P75" s="53" t="n"/>
      <c r="Q75" s="53" t="n"/>
      <c r="R75" s="53" t="n"/>
      <c r="S75" s="53" t="n"/>
      <c r="T75" s="53" t="n"/>
      <c r="U75" s="53" t="n"/>
      <c r="V75" s="53" t="n"/>
      <c r="W75" s="53" t="n"/>
      <c r="X75" s="53" t="n"/>
      <c r="Y75" s="53" t="n"/>
      <c r="Z75" s="53" t="n"/>
    </row>
    <row r="76" ht="15" customHeight="1" s="51">
      <c r="A76" s="53" t="n"/>
      <c r="B76" s="53" t="n"/>
      <c r="C76" s="53" t="n"/>
      <c r="D76" s="53" t="n"/>
      <c r="E76" s="53" t="n"/>
      <c r="F76" s="53" t="n"/>
      <c r="G76" s="53" t="n"/>
      <c r="H76" s="53" t="n"/>
      <c r="I76" s="53" t="n"/>
      <c r="J76" s="53" t="n"/>
      <c r="K76" s="53" t="n"/>
      <c r="L76" s="53" t="n"/>
      <c r="M76" s="53" t="n"/>
      <c r="N76" s="53" t="n"/>
      <c r="O76" s="53" t="n"/>
      <c r="P76" s="53" t="n"/>
      <c r="Q76" s="53" t="n"/>
      <c r="R76" s="53" t="n"/>
      <c r="S76" s="53" t="n"/>
      <c r="T76" s="53" t="n"/>
      <c r="U76" s="53" t="n"/>
      <c r="V76" s="53" t="n"/>
      <c r="W76" s="53" t="n"/>
      <c r="X76" s="53" t="n"/>
      <c r="Y76" s="53" t="n"/>
      <c r="Z76" s="53" t="n"/>
    </row>
    <row r="77" ht="15" customHeight="1" s="51">
      <c r="A77" s="53" t="n"/>
      <c r="B77" s="53" t="n"/>
      <c r="C77" s="53" t="n"/>
      <c r="D77" s="53" t="n"/>
      <c r="E77" s="53" t="n"/>
      <c r="F77" s="53" t="n"/>
      <c r="G77" s="53" t="n"/>
      <c r="H77" s="53" t="n"/>
      <c r="I77" s="53" t="n"/>
      <c r="J77" s="53" t="n"/>
      <c r="K77" s="53" t="n"/>
      <c r="L77" s="53" t="n"/>
      <c r="M77" s="53" t="n"/>
      <c r="N77" s="53" t="n"/>
      <c r="O77" s="53" t="n"/>
      <c r="P77" s="53" t="n"/>
      <c r="Q77" s="53" t="n"/>
      <c r="R77" s="53" t="n"/>
      <c r="S77" s="53" t="n"/>
      <c r="T77" s="53" t="n"/>
      <c r="U77" s="53" t="n"/>
      <c r="V77" s="53" t="n"/>
      <c r="W77" s="53" t="n"/>
      <c r="X77" s="53" t="n"/>
      <c r="Y77" s="53" t="n"/>
      <c r="Z77" s="53" t="n"/>
    </row>
    <row r="78" ht="15" customHeight="1" s="51">
      <c r="A78" s="53" t="n"/>
      <c r="B78" s="53" t="n"/>
      <c r="C78" s="53" t="n"/>
      <c r="D78" s="53" t="n"/>
      <c r="E78" s="53" t="n"/>
      <c r="F78" s="53" t="n"/>
      <c r="G78" s="53" t="n"/>
      <c r="H78" s="53" t="n"/>
      <c r="I78" s="53" t="n"/>
      <c r="J78" s="53" t="n"/>
      <c r="K78" s="53" t="n"/>
      <c r="L78" s="53" t="n"/>
      <c r="M78" s="53" t="n"/>
      <c r="N78" s="53" t="n"/>
      <c r="O78" s="53" t="n"/>
      <c r="P78" s="53" t="n"/>
      <c r="Q78" s="53" t="n"/>
      <c r="R78" s="53" t="n"/>
      <c r="S78" s="53" t="n"/>
      <c r="T78" s="53" t="n"/>
      <c r="U78" s="53" t="n"/>
      <c r="V78" s="53" t="n"/>
      <c r="W78" s="53" t="n"/>
      <c r="X78" s="53" t="n"/>
      <c r="Y78" s="53" t="n"/>
      <c r="Z78" s="53" t="n"/>
    </row>
    <row r="79" ht="15" customHeight="1" s="51">
      <c r="A79" s="53" t="n"/>
      <c r="B79" s="53" t="n"/>
      <c r="C79" s="53" t="n"/>
      <c r="D79" s="53" t="n"/>
      <c r="E79" s="53" t="n"/>
      <c r="F79" s="53" t="n"/>
      <c r="G79" s="53" t="n"/>
      <c r="H79" s="53" t="n"/>
      <c r="I79" s="53" t="n"/>
      <c r="J79" s="53" t="n"/>
      <c r="K79" s="53" t="n"/>
      <c r="L79" s="53" t="n"/>
      <c r="M79" s="53" t="n"/>
      <c r="N79" s="53" t="n"/>
      <c r="O79" s="53" t="n"/>
      <c r="P79" s="53" t="n"/>
      <c r="Q79" s="53" t="n"/>
      <c r="R79" s="53" t="n"/>
      <c r="S79" s="53" t="n"/>
      <c r="T79" s="53" t="n"/>
      <c r="U79" s="53" t="n"/>
      <c r="V79" s="53" t="n"/>
      <c r="W79" s="53" t="n"/>
      <c r="X79" s="53" t="n"/>
      <c r="Y79" s="53" t="n"/>
      <c r="Z79" s="53" t="n"/>
    </row>
    <row r="80" ht="15" customHeight="1" s="51">
      <c r="A80" s="53" t="n"/>
      <c r="B80" s="53" t="n"/>
      <c r="C80" s="53" t="n"/>
      <c r="D80" s="53" t="n"/>
      <c r="E80" s="53" t="n"/>
      <c r="F80" s="53" t="n"/>
      <c r="G80" s="53" t="n"/>
      <c r="H80" s="53" t="n"/>
      <c r="I80" s="53" t="n"/>
      <c r="J80" s="53" t="n"/>
      <c r="K80" s="53" t="n"/>
      <c r="L80" s="53" t="n"/>
      <c r="M80" s="53" t="n"/>
      <c r="N80" s="53" t="n"/>
      <c r="O80" s="53" t="n"/>
      <c r="P80" s="53" t="n"/>
      <c r="Q80" s="53" t="n"/>
      <c r="R80" s="53" t="n"/>
      <c r="S80" s="53" t="n"/>
      <c r="T80" s="53" t="n"/>
      <c r="U80" s="53" t="n"/>
      <c r="V80" s="53" t="n"/>
      <c r="W80" s="53" t="n"/>
      <c r="X80" s="53" t="n"/>
      <c r="Y80" s="53" t="n"/>
      <c r="Z80" s="53" t="n"/>
    </row>
    <row r="81" ht="15" customHeight="1" s="51">
      <c r="A81" s="53" t="n"/>
      <c r="B81" s="53" t="n"/>
      <c r="C81" s="53" t="n"/>
      <c r="D81" s="53" t="n"/>
      <c r="E81" s="53" t="n"/>
      <c r="F81" s="53" t="n"/>
      <c r="G81" s="53" t="n"/>
      <c r="H81" s="53" t="n"/>
      <c r="I81" s="53" t="n"/>
      <c r="J81" s="53" t="n"/>
      <c r="K81" s="53" t="n"/>
      <c r="L81" s="53" t="n"/>
      <c r="M81" s="53" t="n"/>
      <c r="N81" s="53" t="n"/>
      <c r="O81" s="53" t="n"/>
      <c r="P81" s="53" t="n"/>
      <c r="Q81" s="53" t="n"/>
      <c r="R81" s="53" t="n"/>
      <c r="S81" s="53" t="n"/>
      <c r="T81" s="53" t="n"/>
      <c r="U81" s="53" t="n"/>
      <c r="V81" s="53" t="n"/>
      <c r="W81" s="53" t="n"/>
      <c r="X81" s="53" t="n"/>
      <c r="Y81" s="53" t="n"/>
      <c r="Z81" s="53" t="n"/>
    </row>
    <row r="82" ht="15" customHeight="1" s="51">
      <c r="A82" s="53" t="n"/>
      <c r="B82" s="53" t="n"/>
      <c r="C82" s="53" t="n"/>
      <c r="D82" s="53" t="n"/>
      <c r="E82" s="53" t="n"/>
      <c r="F82" s="53" t="n"/>
      <c r="G82" s="53" t="n"/>
      <c r="H82" s="53" t="n"/>
      <c r="I82" s="53" t="n"/>
      <c r="J82" s="53" t="n"/>
      <c r="K82" s="53" t="n"/>
      <c r="L82" s="53" t="n"/>
      <c r="M82" s="53" t="n"/>
      <c r="N82" s="53" t="n"/>
      <c r="O82" s="53" t="n"/>
      <c r="P82" s="53" t="n"/>
      <c r="Q82" s="53" t="n"/>
      <c r="R82" s="53" t="n"/>
      <c r="S82" s="53" t="n"/>
      <c r="T82" s="53" t="n"/>
      <c r="U82" s="53" t="n"/>
      <c r="V82" s="53" t="n"/>
      <c r="W82" s="53" t="n"/>
      <c r="X82" s="53" t="n"/>
      <c r="Y82" s="53" t="n"/>
      <c r="Z82" s="53" t="n"/>
    </row>
    <row r="83" ht="15" customHeight="1" s="51">
      <c r="A83" s="53" t="n"/>
      <c r="B83" s="53" t="n"/>
      <c r="C83" s="53" t="n"/>
      <c r="D83" s="53" t="n"/>
      <c r="E83" s="53" t="n"/>
      <c r="F83" s="53" t="n"/>
      <c r="G83" s="53" t="n"/>
      <c r="H83" s="53" t="n"/>
      <c r="I83" s="53" t="n"/>
      <c r="J83" s="53" t="n"/>
      <c r="K83" s="53" t="n"/>
      <c r="L83" s="53" t="n"/>
      <c r="M83" s="53" t="n"/>
      <c r="N83" s="53" t="n"/>
      <c r="O83" s="53" t="n"/>
      <c r="P83" s="53" t="n"/>
      <c r="Q83" s="53" t="n"/>
      <c r="R83" s="53" t="n"/>
      <c r="S83" s="53" t="n"/>
      <c r="T83" s="53" t="n"/>
      <c r="U83" s="53" t="n"/>
      <c r="V83" s="53" t="n"/>
      <c r="W83" s="53" t="n"/>
      <c r="X83" s="53" t="n"/>
      <c r="Y83" s="53" t="n"/>
      <c r="Z83" s="53" t="n"/>
    </row>
    <row r="84" ht="15" customHeight="1" s="51">
      <c r="A84" s="53" t="n"/>
      <c r="B84" s="53" t="n"/>
      <c r="C84" s="53" t="n"/>
      <c r="D84" s="53" t="n"/>
      <c r="E84" s="53" t="n"/>
      <c r="F84" s="53" t="n"/>
      <c r="G84" s="53" t="n"/>
      <c r="H84" s="53" t="n"/>
      <c r="I84" s="53" t="n"/>
      <c r="J84" s="53" t="n"/>
      <c r="K84" s="53" t="n"/>
      <c r="L84" s="53" t="n"/>
      <c r="M84" s="53" t="n"/>
      <c r="N84" s="53" t="n"/>
      <c r="O84" s="53" t="n"/>
      <c r="P84" s="53" t="n"/>
      <c r="Q84" s="53" t="n"/>
      <c r="R84" s="53" t="n"/>
      <c r="S84" s="53" t="n"/>
      <c r="T84" s="53" t="n"/>
      <c r="U84" s="53" t="n"/>
      <c r="V84" s="53" t="n"/>
      <c r="W84" s="53" t="n"/>
      <c r="X84" s="53" t="n"/>
      <c r="Y84" s="53" t="n"/>
      <c r="Z84" s="53" t="n"/>
    </row>
    <row r="85" ht="15" customHeight="1" s="51">
      <c r="A85" s="53" t="n"/>
      <c r="B85" s="53" t="n"/>
      <c r="C85" s="53" t="n"/>
      <c r="D85" s="53" t="n"/>
      <c r="E85" s="53" t="n"/>
      <c r="F85" s="53" t="n"/>
      <c r="G85" s="53" t="n"/>
      <c r="H85" s="53" t="n"/>
      <c r="I85" s="53" t="n"/>
      <c r="J85" s="53" t="n"/>
      <c r="K85" s="53" t="n"/>
      <c r="L85" s="53" t="n"/>
      <c r="M85" s="53" t="n"/>
      <c r="N85" s="53" t="n"/>
      <c r="O85" s="53" t="n"/>
      <c r="P85" s="53" t="n"/>
      <c r="Q85" s="53" t="n"/>
      <c r="R85" s="53" t="n"/>
      <c r="S85" s="53" t="n"/>
      <c r="T85" s="53" t="n"/>
      <c r="U85" s="53" t="n"/>
      <c r="V85" s="53" t="n"/>
      <c r="W85" s="53" t="n"/>
      <c r="X85" s="53" t="n"/>
      <c r="Y85" s="53" t="n"/>
      <c r="Z85" s="53" t="n"/>
    </row>
    <row r="86" ht="15" customHeight="1" s="51">
      <c r="A86" s="53" t="n"/>
      <c r="B86" s="53" t="n"/>
      <c r="C86" s="53" t="n"/>
      <c r="D86" s="53" t="n"/>
      <c r="E86" s="53" t="n"/>
      <c r="F86" s="53" t="n"/>
      <c r="G86" s="53" t="n"/>
      <c r="H86" s="53" t="n"/>
      <c r="I86" s="53" t="n"/>
      <c r="J86" s="53" t="n"/>
      <c r="K86" s="53" t="n"/>
      <c r="L86" s="53" t="n"/>
      <c r="M86" s="53" t="n"/>
      <c r="N86" s="53" t="n"/>
      <c r="O86" s="53" t="n"/>
      <c r="P86" s="53" t="n"/>
      <c r="Q86" s="53" t="n"/>
      <c r="R86" s="53" t="n"/>
      <c r="S86" s="53" t="n"/>
      <c r="T86" s="53" t="n"/>
      <c r="U86" s="53" t="n"/>
      <c r="V86" s="53" t="n"/>
      <c r="W86" s="53" t="n"/>
      <c r="X86" s="53" t="n"/>
      <c r="Y86" s="53" t="n"/>
      <c r="Z86" s="53" t="n"/>
    </row>
    <row r="87" ht="15" customHeight="1" s="51">
      <c r="A87" s="53" t="n"/>
      <c r="B87" s="53" t="n"/>
      <c r="C87" s="53" t="n"/>
      <c r="D87" s="53" t="n"/>
      <c r="E87" s="53" t="n"/>
      <c r="F87" s="53" t="n"/>
      <c r="G87" s="53" t="n"/>
      <c r="H87" s="53" t="n"/>
      <c r="I87" s="53" t="n"/>
      <c r="J87" s="53" t="n"/>
      <c r="K87" s="53" t="n"/>
      <c r="L87" s="53" t="n"/>
      <c r="M87" s="53" t="n"/>
      <c r="N87" s="53" t="n"/>
      <c r="O87" s="53" t="n"/>
      <c r="P87" s="53" t="n"/>
      <c r="Q87" s="53" t="n"/>
      <c r="R87" s="53" t="n"/>
      <c r="S87" s="53" t="n"/>
      <c r="T87" s="53" t="n"/>
      <c r="U87" s="53" t="n"/>
      <c r="V87" s="53" t="n"/>
      <c r="W87" s="53" t="n"/>
      <c r="X87" s="53" t="n"/>
      <c r="Y87" s="53" t="n"/>
      <c r="Z87" s="53" t="n"/>
    </row>
    <row r="88" ht="15" customHeight="1" s="51">
      <c r="A88" s="53" t="n"/>
      <c r="B88" s="53" t="n"/>
      <c r="C88" s="53" t="n"/>
      <c r="D88" s="53" t="n"/>
      <c r="E88" s="53" t="n"/>
      <c r="F88" s="53" t="n"/>
      <c r="G88" s="53" t="n"/>
      <c r="H88" s="53" t="n"/>
      <c r="I88" s="53" t="n"/>
      <c r="J88" s="53" t="n"/>
      <c r="K88" s="53" t="n"/>
      <c r="L88" s="53" t="n"/>
      <c r="M88" s="53" t="n"/>
      <c r="N88" s="53" t="n"/>
      <c r="O88" s="53" t="n"/>
      <c r="P88" s="53" t="n"/>
      <c r="Q88" s="53" t="n"/>
      <c r="R88" s="53" t="n"/>
      <c r="S88" s="53" t="n"/>
      <c r="T88" s="53" t="n"/>
      <c r="U88" s="53" t="n"/>
      <c r="V88" s="53" t="n"/>
      <c r="W88" s="53" t="n"/>
      <c r="X88" s="53" t="n"/>
      <c r="Y88" s="53" t="n"/>
      <c r="Z88" s="53" t="n"/>
    </row>
    <row r="89" ht="15" customHeight="1" s="51">
      <c r="A89" s="53" t="n"/>
      <c r="B89" s="53" t="n"/>
      <c r="C89" s="53" t="n"/>
      <c r="D89" s="53" t="n"/>
      <c r="E89" s="53" t="n"/>
      <c r="F89" s="53" t="n"/>
      <c r="G89" s="53" t="n"/>
      <c r="H89" s="53" t="n"/>
      <c r="I89" s="53" t="n"/>
      <c r="J89" s="53" t="n"/>
      <c r="K89" s="53" t="n"/>
      <c r="L89" s="53" t="n"/>
      <c r="M89" s="53" t="n"/>
      <c r="N89" s="53" t="n"/>
      <c r="O89" s="53" t="n"/>
      <c r="P89" s="53" t="n"/>
      <c r="Q89" s="53" t="n"/>
      <c r="R89" s="53" t="n"/>
      <c r="S89" s="53" t="n"/>
      <c r="T89" s="53" t="n"/>
      <c r="U89" s="53" t="n"/>
      <c r="V89" s="53" t="n"/>
      <c r="W89" s="53" t="n"/>
      <c r="X89" s="53" t="n"/>
      <c r="Y89" s="53" t="n"/>
      <c r="Z89" s="53" t="n"/>
    </row>
    <row r="90" ht="15" customHeight="1" s="51">
      <c r="A90" s="53" t="n"/>
      <c r="B90" s="53" t="n"/>
      <c r="C90" s="53" t="n"/>
      <c r="D90" s="53" t="n"/>
      <c r="E90" s="53" t="n"/>
      <c r="F90" s="53" t="n"/>
      <c r="G90" s="53" t="n"/>
      <c r="H90" s="53" t="n"/>
      <c r="I90" s="53" t="n"/>
      <c r="J90" s="53" t="n"/>
      <c r="K90" s="53" t="n"/>
      <c r="L90" s="53" t="n"/>
      <c r="M90" s="53" t="n"/>
      <c r="N90" s="53" t="n"/>
      <c r="O90" s="53" t="n"/>
      <c r="P90" s="53" t="n"/>
      <c r="Q90" s="53" t="n"/>
      <c r="R90" s="53" t="n"/>
      <c r="S90" s="53" t="n"/>
      <c r="T90" s="53" t="n"/>
      <c r="U90" s="53" t="n"/>
      <c r="V90" s="53" t="n"/>
      <c r="W90" s="53" t="n"/>
      <c r="X90" s="53" t="n"/>
      <c r="Y90" s="53" t="n"/>
      <c r="Z90" s="53" t="n"/>
    </row>
    <row r="91" ht="15" customHeight="1" s="51">
      <c r="A91" s="53" t="n"/>
      <c r="B91" s="53" t="n"/>
      <c r="C91" s="53" t="n"/>
      <c r="D91" s="53" t="n"/>
      <c r="E91" s="53" t="n"/>
      <c r="F91" s="53" t="n"/>
      <c r="G91" s="53" t="n"/>
      <c r="H91" s="53" t="n"/>
      <c r="I91" s="53" t="n"/>
      <c r="J91" s="53" t="n"/>
      <c r="K91" s="53" t="n"/>
      <c r="L91" s="53" t="n"/>
      <c r="M91" s="53" t="n"/>
      <c r="N91" s="53" t="n"/>
      <c r="O91" s="53" t="n"/>
      <c r="P91" s="53" t="n"/>
      <c r="Q91" s="53" t="n"/>
      <c r="R91" s="53" t="n"/>
      <c r="S91" s="53" t="n"/>
      <c r="T91" s="53" t="n"/>
      <c r="U91" s="53" t="n"/>
      <c r="V91" s="53" t="n"/>
      <c r="W91" s="53" t="n"/>
      <c r="X91" s="53" t="n"/>
      <c r="Y91" s="53" t="n"/>
      <c r="Z91" s="53" t="n"/>
    </row>
    <row r="92" ht="15" customHeight="1" s="51">
      <c r="A92" s="53" t="n"/>
      <c r="B92" s="53" t="n"/>
      <c r="C92" s="53" t="n"/>
      <c r="D92" s="53" t="n"/>
      <c r="E92" s="53" t="n"/>
      <c r="F92" s="53" t="n"/>
      <c r="G92" s="53" t="n"/>
      <c r="H92" s="53" t="n"/>
      <c r="I92" s="53" t="n"/>
      <c r="J92" s="53" t="n"/>
      <c r="K92" s="53" t="n"/>
      <c r="L92" s="53" t="n"/>
      <c r="M92" s="53" t="n"/>
      <c r="N92" s="53" t="n"/>
      <c r="O92" s="53" t="n"/>
      <c r="P92" s="53" t="n"/>
      <c r="Q92" s="53" t="n"/>
      <c r="R92" s="53" t="n"/>
      <c r="S92" s="53" t="n"/>
      <c r="T92" s="53" t="n"/>
      <c r="U92" s="53" t="n"/>
      <c r="V92" s="53" t="n"/>
      <c r="W92" s="53" t="n"/>
      <c r="X92" s="53" t="n"/>
      <c r="Y92" s="53" t="n"/>
      <c r="Z92" s="53" t="n"/>
    </row>
    <row r="93" ht="15" customHeight="1" s="51">
      <c r="A93" s="53" t="n"/>
      <c r="B93" s="53" t="n"/>
      <c r="C93" s="53" t="n"/>
      <c r="D93" s="53" t="n"/>
      <c r="E93" s="53" t="n"/>
      <c r="F93" s="53" t="n"/>
      <c r="G93" s="53" t="n"/>
      <c r="H93" s="53" t="n"/>
      <c r="I93" s="53" t="n"/>
      <c r="J93" s="53" t="n"/>
      <c r="K93" s="53" t="n"/>
      <c r="L93" s="53" t="n"/>
      <c r="M93" s="53" t="n"/>
      <c r="N93" s="53" t="n"/>
      <c r="O93" s="53" t="n"/>
      <c r="P93" s="53" t="n"/>
      <c r="Q93" s="53" t="n"/>
      <c r="R93" s="53" t="n"/>
      <c r="S93" s="53" t="n"/>
      <c r="T93" s="53" t="n"/>
      <c r="U93" s="53" t="n"/>
      <c r="V93" s="53" t="n"/>
      <c r="W93" s="53" t="n"/>
      <c r="X93" s="53" t="n"/>
      <c r="Y93" s="53" t="n"/>
      <c r="Z93" s="53" t="n"/>
    </row>
    <row r="94" ht="15" customHeight="1" s="51">
      <c r="A94" s="53" t="n"/>
      <c r="B94" s="53" t="n"/>
      <c r="C94" s="53" t="n"/>
      <c r="D94" s="53" t="n"/>
      <c r="E94" s="53" t="n"/>
      <c r="F94" s="53" t="n"/>
      <c r="G94" s="53" t="n"/>
      <c r="H94" s="53" t="n"/>
      <c r="I94" s="53" t="n"/>
      <c r="J94" s="53" t="n"/>
      <c r="K94" s="53" t="n"/>
      <c r="L94" s="53" t="n"/>
      <c r="M94" s="53" t="n"/>
      <c r="N94" s="53" t="n"/>
      <c r="O94" s="53" t="n"/>
      <c r="P94" s="53" t="n"/>
      <c r="Q94" s="53" t="n"/>
      <c r="R94" s="53" t="n"/>
      <c r="S94" s="53" t="n"/>
      <c r="T94" s="53" t="n"/>
      <c r="U94" s="53" t="n"/>
      <c r="V94" s="53" t="n"/>
      <c r="W94" s="53" t="n"/>
      <c r="X94" s="53" t="n"/>
      <c r="Y94" s="53" t="n"/>
      <c r="Z94" s="53" t="n"/>
    </row>
    <row r="95" ht="15" customHeight="1" s="51">
      <c r="A95" s="53" t="n"/>
      <c r="B95" s="53" t="n"/>
      <c r="C95" s="53" t="n"/>
      <c r="D95" s="53" t="n"/>
      <c r="E95" s="53" t="n"/>
      <c r="F95" s="53" t="n"/>
      <c r="G95" s="53" t="n"/>
      <c r="H95" s="53" t="n"/>
      <c r="I95" s="53" t="n"/>
      <c r="J95" s="53" t="n"/>
      <c r="K95" s="53" t="n"/>
      <c r="L95" s="53" t="n"/>
      <c r="M95" s="53" t="n"/>
      <c r="N95" s="53" t="n"/>
      <c r="O95" s="53" t="n"/>
      <c r="P95" s="53" t="n"/>
      <c r="Q95" s="53" t="n"/>
      <c r="R95" s="53" t="n"/>
      <c r="S95" s="53" t="n"/>
      <c r="T95" s="53" t="n"/>
      <c r="U95" s="53" t="n"/>
      <c r="V95" s="53" t="n"/>
      <c r="W95" s="53" t="n"/>
      <c r="X95" s="53" t="n"/>
      <c r="Y95" s="53" t="n"/>
      <c r="Z95" s="53" t="n"/>
    </row>
    <row r="96" ht="15" customHeight="1" s="51">
      <c r="A96" s="53" t="n"/>
      <c r="B96" s="53" t="n"/>
      <c r="C96" s="53" t="n"/>
      <c r="D96" s="53" t="n"/>
      <c r="E96" s="53" t="n"/>
      <c r="F96" s="53" t="n"/>
      <c r="G96" s="53" t="n"/>
      <c r="H96" s="53" t="n"/>
      <c r="I96" s="53" t="n"/>
      <c r="J96" s="53" t="n"/>
      <c r="K96" s="53" t="n"/>
      <c r="L96" s="53" t="n"/>
      <c r="M96" s="53" t="n"/>
      <c r="N96" s="53" t="n"/>
      <c r="O96" s="53" t="n"/>
      <c r="P96" s="53" t="n"/>
      <c r="Q96" s="53" t="n"/>
      <c r="R96" s="53" t="n"/>
      <c r="S96" s="53" t="n"/>
      <c r="T96" s="53" t="n"/>
      <c r="U96" s="53" t="n"/>
      <c r="V96" s="53" t="n"/>
      <c r="W96" s="53" t="n"/>
      <c r="X96" s="53" t="n"/>
      <c r="Y96" s="53" t="n"/>
      <c r="Z96" s="53" t="n"/>
    </row>
    <row r="97" ht="15" customHeight="1" s="51">
      <c r="A97" s="53" t="n"/>
      <c r="B97" s="53" t="n"/>
      <c r="C97" s="53" t="n"/>
      <c r="D97" s="53" t="n"/>
      <c r="E97" s="53" t="n"/>
      <c r="F97" s="53" t="n"/>
      <c r="G97" s="53" t="n"/>
      <c r="H97" s="53" t="n"/>
      <c r="I97" s="53" t="n"/>
      <c r="J97" s="53" t="n"/>
      <c r="K97" s="53" t="n"/>
      <c r="L97" s="53" t="n"/>
      <c r="M97" s="53" t="n"/>
      <c r="N97" s="53" t="n"/>
      <c r="O97" s="53" t="n"/>
      <c r="P97" s="53" t="n"/>
      <c r="Q97" s="53" t="n"/>
      <c r="R97" s="53" t="n"/>
      <c r="S97" s="53" t="n"/>
      <c r="T97" s="53" t="n"/>
      <c r="U97" s="53" t="n"/>
      <c r="V97" s="53" t="n"/>
      <c r="W97" s="53" t="n"/>
      <c r="X97" s="53" t="n"/>
      <c r="Y97" s="53" t="n"/>
      <c r="Z97" s="53" t="n"/>
    </row>
    <row r="98" ht="15" customHeight="1" s="51">
      <c r="A98" s="53" t="n"/>
      <c r="B98" s="53" t="n"/>
      <c r="C98" s="53" t="n"/>
      <c r="D98" s="53" t="n"/>
      <c r="E98" s="53" t="n"/>
      <c r="F98" s="53" t="n"/>
      <c r="G98" s="53" t="n"/>
      <c r="H98" s="53" t="n"/>
      <c r="I98" s="53" t="n"/>
      <c r="J98" s="53" t="n"/>
      <c r="K98" s="53" t="n"/>
      <c r="L98" s="53" t="n"/>
      <c r="M98" s="53" t="n"/>
      <c r="N98" s="53" t="n"/>
      <c r="O98" s="53" t="n"/>
      <c r="P98" s="53" t="n"/>
      <c r="Q98" s="53" t="n"/>
      <c r="R98" s="53" t="n"/>
      <c r="S98" s="53" t="n"/>
      <c r="T98" s="53" t="n"/>
      <c r="U98" s="53" t="n"/>
      <c r="V98" s="53" t="n"/>
      <c r="W98" s="53" t="n"/>
      <c r="X98" s="53" t="n"/>
      <c r="Y98" s="53" t="n"/>
      <c r="Z98" s="53" t="n"/>
    </row>
    <row r="99" ht="15" customHeight="1" s="51">
      <c r="A99" s="53" t="n"/>
      <c r="B99" s="53" t="n"/>
      <c r="C99" s="53" t="n"/>
      <c r="D99" s="53" t="n"/>
      <c r="E99" s="53" t="n"/>
      <c r="F99" s="53" t="n"/>
      <c r="G99" s="53" t="n"/>
      <c r="H99" s="53" t="n"/>
      <c r="I99" s="53" t="n"/>
      <c r="J99" s="53" t="n"/>
      <c r="K99" s="53" t="n"/>
      <c r="L99" s="53" t="n"/>
      <c r="M99" s="53" t="n"/>
      <c r="N99" s="53" t="n"/>
      <c r="O99" s="53" t="n"/>
      <c r="P99" s="53" t="n"/>
      <c r="Q99" s="53" t="n"/>
      <c r="R99" s="53" t="n"/>
      <c r="S99" s="53" t="n"/>
      <c r="T99" s="53" t="n"/>
      <c r="U99" s="53" t="n"/>
      <c r="V99" s="53" t="n"/>
      <c r="W99" s="53" t="n"/>
      <c r="X99" s="53" t="n"/>
      <c r="Y99" s="53" t="n"/>
      <c r="Z99" s="53" t="n"/>
    </row>
    <row r="100" ht="15" customHeight="1" s="51">
      <c r="A100" s="53" t="n"/>
      <c r="B100" s="53" t="n"/>
      <c r="C100" s="53" t="n"/>
      <c r="D100" s="53" t="n"/>
      <c r="E100" s="53" t="n"/>
      <c r="F100" s="53" t="n"/>
      <c r="G100" s="53" t="n"/>
      <c r="H100" s="53" t="n"/>
      <c r="I100" s="53" t="n"/>
      <c r="J100" s="53" t="n"/>
      <c r="K100" s="53" t="n"/>
      <c r="L100" s="53" t="n"/>
      <c r="M100" s="53" t="n"/>
      <c r="N100" s="53" t="n"/>
      <c r="O100" s="53" t="n"/>
      <c r="P100" s="53" t="n"/>
      <c r="Q100" s="53" t="n"/>
      <c r="R100" s="53" t="n"/>
      <c r="S100" s="53" t="n"/>
      <c r="T100" s="53" t="n"/>
      <c r="U100" s="53" t="n"/>
      <c r="V100" s="53" t="n"/>
      <c r="W100" s="53" t="n"/>
      <c r="X100" s="53" t="n"/>
      <c r="Y100" s="53" t="n"/>
      <c r="Z100" s="53" t="n"/>
    </row>
    <row r="101" ht="15" customHeight="1" s="51">
      <c r="A101" s="53" t="n"/>
      <c r="B101" s="53" t="n"/>
      <c r="C101" s="53" t="n"/>
      <c r="D101" s="53" t="n"/>
      <c r="E101" s="53" t="n"/>
      <c r="F101" s="53" t="n"/>
      <c r="G101" s="53" t="n"/>
      <c r="H101" s="53" t="n"/>
      <c r="I101" s="53" t="n"/>
      <c r="J101" s="53" t="n"/>
      <c r="K101" s="53" t="n"/>
      <c r="L101" s="53" t="n"/>
      <c r="M101" s="53" t="n"/>
      <c r="N101" s="53" t="n"/>
      <c r="O101" s="53" t="n"/>
      <c r="P101" s="53" t="n"/>
      <c r="Q101" s="53" t="n"/>
      <c r="R101" s="53" t="n"/>
      <c r="S101" s="53" t="n"/>
      <c r="T101" s="53" t="n"/>
      <c r="U101" s="53" t="n"/>
      <c r="V101" s="53" t="n"/>
      <c r="W101" s="53" t="n"/>
      <c r="X101" s="53" t="n"/>
      <c r="Y101" s="53" t="n"/>
      <c r="Z101" s="53" t="n"/>
    </row>
    <row r="102" ht="15" customHeight="1" s="51">
      <c r="A102" s="53" t="n"/>
      <c r="B102" s="53" t="n"/>
      <c r="C102" s="53" t="n"/>
      <c r="D102" s="53" t="n"/>
      <c r="E102" s="53" t="n"/>
      <c r="F102" s="53" t="n"/>
      <c r="G102" s="53" t="n"/>
      <c r="H102" s="53" t="n"/>
      <c r="I102" s="53" t="n"/>
      <c r="J102" s="53" t="n"/>
      <c r="K102" s="53" t="n"/>
      <c r="L102" s="53" t="n"/>
      <c r="M102" s="53" t="n"/>
      <c r="N102" s="53" t="n"/>
      <c r="O102" s="53" t="n"/>
      <c r="P102" s="53" t="n"/>
      <c r="Q102" s="53" t="n"/>
      <c r="R102" s="53" t="n"/>
      <c r="S102" s="53" t="n"/>
      <c r="T102" s="53" t="n"/>
      <c r="U102" s="53" t="n"/>
      <c r="V102" s="53" t="n"/>
      <c r="W102" s="53" t="n"/>
      <c r="X102" s="53" t="n"/>
      <c r="Y102" s="53" t="n"/>
      <c r="Z102" s="53" t="n"/>
    </row>
    <row r="103" ht="15" customHeight="1" s="51">
      <c r="A103" s="53" t="n"/>
      <c r="B103" s="53" t="n"/>
      <c r="C103" s="53" t="n"/>
      <c r="D103" s="53" t="n"/>
      <c r="E103" s="53" t="n"/>
      <c r="F103" s="53" t="n"/>
      <c r="G103" s="53" t="n"/>
      <c r="H103" s="53" t="n"/>
      <c r="I103" s="53" t="n"/>
      <c r="J103" s="53" t="n"/>
      <c r="K103" s="53" t="n"/>
      <c r="L103" s="53" t="n"/>
      <c r="M103" s="53" t="n"/>
      <c r="N103" s="53" t="n"/>
      <c r="O103" s="53" t="n"/>
      <c r="P103" s="53" t="n"/>
      <c r="Q103" s="53" t="n"/>
      <c r="R103" s="53" t="n"/>
      <c r="S103" s="53" t="n"/>
      <c r="T103" s="53" t="n"/>
      <c r="U103" s="53" t="n"/>
      <c r="V103" s="53" t="n"/>
      <c r="W103" s="53" t="n"/>
      <c r="X103" s="53" t="n"/>
      <c r="Y103" s="53" t="n"/>
      <c r="Z103" s="53" t="n"/>
    </row>
    <row r="104" ht="15" customHeight="1" s="51">
      <c r="A104" s="53" t="n"/>
      <c r="B104" s="53" t="n"/>
      <c r="C104" s="53" t="n"/>
      <c r="D104" s="53" t="n"/>
      <c r="E104" s="53" t="n"/>
      <c r="F104" s="53" t="n"/>
      <c r="G104" s="53" t="n"/>
      <c r="H104" s="53" t="n"/>
      <c r="I104" s="53" t="n"/>
      <c r="J104" s="53" t="n"/>
      <c r="K104" s="53" t="n"/>
      <c r="L104" s="53" t="n"/>
      <c r="M104" s="53" t="n"/>
      <c r="N104" s="53" t="n"/>
      <c r="O104" s="53" t="n"/>
      <c r="P104" s="53" t="n"/>
      <c r="Q104" s="53" t="n"/>
      <c r="R104" s="53" t="n"/>
      <c r="S104" s="53" t="n"/>
      <c r="T104" s="53" t="n"/>
      <c r="U104" s="53" t="n"/>
      <c r="V104" s="53" t="n"/>
      <c r="W104" s="53" t="n"/>
      <c r="X104" s="53" t="n"/>
      <c r="Y104" s="53" t="n"/>
      <c r="Z104" s="53" t="n"/>
    </row>
    <row r="105" ht="15" customHeight="1" s="51">
      <c r="A105" s="53" t="n"/>
      <c r="B105" s="53" t="n"/>
      <c r="C105" s="53" t="n"/>
      <c r="D105" s="53" t="n"/>
      <c r="E105" s="53" t="n"/>
      <c r="F105" s="53" t="n"/>
      <c r="G105" s="53" t="n"/>
      <c r="H105" s="53" t="n"/>
      <c r="I105" s="53" t="n"/>
      <c r="J105" s="53" t="n"/>
      <c r="K105" s="53" t="n"/>
      <c r="L105" s="53" t="n"/>
      <c r="M105" s="53" t="n"/>
      <c r="N105" s="53" t="n"/>
      <c r="O105" s="53" t="n"/>
      <c r="P105" s="53" t="n"/>
      <c r="Q105" s="53" t="n"/>
      <c r="R105" s="53" t="n"/>
      <c r="S105" s="53" t="n"/>
      <c r="T105" s="53" t="n"/>
      <c r="U105" s="53" t="n"/>
      <c r="V105" s="53" t="n"/>
      <c r="W105" s="53" t="n"/>
      <c r="X105" s="53" t="n"/>
      <c r="Y105" s="53" t="n"/>
      <c r="Z105" s="53" t="n"/>
    </row>
    <row r="106" ht="15" customHeight="1" s="51">
      <c r="A106" s="53" t="n"/>
      <c r="B106" s="53" t="n"/>
      <c r="C106" s="53" t="n"/>
      <c r="D106" s="53" t="n"/>
      <c r="E106" s="53" t="n"/>
      <c r="F106" s="53" t="n"/>
      <c r="G106" s="53" t="n"/>
      <c r="H106" s="53" t="n"/>
      <c r="I106" s="53" t="n"/>
      <c r="J106" s="53" t="n"/>
      <c r="K106" s="53" t="n"/>
      <c r="L106" s="53" t="n"/>
      <c r="M106" s="53" t="n"/>
      <c r="N106" s="53" t="n"/>
      <c r="O106" s="53" t="n"/>
      <c r="P106" s="53" t="n"/>
      <c r="Q106" s="53" t="n"/>
      <c r="R106" s="53" t="n"/>
      <c r="S106" s="53" t="n"/>
      <c r="T106" s="53" t="n"/>
      <c r="U106" s="53" t="n"/>
      <c r="V106" s="53" t="n"/>
      <c r="W106" s="53" t="n"/>
      <c r="X106" s="53" t="n"/>
      <c r="Y106" s="53" t="n"/>
      <c r="Z106" s="53" t="n"/>
    </row>
    <row r="107" ht="15" customHeight="1" s="51">
      <c r="A107" s="53" t="n"/>
      <c r="B107" s="53" t="n"/>
      <c r="C107" s="53" t="n"/>
      <c r="D107" s="53" t="n"/>
      <c r="E107" s="53" t="n"/>
      <c r="F107" s="53" t="n"/>
      <c r="G107" s="53" t="n"/>
      <c r="H107" s="53" t="n"/>
      <c r="I107" s="53" t="n"/>
      <c r="J107" s="53" t="n"/>
      <c r="K107" s="53" t="n"/>
      <c r="L107" s="53" t="n"/>
      <c r="M107" s="53" t="n"/>
      <c r="N107" s="53" t="n"/>
      <c r="O107" s="53" t="n"/>
      <c r="P107" s="53" t="n"/>
      <c r="Q107" s="53" t="n"/>
      <c r="R107" s="53" t="n"/>
      <c r="S107" s="53" t="n"/>
      <c r="T107" s="53" t="n"/>
      <c r="U107" s="53" t="n"/>
      <c r="V107" s="53" t="n"/>
      <c r="W107" s="53" t="n"/>
      <c r="X107" s="53" t="n"/>
      <c r="Y107" s="53" t="n"/>
      <c r="Z107" s="53" t="n"/>
    </row>
    <row r="108" ht="15" customHeight="1" s="51">
      <c r="A108" s="53" t="n"/>
      <c r="B108" s="53" t="n"/>
      <c r="C108" s="53" t="n"/>
      <c r="D108" s="53" t="n"/>
      <c r="E108" s="53" t="n"/>
      <c r="F108" s="53" t="n"/>
      <c r="G108" s="53" t="n"/>
      <c r="H108" s="53" t="n"/>
      <c r="I108" s="53" t="n"/>
      <c r="J108" s="53" t="n"/>
      <c r="K108" s="53" t="n"/>
      <c r="L108" s="53" t="n"/>
      <c r="M108" s="53" t="n"/>
      <c r="N108" s="53" t="n"/>
      <c r="O108" s="53" t="n"/>
      <c r="P108" s="53" t="n"/>
      <c r="Q108" s="53" t="n"/>
      <c r="R108" s="53" t="n"/>
      <c r="S108" s="53" t="n"/>
      <c r="T108" s="53" t="n"/>
      <c r="U108" s="53" t="n"/>
      <c r="V108" s="53" t="n"/>
      <c r="W108" s="53" t="n"/>
      <c r="X108" s="53" t="n"/>
      <c r="Y108" s="53" t="n"/>
      <c r="Z108" s="53" t="n"/>
    </row>
    <row r="109" ht="15" customHeight="1" s="51">
      <c r="A109" s="53" t="n"/>
      <c r="B109" s="53" t="n"/>
      <c r="C109" s="53" t="n"/>
      <c r="D109" s="53" t="n"/>
      <c r="E109" s="53" t="n"/>
      <c r="F109" s="53" t="n"/>
      <c r="G109" s="53" t="n"/>
      <c r="H109" s="53" t="n"/>
      <c r="I109" s="53" t="n"/>
      <c r="J109" s="53" t="n"/>
      <c r="K109" s="53" t="n"/>
      <c r="L109" s="53" t="n"/>
      <c r="M109" s="53" t="n"/>
      <c r="N109" s="53" t="n"/>
      <c r="O109" s="53" t="n"/>
      <c r="P109" s="53" t="n"/>
      <c r="Q109" s="53" t="n"/>
      <c r="R109" s="53" t="n"/>
      <c r="S109" s="53" t="n"/>
      <c r="T109" s="53" t="n"/>
      <c r="U109" s="53" t="n"/>
      <c r="V109" s="53" t="n"/>
      <c r="W109" s="53" t="n"/>
      <c r="X109" s="53" t="n"/>
      <c r="Y109" s="53" t="n"/>
      <c r="Z109" s="53" t="n"/>
    </row>
    <row r="110" ht="15" customHeight="1" s="51">
      <c r="A110" s="53" t="n"/>
      <c r="B110" s="53" t="n"/>
      <c r="C110" s="53" t="n"/>
      <c r="D110" s="53" t="n"/>
      <c r="E110" s="53" t="n"/>
      <c r="F110" s="53" t="n"/>
      <c r="G110" s="53" t="n"/>
      <c r="H110" s="53" t="n"/>
      <c r="I110" s="53" t="n"/>
      <c r="J110" s="53" t="n"/>
      <c r="K110" s="53" t="n"/>
      <c r="L110" s="53" t="n"/>
      <c r="M110" s="53" t="n"/>
      <c r="N110" s="53" t="n"/>
      <c r="O110" s="53" t="n"/>
      <c r="P110" s="53" t="n"/>
      <c r="Q110" s="53" t="n"/>
      <c r="R110" s="53" t="n"/>
      <c r="S110" s="53" t="n"/>
      <c r="T110" s="53" t="n"/>
      <c r="U110" s="53" t="n"/>
      <c r="V110" s="53" t="n"/>
      <c r="W110" s="53" t="n"/>
      <c r="X110" s="53" t="n"/>
      <c r="Y110" s="53" t="n"/>
      <c r="Z110" s="53" t="n"/>
    </row>
    <row r="111" ht="15" customHeight="1" s="51">
      <c r="A111" s="53" t="n"/>
      <c r="B111" s="53" t="n"/>
      <c r="C111" s="53" t="n"/>
      <c r="D111" s="53" t="n"/>
      <c r="E111" s="53" t="n"/>
      <c r="F111" s="53" t="n"/>
      <c r="G111" s="53" t="n"/>
      <c r="H111" s="53" t="n"/>
      <c r="I111" s="53" t="n"/>
      <c r="J111" s="53" t="n"/>
      <c r="K111" s="53" t="n"/>
      <c r="L111" s="53" t="n"/>
      <c r="M111" s="53" t="n"/>
      <c r="N111" s="53" t="n"/>
      <c r="O111" s="53" t="n"/>
      <c r="P111" s="53" t="n"/>
      <c r="Q111" s="53" t="n"/>
      <c r="R111" s="53" t="n"/>
      <c r="S111" s="53" t="n"/>
      <c r="T111" s="53" t="n"/>
      <c r="U111" s="53" t="n"/>
      <c r="V111" s="53" t="n"/>
      <c r="W111" s="53" t="n"/>
      <c r="X111" s="53" t="n"/>
      <c r="Y111" s="53" t="n"/>
      <c r="Z111" s="53" t="n"/>
    </row>
    <row r="112" ht="15" customHeight="1" s="51">
      <c r="A112" s="53" t="n"/>
      <c r="B112" s="53" t="n"/>
      <c r="C112" s="53" t="n"/>
      <c r="D112" s="53" t="n"/>
      <c r="E112" s="53" t="n"/>
      <c r="F112" s="53" t="n"/>
      <c r="G112" s="53" t="n"/>
      <c r="H112" s="53" t="n"/>
      <c r="I112" s="53" t="n"/>
      <c r="J112" s="53" t="n"/>
      <c r="K112" s="53" t="n"/>
      <c r="L112" s="53" t="n"/>
      <c r="M112" s="53" t="n"/>
      <c r="N112" s="53" t="n"/>
      <c r="O112" s="53" t="n"/>
      <c r="P112" s="53" t="n"/>
      <c r="Q112" s="53" t="n"/>
      <c r="R112" s="53" t="n"/>
      <c r="S112" s="53" t="n"/>
      <c r="T112" s="53" t="n"/>
      <c r="U112" s="53" t="n"/>
      <c r="V112" s="53" t="n"/>
      <c r="W112" s="53" t="n"/>
      <c r="X112" s="53" t="n"/>
      <c r="Y112" s="53" t="n"/>
      <c r="Z112" s="53" t="n"/>
    </row>
    <row r="113" ht="15" customHeight="1" s="51">
      <c r="A113" s="53" t="n"/>
      <c r="B113" s="53" t="n"/>
      <c r="C113" s="53" t="n"/>
      <c r="D113" s="53" t="n"/>
      <c r="E113" s="53" t="n"/>
      <c r="F113" s="53" t="n"/>
      <c r="G113" s="53" t="n"/>
      <c r="H113" s="53" t="n"/>
      <c r="I113" s="53" t="n"/>
      <c r="J113" s="53" t="n"/>
      <c r="K113" s="53" t="n"/>
      <c r="L113" s="53" t="n"/>
      <c r="M113" s="53" t="n"/>
      <c r="N113" s="53" t="n"/>
      <c r="O113" s="53" t="n"/>
      <c r="P113" s="53" t="n"/>
      <c r="Q113" s="53" t="n"/>
      <c r="R113" s="53" t="n"/>
      <c r="S113" s="53" t="n"/>
      <c r="T113" s="53" t="n"/>
      <c r="U113" s="53" t="n"/>
      <c r="V113" s="53" t="n"/>
      <c r="W113" s="53" t="n"/>
      <c r="X113" s="53" t="n"/>
      <c r="Y113" s="53" t="n"/>
      <c r="Z113" s="53" t="n"/>
    </row>
    <row r="114" ht="15" customHeight="1" s="51">
      <c r="A114" s="53" t="n"/>
      <c r="B114" s="53" t="n"/>
      <c r="C114" s="53" t="n"/>
      <c r="D114" s="53" t="n"/>
      <c r="E114" s="53" t="n"/>
      <c r="F114" s="53" t="n"/>
      <c r="G114" s="53" t="n"/>
      <c r="H114" s="53" t="n"/>
      <c r="I114" s="53" t="n"/>
      <c r="J114" s="53" t="n"/>
      <c r="K114" s="53" t="n"/>
      <c r="L114" s="53" t="n"/>
      <c r="M114" s="53" t="n"/>
      <c r="N114" s="53" t="n"/>
      <c r="O114" s="53" t="n"/>
      <c r="P114" s="53" t="n"/>
      <c r="Q114" s="53" t="n"/>
      <c r="R114" s="53" t="n"/>
      <c r="S114" s="53" t="n"/>
      <c r="T114" s="53" t="n"/>
      <c r="U114" s="53" t="n"/>
      <c r="V114" s="53" t="n"/>
      <c r="W114" s="53" t="n"/>
      <c r="X114" s="53" t="n"/>
      <c r="Y114" s="53" t="n"/>
      <c r="Z114" s="53" t="n"/>
    </row>
    <row r="115" ht="15" customHeight="1" s="51">
      <c r="A115" s="53" t="n"/>
      <c r="B115" s="53" t="n"/>
      <c r="C115" s="53" t="n"/>
      <c r="D115" s="53" t="n"/>
      <c r="E115" s="53" t="n"/>
      <c r="F115" s="53" t="n"/>
      <c r="G115" s="53" t="n"/>
      <c r="H115" s="53" t="n"/>
      <c r="I115" s="53" t="n"/>
      <c r="J115" s="53" t="n"/>
      <c r="K115" s="53" t="n"/>
      <c r="L115" s="53" t="n"/>
      <c r="M115" s="53" t="n"/>
      <c r="N115" s="53" t="n"/>
      <c r="O115" s="53" t="n"/>
      <c r="P115" s="53" t="n"/>
      <c r="Q115" s="53" t="n"/>
      <c r="R115" s="53" t="n"/>
      <c r="S115" s="53" t="n"/>
      <c r="T115" s="53" t="n"/>
      <c r="U115" s="53" t="n"/>
      <c r="V115" s="53" t="n"/>
      <c r="W115" s="53" t="n"/>
      <c r="X115" s="53" t="n"/>
      <c r="Y115" s="53" t="n"/>
      <c r="Z115" s="53" t="n"/>
    </row>
    <row r="116" ht="15" customHeight="1" s="51">
      <c r="A116" s="53" t="n"/>
      <c r="B116" s="53" t="n"/>
      <c r="C116" s="53" t="n"/>
      <c r="D116" s="53" t="n"/>
      <c r="E116" s="53" t="n"/>
      <c r="F116" s="53" t="n"/>
      <c r="G116" s="53" t="n"/>
      <c r="H116" s="53" t="n"/>
      <c r="I116" s="53" t="n"/>
      <c r="J116" s="53" t="n"/>
      <c r="K116" s="53" t="n"/>
      <c r="L116" s="53" t="n"/>
      <c r="M116" s="53" t="n"/>
      <c r="N116" s="53" t="n"/>
      <c r="O116" s="53" t="n"/>
      <c r="P116" s="53" t="n"/>
      <c r="Q116" s="53" t="n"/>
      <c r="R116" s="53" t="n"/>
      <c r="S116" s="53" t="n"/>
      <c r="T116" s="53" t="n"/>
      <c r="U116" s="53" t="n"/>
      <c r="V116" s="53" t="n"/>
      <c r="W116" s="53" t="n"/>
      <c r="X116" s="53" t="n"/>
      <c r="Y116" s="53" t="n"/>
      <c r="Z116" s="53" t="n"/>
    </row>
    <row r="117" ht="15" customHeight="1" s="51">
      <c r="A117" s="53" t="n"/>
      <c r="B117" s="53" t="n"/>
      <c r="C117" s="53" t="n"/>
      <c r="D117" s="53" t="n"/>
      <c r="E117" s="53" t="n"/>
      <c r="F117" s="53" t="n"/>
      <c r="G117" s="53" t="n"/>
      <c r="H117" s="53" t="n"/>
      <c r="I117" s="53" t="n"/>
      <c r="J117" s="53" t="n"/>
      <c r="K117" s="53" t="n"/>
      <c r="L117" s="53" t="n"/>
      <c r="M117" s="53" t="n"/>
      <c r="N117" s="53" t="n"/>
      <c r="O117" s="53" t="n"/>
      <c r="P117" s="53" t="n"/>
      <c r="Q117" s="53" t="n"/>
      <c r="R117" s="53" t="n"/>
      <c r="S117" s="53" t="n"/>
      <c r="T117" s="53" t="n"/>
      <c r="U117" s="53" t="n"/>
      <c r="V117" s="53" t="n"/>
      <c r="W117" s="53" t="n"/>
      <c r="X117" s="53" t="n"/>
      <c r="Y117" s="53" t="n"/>
      <c r="Z117" s="53" t="n"/>
    </row>
    <row r="118" ht="15" customHeight="1" s="51">
      <c r="A118" s="53" t="n"/>
      <c r="B118" s="53" t="n"/>
      <c r="C118" s="53" t="n"/>
      <c r="D118" s="53" t="n"/>
      <c r="E118" s="53" t="n"/>
      <c r="F118" s="53" t="n"/>
      <c r="G118" s="53" t="n"/>
      <c r="H118" s="53" t="n"/>
      <c r="I118" s="53" t="n"/>
      <c r="J118" s="53" t="n"/>
      <c r="K118" s="53" t="n"/>
      <c r="L118" s="53" t="n"/>
      <c r="M118" s="53" t="n"/>
      <c r="N118" s="53" t="n"/>
      <c r="O118" s="53" t="n"/>
      <c r="P118" s="53" t="n"/>
      <c r="Q118" s="53" t="n"/>
      <c r="R118" s="53" t="n"/>
      <c r="S118" s="53" t="n"/>
      <c r="T118" s="53" t="n"/>
      <c r="U118" s="53" t="n"/>
      <c r="V118" s="53" t="n"/>
      <c r="W118" s="53" t="n"/>
      <c r="X118" s="53" t="n"/>
      <c r="Y118" s="53" t="n"/>
      <c r="Z118" s="53" t="n"/>
    </row>
    <row r="119" ht="15" customHeight="1" s="51">
      <c r="A119" s="53" t="n"/>
      <c r="B119" s="53" t="n"/>
      <c r="C119" s="53" t="n"/>
      <c r="D119" s="53" t="n"/>
      <c r="E119" s="53" t="n"/>
      <c r="F119" s="53" t="n"/>
      <c r="G119" s="53" t="n"/>
      <c r="H119" s="53" t="n"/>
      <c r="I119" s="53" t="n"/>
      <c r="J119" s="53" t="n"/>
      <c r="K119" s="53" t="n"/>
      <c r="L119" s="53" t="n"/>
      <c r="M119" s="53" t="n"/>
      <c r="N119" s="53" t="n"/>
      <c r="O119" s="53" t="n"/>
      <c r="P119" s="53" t="n"/>
      <c r="Q119" s="53" t="n"/>
      <c r="R119" s="53" t="n"/>
      <c r="S119" s="53" t="n"/>
      <c r="T119" s="53" t="n"/>
      <c r="U119" s="53" t="n"/>
      <c r="V119" s="53" t="n"/>
      <c r="W119" s="53" t="n"/>
      <c r="X119" s="53" t="n"/>
      <c r="Y119" s="53" t="n"/>
      <c r="Z119" s="53" t="n"/>
    </row>
    <row r="120" ht="15" customHeight="1" s="51">
      <c r="A120" s="53" t="n"/>
      <c r="B120" s="53" t="n"/>
      <c r="C120" s="53" t="n"/>
      <c r="D120" s="53" t="n"/>
      <c r="E120" s="53" t="n"/>
      <c r="F120" s="53" t="n"/>
      <c r="G120" s="53" t="n"/>
      <c r="H120" s="53" t="n"/>
      <c r="I120" s="53" t="n"/>
      <c r="J120" s="53" t="n"/>
      <c r="K120" s="53" t="n"/>
      <c r="L120" s="53" t="n"/>
      <c r="M120" s="53" t="n"/>
      <c r="N120" s="53" t="n"/>
      <c r="O120" s="53" t="n"/>
      <c r="P120" s="53" t="n"/>
      <c r="Q120" s="53" t="n"/>
      <c r="R120" s="53" t="n"/>
      <c r="S120" s="53" t="n"/>
      <c r="T120" s="53" t="n"/>
      <c r="U120" s="53" t="n"/>
      <c r="V120" s="53" t="n"/>
      <c r="W120" s="53" t="n"/>
      <c r="X120" s="53" t="n"/>
      <c r="Y120" s="53" t="n"/>
      <c r="Z120" s="53" t="n"/>
    </row>
  </sheetData>
  <mergeCells count="2">
    <mergeCell ref="A1:P2"/>
    <mergeCell ref="A3:P3"/>
  </mergeCells>
  <conditionalFormatting sqref="N7:N46">
    <cfRule type="containsText" rank="0" priority="2" equalAverage="0" operator="containsText" aboveAverage="0" dxfId="9" text="Open" percent="0" bottom="0">
      <formula>NOT(ISERROR(SEARCH("Open",N7)))</formula>
    </cfRule>
    <cfRule type="containsText" rank="0" priority="3" equalAverage="0" operator="containsText" aboveAverage="0" dxfId="10" text="Closed" percent="0" bottom="0">
      <formula>NOT(ISERROR(SEARCH("Closed",N7)))</formula>
    </cfRule>
  </conditionalFormatting>
  <dataValidations count="3">
    <dataValidation sqref="C7:C46" showDropDown="0" showInputMessage="0" showErrorMessage="0" allowBlank="0" type="list" errorStyle="stop" operator="between">
      <formula1>"Discount,Comp,Void,Refund,Price Override,Missed Charge,Cash Variance,Deposit Variance,Platform Deduction,Other"</formula1>
      <formula2>0</formula2>
    </dataValidation>
    <dataValidation sqref="K7:K46" showDropDown="0" showInputMessage="0" showErrorMessage="0" allowBlank="0" type="list" errorStyle="stop" operator="between">
      <formula1>"No,Yes,Unknown"</formula1>
      <formula2>0</formula2>
    </dataValidation>
    <dataValidation sqref="N7:N46" showDropDown="0" showInputMessage="0" showErrorMessage="0" allowBlank="0" type="list" errorStyle="stop" operator="between">
      <formula1>"Open,In Review,Action Assigned,Closed,Escalated"</formula1>
      <formula2>0</formula2>
    </dataValidation>
  </dataValidations>
  <printOptions horizontalCentered="0" verticalCentered="0" headings="0" gridLines="0" gridLinesSet="1"/>
  <pageMargins left="0.25" right="0.25" top="0.4" bottom="0.4" header="0.15" footer="0.15"/>
  <pageSetup orientation="landscape" paperSize="9" scale="100" fitToHeight="0" fitToWidth="1" pageOrder="downThenOver" blackAndWhite="0" draft="0" horizontalDpi="300" verticalDpi="300" copies="1"/>
  <tableParts count="1">
    <tablePart xmlns:r="http://schemas.openxmlformats.org/officeDocument/2006/relationships" r:id="rId1"/>
  </tableParts>
</worksheet>
</file>

<file path=xl/worksheets/sheet16.xml><?xml version="1.0" encoding="utf-8"?>
<worksheet xmlns="http://schemas.openxmlformats.org/spreadsheetml/2006/main">
  <sheetPr filterMode="0">
    <outlinePr summaryBelow="1" summaryRight="1"/>
    <pageSetUpPr fitToPage="1"/>
  </sheetPr>
  <dimension ref="A1:Z120"/>
  <sheetViews>
    <sheetView showFormulas="0" showGridLines="0" showRowColHeaders="1" showZeros="1" rightToLeft="0" tabSelected="0" showOutlineSymbols="1" defaultGridColor="1" view="normal" topLeftCell="A1" colorId="64" zoomScale="100" zoomScaleNormal="100" zoomScalePageLayoutView="100" workbookViewId="0">
      <pane ySplit="6" topLeftCell="A7" activePane="bottomLeft" state="frozen"/>
      <selection pane="bottomLeft" activeCell="A1" activeCellId="0" sqref="A1"/>
    </sheetView>
  </sheetViews>
  <sheetFormatPr baseColWidth="8" defaultColWidth="8.6796875" defaultRowHeight="15" customHeight="0" zeroHeight="0" outlineLevelRow="0"/>
  <cols>
    <col width="15" customWidth="1" style="50" min="1" max="1"/>
    <col width="18" customWidth="1" style="50" min="2" max="2"/>
    <col width="16" customWidth="1" style="50" min="3" max="4"/>
    <col width="17" customWidth="1" style="50" min="5" max="6"/>
    <col width="15" customWidth="1" style="50" min="7" max="7"/>
    <col width="20" customWidth="1" style="50" min="8" max="9"/>
    <col width="16" customWidth="1" style="50" min="10" max="10"/>
    <col width="18" customWidth="1" style="50" min="11" max="12"/>
    <col width="27" customWidth="1" style="50" min="13" max="13"/>
    <col width="22" customWidth="1" style="50" min="14" max="14"/>
    <col width="16" customWidth="1" style="50" min="15" max="15"/>
    <col width="18" customWidth="1" style="50" min="16" max="16"/>
    <col width="20" customWidth="1" style="50" min="17" max="17"/>
    <col width="18" customWidth="1" style="50" min="18" max="18"/>
    <col width="17" customWidth="1" style="50" min="19" max="19"/>
    <col width="23" customWidth="1" style="50" min="20" max="20"/>
    <col width="42" customWidth="1" style="50" min="21" max="21"/>
  </cols>
  <sheetData>
    <row r="1" ht="28" customHeight="1" s="51">
      <c r="A1" s="52" t="inlineStr">
        <is>
          <t>MONTHLY OPERATING STATEMENT REVIEW</t>
        </is>
      </c>
      <c r="W1" s="53" t="n"/>
      <c r="X1" s="53" t="n"/>
      <c r="Y1" s="53" t="n"/>
      <c r="Z1" s="53" t="n"/>
    </row>
    <row r="2" ht="28" customHeight="1" s="51">
      <c r="W2" s="53" t="n"/>
      <c r="X2" s="53" t="n"/>
      <c r="Y2" s="53" t="n"/>
      <c r="Z2" s="53" t="n"/>
    </row>
    <row r="3" ht="24" customHeight="1" s="51">
      <c r="A3" s="54" t="inlineStr">
        <is>
          <t>GRV-P04–P05 / P27 | Approved accounting inputs with management calculations</t>
        </is>
      </c>
      <c r="W3" s="53" t="n"/>
      <c r="X3" s="53" t="n"/>
      <c r="Y3" s="53" t="n"/>
      <c r="Z3" s="53" t="n"/>
    </row>
    <row r="4" ht="5" customHeight="1" s="51">
      <c r="A4" s="55" t="n"/>
      <c r="B4" s="55" t="n"/>
      <c r="C4" s="55" t="n"/>
      <c r="D4" s="55" t="n"/>
      <c r="E4" s="55" t="n"/>
      <c r="F4" s="55" t="n"/>
      <c r="G4" s="55" t="n"/>
      <c r="H4" s="55" t="n"/>
      <c r="I4" s="55" t="n"/>
      <c r="J4" s="55" t="n"/>
      <c r="K4" s="55" t="n"/>
      <c r="L4" s="55" t="n"/>
      <c r="M4" s="55" t="n"/>
      <c r="N4" s="55" t="n"/>
      <c r="O4" s="55" t="n"/>
      <c r="P4" s="55" t="n"/>
      <c r="Q4" s="55" t="n"/>
      <c r="R4" s="55" t="n"/>
      <c r="S4" s="55" t="n"/>
      <c r="T4" s="55" t="n"/>
      <c r="U4" s="55" t="n"/>
      <c r="V4" s="55" t="n"/>
      <c r="W4" s="53" t="n"/>
      <c r="X4" s="53" t="n"/>
      <c r="Y4" s="53" t="n"/>
      <c r="Z4" s="53" t="n"/>
    </row>
    <row r="5" ht="15" customHeight="1" s="51">
      <c r="A5" s="53" t="n"/>
      <c r="B5" s="53" t="n"/>
      <c r="C5" s="53" t="n"/>
      <c r="D5" s="53" t="n"/>
      <c r="E5" s="53" t="n"/>
      <c r="F5" s="53" t="n"/>
      <c r="G5" s="53" t="n"/>
      <c r="H5" s="53" t="n"/>
      <c r="I5" s="53" t="n"/>
      <c r="J5" s="53" t="n"/>
      <c r="K5" s="53" t="n"/>
      <c r="L5" s="53" t="n"/>
      <c r="M5" s="53" t="n"/>
      <c r="N5" s="53" t="n"/>
      <c r="O5" s="53" t="n"/>
      <c r="P5" s="53" t="n"/>
      <c r="Q5" s="53" t="n"/>
      <c r="R5" s="53" t="n"/>
      <c r="S5" s="53" t="n"/>
      <c r="T5" s="53" t="n"/>
      <c r="U5" s="53" t="n"/>
      <c r="V5" s="53" t="n"/>
      <c r="W5" s="53" t="n"/>
      <c r="X5" s="53" t="n"/>
      <c r="Y5" s="53" t="n"/>
      <c r="Z5" s="53" t="n"/>
    </row>
    <row r="6" ht="38" customHeight="1" s="51">
      <c r="A6" s="102" t="inlineStr">
        <is>
          <t>Month</t>
        </is>
      </c>
      <c r="B6" s="102" t="inlineStr">
        <is>
          <t>Location</t>
        </is>
      </c>
      <c r="C6" s="102" t="inlineStr">
        <is>
          <t>Close Status</t>
        </is>
      </c>
      <c r="D6" s="102" t="inlineStr">
        <is>
          <t>Net Sales</t>
        </is>
      </c>
      <c r="E6" s="102" t="inlineStr">
        <is>
          <t>Cost of Sales</t>
        </is>
      </c>
      <c r="F6" s="102" t="inlineStr">
        <is>
          <t>Gross Profit</t>
        </is>
      </c>
      <c r="G6" s="102" t="inlineStr">
        <is>
          <t>Labor</t>
        </is>
      </c>
      <c r="H6" s="102" t="inlineStr">
        <is>
          <t>Controllable OpEx</t>
        </is>
      </c>
      <c r="I6" s="102" t="inlineStr">
        <is>
          <t>Occupancy / Fixed</t>
        </is>
      </c>
      <c r="J6" s="102" t="inlineStr">
        <is>
          <t>Other OpEx</t>
        </is>
      </c>
      <c r="K6" s="102" t="inlineStr">
        <is>
          <t>Operating Profit</t>
        </is>
      </c>
      <c r="L6" s="102" t="inlineStr">
        <is>
          <t>Operating Margin</t>
        </is>
      </c>
      <c r="M6" s="102" t="inlineStr">
        <is>
          <t>Variable Costs for Break-Even</t>
        </is>
      </c>
      <c r="N6" s="102" t="inlineStr">
        <is>
          <t>Contribution Margin $</t>
        </is>
      </c>
      <c r="O6" s="102" t="inlineStr">
        <is>
          <t>CM Ratio</t>
        </is>
      </c>
      <c r="P6" s="102" t="inlineStr">
        <is>
          <t>Break-Even Sales</t>
        </is>
      </c>
      <c r="Q6" s="102" t="inlineStr">
        <is>
          <t>Margin of Safety $</t>
        </is>
      </c>
      <c r="R6" s="102" t="inlineStr">
        <is>
          <t>Margin of Safety %</t>
        </is>
      </c>
      <c r="S6" s="102" t="inlineStr">
        <is>
          <t>Target Profit</t>
        </is>
      </c>
      <c r="T6" s="102" t="inlineStr">
        <is>
          <t>Sales for Target Profit</t>
        </is>
      </c>
      <c r="U6" s="102" t="inlineStr">
        <is>
          <t>Source / Tie-Out Notes</t>
        </is>
      </c>
      <c r="V6" s="53" t="n"/>
      <c r="W6" s="53" t="n"/>
      <c r="X6" s="53" t="n"/>
      <c r="Y6" s="53" t="n"/>
      <c r="Z6" s="53" t="n"/>
    </row>
    <row r="7" ht="27" customHeight="1" s="51">
      <c r="A7" s="111" t="n"/>
      <c r="B7" s="103" t="n"/>
      <c r="C7" s="103" t="n"/>
      <c r="D7" s="112" t="n"/>
      <c r="E7" s="112" t="n"/>
      <c r="F7" s="113">
        <f>IF(A7="","",D7-E7)</f>
        <v/>
      </c>
      <c r="G7" s="112" t="n"/>
      <c r="H7" s="112" t="n"/>
      <c r="I7" s="112" t="n"/>
      <c r="J7" s="112" t="n"/>
      <c r="K7" s="113">
        <f>IF(A7="","",D7-SUM(E7,G7:J7))</f>
        <v/>
      </c>
      <c r="L7" s="108">
        <f>IFERROR(K7/D7,0)</f>
        <v/>
      </c>
      <c r="M7" s="112" t="n"/>
      <c r="N7" s="113">
        <f>IF(A7="","",D7-M7)</f>
        <v/>
      </c>
      <c r="O7" s="108">
        <f>IFERROR(N7/D7,0)</f>
        <v/>
      </c>
      <c r="P7" s="113">
        <f>IF(OR(A7="",O7&lt;=0),"",SUM(I7:J7)/O7)</f>
        <v/>
      </c>
      <c r="Q7" s="113">
        <f>IF(A7="","",D7-P7)</f>
        <v/>
      </c>
      <c r="R7" s="108">
        <f>IFERROR(Q7/D7,0)</f>
        <v/>
      </c>
      <c r="S7" s="114">
        <f>IF(A7="","",Assumptions!$B$17)</f>
        <v/>
      </c>
      <c r="T7" s="113">
        <f>IF(OR(A7="",O7&lt;=0),"",(SUM(I7:J7)+S7)/O7)</f>
        <v/>
      </c>
      <c r="U7" s="103" t="n"/>
      <c r="V7" s="53" t="n"/>
      <c r="W7" s="53" t="n"/>
      <c r="X7" s="53" t="n"/>
      <c r="Y7" s="53" t="n"/>
      <c r="Z7" s="53" t="n"/>
    </row>
    <row r="8" ht="27" customHeight="1" s="51">
      <c r="A8" s="111" t="n"/>
      <c r="B8" s="103" t="n"/>
      <c r="C8" s="103" t="n"/>
      <c r="D8" s="112" t="n"/>
      <c r="E8" s="112" t="n"/>
      <c r="F8" s="113">
        <f>IF(A8="","",D8-E8)</f>
        <v/>
      </c>
      <c r="G8" s="112" t="n"/>
      <c r="H8" s="112" t="n"/>
      <c r="I8" s="112" t="n"/>
      <c r="J8" s="112" t="n"/>
      <c r="K8" s="113">
        <f>IF(A8="","",D8-SUM(E8,G8:J8))</f>
        <v/>
      </c>
      <c r="L8" s="108">
        <f>IFERROR(K8/D8,0)</f>
        <v/>
      </c>
      <c r="M8" s="112" t="n"/>
      <c r="N8" s="113">
        <f>IF(A8="","",D8-M8)</f>
        <v/>
      </c>
      <c r="O8" s="108">
        <f>IFERROR(N8/D8,0)</f>
        <v/>
      </c>
      <c r="P8" s="113">
        <f>IF(OR(A8="",O8&lt;=0),"",SUM(I8:J8)/O8)</f>
        <v/>
      </c>
      <c r="Q8" s="113">
        <f>IF(A8="","",D8-P8)</f>
        <v/>
      </c>
      <c r="R8" s="108">
        <f>IFERROR(Q8/D8,0)</f>
        <v/>
      </c>
      <c r="S8" s="114">
        <f>IF(A8="","",Assumptions!$B$17)</f>
        <v/>
      </c>
      <c r="T8" s="113">
        <f>IF(OR(A8="",O8&lt;=0),"",(SUM(I8:J8)+S8)/O8)</f>
        <v/>
      </c>
      <c r="U8" s="103" t="n"/>
      <c r="V8" s="53" t="n"/>
      <c r="W8" s="53" t="n"/>
      <c r="X8" s="53" t="n"/>
      <c r="Y8" s="53" t="n"/>
      <c r="Z8" s="53" t="n"/>
    </row>
    <row r="9" ht="27" customHeight="1" s="51">
      <c r="A9" s="111" t="n"/>
      <c r="B9" s="103" t="n"/>
      <c r="C9" s="103" t="n"/>
      <c r="D9" s="112" t="n"/>
      <c r="E9" s="112" t="n"/>
      <c r="F9" s="113">
        <f>IF(A9="","",D9-E9)</f>
        <v/>
      </c>
      <c r="G9" s="112" t="n"/>
      <c r="H9" s="112" t="n"/>
      <c r="I9" s="112" t="n"/>
      <c r="J9" s="112" t="n"/>
      <c r="K9" s="113">
        <f>IF(A9="","",D9-SUM(E9,G9:J9))</f>
        <v/>
      </c>
      <c r="L9" s="108">
        <f>IFERROR(K9/D9,0)</f>
        <v/>
      </c>
      <c r="M9" s="112" t="n"/>
      <c r="N9" s="113">
        <f>IF(A9="","",D9-M9)</f>
        <v/>
      </c>
      <c r="O9" s="108">
        <f>IFERROR(N9/D9,0)</f>
        <v/>
      </c>
      <c r="P9" s="113">
        <f>IF(OR(A9="",O9&lt;=0),"",SUM(I9:J9)/O9)</f>
        <v/>
      </c>
      <c r="Q9" s="113">
        <f>IF(A9="","",D9-P9)</f>
        <v/>
      </c>
      <c r="R9" s="108">
        <f>IFERROR(Q9/D9,0)</f>
        <v/>
      </c>
      <c r="S9" s="114">
        <f>IF(A9="","",Assumptions!$B$17)</f>
        <v/>
      </c>
      <c r="T9" s="113">
        <f>IF(OR(A9="",O9&lt;=0),"",(SUM(I9:J9)+S9)/O9)</f>
        <v/>
      </c>
      <c r="U9" s="103" t="n"/>
      <c r="V9" s="53" t="n"/>
      <c r="W9" s="53" t="n"/>
      <c r="X9" s="53" t="n"/>
      <c r="Y9" s="53" t="n"/>
      <c r="Z9" s="53" t="n"/>
    </row>
    <row r="10" ht="27" customHeight="1" s="51">
      <c r="A10" s="111" t="n"/>
      <c r="B10" s="103" t="n"/>
      <c r="C10" s="103" t="n"/>
      <c r="D10" s="112" t="n"/>
      <c r="E10" s="112" t="n"/>
      <c r="F10" s="113">
        <f>IF(A10="","",D10-E10)</f>
        <v/>
      </c>
      <c r="G10" s="112" t="n"/>
      <c r="H10" s="112" t="n"/>
      <c r="I10" s="112" t="n"/>
      <c r="J10" s="112" t="n"/>
      <c r="K10" s="113">
        <f>IF(A10="","",D10-SUM(E10,G10:J10))</f>
        <v/>
      </c>
      <c r="L10" s="108">
        <f>IFERROR(K10/D10,0)</f>
        <v/>
      </c>
      <c r="M10" s="112" t="n"/>
      <c r="N10" s="113">
        <f>IF(A10="","",D10-M10)</f>
        <v/>
      </c>
      <c r="O10" s="108">
        <f>IFERROR(N10/D10,0)</f>
        <v/>
      </c>
      <c r="P10" s="113">
        <f>IF(OR(A10="",O10&lt;=0),"",SUM(I10:J10)/O10)</f>
        <v/>
      </c>
      <c r="Q10" s="113">
        <f>IF(A10="","",D10-P10)</f>
        <v/>
      </c>
      <c r="R10" s="108">
        <f>IFERROR(Q10/D10,0)</f>
        <v/>
      </c>
      <c r="S10" s="114">
        <f>IF(A10="","",Assumptions!$B$17)</f>
        <v/>
      </c>
      <c r="T10" s="113">
        <f>IF(OR(A10="",O10&lt;=0),"",(SUM(I10:J10)+S10)/O10)</f>
        <v/>
      </c>
      <c r="U10" s="103" t="n"/>
      <c r="V10" s="53" t="n"/>
      <c r="W10" s="53" t="n"/>
      <c r="X10" s="53" t="n"/>
      <c r="Y10" s="53" t="n"/>
      <c r="Z10" s="53" t="n"/>
    </row>
    <row r="11" ht="27" customHeight="1" s="51">
      <c r="A11" s="111" t="n"/>
      <c r="B11" s="103" t="n"/>
      <c r="C11" s="103" t="n"/>
      <c r="D11" s="112" t="n"/>
      <c r="E11" s="112" t="n"/>
      <c r="F11" s="113">
        <f>IF(A11="","",D11-E11)</f>
        <v/>
      </c>
      <c r="G11" s="112" t="n"/>
      <c r="H11" s="112" t="n"/>
      <c r="I11" s="112" t="n"/>
      <c r="J11" s="112" t="n"/>
      <c r="K11" s="113">
        <f>IF(A11="","",D11-SUM(E11,G11:J11))</f>
        <v/>
      </c>
      <c r="L11" s="108">
        <f>IFERROR(K11/D11,0)</f>
        <v/>
      </c>
      <c r="M11" s="112" t="n"/>
      <c r="N11" s="113">
        <f>IF(A11="","",D11-M11)</f>
        <v/>
      </c>
      <c r="O11" s="108">
        <f>IFERROR(N11/D11,0)</f>
        <v/>
      </c>
      <c r="P11" s="113">
        <f>IF(OR(A11="",O11&lt;=0),"",SUM(I11:J11)/O11)</f>
        <v/>
      </c>
      <c r="Q11" s="113">
        <f>IF(A11="","",D11-P11)</f>
        <v/>
      </c>
      <c r="R11" s="108">
        <f>IFERROR(Q11/D11,0)</f>
        <v/>
      </c>
      <c r="S11" s="114">
        <f>IF(A11="","",Assumptions!$B$17)</f>
        <v/>
      </c>
      <c r="T11" s="113">
        <f>IF(OR(A11="",O11&lt;=0),"",(SUM(I11:J11)+S11)/O11)</f>
        <v/>
      </c>
      <c r="U11" s="103" t="n"/>
      <c r="V11" s="53" t="n"/>
      <c r="W11" s="53" t="n"/>
      <c r="X11" s="53" t="n"/>
      <c r="Y11" s="53" t="n"/>
      <c r="Z11" s="53" t="n"/>
    </row>
    <row r="12" ht="27" customHeight="1" s="51">
      <c r="A12" s="111" t="n"/>
      <c r="B12" s="103" t="n"/>
      <c r="C12" s="103" t="n"/>
      <c r="D12" s="112" t="n"/>
      <c r="E12" s="112" t="n"/>
      <c r="F12" s="113">
        <f>IF(A12="","",D12-E12)</f>
        <v/>
      </c>
      <c r="G12" s="112" t="n"/>
      <c r="H12" s="112" t="n"/>
      <c r="I12" s="112" t="n"/>
      <c r="J12" s="112" t="n"/>
      <c r="K12" s="113">
        <f>IF(A12="","",D12-SUM(E12,G12:J12))</f>
        <v/>
      </c>
      <c r="L12" s="108">
        <f>IFERROR(K12/D12,0)</f>
        <v/>
      </c>
      <c r="M12" s="112" t="n"/>
      <c r="N12" s="113">
        <f>IF(A12="","",D12-M12)</f>
        <v/>
      </c>
      <c r="O12" s="108">
        <f>IFERROR(N12/D12,0)</f>
        <v/>
      </c>
      <c r="P12" s="113">
        <f>IF(OR(A12="",O12&lt;=0),"",SUM(I12:J12)/O12)</f>
        <v/>
      </c>
      <c r="Q12" s="113">
        <f>IF(A12="","",D12-P12)</f>
        <v/>
      </c>
      <c r="R12" s="108">
        <f>IFERROR(Q12/D12,0)</f>
        <v/>
      </c>
      <c r="S12" s="114">
        <f>IF(A12="","",Assumptions!$B$17)</f>
        <v/>
      </c>
      <c r="T12" s="113">
        <f>IF(OR(A12="",O12&lt;=0),"",(SUM(I12:J12)+S12)/O12)</f>
        <v/>
      </c>
      <c r="U12" s="103" t="n"/>
      <c r="V12" s="53" t="n"/>
      <c r="W12" s="53" t="n"/>
      <c r="X12" s="53" t="n"/>
      <c r="Y12" s="53" t="n"/>
      <c r="Z12" s="53" t="n"/>
    </row>
    <row r="13" ht="27" customHeight="1" s="51">
      <c r="A13" s="111" t="n"/>
      <c r="B13" s="103" t="n"/>
      <c r="C13" s="103" t="n"/>
      <c r="D13" s="112" t="n"/>
      <c r="E13" s="112" t="n"/>
      <c r="F13" s="113">
        <f>IF(A13="","",D13-E13)</f>
        <v/>
      </c>
      <c r="G13" s="112" t="n"/>
      <c r="H13" s="112" t="n"/>
      <c r="I13" s="112" t="n"/>
      <c r="J13" s="112" t="n"/>
      <c r="K13" s="113">
        <f>IF(A13="","",D13-SUM(E13,G13:J13))</f>
        <v/>
      </c>
      <c r="L13" s="108">
        <f>IFERROR(K13/D13,0)</f>
        <v/>
      </c>
      <c r="M13" s="112" t="n"/>
      <c r="N13" s="113">
        <f>IF(A13="","",D13-M13)</f>
        <v/>
      </c>
      <c r="O13" s="108">
        <f>IFERROR(N13/D13,0)</f>
        <v/>
      </c>
      <c r="P13" s="113">
        <f>IF(OR(A13="",O13&lt;=0),"",SUM(I13:J13)/O13)</f>
        <v/>
      </c>
      <c r="Q13" s="113">
        <f>IF(A13="","",D13-P13)</f>
        <v/>
      </c>
      <c r="R13" s="108">
        <f>IFERROR(Q13/D13,0)</f>
        <v/>
      </c>
      <c r="S13" s="114">
        <f>IF(A13="","",Assumptions!$B$17)</f>
        <v/>
      </c>
      <c r="T13" s="113">
        <f>IF(OR(A13="",O13&lt;=0),"",(SUM(I13:J13)+S13)/O13)</f>
        <v/>
      </c>
      <c r="U13" s="103" t="n"/>
      <c r="V13" s="53" t="n"/>
      <c r="W13" s="53" t="n"/>
      <c r="X13" s="53" t="n"/>
      <c r="Y13" s="53" t="n"/>
      <c r="Z13" s="53" t="n"/>
    </row>
    <row r="14" ht="27" customHeight="1" s="51">
      <c r="A14" s="111" t="n"/>
      <c r="B14" s="103" t="n"/>
      <c r="C14" s="103" t="n"/>
      <c r="D14" s="112" t="n"/>
      <c r="E14" s="112" t="n"/>
      <c r="F14" s="113">
        <f>IF(A14="","",D14-E14)</f>
        <v/>
      </c>
      <c r="G14" s="112" t="n"/>
      <c r="H14" s="112" t="n"/>
      <c r="I14" s="112" t="n"/>
      <c r="J14" s="112" t="n"/>
      <c r="K14" s="113">
        <f>IF(A14="","",D14-SUM(E14,G14:J14))</f>
        <v/>
      </c>
      <c r="L14" s="108">
        <f>IFERROR(K14/D14,0)</f>
        <v/>
      </c>
      <c r="M14" s="112" t="n"/>
      <c r="N14" s="113">
        <f>IF(A14="","",D14-M14)</f>
        <v/>
      </c>
      <c r="O14" s="108">
        <f>IFERROR(N14/D14,0)</f>
        <v/>
      </c>
      <c r="P14" s="113">
        <f>IF(OR(A14="",O14&lt;=0),"",SUM(I14:J14)/O14)</f>
        <v/>
      </c>
      <c r="Q14" s="113">
        <f>IF(A14="","",D14-P14)</f>
        <v/>
      </c>
      <c r="R14" s="108">
        <f>IFERROR(Q14/D14,0)</f>
        <v/>
      </c>
      <c r="S14" s="114">
        <f>IF(A14="","",Assumptions!$B$17)</f>
        <v/>
      </c>
      <c r="T14" s="113">
        <f>IF(OR(A14="",O14&lt;=0),"",(SUM(I14:J14)+S14)/O14)</f>
        <v/>
      </c>
      <c r="U14" s="103" t="n"/>
      <c r="V14" s="53" t="n"/>
      <c r="W14" s="53" t="n"/>
      <c r="X14" s="53" t="n"/>
      <c r="Y14" s="53" t="n"/>
      <c r="Z14" s="53" t="n"/>
    </row>
    <row r="15" ht="27" customHeight="1" s="51">
      <c r="A15" s="111" t="n"/>
      <c r="B15" s="103" t="n"/>
      <c r="C15" s="103" t="n"/>
      <c r="D15" s="112" t="n"/>
      <c r="E15" s="112" t="n"/>
      <c r="F15" s="113">
        <f>IF(A15="","",D15-E15)</f>
        <v/>
      </c>
      <c r="G15" s="112" t="n"/>
      <c r="H15" s="112" t="n"/>
      <c r="I15" s="112" t="n"/>
      <c r="J15" s="112" t="n"/>
      <c r="K15" s="113">
        <f>IF(A15="","",D15-SUM(E15,G15:J15))</f>
        <v/>
      </c>
      <c r="L15" s="108">
        <f>IFERROR(K15/D15,0)</f>
        <v/>
      </c>
      <c r="M15" s="112" t="n"/>
      <c r="N15" s="113">
        <f>IF(A15="","",D15-M15)</f>
        <v/>
      </c>
      <c r="O15" s="108">
        <f>IFERROR(N15/D15,0)</f>
        <v/>
      </c>
      <c r="P15" s="113">
        <f>IF(OR(A15="",O15&lt;=0),"",SUM(I15:J15)/O15)</f>
        <v/>
      </c>
      <c r="Q15" s="113">
        <f>IF(A15="","",D15-P15)</f>
        <v/>
      </c>
      <c r="R15" s="108">
        <f>IFERROR(Q15/D15,0)</f>
        <v/>
      </c>
      <c r="S15" s="114">
        <f>IF(A15="","",Assumptions!$B$17)</f>
        <v/>
      </c>
      <c r="T15" s="113">
        <f>IF(OR(A15="",O15&lt;=0),"",(SUM(I15:J15)+S15)/O15)</f>
        <v/>
      </c>
      <c r="U15" s="103" t="n"/>
      <c r="V15" s="53" t="n"/>
      <c r="W15" s="53" t="n"/>
      <c r="X15" s="53" t="n"/>
      <c r="Y15" s="53" t="n"/>
      <c r="Z15" s="53" t="n"/>
    </row>
    <row r="16" ht="27" customHeight="1" s="51">
      <c r="A16" s="111" t="n"/>
      <c r="B16" s="103" t="n"/>
      <c r="C16" s="103" t="n"/>
      <c r="D16" s="112" t="n"/>
      <c r="E16" s="112" t="n"/>
      <c r="F16" s="113">
        <f>IF(A16="","",D16-E16)</f>
        <v/>
      </c>
      <c r="G16" s="112" t="n"/>
      <c r="H16" s="112" t="n"/>
      <c r="I16" s="112" t="n"/>
      <c r="J16" s="112" t="n"/>
      <c r="K16" s="113">
        <f>IF(A16="","",D16-SUM(E16,G16:J16))</f>
        <v/>
      </c>
      <c r="L16" s="108">
        <f>IFERROR(K16/D16,0)</f>
        <v/>
      </c>
      <c r="M16" s="112" t="n"/>
      <c r="N16" s="113">
        <f>IF(A16="","",D16-M16)</f>
        <v/>
      </c>
      <c r="O16" s="108">
        <f>IFERROR(N16/D16,0)</f>
        <v/>
      </c>
      <c r="P16" s="113">
        <f>IF(OR(A16="",O16&lt;=0),"",SUM(I16:J16)/O16)</f>
        <v/>
      </c>
      <c r="Q16" s="113">
        <f>IF(A16="","",D16-P16)</f>
        <v/>
      </c>
      <c r="R16" s="108">
        <f>IFERROR(Q16/D16,0)</f>
        <v/>
      </c>
      <c r="S16" s="114">
        <f>IF(A16="","",Assumptions!$B$17)</f>
        <v/>
      </c>
      <c r="T16" s="113">
        <f>IF(OR(A16="",O16&lt;=0),"",(SUM(I16:J16)+S16)/O16)</f>
        <v/>
      </c>
      <c r="U16" s="103" t="n"/>
      <c r="V16" s="53" t="n"/>
      <c r="W16" s="53" t="n"/>
      <c r="X16" s="53" t="n"/>
      <c r="Y16" s="53" t="n"/>
      <c r="Z16" s="53" t="n"/>
    </row>
    <row r="17" ht="27" customHeight="1" s="51">
      <c r="A17" s="111" t="n"/>
      <c r="B17" s="103" t="n"/>
      <c r="C17" s="103" t="n"/>
      <c r="D17" s="112" t="n"/>
      <c r="E17" s="112" t="n"/>
      <c r="F17" s="113">
        <f>IF(A17="","",D17-E17)</f>
        <v/>
      </c>
      <c r="G17" s="112" t="n"/>
      <c r="H17" s="112" t="n"/>
      <c r="I17" s="112" t="n"/>
      <c r="J17" s="112" t="n"/>
      <c r="K17" s="113">
        <f>IF(A17="","",D17-SUM(E17,G17:J17))</f>
        <v/>
      </c>
      <c r="L17" s="108">
        <f>IFERROR(K17/D17,0)</f>
        <v/>
      </c>
      <c r="M17" s="112" t="n"/>
      <c r="N17" s="113">
        <f>IF(A17="","",D17-M17)</f>
        <v/>
      </c>
      <c r="O17" s="108">
        <f>IFERROR(N17/D17,0)</f>
        <v/>
      </c>
      <c r="P17" s="113">
        <f>IF(OR(A17="",O17&lt;=0),"",SUM(I17:J17)/O17)</f>
        <v/>
      </c>
      <c r="Q17" s="113">
        <f>IF(A17="","",D17-P17)</f>
        <v/>
      </c>
      <c r="R17" s="108">
        <f>IFERROR(Q17/D17,0)</f>
        <v/>
      </c>
      <c r="S17" s="114">
        <f>IF(A17="","",Assumptions!$B$17)</f>
        <v/>
      </c>
      <c r="T17" s="113">
        <f>IF(OR(A17="",O17&lt;=0),"",(SUM(I17:J17)+S17)/O17)</f>
        <v/>
      </c>
      <c r="U17" s="103" t="n"/>
      <c r="V17" s="53" t="n"/>
      <c r="W17" s="53" t="n"/>
      <c r="X17" s="53" t="n"/>
      <c r="Y17" s="53" t="n"/>
      <c r="Z17" s="53" t="n"/>
    </row>
    <row r="18" ht="27" customHeight="1" s="51">
      <c r="A18" s="111" t="n"/>
      <c r="B18" s="103" t="n"/>
      <c r="C18" s="103" t="n"/>
      <c r="D18" s="112" t="n"/>
      <c r="E18" s="112" t="n"/>
      <c r="F18" s="113">
        <f>IF(A18="","",D18-E18)</f>
        <v/>
      </c>
      <c r="G18" s="112" t="n"/>
      <c r="H18" s="112" t="n"/>
      <c r="I18" s="112" t="n"/>
      <c r="J18" s="112" t="n"/>
      <c r="K18" s="113">
        <f>IF(A18="","",D18-SUM(E18,G18:J18))</f>
        <v/>
      </c>
      <c r="L18" s="108">
        <f>IFERROR(K18/D18,0)</f>
        <v/>
      </c>
      <c r="M18" s="112" t="n"/>
      <c r="N18" s="113">
        <f>IF(A18="","",D18-M18)</f>
        <v/>
      </c>
      <c r="O18" s="108">
        <f>IFERROR(N18/D18,0)</f>
        <v/>
      </c>
      <c r="P18" s="113">
        <f>IF(OR(A18="",O18&lt;=0),"",SUM(I18:J18)/O18)</f>
        <v/>
      </c>
      <c r="Q18" s="113">
        <f>IF(A18="","",D18-P18)</f>
        <v/>
      </c>
      <c r="R18" s="108">
        <f>IFERROR(Q18/D18,0)</f>
        <v/>
      </c>
      <c r="S18" s="114">
        <f>IF(A18="","",Assumptions!$B$17)</f>
        <v/>
      </c>
      <c r="T18" s="113">
        <f>IF(OR(A18="",O18&lt;=0),"",(SUM(I18:J18)+S18)/O18)</f>
        <v/>
      </c>
      <c r="U18" s="103" t="n"/>
      <c r="V18" s="53" t="n"/>
      <c r="W18" s="53" t="n"/>
      <c r="X18" s="53" t="n"/>
      <c r="Y18" s="53" t="n"/>
      <c r="Z18" s="53" t="n"/>
    </row>
    <row r="19" ht="27" customHeight="1" s="51">
      <c r="A19" s="111" t="n"/>
      <c r="B19" s="103" t="n"/>
      <c r="C19" s="103" t="n"/>
      <c r="D19" s="112" t="n"/>
      <c r="E19" s="112" t="n"/>
      <c r="F19" s="113">
        <f>IF(A19="","",D19-E19)</f>
        <v/>
      </c>
      <c r="G19" s="112" t="n"/>
      <c r="H19" s="112" t="n"/>
      <c r="I19" s="112" t="n"/>
      <c r="J19" s="112" t="n"/>
      <c r="K19" s="113">
        <f>IF(A19="","",D19-SUM(E19,G19:J19))</f>
        <v/>
      </c>
      <c r="L19" s="108">
        <f>IFERROR(K19/D19,0)</f>
        <v/>
      </c>
      <c r="M19" s="112" t="n"/>
      <c r="N19" s="113">
        <f>IF(A19="","",D19-M19)</f>
        <v/>
      </c>
      <c r="O19" s="108">
        <f>IFERROR(N19/D19,0)</f>
        <v/>
      </c>
      <c r="P19" s="113">
        <f>IF(OR(A19="",O19&lt;=0),"",SUM(I19:J19)/O19)</f>
        <v/>
      </c>
      <c r="Q19" s="113">
        <f>IF(A19="","",D19-P19)</f>
        <v/>
      </c>
      <c r="R19" s="108">
        <f>IFERROR(Q19/D19,0)</f>
        <v/>
      </c>
      <c r="S19" s="114">
        <f>IF(A19="","",Assumptions!$B$17)</f>
        <v/>
      </c>
      <c r="T19" s="113">
        <f>IF(OR(A19="",O19&lt;=0),"",(SUM(I19:J19)+S19)/O19)</f>
        <v/>
      </c>
      <c r="U19" s="103" t="n"/>
      <c r="V19" s="53" t="n"/>
      <c r="W19" s="53" t="n"/>
      <c r="X19" s="53" t="n"/>
      <c r="Y19" s="53" t="n"/>
      <c r="Z19" s="53" t="n"/>
    </row>
    <row r="20" ht="27" customHeight="1" s="51">
      <c r="A20" s="111" t="n"/>
      <c r="B20" s="103" t="n"/>
      <c r="C20" s="103" t="n"/>
      <c r="D20" s="112" t="n"/>
      <c r="E20" s="112" t="n"/>
      <c r="F20" s="113">
        <f>IF(A20="","",D20-E20)</f>
        <v/>
      </c>
      <c r="G20" s="112" t="n"/>
      <c r="H20" s="112" t="n"/>
      <c r="I20" s="112" t="n"/>
      <c r="J20" s="112" t="n"/>
      <c r="K20" s="113">
        <f>IF(A20="","",D20-SUM(E20,G20:J20))</f>
        <v/>
      </c>
      <c r="L20" s="108">
        <f>IFERROR(K20/D20,0)</f>
        <v/>
      </c>
      <c r="M20" s="112" t="n"/>
      <c r="N20" s="113">
        <f>IF(A20="","",D20-M20)</f>
        <v/>
      </c>
      <c r="O20" s="108">
        <f>IFERROR(N20/D20,0)</f>
        <v/>
      </c>
      <c r="P20" s="113">
        <f>IF(OR(A20="",O20&lt;=0),"",SUM(I20:J20)/O20)</f>
        <v/>
      </c>
      <c r="Q20" s="113">
        <f>IF(A20="","",D20-P20)</f>
        <v/>
      </c>
      <c r="R20" s="108">
        <f>IFERROR(Q20/D20,0)</f>
        <v/>
      </c>
      <c r="S20" s="114">
        <f>IF(A20="","",Assumptions!$B$17)</f>
        <v/>
      </c>
      <c r="T20" s="113">
        <f>IF(OR(A20="",O20&lt;=0),"",(SUM(I20:J20)+S20)/O20)</f>
        <v/>
      </c>
      <c r="U20" s="103" t="n"/>
      <c r="V20" s="53" t="n"/>
      <c r="W20" s="53" t="n"/>
      <c r="X20" s="53" t="n"/>
      <c r="Y20" s="53" t="n"/>
      <c r="Z20" s="53" t="n"/>
    </row>
    <row r="21" ht="27" customHeight="1" s="51">
      <c r="A21" s="111" t="n"/>
      <c r="B21" s="103" t="n"/>
      <c r="C21" s="103" t="n"/>
      <c r="D21" s="112" t="n"/>
      <c r="E21" s="112" t="n"/>
      <c r="F21" s="113">
        <f>IF(A21="","",D21-E21)</f>
        <v/>
      </c>
      <c r="G21" s="112" t="n"/>
      <c r="H21" s="112" t="n"/>
      <c r="I21" s="112" t="n"/>
      <c r="J21" s="112" t="n"/>
      <c r="K21" s="113">
        <f>IF(A21="","",D21-SUM(E21,G21:J21))</f>
        <v/>
      </c>
      <c r="L21" s="108">
        <f>IFERROR(K21/D21,0)</f>
        <v/>
      </c>
      <c r="M21" s="112" t="n"/>
      <c r="N21" s="113">
        <f>IF(A21="","",D21-M21)</f>
        <v/>
      </c>
      <c r="O21" s="108">
        <f>IFERROR(N21/D21,0)</f>
        <v/>
      </c>
      <c r="P21" s="113">
        <f>IF(OR(A21="",O21&lt;=0),"",SUM(I21:J21)/O21)</f>
        <v/>
      </c>
      <c r="Q21" s="113">
        <f>IF(A21="","",D21-P21)</f>
        <v/>
      </c>
      <c r="R21" s="108">
        <f>IFERROR(Q21/D21,0)</f>
        <v/>
      </c>
      <c r="S21" s="114">
        <f>IF(A21="","",Assumptions!$B$17)</f>
        <v/>
      </c>
      <c r="T21" s="113">
        <f>IF(OR(A21="",O21&lt;=0),"",(SUM(I21:J21)+S21)/O21)</f>
        <v/>
      </c>
      <c r="U21" s="103" t="n"/>
      <c r="V21" s="53" t="n"/>
      <c r="W21" s="53" t="n"/>
      <c r="X21" s="53" t="n"/>
      <c r="Y21" s="53" t="n"/>
      <c r="Z21" s="53" t="n"/>
    </row>
    <row r="22" ht="27" customHeight="1" s="51">
      <c r="A22" s="111" t="n"/>
      <c r="B22" s="103" t="n"/>
      <c r="C22" s="103" t="n"/>
      <c r="D22" s="112" t="n"/>
      <c r="E22" s="112" t="n"/>
      <c r="F22" s="113">
        <f>IF(A22="","",D22-E22)</f>
        <v/>
      </c>
      <c r="G22" s="112" t="n"/>
      <c r="H22" s="112" t="n"/>
      <c r="I22" s="112" t="n"/>
      <c r="J22" s="112" t="n"/>
      <c r="K22" s="113">
        <f>IF(A22="","",D22-SUM(E22,G22:J22))</f>
        <v/>
      </c>
      <c r="L22" s="108">
        <f>IFERROR(K22/D22,0)</f>
        <v/>
      </c>
      <c r="M22" s="112" t="n"/>
      <c r="N22" s="113">
        <f>IF(A22="","",D22-M22)</f>
        <v/>
      </c>
      <c r="O22" s="108">
        <f>IFERROR(N22/D22,0)</f>
        <v/>
      </c>
      <c r="P22" s="113">
        <f>IF(OR(A22="",O22&lt;=0),"",SUM(I22:J22)/O22)</f>
        <v/>
      </c>
      <c r="Q22" s="113">
        <f>IF(A22="","",D22-P22)</f>
        <v/>
      </c>
      <c r="R22" s="108">
        <f>IFERROR(Q22/D22,0)</f>
        <v/>
      </c>
      <c r="S22" s="114">
        <f>IF(A22="","",Assumptions!$B$17)</f>
        <v/>
      </c>
      <c r="T22" s="113">
        <f>IF(OR(A22="",O22&lt;=0),"",(SUM(I22:J22)+S22)/O22)</f>
        <v/>
      </c>
      <c r="U22" s="103" t="n"/>
      <c r="V22" s="53" t="n"/>
      <c r="W22" s="53" t="n"/>
      <c r="X22" s="53" t="n"/>
      <c r="Y22" s="53" t="n"/>
      <c r="Z22" s="53" t="n"/>
    </row>
    <row r="23" ht="27" customHeight="1" s="51">
      <c r="A23" s="111" t="n"/>
      <c r="B23" s="103" t="n"/>
      <c r="C23" s="103" t="n"/>
      <c r="D23" s="112" t="n"/>
      <c r="E23" s="112" t="n"/>
      <c r="F23" s="113">
        <f>IF(A23="","",D23-E23)</f>
        <v/>
      </c>
      <c r="G23" s="112" t="n"/>
      <c r="H23" s="112" t="n"/>
      <c r="I23" s="112" t="n"/>
      <c r="J23" s="112" t="n"/>
      <c r="K23" s="113">
        <f>IF(A23="","",D23-SUM(E23,G23:J23))</f>
        <v/>
      </c>
      <c r="L23" s="108">
        <f>IFERROR(K23/D23,0)</f>
        <v/>
      </c>
      <c r="M23" s="112" t="n"/>
      <c r="N23" s="113">
        <f>IF(A23="","",D23-M23)</f>
        <v/>
      </c>
      <c r="O23" s="108">
        <f>IFERROR(N23/D23,0)</f>
        <v/>
      </c>
      <c r="P23" s="113">
        <f>IF(OR(A23="",O23&lt;=0),"",SUM(I23:J23)/O23)</f>
        <v/>
      </c>
      <c r="Q23" s="113">
        <f>IF(A23="","",D23-P23)</f>
        <v/>
      </c>
      <c r="R23" s="108">
        <f>IFERROR(Q23/D23,0)</f>
        <v/>
      </c>
      <c r="S23" s="114">
        <f>IF(A23="","",Assumptions!$B$17)</f>
        <v/>
      </c>
      <c r="T23" s="113">
        <f>IF(OR(A23="",O23&lt;=0),"",(SUM(I23:J23)+S23)/O23)</f>
        <v/>
      </c>
      <c r="U23" s="103" t="n"/>
      <c r="V23" s="53" t="n"/>
      <c r="W23" s="53" t="n"/>
      <c r="X23" s="53" t="n"/>
      <c r="Y23" s="53" t="n"/>
      <c r="Z23" s="53" t="n"/>
    </row>
    <row r="24" ht="27" customHeight="1" s="51">
      <c r="A24" s="111" t="n"/>
      <c r="B24" s="103" t="n"/>
      <c r="C24" s="103" t="n"/>
      <c r="D24" s="112" t="n"/>
      <c r="E24" s="112" t="n"/>
      <c r="F24" s="113">
        <f>IF(A24="","",D24-E24)</f>
        <v/>
      </c>
      <c r="G24" s="112" t="n"/>
      <c r="H24" s="112" t="n"/>
      <c r="I24" s="112" t="n"/>
      <c r="J24" s="112" t="n"/>
      <c r="K24" s="113">
        <f>IF(A24="","",D24-SUM(E24,G24:J24))</f>
        <v/>
      </c>
      <c r="L24" s="108">
        <f>IFERROR(K24/D24,0)</f>
        <v/>
      </c>
      <c r="M24" s="112" t="n"/>
      <c r="N24" s="113">
        <f>IF(A24="","",D24-M24)</f>
        <v/>
      </c>
      <c r="O24" s="108">
        <f>IFERROR(N24/D24,0)</f>
        <v/>
      </c>
      <c r="P24" s="113">
        <f>IF(OR(A24="",O24&lt;=0),"",SUM(I24:J24)/O24)</f>
        <v/>
      </c>
      <c r="Q24" s="113">
        <f>IF(A24="","",D24-P24)</f>
        <v/>
      </c>
      <c r="R24" s="108">
        <f>IFERROR(Q24/D24,0)</f>
        <v/>
      </c>
      <c r="S24" s="114">
        <f>IF(A24="","",Assumptions!$B$17)</f>
        <v/>
      </c>
      <c r="T24" s="113">
        <f>IF(OR(A24="",O24&lt;=0),"",(SUM(I24:J24)+S24)/O24)</f>
        <v/>
      </c>
      <c r="U24" s="103" t="n"/>
      <c r="V24" s="53" t="n"/>
      <c r="W24" s="53" t="n"/>
      <c r="X24" s="53" t="n"/>
      <c r="Y24" s="53" t="n"/>
      <c r="Z24" s="53" t="n"/>
    </row>
    <row r="25" ht="27" customHeight="1" s="51">
      <c r="A25" s="111" t="n"/>
      <c r="B25" s="103" t="n"/>
      <c r="C25" s="103" t="n"/>
      <c r="D25" s="112" t="n"/>
      <c r="E25" s="112" t="n"/>
      <c r="F25" s="113">
        <f>IF(A25="","",D25-E25)</f>
        <v/>
      </c>
      <c r="G25" s="112" t="n"/>
      <c r="H25" s="112" t="n"/>
      <c r="I25" s="112" t="n"/>
      <c r="J25" s="112" t="n"/>
      <c r="K25" s="113">
        <f>IF(A25="","",D25-SUM(E25,G25:J25))</f>
        <v/>
      </c>
      <c r="L25" s="108">
        <f>IFERROR(K25/D25,0)</f>
        <v/>
      </c>
      <c r="M25" s="112" t="n"/>
      <c r="N25" s="113">
        <f>IF(A25="","",D25-M25)</f>
        <v/>
      </c>
      <c r="O25" s="108">
        <f>IFERROR(N25/D25,0)</f>
        <v/>
      </c>
      <c r="P25" s="113">
        <f>IF(OR(A25="",O25&lt;=0),"",SUM(I25:J25)/O25)</f>
        <v/>
      </c>
      <c r="Q25" s="113">
        <f>IF(A25="","",D25-P25)</f>
        <v/>
      </c>
      <c r="R25" s="108">
        <f>IFERROR(Q25/D25,0)</f>
        <v/>
      </c>
      <c r="S25" s="114">
        <f>IF(A25="","",Assumptions!$B$17)</f>
        <v/>
      </c>
      <c r="T25" s="113">
        <f>IF(OR(A25="",O25&lt;=0),"",(SUM(I25:J25)+S25)/O25)</f>
        <v/>
      </c>
      <c r="U25" s="103" t="n"/>
      <c r="V25" s="53" t="n"/>
      <c r="W25" s="53" t="n"/>
      <c r="X25" s="53" t="n"/>
      <c r="Y25" s="53" t="n"/>
      <c r="Z25" s="53" t="n"/>
    </row>
    <row r="26" ht="27" customHeight="1" s="51">
      <c r="A26" s="111" t="n"/>
      <c r="B26" s="103" t="n"/>
      <c r="C26" s="103" t="n"/>
      <c r="D26" s="112" t="n"/>
      <c r="E26" s="112" t="n"/>
      <c r="F26" s="113">
        <f>IF(A26="","",D26-E26)</f>
        <v/>
      </c>
      <c r="G26" s="112" t="n"/>
      <c r="H26" s="112" t="n"/>
      <c r="I26" s="112" t="n"/>
      <c r="J26" s="112" t="n"/>
      <c r="K26" s="113">
        <f>IF(A26="","",D26-SUM(E26,G26:J26))</f>
        <v/>
      </c>
      <c r="L26" s="108">
        <f>IFERROR(K26/D26,0)</f>
        <v/>
      </c>
      <c r="M26" s="112" t="n"/>
      <c r="N26" s="113">
        <f>IF(A26="","",D26-M26)</f>
        <v/>
      </c>
      <c r="O26" s="108">
        <f>IFERROR(N26/D26,0)</f>
        <v/>
      </c>
      <c r="P26" s="113">
        <f>IF(OR(A26="",O26&lt;=0),"",SUM(I26:J26)/O26)</f>
        <v/>
      </c>
      <c r="Q26" s="113">
        <f>IF(A26="","",D26-P26)</f>
        <v/>
      </c>
      <c r="R26" s="108">
        <f>IFERROR(Q26/D26,0)</f>
        <v/>
      </c>
      <c r="S26" s="114">
        <f>IF(A26="","",Assumptions!$B$17)</f>
        <v/>
      </c>
      <c r="T26" s="113">
        <f>IF(OR(A26="",O26&lt;=0),"",(SUM(I26:J26)+S26)/O26)</f>
        <v/>
      </c>
      <c r="U26" s="103" t="n"/>
      <c r="V26" s="53" t="n"/>
      <c r="W26" s="53" t="n"/>
      <c r="X26" s="53" t="n"/>
      <c r="Y26" s="53" t="n"/>
      <c r="Z26" s="53" t="n"/>
    </row>
    <row r="27" ht="27" customHeight="1" s="51">
      <c r="A27" s="111" t="n"/>
      <c r="B27" s="103" t="n"/>
      <c r="C27" s="103" t="n"/>
      <c r="D27" s="112" t="n"/>
      <c r="E27" s="112" t="n"/>
      <c r="F27" s="113">
        <f>IF(A27="","",D27-E27)</f>
        <v/>
      </c>
      <c r="G27" s="112" t="n"/>
      <c r="H27" s="112" t="n"/>
      <c r="I27" s="112" t="n"/>
      <c r="J27" s="112" t="n"/>
      <c r="K27" s="113">
        <f>IF(A27="","",D27-SUM(E27,G27:J27))</f>
        <v/>
      </c>
      <c r="L27" s="108">
        <f>IFERROR(K27/D27,0)</f>
        <v/>
      </c>
      <c r="M27" s="112" t="n"/>
      <c r="N27" s="113">
        <f>IF(A27="","",D27-M27)</f>
        <v/>
      </c>
      <c r="O27" s="108">
        <f>IFERROR(N27/D27,0)</f>
        <v/>
      </c>
      <c r="P27" s="113">
        <f>IF(OR(A27="",O27&lt;=0),"",SUM(I27:J27)/O27)</f>
        <v/>
      </c>
      <c r="Q27" s="113">
        <f>IF(A27="","",D27-P27)</f>
        <v/>
      </c>
      <c r="R27" s="108">
        <f>IFERROR(Q27/D27,0)</f>
        <v/>
      </c>
      <c r="S27" s="114">
        <f>IF(A27="","",Assumptions!$B$17)</f>
        <v/>
      </c>
      <c r="T27" s="113">
        <f>IF(OR(A27="",O27&lt;=0),"",(SUM(I27:J27)+S27)/O27)</f>
        <v/>
      </c>
      <c r="U27" s="103" t="n"/>
      <c r="V27" s="53" t="n"/>
      <c r="W27" s="53" t="n"/>
      <c r="X27" s="53" t="n"/>
      <c r="Y27" s="53" t="n"/>
      <c r="Z27" s="53" t="n"/>
    </row>
    <row r="28" ht="27" customHeight="1" s="51">
      <c r="A28" s="111" t="n"/>
      <c r="B28" s="103" t="n"/>
      <c r="C28" s="103" t="n"/>
      <c r="D28" s="112" t="n"/>
      <c r="E28" s="112" t="n"/>
      <c r="F28" s="113">
        <f>IF(A28="","",D28-E28)</f>
        <v/>
      </c>
      <c r="G28" s="112" t="n"/>
      <c r="H28" s="112" t="n"/>
      <c r="I28" s="112" t="n"/>
      <c r="J28" s="112" t="n"/>
      <c r="K28" s="113">
        <f>IF(A28="","",D28-SUM(E28,G28:J28))</f>
        <v/>
      </c>
      <c r="L28" s="108">
        <f>IFERROR(K28/D28,0)</f>
        <v/>
      </c>
      <c r="M28" s="112" t="n"/>
      <c r="N28" s="113">
        <f>IF(A28="","",D28-M28)</f>
        <v/>
      </c>
      <c r="O28" s="108">
        <f>IFERROR(N28/D28,0)</f>
        <v/>
      </c>
      <c r="P28" s="113">
        <f>IF(OR(A28="",O28&lt;=0),"",SUM(I28:J28)/O28)</f>
        <v/>
      </c>
      <c r="Q28" s="113">
        <f>IF(A28="","",D28-P28)</f>
        <v/>
      </c>
      <c r="R28" s="108">
        <f>IFERROR(Q28/D28,0)</f>
        <v/>
      </c>
      <c r="S28" s="114">
        <f>IF(A28="","",Assumptions!$B$17)</f>
        <v/>
      </c>
      <c r="T28" s="113">
        <f>IF(OR(A28="",O28&lt;=0),"",(SUM(I28:J28)+S28)/O28)</f>
        <v/>
      </c>
      <c r="U28" s="103" t="n"/>
      <c r="V28" s="53" t="n"/>
      <c r="W28" s="53" t="n"/>
      <c r="X28" s="53" t="n"/>
      <c r="Y28" s="53" t="n"/>
      <c r="Z28" s="53" t="n"/>
    </row>
    <row r="29" ht="27" customHeight="1" s="51">
      <c r="A29" s="111" t="n"/>
      <c r="B29" s="103" t="n"/>
      <c r="C29" s="103" t="n"/>
      <c r="D29" s="112" t="n"/>
      <c r="E29" s="112" t="n"/>
      <c r="F29" s="113">
        <f>IF(A29="","",D29-E29)</f>
        <v/>
      </c>
      <c r="G29" s="112" t="n"/>
      <c r="H29" s="112" t="n"/>
      <c r="I29" s="112" t="n"/>
      <c r="J29" s="112" t="n"/>
      <c r="K29" s="113">
        <f>IF(A29="","",D29-SUM(E29,G29:J29))</f>
        <v/>
      </c>
      <c r="L29" s="108">
        <f>IFERROR(K29/D29,0)</f>
        <v/>
      </c>
      <c r="M29" s="112" t="n"/>
      <c r="N29" s="113">
        <f>IF(A29="","",D29-M29)</f>
        <v/>
      </c>
      <c r="O29" s="108">
        <f>IFERROR(N29/D29,0)</f>
        <v/>
      </c>
      <c r="P29" s="113">
        <f>IF(OR(A29="",O29&lt;=0),"",SUM(I29:J29)/O29)</f>
        <v/>
      </c>
      <c r="Q29" s="113">
        <f>IF(A29="","",D29-P29)</f>
        <v/>
      </c>
      <c r="R29" s="108">
        <f>IFERROR(Q29/D29,0)</f>
        <v/>
      </c>
      <c r="S29" s="114">
        <f>IF(A29="","",Assumptions!$B$17)</f>
        <v/>
      </c>
      <c r="T29" s="113">
        <f>IF(OR(A29="",O29&lt;=0),"",(SUM(I29:J29)+S29)/O29)</f>
        <v/>
      </c>
      <c r="U29" s="103" t="n"/>
      <c r="V29" s="53" t="n"/>
      <c r="W29" s="53" t="n"/>
      <c r="X29" s="53" t="n"/>
      <c r="Y29" s="53" t="n"/>
      <c r="Z29" s="53" t="n"/>
    </row>
    <row r="30" ht="27" customHeight="1" s="51">
      <c r="A30" s="111" t="n"/>
      <c r="B30" s="103" t="n"/>
      <c r="C30" s="103" t="n"/>
      <c r="D30" s="112" t="n"/>
      <c r="E30" s="112" t="n"/>
      <c r="F30" s="113">
        <f>IF(A30="","",D30-E30)</f>
        <v/>
      </c>
      <c r="G30" s="112" t="n"/>
      <c r="H30" s="112" t="n"/>
      <c r="I30" s="112" t="n"/>
      <c r="J30" s="112" t="n"/>
      <c r="K30" s="113">
        <f>IF(A30="","",D30-SUM(E30,G30:J30))</f>
        <v/>
      </c>
      <c r="L30" s="108">
        <f>IFERROR(K30/D30,0)</f>
        <v/>
      </c>
      <c r="M30" s="112" t="n"/>
      <c r="N30" s="113">
        <f>IF(A30="","",D30-M30)</f>
        <v/>
      </c>
      <c r="O30" s="108">
        <f>IFERROR(N30/D30,0)</f>
        <v/>
      </c>
      <c r="P30" s="113">
        <f>IF(OR(A30="",O30&lt;=0),"",SUM(I30:J30)/O30)</f>
        <v/>
      </c>
      <c r="Q30" s="113">
        <f>IF(A30="","",D30-P30)</f>
        <v/>
      </c>
      <c r="R30" s="108">
        <f>IFERROR(Q30/D30,0)</f>
        <v/>
      </c>
      <c r="S30" s="114">
        <f>IF(A30="","",Assumptions!$B$17)</f>
        <v/>
      </c>
      <c r="T30" s="113">
        <f>IF(OR(A30="",O30&lt;=0),"",(SUM(I30:J30)+S30)/O30)</f>
        <v/>
      </c>
      <c r="U30" s="103" t="n"/>
      <c r="V30" s="53" t="n"/>
      <c r="W30" s="53" t="n"/>
      <c r="X30" s="53" t="n"/>
      <c r="Y30" s="53" t="n"/>
      <c r="Z30" s="53" t="n"/>
    </row>
    <row r="31" ht="27" customHeight="1" s="51">
      <c r="A31" s="111" t="n"/>
      <c r="B31" s="103" t="n"/>
      <c r="C31" s="103" t="n"/>
      <c r="D31" s="112" t="n"/>
      <c r="E31" s="112" t="n"/>
      <c r="F31" s="113">
        <f>IF(A31="","",D31-E31)</f>
        <v/>
      </c>
      <c r="G31" s="112" t="n"/>
      <c r="H31" s="112" t="n"/>
      <c r="I31" s="112" t="n"/>
      <c r="J31" s="112" t="n"/>
      <c r="K31" s="113">
        <f>IF(A31="","",D31-SUM(E31,G31:J31))</f>
        <v/>
      </c>
      <c r="L31" s="108">
        <f>IFERROR(K31/D31,0)</f>
        <v/>
      </c>
      <c r="M31" s="112" t="n"/>
      <c r="N31" s="113">
        <f>IF(A31="","",D31-M31)</f>
        <v/>
      </c>
      <c r="O31" s="108">
        <f>IFERROR(N31/D31,0)</f>
        <v/>
      </c>
      <c r="P31" s="113">
        <f>IF(OR(A31="",O31&lt;=0),"",SUM(I31:J31)/O31)</f>
        <v/>
      </c>
      <c r="Q31" s="113">
        <f>IF(A31="","",D31-P31)</f>
        <v/>
      </c>
      <c r="R31" s="108">
        <f>IFERROR(Q31/D31,0)</f>
        <v/>
      </c>
      <c r="S31" s="114">
        <f>IF(A31="","",Assumptions!$B$17)</f>
        <v/>
      </c>
      <c r="T31" s="113">
        <f>IF(OR(A31="",O31&lt;=0),"",(SUM(I31:J31)+S31)/O31)</f>
        <v/>
      </c>
      <c r="U31" s="103" t="n"/>
      <c r="V31" s="53" t="n"/>
      <c r="W31" s="53" t="n"/>
      <c r="X31" s="53" t="n"/>
      <c r="Y31" s="53" t="n"/>
      <c r="Z31" s="53" t="n"/>
    </row>
    <row r="32" ht="27" customHeight="1" s="51">
      <c r="A32" s="111" t="n"/>
      <c r="B32" s="103" t="n"/>
      <c r="C32" s="103" t="n"/>
      <c r="D32" s="112" t="n"/>
      <c r="E32" s="112" t="n"/>
      <c r="F32" s="113">
        <f>IF(A32="","",D32-E32)</f>
        <v/>
      </c>
      <c r="G32" s="112" t="n"/>
      <c r="H32" s="112" t="n"/>
      <c r="I32" s="112" t="n"/>
      <c r="J32" s="112" t="n"/>
      <c r="K32" s="113">
        <f>IF(A32="","",D32-SUM(E32,G32:J32))</f>
        <v/>
      </c>
      <c r="L32" s="108">
        <f>IFERROR(K32/D32,0)</f>
        <v/>
      </c>
      <c r="M32" s="112" t="n"/>
      <c r="N32" s="113">
        <f>IF(A32="","",D32-M32)</f>
        <v/>
      </c>
      <c r="O32" s="108">
        <f>IFERROR(N32/D32,0)</f>
        <v/>
      </c>
      <c r="P32" s="113">
        <f>IF(OR(A32="",O32&lt;=0),"",SUM(I32:J32)/O32)</f>
        <v/>
      </c>
      <c r="Q32" s="113">
        <f>IF(A32="","",D32-P32)</f>
        <v/>
      </c>
      <c r="R32" s="108">
        <f>IFERROR(Q32/D32,0)</f>
        <v/>
      </c>
      <c r="S32" s="114">
        <f>IF(A32="","",Assumptions!$B$17)</f>
        <v/>
      </c>
      <c r="T32" s="113">
        <f>IF(OR(A32="",O32&lt;=0),"",(SUM(I32:J32)+S32)/O32)</f>
        <v/>
      </c>
      <c r="U32" s="103" t="n"/>
      <c r="V32" s="53" t="n"/>
      <c r="W32" s="53" t="n"/>
      <c r="X32" s="53" t="n"/>
      <c r="Y32" s="53" t="n"/>
      <c r="Z32" s="53" t="n"/>
    </row>
    <row r="33" ht="27" customHeight="1" s="51">
      <c r="A33" s="111" t="n"/>
      <c r="B33" s="103" t="n"/>
      <c r="C33" s="103" t="n"/>
      <c r="D33" s="112" t="n"/>
      <c r="E33" s="112" t="n"/>
      <c r="F33" s="113">
        <f>IF(A33="","",D33-E33)</f>
        <v/>
      </c>
      <c r="G33" s="112" t="n"/>
      <c r="H33" s="112" t="n"/>
      <c r="I33" s="112" t="n"/>
      <c r="J33" s="112" t="n"/>
      <c r="K33" s="113">
        <f>IF(A33="","",D33-SUM(E33,G33:J33))</f>
        <v/>
      </c>
      <c r="L33" s="108">
        <f>IFERROR(K33/D33,0)</f>
        <v/>
      </c>
      <c r="M33" s="112" t="n"/>
      <c r="N33" s="113">
        <f>IF(A33="","",D33-M33)</f>
        <v/>
      </c>
      <c r="O33" s="108">
        <f>IFERROR(N33/D33,0)</f>
        <v/>
      </c>
      <c r="P33" s="113">
        <f>IF(OR(A33="",O33&lt;=0),"",SUM(I33:J33)/O33)</f>
        <v/>
      </c>
      <c r="Q33" s="113">
        <f>IF(A33="","",D33-P33)</f>
        <v/>
      </c>
      <c r="R33" s="108">
        <f>IFERROR(Q33/D33,0)</f>
        <v/>
      </c>
      <c r="S33" s="114">
        <f>IF(A33="","",Assumptions!$B$17)</f>
        <v/>
      </c>
      <c r="T33" s="113">
        <f>IF(OR(A33="",O33&lt;=0),"",(SUM(I33:J33)+S33)/O33)</f>
        <v/>
      </c>
      <c r="U33" s="103" t="n"/>
      <c r="V33" s="53" t="n"/>
      <c r="W33" s="53" t="n"/>
      <c r="X33" s="53" t="n"/>
      <c r="Y33" s="53" t="n"/>
      <c r="Z33" s="53" t="n"/>
    </row>
    <row r="34" ht="27" customHeight="1" s="51">
      <c r="A34" s="111" t="n"/>
      <c r="B34" s="103" t="n"/>
      <c r="C34" s="103" t="n"/>
      <c r="D34" s="112" t="n"/>
      <c r="E34" s="112" t="n"/>
      <c r="F34" s="113">
        <f>IF(A34="","",D34-E34)</f>
        <v/>
      </c>
      <c r="G34" s="112" t="n"/>
      <c r="H34" s="112" t="n"/>
      <c r="I34" s="112" t="n"/>
      <c r="J34" s="112" t="n"/>
      <c r="K34" s="113">
        <f>IF(A34="","",D34-SUM(E34,G34:J34))</f>
        <v/>
      </c>
      <c r="L34" s="108">
        <f>IFERROR(K34/D34,0)</f>
        <v/>
      </c>
      <c r="M34" s="112" t="n"/>
      <c r="N34" s="113">
        <f>IF(A34="","",D34-M34)</f>
        <v/>
      </c>
      <c r="O34" s="108">
        <f>IFERROR(N34/D34,0)</f>
        <v/>
      </c>
      <c r="P34" s="113">
        <f>IF(OR(A34="",O34&lt;=0),"",SUM(I34:J34)/O34)</f>
        <v/>
      </c>
      <c r="Q34" s="113">
        <f>IF(A34="","",D34-P34)</f>
        <v/>
      </c>
      <c r="R34" s="108">
        <f>IFERROR(Q34/D34,0)</f>
        <v/>
      </c>
      <c r="S34" s="114">
        <f>IF(A34="","",Assumptions!$B$17)</f>
        <v/>
      </c>
      <c r="T34" s="113">
        <f>IF(OR(A34="",O34&lt;=0),"",(SUM(I34:J34)+S34)/O34)</f>
        <v/>
      </c>
      <c r="U34" s="103" t="n"/>
      <c r="V34" s="53" t="n"/>
      <c r="W34" s="53" t="n"/>
      <c r="X34" s="53" t="n"/>
      <c r="Y34" s="53" t="n"/>
      <c r="Z34" s="53" t="n"/>
    </row>
    <row r="35" ht="27" customHeight="1" s="51">
      <c r="A35" s="111" t="n"/>
      <c r="B35" s="103" t="n"/>
      <c r="C35" s="103" t="n"/>
      <c r="D35" s="112" t="n"/>
      <c r="E35" s="112" t="n"/>
      <c r="F35" s="113">
        <f>IF(A35="","",D35-E35)</f>
        <v/>
      </c>
      <c r="G35" s="112" t="n"/>
      <c r="H35" s="112" t="n"/>
      <c r="I35" s="112" t="n"/>
      <c r="J35" s="112" t="n"/>
      <c r="K35" s="113">
        <f>IF(A35="","",D35-SUM(E35,G35:J35))</f>
        <v/>
      </c>
      <c r="L35" s="108">
        <f>IFERROR(K35/D35,0)</f>
        <v/>
      </c>
      <c r="M35" s="112" t="n"/>
      <c r="N35" s="113">
        <f>IF(A35="","",D35-M35)</f>
        <v/>
      </c>
      <c r="O35" s="108">
        <f>IFERROR(N35/D35,0)</f>
        <v/>
      </c>
      <c r="P35" s="113">
        <f>IF(OR(A35="",O35&lt;=0),"",SUM(I35:J35)/O35)</f>
        <v/>
      </c>
      <c r="Q35" s="113">
        <f>IF(A35="","",D35-P35)</f>
        <v/>
      </c>
      <c r="R35" s="108">
        <f>IFERROR(Q35/D35,0)</f>
        <v/>
      </c>
      <c r="S35" s="114">
        <f>IF(A35="","",Assumptions!$B$17)</f>
        <v/>
      </c>
      <c r="T35" s="113">
        <f>IF(OR(A35="",O35&lt;=0),"",(SUM(I35:J35)+S35)/O35)</f>
        <v/>
      </c>
      <c r="U35" s="103" t="n"/>
      <c r="V35" s="53" t="n"/>
      <c r="W35" s="53" t="n"/>
      <c r="X35" s="53" t="n"/>
      <c r="Y35" s="53" t="n"/>
      <c r="Z35" s="53" t="n"/>
    </row>
    <row r="36" ht="27" customHeight="1" s="51">
      <c r="A36" s="111" t="n"/>
      <c r="B36" s="103" t="n"/>
      <c r="C36" s="103" t="n"/>
      <c r="D36" s="112" t="n"/>
      <c r="E36" s="112" t="n"/>
      <c r="F36" s="113">
        <f>IF(A36="","",D36-E36)</f>
        <v/>
      </c>
      <c r="G36" s="112" t="n"/>
      <c r="H36" s="112" t="n"/>
      <c r="I36" s="112" t="n"/>
      <c r="J36" s="112" t="n"/>
      <c r="K36" s="113">
        <f>IF(A36="","",D36-SUM(E36,G36:J36))</f>
        <v/>
      </c>
      <c r="L36" s="108">
        <f>IFERROR(K36/D36,0)</f>
        <v/>
      </c>
      <c r="M36" s="112" t="n"/>
      <c r="N36" s="113">
        <f>IF(A36="","",D36-M36)</f>
        <v/>
      </c>
      <c r="O36" s="108">
        <f>IFERROR(N36/D36,0)</f>
        <v/>
      </c>
      <c r="P36" s="113">
        <f>IF(OR(A36="",O36&lt;=0),"",SUM(I36:J36)/O36)</f>
        <v/>
      </c>
      <c r="Q36" s="113">
        <f>IF(A36="","",D36-P36)</f>
        <v/>
      </c>
      <c r="R36" s="108">
        <f>IFERROR(Q36/D36,0)</f>
        <v/>
      </c>
      <c r="S36" s="114">
        <f>IF(A36="","",Assumptions!$B$17)</f>
        <v/>
      </c>
      <c r="T36" s="113">
        <f>IF(OR(A36="",O36&lt;=0),"",(SUM(I36:J36)+S36)/O36)</f>
        <v/>
      </c>
      <c r="U36" s="103" t="n"/>
      <c r="V36" s="53" t="n"/>
      <c r="W36" s="53" t="n"/>
      <c r="X36" s="53" t="n"/>
      <c r="Y36" s="53" t="n"/>
      <c r="Z36" s="53" t="n"/>
    </row>
    <row r="37" ht="27" customHeight="1" s="51">
      <c r="A37" s="111" t="n"/>
      <c r="B37" s="103" t="n"/>
      <c r="C37" s="103" t="n"/>
      <c r="D37" s="112" t="n"/>
      <c r="E37" s="112" t="n"/>
      <c r="F37" s="113">
        <f>IF(A37="","",D37-E37)</f>
        <v/>
      </c>
      <c r="G37" s="112" t="n"/>
      <c r="H37" s="112" t="n"/>
      <c r="I37" s="112" t="n"/>
      <c r="J37" s="112" t="n"/>
      <c r="K37" s="113">
        <f>IF(A37="","",D37-SUM(E37,G37:J37))</f>
        <v/>
      </c>
      <c r="L37" s="108">
        <f>IFERROR(K37/D37,0)</f>
        <v/>
      </c>
      <c r="M37" s="112" t="n"/>
      <c r="N37" s="113">
        <f>IF(A37="","",D37-M37)</f>
        <v/>
      </c>
      <c r="O37" s="108">
        <f>IFERROR(N37/D37,0)</f>
        <v/>
      </c>
      <c r="P37" s="113">
        <f>IF(OR(A37="",O37&lt;=0),"",SUM(I37:J37)/O37)</f>
        <v/>
      </c>
      <c r="Q37" s="113">
        <f>IF(A37="","",D37-P37)</f>
        <v/>
      </c>
      <c r="R37" s="108">
        <f>IFERROR(Q37/D37,0)</f>
        <v/>
      </c>
      <c r="S37" s="114">
        <f>IF(A37="","",Assumptions!$B$17)</f>
        <v/>
      </c>
      <c r="T37" s="113">
        <f>IF(OR(A37="",O37&lt;=0),"",(SUM(I37:J37)+S37)/O37)</f>
        <v/>
      </c>
      <c r="U37" s="103" t="n"/>
      <c r="V37" s="53" t="n"/>
      <c r="W37" s="53" t="n"/>
      <c r="X37" s="53" t="n"/>
      <c r="Y37" s="53" t="n"/>
      <c r="Z37" s="53" t="n"/>
    </row>
    <row r="38" ht="27" customHeight="1" s="51">
      <c r="A38" s="111" t="n"/>
      <c r="B38" s="103" t="n"/>
      <c r="C38" s="103" t="n"/>
      <c r="D38" s="112" t="n"/>
      <c r="E38" s="112" t="n"/>
      <c r="F38" s="113">
        <f>IF(A38="","",D38-E38)</f>
        <v/>
      </c>
      <c r="G38" s="112" t="n"/>
      <c r="H38" s="112" t="n"/>
      <c r="I38" s="112" t="n"/>
      <c r="J38" s="112" t="n"/>
      <c r="K38" s="113">
        <f>IF(A38="","",D38-SUM(E38,G38:J38))</f>
        <v/>
      </c>
      <c r="L38" s="108">
        <f>IFERROR(K38/D38,0)</f>
        <v/>
      </c>
      <c r="M38" s="112" t="n"/>
      <c r="N38" s="113">
        <f>IF(A38="","",D38-M38)</f>
        <v/>
      </c>
      <c r="O38" s="108">
        <f>IFERROR(N38/D38,0)</f>
        <v/>
      </c>
      <c r="P38" s="113">
        <f>IF(OR(A38="",O38&lt;=0),"",SUM(I38:J38)/O38)</f>
        <v/>
      </c>
      <c r="Q38" s="113">
        <f>IF(A38="","",D38-P38)</f>
        <v/>
      </c>
      <c r="R38" s="108">
        <f>IFERROR(Q38/D38,0)</f>
        <v/>
      </c>
      <c r="S38" s="114">
        <f>IF(A38="","",Assumptions!$B$17)</f>
        <v/>
      </c>
      <c r="T38" s="113">
        <f>IF(OR(A38="",O38&lt;=0),"",(SUM(I38:J38)+S38)/O38)</f>
        <v/>
      </c>
      <c r="U38" s="103" t="n"/>
      <c r="V38" s="53" t="n"/>
      <c r="W38" s="53" t="n"/>
      <c r="X38" s="53" t="n"/>
      <c r="Y38" s="53" t="n"/>
      <c r="Z38" s="53" t="n"/>
    </row>
    <row r="39" ht="27" customHeight="1" s="51">
      <c r="A39" s="111" t="n"/>
      <c r="B39" s="103" t="n"/>
      <c r="C39" s="103" t="n"/>
      <c r="D39" s="112" t="n"/>
      <c r="E39" s="112" t="n"/>
      <c r="F39" s="113">
        <f>IF(A39="","",D39-E39)</f>
        <v/>
      </c>
      <c r="G39" s="112" t="n"/>
      <c r="H39" s="112" t="n"/>
      <c r="I39" s="112" t="n"/>
      <c r="J39" s="112" t="n"/>
      <c r="K39" s="113">
        <f>IF(A39="","",D39-SUM(E39,G39:J39))</f>
        <v/>
      </c>
      <c r="L39" s="108">
        <f>IFERROR(K39/D39,0)</f>
        <v/>
      </c>
      <c r="M39" s="112" t="n"/>
      <c r="N39" s="113">
        <f>IF(A39="","",D39-M39)</f>
        <v/>
      </c>
      <c r="O39" s="108">
        <f>IFERROR(N39/D39,0)</f>
        <v/>
      </c>
      <c r="P39" s="113">
        <f>IF(OR(A39="",O39&lt;=0),"",SUM(I39:J39)/O39)</f>
        <v/>
      </c>
      <c r="Q39" s="113">
        <f>IF(A39="","",D39-P39)</f>
        <v/>
      </c>
      <c r="R39" s="108">
        <f>IFERROR(Q39/D39,0)</f>
        <v/>
      </c>
      <c r="S39" s="114">
        <f>IF(A39="","",Assumptions!$B$17)</f>
        <v/>
      </c>
      <c r="T39" s="113">
        <f>IF(OR(A39="",O39&lt;=0),"",(SUM(I39:J39)+S39)/O39)</f>
        <v/>
      </c>
      <c r="U39" s="103" t="n"/>
      <c r="V39" s="53" t="n"/>
      <c r="W39" s="53" t="n"/>
      <c r="X39" s="53" t="n"/>
      <c r="Y39" s="53" t="n"/>
      <c r="Z39" s="53" t="n"/>
    </row>
    <row r="40" ht="27" customHeight="1" s="51">
      <c r="A40" s="111" t="n"/>
      <c r="B40" s="103" t="n"/>
      <c r="C40" s="103" t="n"/>
      <c r="D40" s="112" t="n"/>
      <c r="E40" s="112" t="n"/>
      <c r="F40" s="113">
        <f>IF(A40="","",D40-E40)</f>
        <v/>
      </c>
      <c r="G40" s="112" t="n"/>
      <c r="H40" s="112" t="n"/>
      <c r="I40" s="112" t="n"/>
      <c r="J40" s="112" t="n"/>
      <c r="K40" s="113">
        <f>IF(A40="","",D40-SUM(E40,G40:J40))</f>
        <v/>
      </c>
      <c r="L40" s="108">
        <f>IFERROR(K40/D40,0)</f>
        <v/>
      </c>
      <c r="M40" s="112" t="n"/>
      <c r="N40" s="113">
        <f>IF(A40="","",D40-M40)</f>
        <v/>
      </c>
      <c r="O40" s="108">
        <f>IFERROR(N40/D40,0)</f>
        <v/>
      </c>
      <c r="P40" s="113">
        <f>IF(OR(A40="",O40&lt;=0),"",SUM(I40:J40)/O40)</f>
        <v/>
      </c>
      <c r="Q40" s="113">
        <f>IF(A40="","",D40-P40)</f>
        <v/>
      </c>
      <c r="R40" s="108">
        <f>IFERROR(Q40/D40,0)</f>
        <v/>
      </c>
      <c r="S40" s="114">
        <f>IF(A40="","",Assumptions!$B$17)</f>
        <v/>
      </c>
      <c r="T40" s="113">
        <f>IF(OR(A40="",O40&lt;=0),"",(SUM(I40:J40)+S40)/O40)</f>
        <v/>
      </c>
      <c r="U40" s="103" t="n"/>
      <c r="V40" s="53" t="n"/>
      <c r="W40" s="53" t="n"/>
      <c r="X40" s="53" t="n"/>
      <c r="Y40" s="53" t="n"/>
      <c r="Z40" s="53" t="n"/>
    </row>
    <row r="41" ht="27" customHeight="1" s="51">
      <c r="A41" s="111" t="n"/>
      <c r="B41" s="103" t="n"/>
      <c r="C41" s="103" t="n"/>
      <c r="D41" s="112" t="n"/>
      <c r="E41" s="112" t="n"/>
      <c r="F41" s="113">
        <f>IF(A41="","",D41-E41)</f>
        <v/>
      </c>
      <c r="G41" s="112" t="n"/>
      <c r="H41" s="112" t="n"/>
      <c r="I41" s="112" t="n"/>
      <c r="J41" s="112" t="n"/>
      <c r="K41" s="113">
        <f>IF(A41="","",D41-SUM(E41,G41:J41))</f>
        <v/>
      </c>
      <c r="L41" s="108">
        <f>IFERROR(K41/D41,0)</f>
        <v/>
      </c>
      <c r="M41" s="112" t="n"/>
      <c r="N41" s="113">
        <f>IF(A41="","",D41-M41)</f>
        <v/>
      </c>
      <c r="O41" s="108">
        <f>IFERROR(N41/D41,0)</f>
        <v/>
      </c>
      <c r="P41" s="113">
        <f>IF(OR(A41="",O41&lt;=0),"",SUM(I41:J41)/O41)</f>
        <v/>
      </c>
      <c r="Q41" s="113">
        <f>IF(A41="","",D41-P41)</f>
        <v/>
      </c>
      <c r="R41" s="108">
        <f>IFERROR(Q41/D41,0)</f>
        <v/>
      </c>
      <c r="S41" s="114">
        <f>IF(A41="","",Assumptions!$B$17)</f>
        <v/>
      </c>
      <c r="T41" s="113">
        <f>IF(OR(A41="",O41&lt;=0),"",(SUM(I41:J41)+S41)/O41)</f>
        <v/>
      </c>
      <c r="U41" s="103" t="n"/>
      <c r="V41" s="53" t="n"/>
      <c r="W41" s="53" t="n"/>
      <c r="X41" s="53" t="n"/>
      <c r="Y41" s="53" t="n"/>
      <c r="Z41" s="53" t="n"/>
    </row>
    <row r="42" ht="27" customHeight="1" s="51">
      <c r="A42" s="111" t="n"/>
      <c r="B42" s="103" t="n"/>
      <c r="C42" s="103" t="n"/>
      <c r="D42" s="112" t="n"/>
      <c r="E42" s="112" t="n"/>
      <c r="F42" s="113">
        <f>IF(A42="","",D42-E42)</f>
        <v/>
      </c>
      <c r="G42" s="112" t="n"/>
      <c r="H42" s="112" t="n"/>
      <c r="I42" s="112" t="n"/>
      <c r="J42" s="112" t="n"/>
      <c r="K42" s="113">
        <f>IF(A42="","",D42-SUM(E42,G42:J42))</f>
        <v/>
      </c>
      <c r="L42" s="108">
        <f>IFERROR(K42/D42,0)</f>
        <v/>
      </c>
      <c r="M42" s="112" t="n"/>
      <c r="N42" s="113">
        <f>IF(A42="","",D42-M42)</f>
        <v/>
      </c>
      <c r="O42" s="108">
        <f>IFERROR(N42/D42,0)</f>
        <v/>
      </c>
      <c r="P42" s="113">
        <f>IF(OR(A42="",O42&lt;=0),"",SUM(I42:J42)/O42)</f>
        <v/>
      </c>
      <c r="Q42" s="113">
        <f>IF(A42="","",D42-P42)</f>
        <v/>
      </c>
      <c r="R42" s="108">
        <f>IFERROR(Q42/D42,0)</f>
        <v/>
      </c>
      <c r="S42" s="114">
        <f>IF(A42="","",Assumptions!$B$17)</f>
        <v/>
      </c>
      <c r="T42" s="113">
        <f>IF(OR(A42="",O42&lt;=0),"",(SUM(I42:J42)+S42)/O42)</f>
        <v/>
      </c>
      <c r="U42" s="103" t="n"/>
      <c r="V42" s="53" t="n"/>
      <c r="W42" s="53" t="n"/>
      <c r="X42" s="53" t="n"/>
      <c r="Y42" s="53" t="n"/>
      <c r="Z42" s="53" t="n"/>
    </row>
    <row r="43" ht="27" customHeight="1" s="51">
      <c r="A43" s="111" t="n"/>
      <c r="B43" s="103" t="n"/>
      <c r="C43" s="103" t="n"/>
      <c r="D43" s="112" t="n"/>
      <c r="E43" s="112" t="n"/>
      <c r="F43" s="113">
        <f>IF(A43="","",D43-E43)</f>
        <v/>
      </c>
      <c r="G43" s="112" t="n"/>
      <c r="H43" s="112" t="n"/>
      <c r="I43" s="112" t="n"/>
      <c r="J43" s="112" t="n"/>
      <c r="K43" s="113">
        <f>IF(A43="","",D43-SUM(E43,G43:J43))</f>
        <v/>
      </c>
      <c r="L43" s="108">
        <f>IFERROR(K43/D43,0)</f>
        <v/>
      </c>
      <c r="M43" s="112" t="n"/>
      <c r="N43" s="113">
        <f>IF(A43="","",D43-M43)</f>
        <v/>
      </c>
      <c r="O43" s="108">
        <f>IFERROR(N43/D43,0)</f>
        <v/>
      </c>
      <c r="P43" s="113">
        <f>IF(OR(A43="",O43&lt;=0),"",SUM(I43:J43)/O43)</f>
        <v/>
      </c>
      <c r="Q43" s="113">
        <f>IF(A43="","",D43-P43)</f>
        <v/>
      </c>
      <c r="R43" s="108">
        <f>IFERROR(Q43/D43,0)</f>
        <v/>
      </c>
      <c r="S43" s="114">
        <f>IF(A43="","",Assumptions!$B$17)</f>
        <v/>
      </c>
      <c r="T43" s="113">
        <f>IF(OR(A43="",O43&lt;=0),"",(SUM(I43:J43)+S43)/O43)</f>
        <v/>
      </c>
      <c r="U43" s="103" t="n"/>
      <c r="V43" s="53" t="n"/>
      <c r="W43" s="53" t="n"/>
      <c r="X43" s="53" t="n"/>
      <c r="Y43" s="53" t="n"/>
      <c r="Z43" s="53" t="n"/>
    </row>
    <row r="44" ht="27" customHeight="1" s="51">
      <c r="A44" s="111" t="n"/>
      <c r="B44" s="103" t="n"/>
      <c r="C44" s="103" t="n"/>
      <c r="D44" s="112" t="n"/>
      <c r="E44" s="112" t="n"/>
      <c r="F44" s="113">
        <f>IF(A44="","",D44-E44)</f>
        <v/>
      </c>
      <c r="G44" s="112" t="n"/>
      <c r="H44" s="112" t="n"/>
      <c r="I44" s="112" t="n"/>
      <c r="J44" s="112" t="n"/>
      <c r="K44" s="113">
        <f>IF(A44="","",D44-SUM(E44,G44:J44))</f>
        <v/>
      </c>
      <c r="L44" s="108">
        <f>IFERROR(K44/D44,0)</f>
        <v/>
      </c>
      <c r="M44" s="112" t="n"/>
      <c r="N44" s="113">
        <f>IF(A44="","",D44-M44)</f>
        <v/>
      </c>
      <c r="O44" s="108">
        <f>IFERROR(N44/D44,0)</f>
        <v/>
      </c>
      <c r="P44" s="113">
        <f>IF(OR(A44="",O44&lt;=0),"",SUM(I44:J44)/O44)</f>
        <v/>
      </c>
      <c r="Q44" s="113">
        <f>IF(A44="","",D44-P44)</f>
        <v/>
      </c>
      <c r="R44" s="108">
        <f>IFERROR(Q44/D44,0)</f>
        <v/>
      </c>
      <c r="S44" s="114">
        <f>IF(A44="","",Assumptions!$B$17)</f>
        <v/>
      </c>
      <c r="T44" s="113">
        <f>IF(OR(A44="",O44&lt;=0),"",(SUM(I44:J44)+S44)/O44)</f>
        <v/>
      </c>
      <c r="U44" s="103" t="n"/>
      <c r="V44" s="53" t="n"/>
      <c r="W44" s="53" t="n"/>
      <c r="X44" s="53" t="n"/>
      <c r="Y44" s="53" t="n"/>
      <c r="Z44" s="53" t="n"/>
    </row>
    <row r="45" ht="27" customHeight="1" s="51">
      <c r="A45" s="111" t="n"/>
      <c r="B45" s="103" t="n"/>
      <c r="C45" s="103" t="n"/>
      <c r="D45" s="112" t="n"/>
      <c r="E45" s="112" t="n"/>
      <c r="F45" s="113">
        <f>IF(A45="","",D45-E45)</f>
        <v/>
      </c>
      <c r="G45" s="112" t="n"/>
      <c r="H45" s="112" t="n"/>
      <c r="I45" s="112" t="n"/>
      <c r="J45" s="112" t="n"/>
      <c r="K45" s="113">
        <f>IF(A45="","",D45-SUM(E45,G45:J45))</f>
        <v/>
      </c>
      <c r="L45" s="108">
        <f>IFERROR(K45/D45,0)</f>
        <v/>
      </c>
      <c r="M45" s="112" t="n"/>
      <c r="N45" s="113">
        <f>IF(A45="","",D45-M45)</f>
        <v/>
      </c>
      <c r="O45" s="108">
        <f>IFERROR(N45/D45,0)</f>
        <v/>
      </c>
      <c r="P45" s="113">
        <f>IF(OR(A45="",O45&lt;=0),"",SUM(I45:J45)/O45)</f>
        <v/>
      </c>
      <c r="Q45" s="113">
        <f>IF(A45="","",D45-P45)</f>
        <v/>
      </c>
      <c r="R45" s="108">
        <f>IFERROR(Q45/D45,0)</f>
        <v/>
      </c>
      <c r="S45" s="114">
        <f>IF(A45="","",Assumptions!$B$17)</f>
        <v/>
      </c>
      <c r="T45" s="113">
        <f>IF(OR(A45="",O45&lt;=0),"",(SUM(I45:J45)+S45)/O45)</f>
        <v/>
      </c>
      <c r="U45" s="103" t="n"/>
      <c r="V45" s="53" t="n"/>
      <c r="W45" s="53" t="n"/>
      <c r="X45" s="53" t="n"/>
      <c r="Y45" s="53" t="n"/>
      <c r="Z45" s="53" t="n"/>
    </row>
    <row r="46" ht="27" customHeight="1" s="51">
      <c r="A46" s="111" t="n"/>
      <c r="B46" s="103" t="n"/>
      <c r="C46" s="103" t="n"/>
      <c r="D46" s="112" t="n"/>
      <c r="E46" s="112" t="n"/>
      <c r="F46" s="113">
        <f>IF(A46="","",D46-E46)</f>
        <v/>
      </c>
      <c r="G46" s="112" t="n"/>
      <c r="H46" s="112" t="n"/>
      <c r="I46" s="112" t="n"/>
      <c r="J46" s="112" t="n"/>
      <c r="K46" s="113">
        <f>IF(A46="","",D46-SUM(E46,G46:J46))</f>
        <v/>
      </c>
      <c r="L46" s="108">
        <f>IFERROR(K46/D46,0)</f>
        <v/>
      </c>
      <c r="M46" s="112" t="n"/>
      <c r="N46" s="113">
        <f>IF(A46="","",D46-M46)</f>
        <v/>
      </c>
      <c r="O46" s="108">
        <f>IFERROR(N46/D46,0)</f>
        <v/>
      </c>
      <c r="P46" s="113">
        <f>IF(OR(A46="",O46&lt;=0),"",SUM(I46:J46)/O46)</f>
        <v/>
      </c>
      <c r="Q46" s="113">
        <f>IF(A46="","",D46-P46)</f>
        <v/>
      </c>
      <c r="R46" s="108">
        <f>IFERROR(Q46/D46,0)</f>
        <v/>
      </c>
      <c r="S46" s="114">
        <f>IF(A46="","",Assumptions!$B$17)</f>
        <v/>
      </c>
      <c r="T46" s="113">
        <f>IF(OR(A46="",O46&lt;=0),"",(SUM(I46:J46)+S46)/O46)</f>
        <v/>
      </c>
      <c r="U46" s="103" t="n"/>
      <c r="V46" s="53" t="n"/>
      <c r="W46" s="53" t="n"/>
      <c r="X46" s="53" t="n"/>
      <c r="Y46" s="53" t="n"/>
      <c r="Z46" s="53" t="n"/>
    </row>
    <row r="47" ht="15" customHeight="1" s="51">
      <c r="A47" s="53" t="n"/>
      <c r="B47" s="53" t="n"/>
      <c r="C47" s="53" t="n"/>
      <c r="D47" s="53" t="n"/>
      <c r="E47" s="53" t="n"/>
      <c r="F47" s="53" t="n"/>
      <c r="G47" s="53" t="n"/>
      <c r="H47" s="53" t="n"/>
      <c r="I47" s="53" t="n"/>
      <c r="J47" s="53" t="n"/>
      <c r="K47" s="53" t="n"/>
      <c r="L47" s="53" t="n"/>
      <c r="M47" s="53" t="n"/>
      <c r="N47" s="53" t="n"/>
      <c r="O47" s="53" t="n"/>
      <c r="P47" s="53" t="n"/>
      <c r="Q47" s="53" t="n"/>
      <c r="R47" s="53" t="n"/>
      <c r="S47" s="53" t="n"/>
      <c r="T47" s="53" t="n"/>
      <c r="U47" s="53" t="n"/>
      <c r="V47" s="53" t="n"/>
      <c r="W47" s="53" t="n"/>
      <c r="X47" s="53" t="n"/>
      <c r="Y47" s="53" t="n"/>
      <c r="Z47" s="53" t="n"/>
    </row>
    <row r="48" ht="15" customHeight="1" s="51">
      <c r="A48" s="53" t="n"/>
      <c r="B48" s="53" t="n"/>
      <c r="C48" s="53" t="n"/>
      <c r="D48" s="53" t="n"/>
      <c r="E48" s="53" t="n"/>
      <c r="F48" s="53" t="n"/>
      <c r="G48" s="53" t="n"/>
      <c r="H48" s="53" t="n"/>
      <c r="I48" s="53" t="n"/>
      <c r="J48" s="53" t="n"/>
      <c r="K48" s="53" t="n"/>
      <c r="L48" s="53" t="n"/>
      <c r="M48" s="53" t="n"/>
      <c r="N48" s="53" t="n"/>
      <c r="O48" s="53" t="n"/>
      <c r="P48" s="53" t="n"/>
      <c r="Q48" s="53" t="n"/>
      <c r="R48" s="53" t="n"/>
      <c r="S48" s="53" t="n"/>
      <c r="T48" s="53" t="n"/>
      <c r="U48" s="53" t="n"/>
      <c r="V48" s="53" t="n"/>
      <c r="W48" s="53" t="n"/>
      <c r="X48" s="53" t="n"/>
      <c r="Y48" s="53" t="n"/>
      <c r="Z48" s="53" t="n"/>
    </row>
    <row r="49" ht="15" customHeight="1" s="51">
      <c r="A49" s="53" t="n"/>
      <c r="B49" s="53" t="n"/>
      <c r="C49" s="53" t="n"/>
      <c r="D49" s="53" t="n"/>
      <c r="E49" s="53" t="n"/>
      <c r="F49" s="53" t="n"/>
      <c r="G49" s="53" t="n"/>
      <c r="H49" s="53" t="n"/>
      <c r="I49" s="53" t="n"/>
      <c r="J49" s="53" t="n"/>
      <c r="K49" s="53" t="n"/>
      <c r="L49" s="53" t="n"/>
      <c r="M49" s="53" t="n"/>
      <c r="N49" s="53" t="n"/>
      <c r="O49" s="53" t="n"/>
      <c r="P49" s="53" t="n"/>
      <c r="Q49" s="53" t="n"/>
      <c r="R49" s="53" t="n"/>
      <c r="S49" s="53" t="n"/>
      <c r="T49" s="53" t="n"/>
      <c r="U49" s="53" t="n"/>
      <c r="V49" s="53" t="n"/>
      <c r="W49" s="53" t="n"/>
      <c r="X49" s="53" t="n"/>
      <c r="Y49" s="53" t="n"/>
      <c r="Z49" s="53" t="n"/>
    </row>
    <row r="50" ht="15" customHeight="1" s="51">
      <c r="A50" s="53" t="n"/>
      <c r="B50" s="53" t="n"/>
      <c r="C50" s="53" t="n"/>
      <c r="D50" s="53" t="n"/>
      <c r="E50" s="53" t="n"/>
      <c r="F50" s="53" t="n"/>
      <c r="G50" s="53" t="n"/>
      <c r="H50" s="53" t="n"/>
      <c r="I50" s="53" t="n"/>
      <c r="J50" s="53" t="n"/>
      <c r="K50" s="53" t="n"/>
      <c r="L50" s="53" t="n"/>
      <c r="M50" s="53" t="n"/>
      <c r="N50" s="53" t="n"/>
      <c r="O50" s="53" t="n"/>
      <c r="P50" s="53" t="n"/>
      <c r="Q50" s="53" t="n"/>
      <c r="R50" s="53" t="n"/>
      <c r="S50" s="53" t="n"/>
      <c r="T50" s="53" t="n"/>
      <c r="U50" s="53" t="n"/>
      <c r="V50" s="53" t="n"/>
      <c r="W50" s="53" t="n"/>
      <c r="X50" s="53" t="n"/>
      <c r="Y50" s="53" t="n"/>
      <c r="Z50" s="53" t="n"/>
    </row>
    <row r="51" ht="15" customHeight="1" s="51">
      <c r="A51" s="53" t="n"/>
      <c r="B51" s="53" t="n"/>
      <c r="C51" s="53" t="n"/>
      <c r="D51" s="53" t="n"/>
      <c r="E51" s="53" t="n"/>
      <c r="F51" s="53" t="n"/>
      <c r="G51" s="53" t="n"/>
      <c r="H51" s="53" t="n"/>
      <c r="I51" s="53" t="n"/>
      <c r="J51" s="53" t="n"/>
      <c r="K51" s="53" t="n"/>
      <c r="L51" s="53" t="n"/>
      <c r="M51" s="53" t="n"/>
      <c r="N51" s="53" t="n"/>
      <c r="O51" s="53" t="n"/>
      <c r="P51" s="53" t="n"/>
      <c r="Q51" s="53" t="n"/>
      <c r="R51" s="53" t="n"/>
      <c r="S51" s="53" t="n"/>
      <c r="T51" s="53" t="n"/>
      <c r="U51" s="53" t="n"/>
      <c r="V51" s="53" t="n"/>
      <c r="W51" s="53" t="n"/>
      <c r="X51" s="53" t="n"/>
      <c r="Y51" s="53" t="n"/>
      <c r="Z51" s="53" t="n"/>
    </row>
    <row r="52" ht="15" customHeight="1" s="51">
      <c r="A52" s="53" t="n"/>
      <c r="B52" s="53" t="n"/>
      <c r="C52" s="53" t="n"/>
      <c r="D52" s="53" t="n"/>
      <c r="E52" s="53" t="n"/>
      <c r="F52" s="53" t="n"/>
      <c r="G52" s="53" t="n"/>
      <c r="H52" s="53" t="n"/>
      <c r="I52" s="53" t="n"/>
      <c r="J52" s="53" t="n"/>
      <c r="K52" s="53" t="n"/>
      <c r="L52" s="53" t="n"/>
      <c r="M52" s="53" t="n"/>
      <c r="N52" s="53" t="n"/>
      <c r="O52" s="53" t="n"/>
      <c r="P52" s="53" t="n"/>
      <c r="Q52" s="53" t="n"/>
      <c r="R52" s="53" t="n"/>
      <c r="S52" s="53" t="n"/>
      <c r="T52" s="53" t="n"/>
      <c r="U52" s="53" t="n"/>
      <c r="V52" s="53" t="n"/>
      <c r="W52" s="53" t="n"/>
      <c r="X52" s="53" t="n"/>
      <c r="Y52" s="53" t="n"/>
      <c r="Z52" s="53" t="n"/>
    </row>
    <row r="53" ht="15" customHeight="1" s="51">
      <c r="A53" s="53" t="n"/>
      <c r="B53" s="53" t="n"/>
      <c r="C53" s="53" t="n"/>
      <c r="D53" s="53" t="n"/>
      <c r="E53" s="53" t="n"/>
      <c r="F53" s="53" t="n"/>
      <c r="G53" s="53" t="n"/>
      <c r="H53" s="53" t="n"/>
      <c r="I53" s="53" t="n"/>
      <c r="J53" s="53" t="n"/>
      <c r="K53" s="53" t="n"/>
      <c r="L53" s="53" t="n"/>
      <c r="M53" s="53" t="n"/>
      <c r="N53" s="53" t="n"/>
      <c r="O53" s="53" t="n"/>
      <c r="P53" s="53" t="n"/>
      <c r="Q53" s="53" t="n"/>
      <c r="R53" s="53" t="n"/>
      <c r="S53" s="53" t="n"/>
      <c r="T53" s="53" t="n"/>
      <c r="U53" s="53" t="n"/>
      <c r="V53" s="53" t="n"/>
      <c r="W53" s="53" t="n"/>
      <c r="X53" s="53" t="n"/>
      <c r="Y53" s="53" t="n"/>
      <c r="Z53" s="53" t="n"/>
    </row>
    <row r="54" ht="15" customHeight="1" s="51">
      <c r="A54" s="53" t="n"/>
      <c r="B54" s="53" t="n"/>
      <c r="C54" s="53" t="n"/>
      <c r="D54" s="53" t="n"/>
      <c r="E54" s="53" t="n"/>
      <c r="F54" s="53" t="n"/>
      <c r="G54" s="53" t="n"/>
      <c r="H54" s="53" t="n"/>
      <c r="I54" s="53" t="n"/>
      <c r="J54" s="53" t="n"/>
      <c r="K54" s="53" t="n"/>
      <c r="L54" s="53" t="n"/>
      <c r="M54" s="53" t="n"/>
      <c r="N54" s="53" t="n"/>
      <c r="O54" s="53" t="n"/>
      <c r="P54" s="53" t="n"/>
      <c r="Q54" s="53" t="n"/>
      <c r="R54" s="53" t="n"/>
      <c r="S54" s="53" t="n"/>
      <c r="T54" s="53" t="n"/>
      <c r="U54" s="53" t="n"/>
      <c r="V54" s="53" t="n"/>
      <c r="W54" s="53" t="n"/>
      <c r="X54" s="53" t="n"/>
      <c r="Y54" s="53" t="n"/>
      <c r="Z54" s="53" t="n"/>
    </row>
    <row r="55" ht="15" customHeight="1" s="51">
      <c r="A55" s="53" t="n"/>
      <c r="B55" s="53" t="n"/>
      <c r="C55" s="53" t="n"/>
      <c r="D55" s="53" t="n"/>
      <c r="E55" s="53" t="n"/>
      <c r="F55" s="53" t="n"/>
      <c r="G55" s="53" t="n"/>
      <c r="H55" s="53" t="n"/>
      <c r="I55" s="53" t="n"/>
      <c r="J55" s="53" t="n"/>
      <c r="K55" s="53" t="n"/>
      <c r="L55" s="53" t="n"/>
      <c r="M55" s="53" t="n"/>
      <c r="N55" s="53" t="n"/>
      <c r="O55" s="53" t="n"/>
      <c r="P55" s="53" t="n"/>
      <c r="Q55" s="53" t="n"/>
      <c r="R55" s="53" t="n"/>
      <c r="S55" s="53" t="n"/>
      <c r="T55" s="53" t="n"/>
      <c r="U55" s="53" t="n"/>
      <c r="V55" s="53" t="n"/>
      <c r="W55" s="53" t="n"/>
      <c r="X55" s="53" t="n"/>
      <c r="Y55" s="53" t="n"/>
      <c r="Z55" s="53" t="n"/>
    </row>
    <row r="56" ht="15" customHeight="1" s="51">
      <c r="A56" s="53" t="n"/>
      <c r="B56" s="53" t="n"/>
      <c r="C56" s="53" t="n"/>
      <c r="D56" s="53" t="n"/>
      <c r="E56" s="53" t="n"/>
      <c r="F56" s="53" t="n"/>
      <c r="G56" s="53" t="n"/>
      <c r="H56" s="53" t="n"/>
      <c r="I56" s="53" t="n"/>
      <c r="J56" s="53" t="n"/>
      <c r="K56" s="53" t="n"/>
      <c r="L56" s="53" t="n"/>
      <c r="M56" s="53" t="n"/>
      <c r="N56" s="53" t="n"/>
      <c r="O56" s="53" t="n"/>
      <c r="P56" s="53" t="n"/>
      <c r="Q56" s="53" t="n"/>
      <c r="R56" s="53" t="n"/>
      <c r="S56" s="53" t="n"/>
      <c r="T56" s="53" t="n"/>
      <c r="U56" s="53" t="n"/>
      <c r="V56" s="53" t="n"/>
      <c r="W56" s="53" t="n"/>
      <c r="X56" s="53" t="n"/>
      <c r="Y56" s="53" t="n"/>
      <c r="Z56" s="53" t="n"/>
    </row>
    <row r="57" ht="15" customHeight="1" s="51">
      <c r="A57" s="53" t="n"/>
      <c r="B57" s="53" t="n"/>
      <c r="C57" s="53" t="n"/>
      <c r="D57" s="53" t="n"/>
      <c r="E57" s="53" t="n"/>
      <c r="F57" s="53" t="n"/>
      <c r="G57" s="53" t="n"/>
      <c r="H57" s="53" t="n"/>
      <c r="I57" s="53" t="n"/>
      <c r="J57" s="53" t="n"/>
      <c r="K57" s="53" t="n"/>
      <c r="L57" s="53" t="n"/>
      <c r="M57" s="53" t="n"/>
      <c r="N57" s="53" t="n"/>
      <c r="O57" s="53" t="n"/>
      <c r="P57" s="53" t="n"/>
      <c r="Q57" s="53" t="n"/>
      <c r="R57" s="53" t="n"/>
      <c r="S57" s="53" t="n"/>
      <c r="T57" s="53" t="n"/>
      <c r="U57" s="53" t="n"/>
      <c r="V57" s="53" t="n"/>
      <c r="W57" s="53" t="n"/>
      <c r="X57" s="53" t="n"/>
      <c r="Y57" s="53" t="n"/>
      <c r="Z57" s="53" t="n"/>
    </row>
    <row r="58" ht="15" customHeight="1" s="51">
      <c r="A58" s="53" t="n"/>
      <c r="B58" s="53" t="n"/>
      <c r="C58" s="53" t="n"/>
      <c r="D58" s="53" t="n"/>
      <c r="E58" s="53" t="n"/>
      <c r="F58" s="53" t="n"/>
      <c r="G58" s="53" t="n"/>
      <c r="H58" s="53" t="n"/>
      <c r="I58" s="53" t="n"/>
      <c r="J58" s="53" t="n"/>
      <c r="K58" s="53" t="n"/>
      <c r="L58" s="53" t="n"/>
      <c r="M58" s="53" t="n"/>
      <c r="N58" s="53" t="n"/>
      <c r="O58" s="53" t="n"/>
      <c r="P58" s="53" t="n"/>
      <c r="Q58" s="53" t="n"/>
      <c r="R58" s="53" t="n"/>
      <c r="S58" s="53" t="n"/>
      <c r="T58" s="53" t="n"/>
      <c r="U58" s="53" t="n"/>
      <c r="V58" s="53" t="n"/>
      <c r="W58" s="53" t="n"/>
      <c r="X58" s="53" t="n"/>
      <c r="Y58" s="53" t="n"/>
      <c r="Z58" s="53" t="n"/>
    </row>
    <row r="59" ht="15" customHeight="1" s="51">
      <c r="A59" s="53" t="n"/>
      <c r="B59" s="53" t="n"/>
      <c r="C59" s="53" t="n"/>
      <c r="D59" s="53" t="n"/>
      <c r="E59" s="53" t="n"/>
      <c r="F59" s="53" t="n"/>
      <c r="G59" s="53" t="n"/>
      <c r="H59" s="53" t="n"/>
      <c r="I59" s="53" t="n"/>
      <c r="J59" s="53" t="n"/>
      <c r="K59" s="53" t="n"/>
      <c r="L59" s="53" t="n"/>
      <c r="M59" s="53" t="n"/>
      <c r="N59" s="53" t="n"/>
      <c r="O59" s="53" t="n"/>
      <c r="P59" s="53" t="n"/>
      <c r="Q59" s="53" t="n"/>
      <c r="R59" s="53" t="n"/>
      <c r="S59" s="53" t="n"/>
      <c r="T59" s="53" t="n"/>
      <c r="U59" s="53" t="n"/>
      <c r="V59" s="53" t="n"/>
      <c r="W59" s="53" t="n"/>
      <c r="X59" s="53" t="n"/>
      <c r="Y59" s="53" t="n"/>
      <c r="Z59" s="53" t="n"/>
    </row>
    <row r="60" ht="15" customHeight="1" s="51">
      <c r="A60" s="53" t="n"/>
      <c r="B60" s="53" t="n"/>
      <c r="C60" s="53" t="n"/>
      <c r="D60" s="53" t="n"/>
      <c r="E60" s="53" t="n"/>
      <c r="F60" s="53" t="n"/>
      <c r="G60" s="53" t="n"/>
      <c r="H60" s="53" t="n"/>
      <c r="I60" s="53" t="n"/>
      <c r="J60" s="53" t="n"/>
      <c r="K60" s="53" t="n"/>
      <c r="L60" s="53" t="n"/>
      <c r="M60" s="53" t="n"/>
      <c r="N60" s="53" t="n"/>
      <c r="O60" s="53" t="n"/>
      <c r="P60" s="53" t="n"/>
      <c r="Q60" s="53" t="n"/>
      <c r="R60" s="53" t="n"/>
      <c r="S60" s="53" t="n"/>
      <c r="T60" s="53" t="n"/>
      <c r="U60" s="53" t="n"/>
      <c r="V60" s="53" t="n"/>
      <c r="W60" s="53" t="n"/>
      <c r="X60" s="53" t="n"/>
      <c r="Y60" s="53" t="n"/>
      <c r="Z60" s="53" t="n"/>
    </row>
    <row r="61" ht="15" customHeight="1" s="51">
      <c r="A61" s="53" t="n"/>
      <c r="B61" s="53" t="n"/>
      <c r="C61" s="53" t="n"/>
      <c r="D61" s="53" t="n"/>
      <c r="E61" s="53" t="n"/>
      <c r="F61" s="53" t="n"/>
      <c r="G61" s="53" t="n"/>
      <c r="H61" s="53" t="n"/>
      <c r="I61" s="53" t="n"/>
      <c r="J61" s="53" t="n"/>
      <c r="K61" s="53" t="n"/>
      <c r="L61" s="53" t="n"/>
      <c r="M61" s="53" t="n"/>
      <c r="N61" s="53" t="n"/>
      <c r="O61" s="53" t="n"/>
      <c r="P61" s="53" t="n"/>
      <c r="Q61" s="53" t="n"/>
      <c r="R61" s="53" t="n"/>
      <c r="S61" s="53" t="n"/>
      <c r="T61" s="53" t="n"/>
      <c r="U61" s="53" t="n"/>
      <c r="V61" s="53" t="n"/>
      <c r="W61" s="53" t="n"/>
      <c r="X61" s="53" t="n"/>
      <c r="Y61" s="53" t="n"/>
      <c r="Z61" s="53" t="n"/>
    </row>
    <row r="62" ht="15" customHeight="1" s="51">
      <c r="A62" s="53" t="n"/>
      <c r="B62" s="53" t="n"/>
      <c r="C62" s="53" t="n"/>
      <c r="D62" s="53" t="n"/>
      <c r="E62" s="53" t="n"/>
      <c r="F62" s="53" t="n"/>
      <c r="G62" s="53" t="n"/>
      <c r="H62" s="53" t="n"/>
      <c r="I62" s="53" t="n"/>
      <c r="J62" s="53" t="n"/>
      <c r="K62" s="53" t="n"/>
      <c r="L62" s="53" t="n"/>
      <c r="M62" s="53" t="n"/>
      <c r="N62" s="53" t="n"/>
      <c r="O62" s="53" t="n"/>
      <c r="P62" s="53" t="n"/>
      <c r="Q62" s="53" t="n"/>
      <c r="R62" s="53" t="n"/>
      <c r="S62" s="53" t="n"/>
      <c r="T62" s="53" t="n"/>
      <c r="U62" s="53" t="n"/>
      <c r="V62" s="53" t="n"/>
      <c r="W62" s="53" t="n"/>
      <c r="X62" s="53" t="n"/>
      <c r="Y62" s="53" t="n"/>
      <c r="Z62" s="53" t="n"/>
    </row>
    <row r="63" ht="15" customHeight="1" s="51">
      <c r="A63" s="53" t="n"/>
      <c r="B63" s="53" t="n"/>
      <c r="C63" s="53" t="n"/>
      <c r="D63" s="53" t="n"/>
      <c r="E63" s="53" t="n"/>
      <c r="F63" s="53" t="n"/>
      <c r="G63" s="53" t="n"/>
      <c r="H63" s="53" t="n"/>
      <c r="I63" s="53" t="n"/>
      <c r="J63" s="53" t="n"/>
      <c r="K63" s="53" t="n"/>
      <c r="L63" s="53" t="n"/>
      <c r="M63" s="53" t="n"/>
      <c r="N63" s="53" t="n"/>
      <c r="O63" s="53" t="n"/>
      <c r="P63" s="53" t="n"/>
      <c r="Q63" s="53" t="n"/>
      <c r="R63" s="53" t="n"/>
      <c r="S63" s="53" t="n"/>
      <c r="T63" s="53" t="n"/>
      <c r="U63" s="53" t="n"/>
      <c r="V63" s="53" t="n"/>
      <c r="W63" s="53" t="n"/>
      <c r="X63" s="53" t="n"/>
      <c r="Y63" s="53" t="n"/>
      <c r="Z63" s="53" t="n"/>
    </row>
    <row r="64" ht="15" customHeight="1" s="51">
      <c r="A64" s="53" t="n"/>
      <c r="B64" s="53" t="n"/>
      <c r="C64" s="53" t="n"/>
      <c r="D64" s="53" t="n"/>
      <c r="E64" s="53" t="n"/>
      <c r="F64" s="53" t="n"/>
      <c r="G64" s="53" t="n"/>
      <c r="H64" s="53" t="n"/>
      <c r="I64" s="53" t="n"/>
      <c r="J64" s="53" t="n"/>
      <c r="K64" s="53" t="n"/>
      <c r="L64" s="53" t="n"/>
      <c r="M64" s="53" t="n"/>
      <c r="N64" s="53" t="n"/>
      <c r="O64" s="53" t="n"/>
      <c r="P64" s="53" t="n"/>
      <c r="Q64" s="53" t="n"/>
      <c r="R64" s="53" t="n"/>
      <c r="S64" s="53" t="n"/>
      <c r="T64" s="53" t="n"/>
      <c r="U64" s="53" t="n"/>
      <c r="V64" s="53" t="n"/>
      <c r="W64" s="53" t="n"/>
      <c r="X64" s="53" t="n"/>
      <c r="Y64" s="53" t="n"/>
      <c r="Z64" s="53" t="n"/>
    </row>
    <row r="65" ht="15" customHeight="1" s="51">
      <c r="A65" s="53" t="n"/>
      <c r="B65" s="53" t="n"/>
      <c r="C65" s="53" t="n"/>
      <c r="D65" s="53" t="n"/>
      <c r="E65" s="53" t="n"/>
      <c r="F65" s="53" t="n"/>
      <c r="G65" s="53" t="n"/>
      <c r="H65" s="53" t="n"/>
      <c r="I65" s="53" t="n"/>
      <c r="J65" s="53" t="n"/>
      <c r="K65" s="53" t="n"/>
      <c r="L65" s="53" t="n"/>
      <c r="M65" s="53" t="n"/>
      <c r="N65" s="53" t="n"/>
      <c r="O65" s="53" t="n"/>
      <c r="P65" s="53" t="n"/>
      <c r="Q65" s="53" t="n"/>
      <c r="R65" s="53" t="n"/>
      <c r="S65" s="53" t="n"/>
      <c r="T65" s="53" t="n"/>
      <c r="U65" s="53" t="n"/>
      <c r="V65" s="53" t="n"/>
      <c r="W65" s="53" t="n"/>
      <c r="X65" s="53" t="n"/>
      <c r="Y65" s="53" t="n"/>
      <c r="Z65" s="53" t="n"/>
    </row>
    <row r="66" ht="15" customHeight="1" s="51">
      <c r="A66" s="53" t="n"/>
      <c r="B66" s="53" t="n"/>
      <c r="C66" s="53" t="n"/>
      <c r="D66" s="53" t="n"/>
      <c r="E66" s="53" t="n"/>
      <c r="F66" s="53" t="n"/>
      <c r="G66" s="53" t="n"/>
      <c r="H66" s="53" t="n"/>
      <c r="I66" s="53" t="n"/>
      <c r="J66" s="53" t="n"/>
      <c r="K66" s="53" t="n"/>
      <c r="L66" s="53" t="n"/>
      <c r="M66" s="53" t="n"/>
      <c r="N66" s="53" t="n"/>
      <c r="O66" s="53" t="n"/>
      <c r="P66" s="53" t="n"/>
      <c r="Q66" s="53" t="n"/>
      <c r="R66" s="53" t="n"/>
      <c r="S66" s="53" t="n"/>
      <c r="T66" s="53" t="n"/>
      <c r="U66" s="53" t="n"/>
      <c r="V66" s="53" t="n"/>
      <c r="W66" s="53" t="n"/>
      <c r="X66" s="53" t="n"/>
      <c r="Y66" s="53" t="n"/>
      <c r="Z66" s="53" t="n"/>
    </row>
    <row r="67" ht="15" customHeight="1" s="51">
      <c r="A67" s="53" t="n"/>
      <c r="B67" s="53" t="n"/>
      <c r="C67" s="53" t="n"/>
      <c r="D67" s="53" t="n"/>
      <c r="E67" s="53" t="n"/>
      <c r="F67" s="53" t="n"/>
      <c r="G67" s="53" t="n"/>
      <c r="H67" s="53" t="n"/>
      <c r="I67" s="53" t="n"/>
      <c r="J67" s="53" t="n"/>
      <c r="K67" s="53" t="n"/>
      <c r="L67" s="53" t="n"/>
      <c r="M67" s="53" t="n"/>
      <c r="N67" s="53" t="n"/>
      <c r="O67" s="53" t="n"/>
      <c r="P67" s="53" t="n"/>
      <c r="Q67" s="53" t="n"/>
      <c r="R67" s="53" t="n"/>
      <c r="S67" s="53" t="n"/>
      <c r="T67" s="53" t="n"/>
      <c r="U67" s="53" t="n"/>
      <c r="V67" s="53" t="n"/>
      <c r="W67" s="53" t="n"/>
      <c r="X67" s="53" t="n"/>
      <c r="Y67" s="53" t="n"/>
      <c r="Z67" s="53" t="n"/>
    </row>
    <row r="68" ht="15" customHeight="1" s="51">
      <c r="A68" s="53" t="n"/>
      <c r="B68" s="53" t="n"/>
      <c r="C68" s="53" t="n"/>
      <c r="D68" s="53" t="n"/>
      <c r="E68" s="53" t="n"/>
      <c r="F68" s="53" t="n"/>
      <c r="G68" s="53" t="n"/>
      <c r="H68" s="53" t="n"/>
      <c r="I68" s="53" t="n"/>
      <c r="J68" s="53" t="n"/>
      <c r="K68" s="53" t="n"/>
      <c r="L68" s="53" t="n"/>
      <c r="M68" s="53" t="n"/>
      <c r="N68" s="53" t="n"/>
      <c r="O68" s="53" t="n"/>
      <c r="P68" s="53" t="n"/>
      <c r="Q68" s="53" t="n"/>
      <c r="R68" s="53" t="n"/>
      <c r="S68" s="53" t="n"/>
      <c r="T68" s="53" t="n"/>
      <c r="U68" s="53" t="n"/>
      <c r="V68" s="53" t="n"/>
      <c r="W68" s="53" t="n"/>
      <c r="X68" s="53" t="n"/>
      <c r="Y68" s="53" t="n"/>
      <c r="Z68" s="53" t="n"/>
    </row>
    <row r="69" ht="15" customHeight="1" s="51">
      <c r="A69" s="53" t="n"/>
      <c r="B69" s="53" t="n"/>
      <c r="C69" s="53" t="n"/>
      <c r="D69" s="53" t="n"/>
      <c r="E69" s="53" t="n"/>
      <c r="F69" s="53" t="n"/>
      <c r="G69" s="53" t="n"/>
      <c r="H69" s="53" t="n"/>
      <c r="I69" s="53" t="n"/>
      <c r="J69" s="53" t="n"/>
      <c r="K69" s="53" t="n"/>
      <c r="L69" s="53" t="n"/>
      <c r="M69" s="53" t="n"/>
      <c r="N69" s="53" t="n"/>
      <c r="O69" s="53" t="n"/>
      <c r="P69" s="53" t="n"/>
      <c r="Q69" s="53" t="n"/>
      <c r="R69" s="53" t="n"/>
      <c r="S69" s="53" t="n"/>
      <c r="T69" s="53" t="n"/>
      <c r="U69" s="53" t="n"/>
      <c r="V69" s="53" t="n"/>
      <c r="W69" s="53" t="n"/>
      <c r="X69" s="53" t="n"/>
      <c r="Y69" s="53" t="n"/>
      <c r="Z69" s="53" t="n"/>
    </row>
    <row r="70" ht="15" customHeight="1" s="51">
      <c r="A70" s="53" t="n"/>
      <c r="B70" s="53" t="n"/>
      <c r="C70" s="53" t="n"/>
      <c r="D70" s="53" t="n"/>
      <c r="E70" s="53" t="n"/>
      <c r="F70" s="53" t="n"/>
      <c r="G70" s="53" t="n"/>
      <c r="H70" s="53" t="n"/>
      <c r="I70" s="53" t="n"/>
      <c r="J70" s="53" t="n"/>
      <c r="K70" s="53" t="n"/>
      <c r="L70" s="53" t="n"/>
      <c r="M70" s="53" t="n"/>
      <c r="N70" s="53" t="n"/>
      <c r="O70" s="53" t="n"/>
      <c r="P70" s="53" t="n"/>
      <c r="Q70" s="53" t="n"/>
      <c r="R70" s="53" t="n"/>
      <c r="S70" s="53" t="n"/>
      <c r="T70" s="53" t="n"/>
      <c r="U70" s="53" t="n"/>
      <c r="V70" s="53" t="n"/>
      <c r="W70" s="53" t="n"/>
      <c r="X70" s="53" t="n"/>
      <c r="Y70" s="53" t="n"/>
      <c r="Z70" s="53" t="n"/>
    </row>
    <row r="71" ht="15" customHeight="1" s="51">
      <c r="A71" s="53" t="n"/>
      <c r="B71" s="53" t="n"/>
      <c r="C71" s="53" t="n"/>
      <c r="D71" s="53" t="n"/>
      <c r="E71" s="53" t="n"/>
      <c r="F71" s="53" t="n"/>
      <c r="G71" s="53" t="n"/>
      <c r="H71" s="53" t="n"/>
      <c r="I71" s="53" t="n"/>
      <c r="J71" s="53" t="n"/>
      <c r="K71" s="53" t="n"/>
      <c r="L71" s="53" t="n"/>
      <c r="M71" s="53" t="n"/>
      <c r="N71" s="53" t="n"/>
      <c r="O71" s="53" t="n"/>
      <c r="P71" s="53" t="n"/>
      <c r="Q71" s="53" t="n"/>
      <c r="R71" s="53" t="n"/>
      <c r="S71" s="53" t="n"/>
      <c r="T71" s="53" t="n"/>
      <c r="U71" s="53" t="n"/>
      <c r="V71" s="53" t="n"/>
      <c r="W71" s="53" t="n"/>
      <c r="X71" s="53" t="n"/>
      <c r="Y71" s="53" t="n"/>
      <c r="Z71" s="53" t="n"/>
    </row>
    <row r="72" ht="15" customHeight="1" s="51">
      <c r="A72" s="53" t="n"/>
      <c r="B72" s="53" t="n"/>
      <c r="C72" s="53" t="n"/>
      <c r="D72" s="53" t="n"/>
      <c r="E72" s="53" t="n"/>
      <c r="F72" s="53" t="n"/>
      <c r="G72" s="53" t="n"/>
      <c r="H72" s="53" t="n"/>
      <c r="I72" s="53" t="n"/>
      <c r="J72" s="53" t="n"/>
      <c r="K72" s="53" t="n"/>
      <c r="L72" s="53" t="n"/>
      <c r="M72" s="53" t="n"/>
      <c r="N72" s="53" t="n"/>
      <c r="O72" s="53" t="n"/>
      <c r="P72" s="53" t="n"/>
      <c r="Q72" s="53" t="n"/>
      <c r="R72" s="53" t="n"/>
      <c r="S72" s="53" t="n"/>
      <c r="T72" s="53" t="n"/>
      <c r="U72" s="53" t="n"/>
      <c r="V72" s="53" t="n"/>
      <c r="W72" s="53" t="n"/>
      <c r="X72" s="53" t="n"/>
      <c r="Y72" s="53" t="n"/>
      <c r="Z72" s="53" t="n"/>
    </row>
    <row r="73" ht="15" customHeight="1" s="51">
      <c r="A73" s="53" t="n"/>
      <c r="B73" s="53" t="n"/>
      <c r="C73" s="53" t="n"/>
      <c r="D73" s="53" t="n"/>
      <c r="E73" s="53" t="n"/>
      <c r="F73" s="53" t="n"/>
      <c r="G73" s="53" t="n"/>
      <c r="H73" s="53" t="n"/>
      <c r="I73" s="53" t="n"/>
      <c r="J73" s="53" t="n"/>
      <c r="K73" s="53" t="n"/>
      <c r="L73" s="53" t="n"/>
      <c r="M73" s="53" t="n"/>
      <c r="N73" s="53" t="n"/>
      <c r="O73" s="53" t="n"/>
      <c r="P73" s="53" t="n"/>
      <c r="Q73" s="53" t="n"/>
      <c r="R73" s="53" t="n"/>
      <c r="S73" s="53" t="n"/>
      <c r="T73" s="53" t="n"/>
      <c r="U73" s="53" t="n"/>
      <c r="V73" s="53" t="n"/>
      <c r="W73" s="53" t="n"/>
      <c r="X73" s="53" t="n"/>
      <c r="Y73" s="53" t="n"/>
      <c r="Z73" s="53" t="n"/>
    </row>
    <row r="74" ht="15" customHeight="1" s="51">
      <c r="A74" s="53" t="n"/>
      <c r="B74" s="53" t="n"/>
      <c r="C74" s="53" t="n"/>
      <c r="D74" s="53" t="n"/>
      <c r="E74" s="53" t="n"/>
      <c r="F74" s="53" t="n"/>
      <c r="G74" s="53" t="n"/>
      <c r="H74" s="53" t="n"/>
      <c r="I74" s="53" t="n"/>
      <c r="J74" s="53" t="n"/>
      <c r="K74" s="53" t="n"/>
      <c r="L74" s="53" t="n"/>
      <c r="M74" s="53" t="n"/>
      <c r="N74" s="53" t="n"/>
      <c r="O74" s="53" t="n"/>
      <c r="P74" s="53" t="n"/>
      <c r="Q74" s="53" t="n"/>
      <c r="R74" s="53" t="n"/>
      <c r="S74" s="53" t="n"/>
      <c r="T74" s="53" t="n"/>
      <c r="U74" s="53" t="n"/>
      <c r="V74" s="53" t="n"/>
      <c r="W74" s="53" t="n"/>
      <c r="X74" s="53" t="n"/>
      <c r="Y74" s="53" t="n"/>
      <c r="Z74" s="53" t="n"/>
    </row>
    <row r="75" ht="15" customHeight="1" s="51">
      <c r="A75" s="53" t="n"/>
      <c r="B75" s="53" t="n"/>
      <c r="C75" s="53" t="n"/>
      <c r="D75" s="53" t="n"/>
      <c r="E75" s="53" t="n"/>
      <c r="F75" s="53" t="n"/>
      <c r="G75" s="53" t="n"/>
      <c r="H75" s="53" t="n"/>
      <c r="I75" s="53" t="n"/>
      <c r="J75" s="53" t="n"/>
      <c r="K75" s="53" t="n"/>
      <c r="L75" s="53" t="n"/>
      <c r="M75" s="53" t="n"/>
      <c r="N75" s="53" t="n"/>
      <c r="O75" s="53" t="n"/>
      <c r="P75" s="53" t="n"/>
      <c r="Q75" s="53" t="n"/>
      <c r="R75" s="53" t="n"/>
      <c r="S75" s="53" t="n"/>
      <c r="T75" s="53" t="n"/>
      <c r="U75" s="53" t="n"/>
      <c r="V75" s="53" t="n"/>
      <c r="W75" s="53" t="n"/>
      <c r="X75" s="53" t="n"/>
      <c r="Y75" s="53" t="n"/>
      <c r="Z75" s="53" t="n"/>
    </row>
    <row r="76" ht="15" customHeight="1" s="51">
      <c r="A76" s="53" t="n"/>
      <c r="B76" s="53" t="n"/>
      <c r="C76" s="53" t="n"/>
      <c r="D76" s="53" t="n"/>
      <c r="E76" s="53" t="n"/>
      <c r="F76" s="53" t="n"/>
      <c r="G76" s="53" t="n"/>
      <c r="H76" s="53" t="n"/>
      <c r="I76" s="53" t="n"/>
      <c r="J76" s="53" t="n"/>
      <c r="K76" s="53" t="n"/>
      <c r="L76" s="53" t="n"/>
      <c r="M76" s="53" t="n"/>
      <c r="N76" s="53" t="n"/>
      <c r="O76" s="53" t="n"/>
      <c r="P76" s="53" t="n"/>
      <c r="Q76" s="53" t="n"/>
      <c r="R76" s="53" t="n"/>
      <c r="S76" s="53" t="n"/>
      <c r="T76" s="53" t="n"/>
      <c r="U76" s="53" t="n"/>
      <c r="V76" s="53" t="n"/>
      <c r="W76" s="53" t="n"/>
      <c r="X76" s="53" t="n"/>
      <c r="Y76" s="53" t="n"/>
      <c r="Z76" s="53" t="n"/>
    </row>
    <row r="77" ht="15" customHeight="1" s="51">
      <c r="A77" s="53" t="n"/>
      <c r="B77" s="53" t="n"/>
      <c r="C77" s="53" t="n"/>
      <c r="D77" s="53" t="n"/>
      <c r="E77" s="53" t="n"/>
      <c r="F77" s="53" t="n"/>
      <c r="G77" s="53" t="n"/>
      <c r="H77" s="53" t="n"/>
      <c r="I77" s="53" t="n"/>
      <c r="J77" s="53" t="n"/>
      <c r="K77" s="53" t="n"/>
      <c r="L77" s="53" t="n"/>
      <c r="M77" s="53" t="n"/>
      <c r="N77" s="53" t="n"/>
      <c r="O77" s="53" t="n"/>
      <c r="P77" s="53" t="n"/>
      <c r="Q77" s="53" t="n"/>
      <c r="R77" s="53" t="n"/>
      <c r="S77" s="53" t="n"/>
      <c r="T77" s="53" t="n"/>
      <c r="U77" s="53" t="n"/>
      <c r="V77" s="53" t="n"/>
      <c r="W77" s="53" t="n"/>
      <c r="X77" s="53" t="n"/>
      <c r="Y77" s="53" t="n"/>
      <c r="Z77" s="53" t="n"/>
    </row>
    <row r="78" ht="15" customHeight="1" s="51">
      <c r="A78" s="53" t="n"/>
      <c r="B78" s="53" t="n"/>
      <c r="C78" s="53" t="n"/>
      <c r="D78" s="53" t="n"/>
      <c r="E78" s="53" t="n"/>
      <c r="F78" s="53" t="n"/>
      <c r="G78" s="53" t="n"/>
      <c r="H78" s="53" t="n"/>
      <c r="I78" s="53" t="n"/>
      <c r="J78" s="53" t="n"/>
      <c r="K78" s="53" t="n"/>
      <c r="L78" s="53" t="n"/>
      <c r="M78" s="53" t="n"/>
      <c r="N78" s="53" t="n"/>
      <c r="O78" s="53" t="n"/>
      <c r="P78" s="53" t="n"/>
      <c r="Q78" s="53" t="n"/>
      <c r="R78" s="53" t="n"/>
      <c r="S78" s="53" t="n"/>
      <c r="T78" s="53" t="n"/>
      <c r="U78" s="53" t="n"/>
      <c r="V78" s="53" t="n"/>
      <c r="W78" s="53" t="n"/>
      <c r="X78" s="53" t="n"/>
      <c r="Y78" s="53" t="n"/>
      <c r="Z78" s="53" t="n"/>
    </row>
    <row r="79" ht="15" customHeight="1" s="51">
      <c r="A79" s="53" t="n"/>
      <c r="B79" s="53" t="n"/>
      <c r="C79" s="53" t="n"/>
      <c r="D79" s="53" t="n"/>
      <c r="E79" s="53" t="n"/>
      <c r="F79" s="53" t="n"/>
      <c r="G79" s="53" t="n"/>
      <c r="H79" s="53" t="n"/>
      <c r="I79" s="53" t="n"/>
      <c r="J79" s="53" t="n"/>
      <c r="K79" s="53" t="n"/>
      <c r="L79" s="53" t="n"/>
      <c r="M79" s="53" t="n"/>
      <c r="N79" s="53" t="n"/>
      <c r="O79" s="53" t="n"/>
      <c r="P79" s="53" t="n"/>
      <c r="Q79" s="53" t="n"/>
      <c r="R79" s="53" t="n"/>
      <c r="S79" s="53" t="n"/>
      <c r="T79" s="53" t="n"/>
      <c r="U79" s="53" t="n"/>
      <c r="V79" s="53" t="n"/>
      <c r="W79" s="53" t="n"/>
      <c r="X79" s="53" t="n"/>
      <c r="Y79" s="53" t="n"/>
      <c r="Z79" s="53" t="n"/>
    </row>
    <row r="80" ht="15" customHeight="1" s="51">
      <c r="A80" s="53" t="n"/>
      <c r="B80" s="53" t="n"/>
      <c r="C80" s="53" t="n"/>
      <c r="D80" s="53" t="n"/>
      <c r="E80" s="53" t="n"/>
      <c r="F80" s="53" t="n"/>
      <c r="G80" s="53" t="n"/>
      <c r="H80" s="53" t="n"/>
      <c r="I80" s="53" t="n"/>
      <c r="J80" s="53" t="n"/>
      <c r="K80" s="53" t="n"/>
      <c r="L80" s="53" t="n"/>
      <c r="M80" s="53" t="n"/>
      <c r="N80" s="53" t="n"/>
      <c r="O80" s="53" t="n"/>
      <c r="P80" s="53" t="n"/>
      <c r="Q80" s="53" t="n"/>
      <c r="R80" s="53" t="n"/>
      <c r="S80" s="53" t="n"/>
      <c r="T80" s="53" t="n"/>
      <c r="U80" s="53" t="n"/>
      <c r="V80" s="53" t="n"/>
      <c r="W80" s="53" t="n"/>
      <c r="X80" s="53" t="n"/>
      <c r="Y80" s="53" t="n"/>
      <c r="Z80" s="53" t="n"/>
    </row>
    <row r="81" ht="15" customHeight="1" s="51">
      <c r="A81" s="53" t="n"/>
      <c r="B81" s="53" t="n"/>
      <c r="C81" s="53" t="n"/>
      <c r="D81" s="53" t="n"/>
      <c r="E81" s="53" t="n"/>
      <c r="F81" s="53" t="n"/>
      <c r="G81" s="53" t="n"/>
      <c r="H81" s="53" t="n"/>
      <c r="I81" s="53" t="n"/>
      <c r="J81" s="53" t="n"/>
      <c r="K81" s="53" t="n"/>
      <c r="L81" s="53" t="n"/>
      <c r="M81" s="53" t="n"/>
      <c r="N81" s="53" t="n"/>
      <c r="O81" s="53" t="n"/>
      <c r="P81" s="53" t="n"/>
      <c r="Q81" s="53" t="n"/>
      <c r="R81" s="53" t="n"/>
      <c r="S81" s="53" t="n"/>
      <c r="T81" s="53" t="n"/>
      <c r="U81" s="53" t="n"/>
      <c r="V81" s="53" t="n"/>
      <c r="W81" s="53" t="n"/>
      <c r="X81" s="53" t="n"/>
      <c r="Y81" s="53" t="n"/>
      <c r="Z81" s="53" t="n"/>
    </row>
    <row r="82" ht="15" customHeight="1" s="51">
      <c r="A82" s="53" t="n"/>
      <c r="B82" s="53" t="n"/>
      <c r="C82" s="53" t="n"/>
      <c r="D82" s="53" t="n"/>
      <c r="E82" s="53" t="n"/>
      <c r="F82" s="53" t="n"/>
      <c r="G82" s="53" t="n"/>
      <c r="H82" s="53" t="n"/>
      <c r="I82" s="53" t="n"/>
      <c r="J82" s="53" t="n"/>
      <c r="K82" s="53" t="n"/>
      <c r="L82" s="53" t="n"/>
      <c r="M82" s="53" t="n"/>
      <c r="N82" s="53" t="n"/>
      <c r="O82" s="53" t="n"/>
      <c r="P82" s="53" t="n"/>
      <c r="Q82" s="53" t="n"/>
      <c r="R82" s="53" t="n"/>
      <c r="S82" s="53" t="n"/>
      <c r="T82" s="53" t="n"/>
      <c r="U82" s="53" t="n"/>
      <c r="V82" s="53" t="n"/>
      <c r="W82" s="53" t="n"/>
      <c r="X82" s="53" t="n"/>
      <c r="Y82" s="53" t="n"/>
      <c r="Z82" s="53" t="n"/>
    </row>
    <row r="83" ht="15" customHeight="1" s="51">
      <c r="A83" s="53" t="n"/>
      <c r="B83" s="53" t="n"/>
      <c r="C83" s="53" t="n"/>
      <c r="D83" s="53" t="n"/>
      <c r="E83" s="53" t="n"/>
      <c r="F83" s="53" t="n"/>
      <c r="G83" s="53" t="n"/>
      <c r="H83" s="53" t="n"/>
      <c r="I83" s="53" t="n"/>
      <c r="J83" s="53" t="n"/>
      <c r="K83" s="53" t="n"/>
      <c r="L83" s="53" t="n"/>
      <c r="M83" s="53" t="n"/>
      <c r="N83" s="53" t="n"/>
      <c r="O83" s="53" t="n"/>
      <c r="P83" s="53" t="n"/>
      <c r="Q83" s="53" t="n"/>
      <c r="R83" s="53" t="n"/>
      <c r="S83" s="53" t="n"/>
      <c r="T83" s="53" t="n"/>
      <c r="U83" s="53" t="n"/>
      <c r="V83" s="53" t="n"/>
      <c r="W83" s="53" t="n"/>
      <c r="X83" s="53" t="n"/>
      <c r="Y83" s="53" t="n"/>
      <c r="Z83" s="53" t="n"/>
    </row>
    <row r="84" ht="15" customHeight="1" s="51">
      <c r="A84" s="53" t="n"/>
      <c r="B84" s="53" t="n"/>
      <c r="C84" s="53" t="n"/>
      <c r="D84" s="53" t="n"/>
      <c r="E84" s="53" t="n"/>
      <c r="F84" s="53" t="n"/>
      <c r="G84" s="53" t="n"/>
      <c r="H84" s="53" t="n"/>
      <c r="I84" s="53" t="n"/>
      <c r="J84" s="53" t="n"/>
      <c r="K84" s="53" t="n"/>
      <c r="L84" s="53" t="n"/>
      <c r="M84" s="53" t="n"/>
      <c r="N84" s="53" t="n"/>
      <c r="O84" s="53" t="n"/>
      <c r="P84" s="53" t="n"/>
      <c r="Q84" s="53" t="n"/>
      <c r="R84" s="53" t="n"/>
      <c r="S84" s="53" t="n"/>
      <c r="T84" s="53" t="n"/>
      <c r="U84" s="53" t="n"/>
      <c r="V84" s="53" t="n"/>
      <c r="W84" s="53" t="n"/>
      <c r="X84" s="53" t="n"/>
      <c r="Y84" s="53" t="n"/>
      <c r="Z84" s="53" t="n"/>
    </row>
    <row r="85" ht="15" customHeight="1" s="51">
      <c r="A85" s="53" t="n"/>
      <c r="B85" s="53" t="n"/>
      <c r="C85" s="53" t="n"/>
      <c r="D85" s="53" t="n"/>
      <c r="E85" s="53" t="n"/>
      <c r="F85" s="53" t="n"/>
      <c r="G85" s="53" t="n"/>
      <c r="H85" s="53" t="n"/>
      <c r="I85" s="53" t="n"/>
      <c r="J85" s="53" t="n"/>
      <c r="K85" s="53" t="n"/>
      <c r="L85" s="53" t="n"/>
      <c r="M85" s="53" t="n"/>
      <c r="N85" s="53" t="n"/>
      <c r="O85" s="53" t="n"/>
      <c r="P85" s="53" t="n"/>
      <c r="Q85" s="53" t="n"/>
      <c r="R85" s="53" t="n"/>
      <c r="S85" s="53" t="n"/>
      <c r="T85" s="53" t="n"/>
      <c r="U85" s="53" t="n"/>
      <c r="V85" s="53" t="n"/>
      <c r="W85" s="53" t="n"/>
      <c r="X85" s="53" t="n"/>
      <c r="Y85" s="53" t="n"/>
      <c r="Z85" s="53" t="n"/>
    </row>
    <row r="86" ht="15" customHeight="1" s="51">
      <c r="A86" s="53" t="n"/>
      <c r="B86" s="53" t="n"/>
      <c r="C86" s="53" t="n"/>
      <c r="D86" s="53" t="n"/>
      <c r="E86" s="53" t="n"/>
      <c r="F86" s="53" t="n"/>
      <c r="G86" s="53" t="n"/>
      <c r="H86" s="53" t="n"/>
      <c r="I86" s="53" t="n"/>
      <c r="J86" s="53" t="n"/>
      <c r="K86" s="53" t="n"/>
      <c r="L86" s="53" t="n"/>
      <c r="M86" s="53" t="n"/>
      <c r="N86" s="53" t="n"/>
      <c r="O86" s="53" t="n"/>
      <c r="P86" s="53" t="n"/>
      <c r="Q86" s="53" t="n"/>
      <c r="R86" s="53" t="n"/>
      <c r="S86" s="53" t="n"/>
      <c r="T86" s="53" t="n"/>
      <c r="U86" s="53" t="n"/>
      <c r="V86" s="53" t="n"/>
      <c r="W86" s="53" t="n"/>
      <c r="X86" s="53" t="n"/>
      <c r="Y86" s="53" t="n"/>
      <c r="Z86" s="53" t="n"/>
    </row>
    <row r="87" ht="15" customHeight="1" s="51">
      <c r="A87" s="53" t="n"/>
      <c r="B87" s="53" t="n"/>
      <c r="C87" s="53" t="n"/>
      <c r="D87" s="53" t="n"/>
      <c r="E87" s="53" t="n"/>
      <c r="F87" s="53" t="n"/>
      <c r="G87" s="53" t="n"/>
      <c r="H87" s="53" t="n"/>
      <c r="I87" s="53" t="n"/>
      <c r="J87" s="53" t="n"/>
      <c r="K87" s="53" t="n"/>
      <c r="L87" s="53" t="n"/>
      <c r="M87" s="53" t="n"/>
      <c r="N87" s="53" t="n"/>
      <c r="O87" s="53" t="n"/>
      <c r="P87" s="53" t="n"/>
      <c r="Q87" s="53" t="n"/>
      <c r="R87" s="53" t="n"/>
      <c r="S87" s="53" t="n"/>
      <c r="T87" s="53" t="n"/>
      <c r="U87" s="53" t="n"/>
      <c r="V87" s="53" t="n"/>
      <c r="W87" s="53" t="n"/>
      <c r="X87" s="53" t="n"/>
      <c r="Y87" s="53" t="n"/>
      <c r="Z87" s="53" t="n"/>
    </row>
    <row r="88" ht="15" customHeight="1" s="51">
      <c r="A88" s="53" t="n"/>
      <c r="B88" s="53" t="n"/>
      <c r="C88" s="53" t="n"/>
      <c r="D88" s="53" t="n"/>
      <c r="E88" s="53" t="n"/>
      <c r="F88" s="53" t="n"/>
      <c r="G88" s="53" t="n"/>
      <c r="H88" s="53" t="n"/>
      <c r="I88" s="53" t="n"/>
      <c r="J88" s="53" t="n"/>
      <c r="K88" s="53" t="n"/>
      <c r="L88" s="53" t="n"/>
      <c r="M88" s="53" t="n"/>
      <c r="N88" s="53" t="n"/>
      <c r="O88" s="53" t="n"/>
      <c r="P88" s="53" t="n"/>
      <c r="Q88" s="53" t="n"/>
      <c r="R88" s="53" t="n"/>
      <c r="S88" s="53" t="n"/>
      <c r="T88" s="53" t="n"/>
      <c r="U88" s="53" t="n"/>
      <c r="V88" s="53" t="n"/>
      <c r="W88" s="53" t="n"/>
      <c r="X88" s="53" t="n"/>
      <c r="Y88" s="53" t="n"/>
      <c r="Z88" s="53" t="n"/>
    </row>
    <row r="89" ht="15" customHeight="1" s="51">
      <c r="A89" s="53" t="n"/>
      <c r="B89" s="53" t="n"/>
      <c r="C89" s="53" t="n"/>
      <c r="D89" s="53" t="n"/>
      <c r="E89" s="53" t="n"/>
      <c r="F89" s="53" t="n"/>
      <c r="G89" s="53" t="n"/>
      <c r="H89" s="53" t="n"/>
      <c r="I89" s="53" t="n"/>
      <c r="J89" s="53" t="n"/>
      <c r="K89" s="53" t="n"/>
      <c r="L89" s="53" t="n"/>
      <c r="M89" s="53" t="n"/>
      <c r="N89" s="53" t="n"/>
      <c r="O89" s="53" t="n"/>
      <c r="P89" s="53" t="n"/>
      <c r="Q89" s="53" t="n"/>
      <c r="R89" s="53" t="n"/>
      <c r="S89" s="53" t="n"/>
      <c r="T89" s="53" t="n"/>
      <c r="U89" s="53" t="n"/>
      <c r="V89" s="53" t="n"/>
      <c r="W89" s="53" t="n"/>
      <c r="X89" s="53" t="n"/>
      <c r="Y89" s="53" t="n"/>
      <c r="Z89" s="53" t="n"/>
    </row>
    <row r="90" ht="15" customHeight="1" s="51">
      <c r="A90" s="53" t="n"/>
      <c r="B90" s="53" t="n"/>
      <c r="C90" s="53" t="n"/>
      <c r="D90" s="53" t="n"/>
      <c r="E90" s="53" t="n"/>
      <c r="F90" s="53" t="n"/>
      <c r="G90" s="53" t="n"/>
      <c r="H90" s="53" t="n"/>
      <c r="I90" s="53" t="n"/>
      <c r="J90" s="53" t="n"/>
      <c r="K90" s="53" t="n"/>
      <c r="L90" s="53" t="n"/>
      <c r="M90" s="53" t="n"/>
      <c r="N90" s="53" t="n"/>
      <c r="O90" s="53" t="n"/>
      <c r="P90" s="53" t="n"/>
      <c r="Q90" s="53" t="n"/>
      <c r="R90" s="53" t="n"/>
      <c r="S90" s="53" t="n"/>
      <c r="T90" s="53" t="n"/>
      <c r="U90" s="53" t="n"/>
      <c r="V90" s="53" t="n"/>
      <c r="W90" s="53" t="n"/>
      <c r="X90" s="53" t="n"/>
      <c r="Y90" s="53" t="n"/>
      <c r="Z90" s="53" t="n"/>
    </row>
    <row r="91" ht="15" customHeight="1" s="51">
      <c r="A91" s="53" t="n"/>
      <c r="B91" s="53" t="n"/>
      <c r="C91" s="53" t="n"/>
      <c r="D91" s="53" t="n"/>
      <c r="E91" s="53" t="n"/>
      <c r="F91" s="53" t="n"/>
      <c r="G91" s="53" t="n"/>
      <c r="H91" s="53" t="n"/>
      <c r="I91" s="53" t="n"/>
      <c r="J91" s="53" t="n"/>
      <c r="K91" s="53" t="n"/>
      <c r="L91" s="53" t="n"/>
      <c r="M91" s="53" t="n"/>
      <c r="N91" s="53" t="n"/>
      <c r="O91" s="53" t="n"/>
      <c r="P91" s="53" t="n"/>
      <c r="Q91" s="53" t="n"/>
      <c r="R91" s="53" t="n"/>
      <c r="S91" s="53" t="n"/>
      <c r="T91" s="53" t="n"/>
      <c r="U91" s="53" t="n"/>
      <c r="V91" s="53" t="n"/>
      <c r="W91" s="53" t="n"/>
      <c r="X91" s="53" t="n"/>
      <c r="Y91" s="53" t="n"/>
      <c r="Z91" s="53" t="n"/>
    </row>
    <row r="92" ht="15" customHeight="1" s="51">
      <c r="A92" s="53" t="n"/>
      <c r="B92" s="53" t="n"/>
      <c r="C92" s="53" t="n"/>
      <c r="D92" s="53" t="n"/>
      <c r="E92" s="53" t="n"/>
      <c r="F92" s="53" t="n"/>
      <c r="G92" s="53" t="n"/>
      <c r="H92" s="53" t="n"/>
      <c r="I92" s="53" t="n"/>
      <c r="J92" s="53" t="n"/>
      <c r="K92" s="53" t="n"/>
      <c r="L92" s="53" t="n"/>
      <c r="M92" s="53" t="n"/>
      <c r="N92" s="53" t="n"/>
      <c r="O92" s="53" t="n"/>
      <c r="P92" s="53" t="n"/>
      <c r="Q92" s="53" t="n"/>
      <c r="R92" s="53" t="n"/>
      <c r="S92" s="53" t="n"/>
      <c r="T92" s="53" t="n"/>
      <c r="U92" s="53" t="n"/>
      <c r="V92" s="53" t="n"/>
      <c r="W92" s="53" t="n"/>
      <c r="X92" s="53" t="n"/>
      <c r="Y92" s="53" t="n"/>
      <c r="Z92" s="53" t="n"/>
    </row>
    <row r="93" ht="15" customHeight="1" s="51">
      <c r="A93" s="53" t="n"/>
      <c r="B93" s="53" t="n"/>
      <c r="C93" s="53" t="n"/>
      <c r="D93" s="53" t="n"/>
      <c r="E93" s="53" t="n"/>
      <c r="F93" s="53" t="n"/>
      <c r="G93" s="53" t="n"/>
      <c r="H93" s="53" t="n"/>
      <c r="I93" s="53" t="n"/>
      <c r="J93" s="53" t="n"/>
      <c r="K93" s="53" t="n"/>
      <c r="L93" s="53" t="n"/>
      <c r="M93" s="53" t="n"/>
      <c r="N93" s="53" t="n"/>
      <c r="O93" s="53" t="n"/>
      <c r="P93" s="53" t="n"/>
      <c r="Q93" s="53" t="n"/>
      <c r="R93" s="53" t="n"/>
      <c r="S93" s="53" t="n"/>
      <c r="T93" s="53" t="n"/>
      <c r="U93" s="53" t="n"/>
      <c r="V93" s="53" t="n"/>
      <c r="W93" s="53" t="n"/>
      <c r="X93" s="53" t="n"/>
      <c r="Y93" s="53" t="n"/>
      <c r="Z93" s="53" t="n"/>
    </row>
    <row r="94" ht="15" customHeight="1" s="51">
      <c r="A94" s="53" t="n"/>
      <c r="B94" s="53" t="n"/>
      <c r="C94" s="53" t="n"/>
      <c r="D94" s="53" t="n"/>
      <c r="E94" s="53" t="n"/>
      <c r="F94" s="53" t="n"/>
      <c r="G94" s="53" t="n"/>
      <c r="H94" s="53" t="n"/>
      <c r="I94" s="53" t="n"/>
      <c r="J94" s="53" t="n"/>
      <c r="K94" s="53" t="n"/>
      <c r="L94" s="53" t="n"/>
      <c r="M94" s="53" t="n"/>
      <c r="N94" s="53" t="n"/>
      <c r="O94" s="53" t="n"/>
      <c r="P94" s="53" t="n"/>
      <c r="Q94" s="53" t="n"/>
      <c r="R94" s="53" t="n"/>
      <c r="S94" s="53" t="n"/>
      <c r="T94" s="53" t="n"/>
      <c r="U94" s="53" t="n"/>
      <c r="V94" s="53" t="n"/>
      <c r="W94" s="53" t="n"/>
      <c r="X94" s="53" t="n"/>
      <c r="Y94" s="53" t="n"/>
      <c r="Z94" s="53" t="n"/>
    </row>
    <row r="95" ht="15" customHeight="1" s="51">
      <c r="A95" s="53" t="n"/>
      <c r="B95" s="53" t="n"/>
      <c r="C95" s="53" t="n"/>
      <c r="D95" s="53" t="n"/>
      <c r="E95" s="53" t="n"/>
      <c r="F95" s="53" t="n"/>
      <c r="G95" s="53" t="n"/>
      <c r="H95" s="53" t="n"/>
      <c r="I95" s="53" t="n"/>
      <c r="J95" s="53" t="n"/>
      <c r="K95" s="53" t="n"/>
      <c r="L95" s="53" t="n"/>
      <c r="M95" s="53" t="n"/>
      <c r="N95" s="53" t="n"/>
      <c r="O95" s="53" t="n"/>
      <c r="P95" s="53" t="n"/>
      <c r="Q95" s="53" t="n"/>
      <c r="R95" s="53" t="n"/>
      <c r="S95" s="53" t="n"/>
      <c r="T95" s="53" t="n"/>
      <c r="U95" s="53" t="n"/>
      <c r="V95" s="53" t="n"/>
      <c r="W95" s="53" t="n"/>
      <c r="X95" s="53" t="n"/>
      <c r="Y95" s="53" t="n"/>
      <c r="Z95" s="53" t="n"/>
    </row>
    <row r="96" ht="15" customHeight="1" s="51">
      <c r="A96" s="53" t="n"/>
      <c r="B96" s="53" t="n"/>
      <c r="C96" s="53" t="n"/>
      <c r="D96" s="53" t="n"/>
      <c r="E96" s="53" t="n"/>
      <c r="F96" s="53" t="n"/>
      <c r="G96" s="53" t="n"/>
      <c r="H96" s="53" t="n"/>
      <c r="I96" s="53" t="n"/>
      <c r="J96" s="53" t="n"/>
      <c r="K96" s="53" t="n"/>
      <c r="L96" s="53" t="n"/>
      <c r="M96" s="53" t="n"/>
      <c r="N96" s="53" t="n"/>
      <c r="O96" s="53" t="n"/>
      <c r="P96" s="53" t="n"/>
      <c r="Q96" s="53" t="n"/>
      <c r="R96" s="53" t="n"/>
      <c r="S96" s="53" t="n"/>
      <c r="T96" s="53" t="n"/>
      <c r="U96" s="53" t="n"/>
      <c r="V96" s="53" t="n"/>
      <c r="W96" s="53" t="n"/>
      <c r="X96" s="53" t="n"/>
      <c r="Y96" s="53" t="n"/>
      <c r="Z96" s="53" t="n"/>
    </row>
    <row r="97" ht="15" customHeight="1" s="51">
      <c r="A97" s="53" t="n"/>
      <c r="B97" s="53" t="n"/>
      <c r="C97" s="53" t="n"/>
      <c r="D97" s="53" t="n"/>
      <c r="E97" s="53" t="n"/>
      <c r="F97" s="53" t="n"/>
      <c r="G97" s="53" t="n"/>
      <c r="H97" s="53" t="n"/>
      <c r="I97" s="53" t="n"/>
      <c r="J97" s="53" t="n"/>
      <c r="K97" s="53" t="n"/>
      <c r="L97" s="53" t="n"/>
      <c r="M97" s="53" t="n"/>
      <c r="N97" s="53" t="n"/>
      <c r="O97" s="53" t="n"/>
      <c r="P97" s="53" t="n"/>
      <c r="Q97" s="53" t="n"/>
      <c r="R97" s="53" t="n"/>
      <c r="S97" s="53" t="n"/>
      <c r="T97" s="53" t="n"/>
      <c r="U97" s="53" t="n"/>
      <c r="V97" s="53" t="n"/>
      <c r="W97" s="53" t="n"/>
      <c r="X97" s="53" t="n"/>
      <c r="Y97" s="53" t="n"/>
      <c r="Z97" s="53" t="n"/>
    </row>
    <row r="98" ht="15" customHeight="1" s="51">
      <c r="A98" s="53" t="n"/>
      <c r="B98" s="53" t="n"/>
      <c r="C98" s="53" t="n"/>
      <c r="D98" s="53" t="n"/>
      <c r="E98" s="53" t="n"/>
      <c r="F98" s="53" t="n"/>
      <c r="G98" s="53" t="n"/>
      <c r="H98" s="53" t="n"/>
      <c r="I98" s="53" t="n"/>
      <c r="J98" s="53" t="n"/>
      <c r="K98" s="53" t="n"/>
      <c r="L98" s="53" t="n"/>
      <c r="M98" s="53" t="n"/>
      <c r="N98" s="53" t="n"/>
      <c r="O98" s="53" t="n"/>
      <c r="P98" s="53" t="n"/>
      <c r="Q98" s="53" t="n"/>
      <c r="R98" s="53" t="n"/>
      <c r="S98" s="53" t="n"/>
      <c r="T98" s="53" t="n"/>
      <c r="U98" s="53" t="n"/>
      <c r="V98" s="53" t="n"/>
      <c r="W98" s="53" t="n"/>
      <c r="X98" s="53" t="n"/>
      <c r="Y98" s="53" t="n"/>
      <c r="Z98" s="53" t="n"/>
    </row>
    <row r="99" ht="15" customHeight="1" s="51">
      <c r="A99" s="53" t="n"/>
      <c r="B99" s="53" t="n"/>
      <c r="C99" s="53" t="n"/>
      <c r="D99" s="53" t="n"/>
      <c r="E99" s="53" t="n"/>
      <c r="F99" s="53" t="n"/>
      <c r="G99" s="53" t="n"/>
      <c r="H99" s="53" t="n"/>
      <c r="I99" s="53" t="n"/>
      <c r="J99" s="53" t="n"/>
      <c r="K99" s="53" t="n"/>
      <c r="L99" s="53" t="n"/>
      <c r="M99" s="53" t="n"/>
      <c r="N99" s="53" t="n"/>
      <c r="O99" s="53" t="n"/>
      <c r="P99" s="53" t="n"/>
      <c r="Q99" s="53" t="n"/>
      <c r="R99" s="53" t="n"/>
      <c r="S99" s="53" t="n"/>
      <c r="T99" s="53" t="n"/>
      <c r="U99" s="53" t="n"/>
      <c r="V99" s="53" t="n"/>
      <c r="W99" s="53" t="n"/>
      <c r="X99" s="53" t="n"/>
      <c r="Y99" s="53" t="n"/>
      <c r="Z99" s="53" t="n"/>
    </row>
    <row r="100" ht="15" customHeight="1" s="51">
      <c r="A100" s="53" t="n"/>
      <c r="B100" s="53" t="n"/>
      <c r="C100" s="53" t="n"/>
      <c r="D100" s="53" t="n"/>
      <c r="E100" s="53" t="n"/>
      <c r="F100" s="53" t="n"/>
      <c r="G100" s="53" t="n"/>
      <c r="H100" s="53" t="n"/>
      <c r="I100" s="53" t="n"/>
      <c r="J100" s="53" t="n"/>
      <c r="K100" s="53" t="n"/>
      <c r="L100" s="53" t="n"/>
      <c r="M100" s="53" t="n"/>
      <c r="N100" s="53" t="n"/>
      <c r="O100" s="53" t="n"/>
      <c r="P100" s="53" t="n"/>
      <c r="Q100" s="53" t="n"/>
      <c r="R100" s="53" t="n"/>
      <c r="S100" s="53" t="n"/>
      <c r="T100" s="53" t="n"/>
      <c r="U100" s="53" t="n"/>
      <c r="V100" s="53" t="n"/>
      <c r="W100" s="53" t="n"/>
      <c r="X100" s="53" t="n"/>
      <c r="Y100" s="53" t="n"/>
      <c r="Z100" s="53" t="n"/>
    </row>
    <row r="101" ht="15" customHeight="1" s="51">
      <c r="A101" s="53" t="n"/>
      <c r="B101" s="53" t="n"/>
      <c r="C101" s="53" t="n"/>
      <c r="D101" s="53" t="n"/>
      <c r="E101" s="53" t="n"/>
      <c r="F101" s="53" t="n"/>
      <c r="G101" s="53" t="n"/>
      <c r="H101" s="53" t="n"/>
      <c r="I101" s="53" t="n"/>
      <c r="J101" s="53" t="n"/>
      <c r="K101" s="53" t="n"/>
      <c r="L101" s="53" t="n"/>
      <c r="M101" s="53" t="n"/>
      <c r="N101" s="53" t="n"/>
      <c r="O101" s="53" t="n"/>
      <c r="P101" s="53" t="n"/>
      <c r="Q101" s="53" t="n"/>
      <c r="R101" s="53" t="n"/>
      <c r="S101" s="53" t="n"/>
      <c r="T101" s="53" t="n"/>
      <c r="U101" s="53" t="n"/>
      <c r="V101" s="53" t="n"/>
      <c r="W101" s="53" t="n"/>
      <c r="X101" s="53" t="n"/>
      <c r="Y101" s="53" t="n"/>
      <c r="Z101" s="53" t="n"/>
    </row>
    <row r="102" ht="15" customHeight="1" s="51">
      <c r="A102" s="53" t="n"/>
      <c r="B102" s="53" t="n"/>
      <c r="C102" s="53" t="n"/>
      <c r="D102" s="53" t="n"/>
      <c r="E102" s="53" t="n"/>
      <c r="F102" s="53" t="n"/>
      <c r="G102" s="53" t="n"/>
      <c r="H102" s="53" t="n"/>
      <c r="I102" s="53" t="n"/>
      <c r="J102" s="53" t="n"/>
      <c r="K102" s="53" t="n"/>
      <c r="L102" s="53" t="n"/>
      <c r="M102" s="53" t="n"/>
      <c r="N102" s="53" t="n"/>
      <c r="O102" s="53" t="n"/>
      <c r="P102" s="53" t="n"/>
      <c r="Q102" s="53" t="n"/>
      <c r="R102" s="53" t="n"/>
      <c r="S102" s="53" t="n"/>
      <c r="T102" s="53" t="n"/>
      <c r="U102" s="53" t="n"/>
      <c r="V102" s="53" t="n"/>
      <c r="W102" s="53" t="n"/>
      <c r="X102" s="53" t="n"/>
      <c r="Y102" s="53" t="n"/>
      <c r="Z102" s="53" t="n"/>
    </row>
    <row r="103" ht="15" customHeight="1" s="51">
      <c r="A103" s="53" t="n"/>
      <c r="B103" s="53" t="n"/>
      <c r="C103" s="53" t="n"/>
      <c r="D103" s="53" t="n"/>
      <c r="E103" s="53" t="n"/>
      <c r="F103" s="53" t="n"/>
      <c r="G103" s="53" t="n"/>
      <c r="H103" s="53" t="n"/>
      <c r="I103" s="53" t="n"/>
      <c r="J103" s="53" t="n"/>
      <c r="K103" s="53" t="n"/>
      <c r="L103" s="53" t="n"/>
      <c r="M103" s="53" t="n"/>
      <c r="N103" s="53" t="n"/>
      <c r="O103" s="53" t="n"/>
      <c r="P103" s="53" t="n"/>
      <c r="Q103" s="53" t="n"/>
      <c r="R103" s="53" t="n"/>
      <c r="S103" s="53" t="n"/>
      <c r="T103" s="53" t="n"/>
      <c r="U103" s="53" t="n"/>
      <c r="V103" s="53" t="n"/>
      <c r="W103" s="53" t="n"/>
      <c r="X103" s="53" t="n"/>
      <c r="Y103" s="53" t="n"/>
      <c r="Z103" s="53" t="n"/>
    </row>
    <row r="104" ht="15" customHeight="1" s="51">
      <c r="A104" s="53" t="n"/>
      <c r="B104" s="53" t="n"/>
      <c r="C104" s="53" t="n"/>
      <c r="D104" s="53" t="n"/>
      <c r="E104" s="53" t="n"/>
      <c r="F104" s="53" t="n"/>
      <c r="G104" s="53" t="n"/>
      <c r="H104" s="53" t="n"/>
      <c r="I104" s="53" t="n"/>
      <c r="J104" s="53" t="n"/>
      <c r="K104" s="53" t="n"/>
      <c r="L104" s="53" t="n"/>
      <c r="M104" s="53" t="n"/>
      <c r="N104" s="53" t="n"/>
      <c r="O104" s="53" t="n"/>
      <c r="P104" s="53" t="n"/>
      <c r="Q104" s="53" t="n"/>
      <c r="R104" s="53" t="n"/>
      <c r="S104" s="53" t="n"/>
      <c r="T104" s="53" t="n"/>
      <c r="U104" s="53" t="n"/>
      <c r="V104" s="53" t="n"/>
      <c r="W104" s="53" t="n"/>
      <c r="X104" s="53" t="n"/>
      <c r="Y104" s="53" t="n"/>
      <c r="Z104" s="53" t="n"/>
    </row>
    <row r="105" ht="15" customHeight="1" s="51">
      <c r="A105" s="53" t="n"/>
      <c r="B105" s="53" t="n"/>
      <c r="C105" s="53" t="n"/>
      <c r="D105" s="53" t="n"/>
      <c r="E105" s="53" t="n"/>
      <c r="F105" s="53" t="n"/>
      <c r="G105" s="53" t="n"/>
      <c r="H105" s="53" t="n"/>
      <c r="I105" s="53" t="n"/>
      <c r="J105" s="53" t="n"/>
      <c r="K105" s="53" t="n"/>
      <c r="L105" s="53" t="n"/>
      <c r="M105" s="53" t="n"/>
      <c r="N105" s="53" t="n"/>
      <c r="O105" s="53" t="n"/>
      <c r="P105" s="53" t="n"/>
      <c r="Q105" s="53" t="n"/>
      <c r="R105" s="53" t="n"/>
      <c r="S105" s="53" t="n"/>
      <c r="T105" s="53" t="n"/>
      <c r="U105" s="53" t="n"/>
      <c r="V105" s="53" t="n"/>
      <c r="W105" s="53" t="n"/>
      <c r="X105" s="53" t="n"/>
      <c r="Y105" s="53" t="n"/>
      <c r="Z105" s="53" t="n"/>
    </row>
    <row r="106" ht="15" customHeight="1" s="51">
      <c r="A106" s="53" t="n"/>
      <c r="B106" s="53" t="n"/>
      <c r="C106" s="53" t="n"/>
      <c r="D106" s="53" t="n"/>
      <c r="E106" s="53" t="n"/>
      <c r="F106" s="53" t="n"/>
      <c r="G106" s="53" t="n"/>
      <c r="H106" s="53" t="n"/>
      <c r="I106" s="53" t="n"/>
      <c r="J106" s="53" t="n"/>
      <c r="K106" s="53" t="n"/>
      <c r="L106" s="53" t="n"/>
      <c r="M106" s="53" t="n"/>
      <c r="N106" s="53" t="n"/>
      <c r="O106" s="53" t="n"/>
      <c r="P106" s="53" t="n"/>
      <c r="Q106" s="53" t="n"/>
      <c r="R106" s="53" t="n"/>
      <c r="S106" s="53" t="n"/>
      <c r="T106" s="53" t="n"/>
      <c r="U106" s="53" t="n"/>
      <c r="V106" s="53" t="n"/>
      <c r="W106" s="53" t="n"/>
      <c r="X106" s="53" t="n"/>
      <c r="Y106" s="53" t="n"/>
      <c r="Z106" s="53" t="n"/>
    </row>
    <row r="107" ht="15" customHeight="1" s="51">
      <c r="A107" s="53" t="n"/>
      <c r="B107" s="53" t="n"/>
      <c r="C107" s="53" t="n"/>
      <c r="D107" s="53" t="n"/>
      <c r="E107" s="53" t="n"/>
      <c r="F107" s="53" t="n"/>
      <c r="G107" s="53" t="n"/>
      <c r="H107" s="53" t="n"/>
      <c r="I107" s="53" t="n"/>
      <c r="J107" s="53" t="n"/>
      <c r="K107" s="53" t="n"/>
      <c r="L107" s="53" t="n"/>
      <c r="M107" s="53" t="n"/>
      <c r="N107" s="53" t="n"/>
      <c r="O107" s="53" t="n"/>
      <c r="P107" s="53" t="n"/>
      <c r="Q107" s="53" t="n"/>
      <c r="R107" s="53" t="n"/>
      <c r="S107" s="53" t="n"/>
      <c r="T107" s="53" t="n"/>
      <c r="U107" s="53" t="n"/>
      <c r="V107" s="53" t="n"/>
      <c r="W107" s="53" t="n"/>
      <c r="X107" s="53" t="n"/>
      <c r="Y107" s="53" t="n"/>
      <c r="Z107" s="53" t="n"/>
    </row>
    <row r="108" ht="15" customHeight="1" s="51">
      <c r="A108" s="53" t="n"/>
      <c r="B108" s="53" t="n"/>
      <c r="C108" s="53" t="n"/>
      <c r="D108" s="53" t="n"/>
      <c r="E108" s="53" t="n"/>
      <c r="F108" s="53" t="n"/>
      <c r="G108" s="53" t="n"/>
      <c r="H108" s="53" t="n"/>
      <c r="I108" s="53" t="n"/>
      <c r="J108" s="53" t="n"/>
      <c r="K108" s="53" t="n"/>
      <c r="L108" s="53" t="n"/>
      <c r="M108" s="53" t="n"/>
      <c r="N108" s="53" t="n"/>
      <c r="O108" s="53" t="n"/>
      <c r="P108" s="53" t="n"/>
      <c r="Q108" s="53" t="n"/>
      <c r="R108" s="53" t="n"/>
      <c r="S108" s="53" t="n"/>
      <c r="T108" s="53" t="n"/>
      <c r="U108" s="53" t="n"/>
      <c r="V108" s="53" t="n"/>
      <c r="W108" s="53" t="n"/>
      <c r="X108" s="53" t="n"/>
      <c r="Y108" s="53" t="n"/>
      <c r="Z108" s="53" t="n"/>
    </row>
    <row r="109" ht="15" customHeight="1" s="51">
      <c r="A109" s="53" t="n"/>
      <c r="B109" s="53" t="n"/>
      <c r="C109" s="53" t="n"/>
      <c r="D109" s="53" t="n"/>
      <c r="E109" s="53" t="n"/>
      <c r="F109" s="53" t="n"/>
      <c r="G109" s="53" t="n"/>
      <c r="H109" s="53" t="n"/>
      <c r="I109" s="53" t="n"/>
      <c r="J109" s="53" t="n"/>
      <c r="K109" s="53" t="n"/>
      <c r="L109" s="53" t="n"/>
      <c r="M109" s="53" t="n"/>
      <c r="N109" s="53" t="n"/>
      <c r="O109" s="53" t="n"/>
      <c r="P109" s="53" t="n"/>
      <c r="Q109" s="53" t="n"/>
      <c r="R109" s="53" t="n"/>
      <c r="S109" s="53" t="n"/>
      <c r="T109" s="53" t="n"/>
      <c r="U109" s="53" t="n"/>
      <c r="V109" s="53" t="n"/>
      <c r="W109" s="53" t="n"/>
      <c r="X109" s="53" t="n"/>
      <c r="Y109" s="53" t="n"/>
      <c r="Z109" s="53" t="n"/>
    </row>
    <row r="110" ht="15" customHeight="1" s="51">
      <c r="A110" s="53" t="n"/>
      <c r="B110" s="53" t="n"/>
      <c r="C110" s="53" t="n"/>
      <c r="D110" s="53" t="n"/>
      <c r="E110" s="53" t="n"/>
      <c r="F110" s="53" t="n"/>
      <c r="G110" s="53" t="n"/>
      <c r="H110" s="53" t="n"/>
      <c r="I110" s="53" t="n"/>
      <c r="J110" s="53" t="n"/>
      <c r="K110" s="53" t="n"/>
      <c r="L110" s="53" t="n"/>
      <c r="M110" s="53" t="n"/>
      <c r="N110" s="53" t="n"/>
      <c r="O110" s="53" t="n"/>
      <c r="P110" s="53" t="n"/>
      <c r="Q110" s="53" t="n"/>
      <c r="R110" s="53" t="n"/>
      <c r="S110" s="53" t="n"/>
      <c r="T110" s="53" t="n"/>
      <c r="U110" s="53" t="n"/>
      <c r="V110" s="53" t="n"/>
      <c r="W110" s="53" t="n"/>
      <c r="X110" s="53" t="n"/>
      <c r="Y110" s="53" t="n"/>
      <c r="Z110" s="53" t="n"/>
    </row>
    <row r="111" ht="15" customHeight="1" s="51">
      <c r="A111" s="53" t="n"/>
      <c r="B111" s="53" t="n"/>
      <c r="C111" s="53" t="n"/>
      <c r="D111" s="53" t="n"/>
      <c r="E111" s="53" t="n"/>
      <c r="F111" s="53" t="n"/>
      <c r="G111" s="53" t="n"/>
      <c r="H111" s="53" t="n"/>
      <c r="I111" s="53" t="n"/>
      <c r="J111" s="53" t="n"/>
      <c r="K111" s="53" t="n"/>
      <c r="L111" s="53" t="n"/>
      <c r="M111" s="53" t="n"/>
      <c r="N111" s="53" t="n"/>
      <c r="O111" s="53" t="n"/>
      <c r="P111" s="53" t="n"/>
      <c r="Q111" s="53" t="n"/>
      <c r="R111" s="53" t="n"/>
      <c r="S111" s="53" t="n"/>
      <c r="T111" s="53" t="n"/>
      <c r="U111" s="53" t="n"/>
      <c r="V111" s="53" t="n"/>
      <c r="W111" s="53" t="n"/>
      <c r="X111" s="53" t="n"/>
      <c r="Y111" s="53" t="n"/>
      <c r="Z111" s="53" t="n"/>
    </row>
    <row r="112" ht="15" customHeight="1" s="51">
      <c r="A112" s="53" t="n"/>
      <c r="B112" s="53" t="n"/>
      <c r="C112" s="53" t="n"/>
      <c r="D112" s="53" t="n"/>
      <c r="E112" s="53" t="n"/>
      <c r="F112" s="53" t="n"/>
      <c r="G112" s="53" t="n"/>
      <c r="H112" s="53" t="n"/>
      <c r="I112" s="53" t="n"/>
      <c r="J112" s="53" t="n"/>
      <c r="K112" s="53" t="n"/>
      <c r="L112" s="53" t="n"/>
      <c r="M112" s="53" t="n"/>
      <c r="N112" s="53" t="n"/>
      <c r="O112" s="53" t="n"/>
      <c r="P112" s="53" t="n"/>
      <c r="Q112" s="53" t="n"/>
      <c r="R112" s="53" t="n"/>
      <c r="S112" s="53" t="n"/>
      <c r="T112" s="53" t="n"/>
      <c r="U112" s="53" t="n"/>
      <c r="V112" s="53" t="n"/>
      <c r="W112" s="53" t="n"/>
      <c r="X112" s="53" t="n"/>
      <c r="Y112" s="53" t="n"/>
      <c r="Z112" s="53" t="n"/>
    </row>
    <row r="113" ht="15" customHeight="1" s="51">
      <c r="A113" s="53" t="n"/>
      <c r="B113" s="53" t="n"/>
      <c r="C113" s="53" t="n"/>
      <c r="D113" s="53" t="n"/>
      <c r="E113" s="53" t="n"/>
      <c r="F113" s="53" t="n"/>
      <c r="G113" s="53" t="n"/>
      <c r="H113" s="53" t="n"/>
      <c r="I113" s="53" t="n"/>
      <c r="J113" s="53" t="n"/>
      <c r="K113" s="53" t="n"/>
      <c r="L113" s="53" t="n"/>
      <c r="M113" s="53" t="n"/>
      <c r="N113" s="53" t="n"/>
      <c r="O113" s="53" t="n"/>
      <c r="P113" s="53" t="n"/>
      <c r="Q113" s="53" t="n"/>
      <c r="R113" s="53" t="n"/>
      <c r="S113" s="53" t="n"/>
      <c r="T113" s="53" t="n"/>
      <c r="U113" s="53" t="n"/>
      <c r="V113" s="53" t="n"/>
      <c r="W113" s="53" t="n"/>
      <c r="X113" s="53" t="n"/>
      <c r="Y113" s="53" t="n"/>
      <c r="Z113" s="53" t="n"/>
    </row>
    <row r="114" ht="15" customHeight="1" s="51">
      <c r="A114" s="53" t="n"/>
      <c r="B114" s="53" t="n"/>
      <c r="C114" s="53" t="n"/>
      <c r="D114" s="53" t="n"/>
      <c r="E114" s="53" t="n"/>
      <c r="F114" s="53" t="n"/>
      <c r="G114" s="53" t="n"/>
      <c r="H114" s="53" t="n"/>
      <c r="I114" s="53" t="n"/>
      <c r="J114" s="53" t="n"/>
      <c r="K114" s="53" t="n"/>
      <c r="L114" s="53" t="n"/>
      <c r="M114" s="53" t="n"/>
      <c r="N114" s="53" t="n"/>
      <c r="O114" s="53" t="n"/>
      <c r="P114" s="53" t="n"/>
      <c r="Q114" s="53" t="n"/>
      <c r="R114" s="53" t="n"/>
      <c r="S114" s="53" t="n"/>
      <c r="T114" s="53" t="n"/>
      <c r="U114" s="53" t="n"/>
      <c r="V114" s="53" t="n"/>
      <c r="W114" s="53" t="n"/>
      <c r="X114" s="53" t="n"/>
      <c r="Y114" s="53" t="n"/>
      <c r="Z114" s="53" t="n"/>
    </row>
    <row r="115" ht="15" customHeight="1" s="51">
      <c r="A115" s="53" t="n"/>
      <c r="B115" s="53" t="n"/>
      <c r="C115" s="53" t="n"/>
      <c r="D115" s="53" t="n"/>
      <c r="E115" s="53" t="n"/>
      <c r="F115" s="53" t="n"/>
      <c r="G115" s="53" t="n"/>
      <c r="H115" s="53" t="n"/>
      <c r="I115" s="53" t="n"/>
      <c r="J115" s="53" t="n"/>
      <c r="K115" s="53" t="n"/>
      <c r="L115" s="53" t="n"/>
      <c r="M115" s="53" t="n"/>
      <c r="N115" s="53" t="n"/>
      <c r="O115" s="53" t="n"/>
      <c r="P115" s="53" t="n"/>
      <c r="Q115" s="53" t="n"/>
      <c r="R115" s="53" t="n"/>
      <c r="S115" s="53" t="n"/>
      <c r="T115" s="53" t="n"/>
      <c r="U115" s="53" t="n"/>
      <c r="V115" s="53" t="n"/>
      <c r="W115" s="53" t="n"/>
      <c r="X115" s="53" t="n"/>
      <c r="Y115" s="53" t="n"/>
      <c r="Z115" s="53" t="n"/>
    </row>
    <row r="116" ht="15" customHeight="1" s="51">
      <c r="A116" s="53" t="n"/>
      <c r="B116" s="53" t="n"/>
      <c r="C116" s="53" t="n"/>
      <c r="D116" s="53" t="n"/>
      <c r="E116" s="53" t="n"/>
      <c r="F116" s="53" t="n"/>
      <c r="G116" s="53" t="n"/>
      <c r="H116" s="53" t="n"/>
      <c r="I116" s="53" t="n"/>
      <c r="J116" s="53" t="n"/>
      <c r="K116" s="53" t="n"/>
      <c r="L116" s="53" t="n"/>
      <c r="M116" s="53" t="n"/>
      <c r="N116" s="53" t="n"/>
      <c r="O116" s="53" t="n"/>
      <c r="P116" s="53" t="n"/>
      <c r="Q116" s="53" t="n"/>
      <c r="R116" s="53" t="n"/>
      <c r="S116" s="53" t="n"/>
      <c r="T116" s="53" t="n"/>
      <c r="U116" s="53" t="n"/>
      <c r="V116" s="53" t="n"/>
      <c r="W116" s="53" t="n"/>
      <c r="X116" s="53" t="n"/>
      <c r="Y116" s="53" t="n"/>
      <c r="Z116" s="53" t="n"/>
    </row>
    <row r="117" ht="15" customHeight="1" s="51">
      <c r="A117" s="53" t="n"/>
      <c r="B117" s="53" t="n"/>
      <c r="C117" s="53" t="n"/>
      <c r="D117" s="53" t="n"/>
      <c r="E117" s="53" t="n"/>
      <c r="F117" s="53" t="n"/>
      <c r="G117" s="53" t="n"/>
      <c r="H117" s="53" t="n"/>
      <c r="I117" s="53" t="n"/>
      <c r="J117" s="53" t="n"/>
      <c r="K117" s="53" t="n"/>
      <c r="L117" s="53" t="n"/>
      <c r="M117" s="53" t="n"/>
      <c r="N117" s="53" t="n"/>
      <c r="O117" s="53" t="n"/>
      <c r="P117" s="53" t="n"/>
      <c r="Q117" s="53" t="n"/>
      <c r="R117" s="53" t="n"/>
      <c r="S117" s="53" t="n"/>
      <c r="T117" s="53" t="n"/>
      <c r="U117" s="53" t="n"/>
      <c r="V117" s="53" t="n"/>
      <c r="W117" s="53" t="n"/>
      <c r="X117" s="53" t="n"/>
      <c r="Y117" s="53" t="n"/>
      <c r="Z117" s="53" t="n"/>
    </row>
    <row r="118" ht="15" customHeight="1" s="51">
      <c r="A118" s="53" t="n"/>
      <c r="B118" s="53" t="n"/>
      <c r="C118" s="53" t="n"/>
      <c r="D118" s="53" t="n"/>
      <c r="E118" s="53" t="n"/>
      <c r="F118" s="53" t="n"/>
      <c r="G118" s="53" t="n"/>
      <c r="H118" s="53" t="n"/>
      <c r="I118" s="53" t="n"/>
      <c r="J118" s="53" t="n"/>
      <c r="K118" s="53" t="n"/>
      <c r="L118" s="53" t="n"/>
      <c r="M118" s="53" t="n"/>
      <c r="N118" s="53" t="n"/>
      <c r="O118" s="53" t="n"/>
      <c r="P118" s="53" t="n"/>
      <c r="Q118" s="53" t="n"/>
      <c r="R118" s="53" t="n"/>
      <c r="S118" s="53" t="n"/>
      <c r="T118" s="53" t="n"/>
      <c r="U118" s="53" t="n"/>
      <c r="V118" s="53" t="n"/>
      <c r="W118" s="53" t="n"/>
      <c r="X118" s="53" t="n"/>
      <c r="Y118" s="53" t="n"/>
      <c r="Z118" s="53" t="n"/>
    </row>
    <row r="119" ht="15" customHeight="1" s="51">
      <c r="A119" s="53" t="n"/>
      <c r="B119" s="53" t="n"/>
      <c r="C119" s="53" t="n"/>
      <c r="D119" s="53" t="n"/>
      <c r="E119" s="53" t="n"/>
      <c r="F119" s="53" t="n"/>
      <c r="G119" s="53" t="n"/>
      <c r="H119" s="53" t="n"/>
      <c r="I119" s="53" t="n"/>
      <c r="J119" s="53" t="n"/>
      <c r="K119" s="53" t="n"/>
      <c r="L119" s="53" t="n"/>
      <c r="M119" s="53" t="n"/>
      <c r="N119" s="53" t="n"/>
      <c r="O119" s="53" t="n"/>
      <c r="P119" s="53" t="n"/>
      <c r="Q119" s="53" t="n"/>
      <c r="R119" s="53" t="n"/>
      <c r="S119" s="53" t="n"/>
      <c r="T119" s="53" t="n"/>
      <c r="U119" s="53" t="n"/>
      <c r="V119" s="53" t="n"/>
      <c r="W119" s="53" t="n"/>
      <c r="X119" s="53" t="n"/>
      <c r="Y119" s="53" t="n"/>
      <c r="Z119" s="53" t="n"/>
    </row>
    <row r="120" ht="15" customHeight="1" s="51">
      <c r="A120" s="53" t="n"/>
      <c r="B120" s="53" t="n"/>
      <c r="C120" s="53" t="n"/>
      <c r="D120" s="53" t="n"/>
      <c r="E120" s="53" t="n"/>
      <c r="F120" s="53" t="n"/>
      <c r="G120" s="53" t="n"/>
      <c r="H120" s="53" t="n"/>
      <c r="I120" s="53" t="n"/>
      <c r="J120" s="53" t="n"/>
      <c r="K120" s="53" t="n"/>
      <c r="L120" s="53" t="n"/>
      <c r="M120" s="53" t="n"/>
      <c r="N120" s="53" t="n"/>
      <c r="O120" s="53" t="n"/>
      <c r="P120" s="53" t="n"/>
      <c r="Q120" s="53" t="n"/>
      <c r="R120" s="53" t="n"/>
      <c r="S120" s="53" t="n"/>
      <c r="T120" s="53" t="n"/>
      <c r="U120" s="53" t="n"/>
      <c r="V120" s="53" t="n"/>
      <c r="W120" s="53" t="n"/>
      <c r="X120" s="53" t="n"/>
      <c r="Y120" s="53" t="n"/>
      <c r="Z120" s="53" t="n"/>
    </row>
  </sheetData>
  <mergeCells count="2">
    <mergeCell ref="A1:V2"/>
    <mergeCell ref="A3:V3"/>
  </mergeCells>
  <dataValidations count="1">
    <dataValidation sqref="C7:C46" showDropDown="0" showInputMessage="0" showErrorMessage="0" allowBlank="0" type="list" errorStyle="stop" operator="between">
      <formula1>"Preliminary,Adjusted,Final / Closed"</formula1>
      <formula2>0</formula2>
    </dataValidation>
  </dataValidations>
  <printOptions horizontalCentered="0" verticalCentered="0" headings="0" gridLines="0" gridLinesSet="1"/>
  <pageMargins left="0.25" right="0.25" top="0.4" bottom="0.4" header="0.15" footer="0.15"/>
  <pageSetup orientation="landscape" paperSize="9" scale="100" fitToHeight="0" fitToWidth="1" pageOrder="downThenOver" blackAndWhite="0" draft="0" horizontalDpi="300" verticalDpi="300" copies="1"/>
  <legacyDrawing xmlns:r="http://schemas.openxmlformats.org/officeDocument/2006/relationships" r:id="anysvml"/>
  <tableParts count="1">
    <tablePart xmlns:r="http://schemas.openxmlformats.org/officeDocument/2006/relationships" r:id="rId1"/>
  </tableParts>
</worksheet>
</file>

<file path=xl/worksheets/sheet17.xml><?xml version="1.0" encoding="utf-8"?>
<worksheet xmlns="http://schemas.openxmlformats.org/spreadsheetml/2006/main">
  <sheetPr filterMode="0">
    <outlinePr summaryBelow="1" summaryRight="1"/>
    <pageSetUpPr fitToPage="1"/>
  </sheetPr>
  <dimension ref="A1:Z120"/>
  <sheetViews>
    <sheetView showFormulas="0" showGridLines="0" showRowColHeaders="1" showZeros="1" rightToLeft="0" tabSelected="0" showOutlineSymbols="1" defaultGridColor="1" view="normal" topLeftCell="A1" colorId="64" zoomScale="100" zoomScaleNormal="100" zoomScalePageLayoutView="100" workbookViewId="0">
      <pane ySplit="6" topLeftCell="A7" activePane="bottomLeft" state="frozen"/>
      <selection pane="bottomLeft" activeCell="A1" activeCellId="0" sqref="A1"/>
    </sheetView>
  </sheetViews>
  <sheetFormatPr baseColWidth="8" defaultColWidth="8.6796875" defaultRowHeight="15" customHeight="0" zeroHeight="0" outlineLevelRow="0"/>
  <cols>
    <col width="14" customWidth="1" style="50" min="1" max="1"/>
    <col width="15" customWidth="1" style="50" min="2" max="4"/>
    <col width="34" customWidth="1" style="50" min="5" max="5"/>
    <col width="22" customWidth="1" style="50" min="6" max="7"/>
    <col width="20" customWidth="1" style="50" min="8" max="8"/>
    <col width="18" customWidth="1" style="50" min="9" max="9"/>
    <col width="15" customWidth="1" style="50" min="10" max="10"/>
    <col width="18" customWidth="1" style="50" min="11" max="11"/>
    <col width="32" customWidth="1" style="50" min="12" max="12"/>
    <col width="18" customWidth="1" style="50" min="13" max="13"/>
    <col width="15" customWidth="1" style="50" min="14" max="14"/>
    <col width="36" customWidth="1" style="50" min="15" max="15"/>
    <col width="34" customWidth="1" style="50" min="16" max="16"/>
  </cols>
  <sheetData>
    <row r="1" ht="28" customHeight="1" s="51">
      <c r="A1" s="52" t="inlineStr">
        <is>
          <t>PROFIT IMPROVEMENT ACTION LOG</t>
        </is>
      </c>
      <c r="R1" s="53" t="n"/>
      <c r="S1" s="53" t="n"/>
      <c r="T1" s="53" t="n"/>
      <c r="U1" s="53" t="n"/>
      <c r="V1" s="53" t="n"/>
      <c r="W1" s="53" t="n"/>
      <c r="X1" s="53" t="n"/>
      <c r="Y1" s="53" t="n"/>
      <c r="Z1" s="53" t="n"/>
    </row>
    <row r="2" ht="28" customHeight="1" s="51">
      <c r="R2" s="53" t="n"/>
      <c r="S2" s="53" t="n"/>
      <c r="T2" s="53" t="n"/>
      <c r="U2" s="53" t="n"/>
      <c r="V2" s="53" t="n"/>
      <c r="W2" s="53" t="n"/>
      <c r="X2" s="53" t="n"/>
      <c r="Y2" s="53" t="n"/>
      <c r="Z2" s="53" t="n"/>
    </row>
    <row r="3" ht="24" customHeight="1" s="51">
      <c r="A3" s="54" t="inlineStr">
        <is>
          <t>GRV-P26–P30 | Baseline, expected effect, ownership, proof, and verified result</t>
        </is>
      </c>
      <c r="R3" s="53" t="n"/>
      <c r="S3" s="53" t="n"/>
      <c r="T3" s="53" t="n"/>
      <c r="U3" s="53" t="n"/>
      <c r="V3" s="53" t="n"/>
      <c r="W3" s="53" t="n"/>
      <c r="X3" s="53" t="n"/>
      <c r="Y3" s="53" t="n"/>
      <c r="Z3" s="53" t="n"/>
    </row>
    <row r="4" ht="5" customHeight="1" s="51">
      <c r="A4" s="55" t="n"/>
      <c r="B4" s="55" t="n"/>
      <c r="C4" s="55" t="n"/>
      <c r="D4" s="55" t="n"/>
      <c r="E4" s="55" t="n"/>
      <c r="F4" s="55" t="n"/>
      <c r="G4" s="55" t="n"/>
      <c r="H4" s="55" t="n"/>
      <c r="I4" s="55" t="n"/>
      <c r="J4" s="55" t="n"/>
      <c r="K4" s="55" t="n"/>
      <c r="L4" s="55" t="n"/>
      <c r="M4" s="55" t="n"/>
      <c r="N4" s="55" t="n"/>
      <c r="O4" s="55" t="n"/>
      <c r="P4" s="55" t="n"/>
      <c r="Q4" s="55" t="n"/>
      <c r="R4" s="53" t="n"/>
      <c r="S4" s="53" t="n"/>
      <c r="T4" s="53" t="n"/>
      <c r="U4" s="53" t="n"/>
      <c r="V4" s="53" t="n"/>
      <c r="W4" s="53" t="n"/>
      <c r="X4" s="53" t="n"/>
      <c r="Y4" s="53" t="n"/>
      <c r="Z4" s="53" t="n"/>
    </row>
    <row r="5" ht="15" customHeight="1" s="51">
      <c r="A5" s="53" t="n"/>
      <c r="B5" s="53" t="n"/>
      <c r="C5" s="53" t="n"/>
      <c r="D5" s="53" t="n"/>
      <c r="E5" s="53" t="n"/>
      <c r="F5" s="53" t="n"/>
      <c r="G5" s="53" t="n"/>
      <c r="H5" s="53" t="n"/>
      <c r="I5" s="53" t="n"/>
      <c r="J5" s="53" t="n"/>
      <c r="K5" s="53" t="n"/>
      <c r="L5" s="53" t="n"/>
      <c r="M5" s="53" t="n"/>
      <c r="N5" s="53" t="n"/>
      <c r="O5" s="53" t="n"/>
      <c r="P5" s="53" t="n"/>
      <c r="Q5" s="53" t="n"/>
      <c r="R5" s="53" t="n"/>
      <c r="S5" s="53" t="n"/>
      <c r="T5" s="53" t="n"/>
      <c r="U5" s="53" t="n"/>
      <c r="V5" s="53" t="n"/>
      <c r="W5" s="53" t="n"/>
      <c r="X5" s="53" t="n"/>
      <c r="Y5" s="53" t="n"/>
      <c r="Z5" s="53" t="n"/>
    </row>
    <row r="6" ht="38" customHeight="1" s="51">
      <c r="A6" s="102" t="inlineStr">
        <is>
          <t>Action ID</t>
        </is>
      </c>
      <c r="B6" s="102" t="inlineStr">
        <is>
          <t>Date Opened</t>
        </is>
      </c>
      <c r="C6" s="102" t="inlineStr">
        <is>
          <t>Source Tool</t>
        </is>
      </c>
      <c r="D6" s="102" t="inlineStr">
        <is>
          <t>Related ID</t>
        </is>
      </c>
      <c r="E6" s="102" t="inlineStr">
        <is>
          <t>Issue / Opportunity</t>
        </is>
      </c>
      <c r="F6" s="102" t="inlineStr">
        <is>
          <t>Baseline</t>
        </is>
      </c>
      <c r="G6" s="102" t="inlineStr">
        <is>
          <t>Target</t>
        </is>
      </c>
      <c r="H6" s="102" t="inlineStr">
        <is>
          <t>Expected $ Effect</t>
        </is>
      </c>
      <c r="I6" s="102" t="inlineStr">
        <is>
          <t>Owner</t>
        </is>
      </c>
      <c r="J6" s="102" t="inlineStr">
        <is>
          <t>Due Date</t>
        </is>
      </c>
      <c r="K6" s="102" t="inlineStr">
        <is>
          <t>Status</t>
        </is>
      </c>
      <c r="L6" s="102" t="inlineStr">
        <is>
          <t>Proof / Source</t>
        </is>
      </c>
      <c r="M6" s="102" t="inlineStr">
        <is>
          <t>Actual $ Effect</t>
        </is>
      </c>
      <c r="N6" s="102" t="inlineStr">
        <is>
          <t>Date Closed</t>
        </is>
      </c>
      <c r="O6" s="102" t="inlineStr">
        <is>
          <t>Effectiveness / Guardrail Result</t>
        </is>
      </c>
      <c r="P6" s="102" t="inlineStr">
        <is>
          <t>Document / Training Change</t>
        </is>
      </c>
      <c r="Q6" s="53" t="n"/>
      <c r="R6" s="53" t="n"/>
      <c r="S6" s="53" t="n"/>
      <c r="T6" s="53" t="n"/>
      <c r="U6" s="53" t="n"/>
      <c r="V6" s="53" t="n"/>
      <c r="W6" s="53" t="n"/>
      <c r="X6" s="53" t="n"/>
      <c r="Y6" s="53" t="n"/>
      <c r="Z6" s="53" t="n"/>
    </row>
    <row r="7" ht="27" customHeight="1" s="51">
      <c r="A7" s="103" t="n"/>
      <c r="B7" s="104" t="n"/>
      <c r="C7" s="103" t="n"/>
      <c r="D7" s="103" t="n"/>
      <c r="E7" s="103" t="n"/>
      <c r="F7" s="103" t="n"/>
      <c r="G7" s="103" t="n"/>
      <c r="H7" s="112" t="n"/>
      <c r="I7" s="103" t="n"/>
      <c r="J7" s="104" t="n"/>
      <c r="K7" s="103" t="n"/>
      <c r="L7" s="103" t="n"/>
      <c r="M7" s="112" t="n"/>
      <c r="N7" s="104" t="n"/>
      <c r="O7" s="103" t="n"/>
      <c r="P7" s="103" t="n"/>
      <c r="Q7" s="53" t="n"/>
      <c r="R7" s="53" t="n"/>
      <c r="S7" s="53" t="n"/>
      <c r="T7" s="53" t="n"/>
      <c r="U7" s="53" t="n"/>
      <c r="V7" s="53" t="n"/>
      <c r="W7" s="53" t="n"/>
      <c r="X7" s="53" t="n"/>
      <c r="Y7" s="53" t="n"/>
      <c r="Z7" s="53" t="n"/>
    </row>
    <row r="8" ht="27" customHeight="1" s="51">
      <c r="A8" s="103" t="n"/>
      <c r="B8" s="104" t="n"/>
      <c r="C8" s="103" t="n"/>
      <c r="D8" s="103" t="n"/>
      <c r="E8" s="103" t="n"/>
      <c r="F8" s="103" t="n"/>
      <c r="G8" s="103" t="n"/>
      <c r="H8" s="112" t="n"/>
      <c r="I8" s="103" t="n"/>
      <c r="J8" s="104" t="n"/>
      <c r="K8" s="103" t="n"/>
      <c r="L8" s="103" t="n"/>
      <c r="M8" s="112" t="n"/>
      <c r="N8" s="104" t="n"/>
      <c r="O8" s="103" t="n"/>
      <c r="P8" s="103" t="n"/>
      <c r="Q8" s="53" t="n"/>
      <c r="R8" s="53" t="n"/>
      <c r="S8" s="53" t="n"/>
      <c r="T8" s="53" t="n"/>
      <c r="U8" s="53" t="n"/>
      <c r="V8" s="53" t="n"/>
      <c r="W8" s="53" t="n"/>
      <c r="X8" s="53" t="n"/>
      <c r="Y8" s="53" t="n"/>
      <c r="Z8" s="53" t="n"/>
    </row>
    <row r="9" ht="27" customHeight="1" s="51">
      <c r="A9" s="103" t="n"/>
      <c r="B9" s="104" t="n"/>
      <c r="C9" s="103" t="n"/>
      <c r="D9" s="103" t="n"/>
      <c r="E9" s="103" t="n"/>
      <c r="F9" s="103" t="n"/>
      <c r="G9" s="103" t="n"/>
      <c r="H9" s="112" t="n"/>
      <c r="I9" s="103" t="n"/>
      <c r="J9" s="104" t="n"/>
      <c r="K9" s="103" t="n"/>
      <c r="L9" s="103" t="n"/>
      <c r="M9" s="112" t="n"/>
      <c r="N9" s="104" t="n"/>
      <c r="O9" s="103" t="n"/>
      <c r="P9" s="103" t="n"/>
      <c r="Q9" s="53" t="n"/>
      <c r="R9" s="53" t="n"/>
      <c r="S9" s="53" t="n"/>
      <c r="T9" s="53" t="n"/>
      <c r="U9" s="53" t="n"/>
      <c r="V9" s="53" t="n"/>
      <c r="W9" s="53" t="n"/>
      <c r="X9" s="53" t="n"/>
      <c r="Y9" s="53" t="n"/>
      <c r="Z9" s="53" t="n"/>
    </row>
    <row r="10" ht="27" customHeight="1" s="51">
      <c r="A10" s="103" t="n"/>
      <c r="B10" s="104" t="n"/>
      <c r="C10" s="103" t="n"/>
      <c r="D10" s="103" t="n"/>
      <c r="E10" s="103" t="n"/>
      <c r="F10" s="103" t="n"/>
      <c r="G10" s="103" t="n"/>
      <c r="H10" s="112" t="n"/>
      <c r="I10" s="103" t="n"/>
      <c r="J10" s="104" t="n"/>
      <c r="K10" s="103" t="n"/>
      <c r="L10" s="103" t="n"/>
      <c r="M10" s="112" t="n"/>
      <c r="N10" s="104" t="n"/>
      <c r="O10" s="103" t="n"/>
      <c r="P10" s="103" t="n"/>
      <c r="Q10" s="53" t="n"/>
      <c r="R10" s="53" t="n"/>
      <c r="S10" s="53" t="n"/>
      <c r="T10" s="53" t="n"/>
      <c r="U10" s="53" t="n"/>
      <c r="V10" s="53" t="n"/>
      <c r="W10" s="53" t="n"/>
      <c r="X10" s="53" t="n"/>
      <c r="Y10" s="53" t="n"/>
      <c r="Z10" s="53" t="n"/>
    </row>
    <row r="11" ht="27" customHeight="1" s="51">
      <c r="A11" s="103" t="n"/>
      <c r="B11" s="104" t="n"/>
      <c r="C11" s="103" t="n"/>
      <c r="D11" s="103" t="n"/>
      <c r="E11" s="103" t="n"/>
      <c r="F11" s="103" t="n"/>
      <c r="G11" s="103" t="n"/>
      <c r="H11" s="112" t="n"/>
      <c r="I11" s="103" t="n"/>
      <c r="J11" s="104" t="n"/>
      <c r="K11" s="103" t="n"/>
      <c r="L11" s="103" t="n"/>
      <c r="M11" s="112" t="n"/>
      <c r="N11" s="104" t="n"/>
      <c r="O11" s="103" t="n"/>
      <c r="P11" s="103" t="n"/>
      <c r="Q11" s="53" t="n"/>
      <c r="R11" s="53" t="n"/>
      <c r="S11" s="53" t="n"/>
      <c r="T11" s="53" t="n"/>
      <c r="U11" s="53" t="n"/>
      <c r="V11" s="53" t="n"/>
      <c r="W11" s="53" t="n"/>
      <c r="X11" s="53" t="n"/>
      <c r="Y11" s="53" t="n"/>
      <c r="Z11" s="53" t="n"/>
    </row>
    <row r="12" ht="27" customHeight="1" s="51">
      <c r="A12" s="103" t="n"/>
      <c r="B12" s="104" t="n"/>
      <c r="C12" s="103" t="n"/>
      <c r="D12" s="103" t="n"/>
      <c r="E12" s="103" t="n"/>
      <c r="F12" s="103" t="n"/>
      <c r="G12" s="103" t="n"/>
      <c r="H12" s="112" t="n"/>
      <c r="I12" s="103" t="n"/>
      <c r="J12" s="104" t="n"/>
      <c r="K12" s="103" t="n"/>
      <c r="L12" s="103" t="n"/>
      <c r="M12" s="112" t="n"/>
      <c r="N12" s="104" t="n"/>
      <c r="O12" s="103" t="n"/>
      <c r="P12" s="103" t="n"/>
      <c r="Q12" s="53" t="n"/>
      <c r="R12" s="53" t="n"/>
      <c r="S12" s="53" t="n"/>
      <c r="T12" s="53" t="n"/>
      <c r="U12" s="53" t="n"/>
      <c r="V12" s="53" t="n"/>
      <c r="W12" s="53" t="n"/>
      <c r="X12" s="53" t="n"/>
      <c r="Y12" s="53" t="n"/>
      <c r="Z12" s="53" t="n"/>
    </row>
    <row r="13" ht="27" customHeight="1" s="51">
      <c r="A13" s="103" t="n"/>
      <c r="B13" s="104" t="n"/>
      <c r="C13" s="103" t="n"/>
      <c r="D13" s="103" t="n"/>
      <c r="E13" s="103" t="n"/>
      <c r="F13" s="103" t="n"/>
      <c r="G13" s="103" t="n"/>
      <c r="H13" s="112" t="n"/>
      <c r="I13" s="103" t="n"/>
      <c r="J13" s="104" t="n"/>
      <c r="K13" s="103" t="n"/>
      <c r="L13" s="103" t="n"/>
      <c r="M13" s="112" t="n"/>
      <c r="N13" s="104" t="n"/>
      <c r="O13" s="103" t="n"/>
      <c r="P13" s="103" t="n"/>
      <c r="Q13" s="53" t="n"/>
      <c r="R13" s="53" t="n"/>
      <c r="S13" s="53" t="n"/>
      <c r="T13" s="53" t="n"/>
      <c r="U13" s="53" t="n"/>
      <c r="V13" s="53" t="n"/>
      <c r="W13" s="53" t="n"/>
      <c r="X13" s="53" t="n"/>
      <c r="Y13" s="53" t="n"/>
      <c r="Z13" s="53" t="n"/>
    </row>
    <row r="14" ht="27" customHeight="1" s="51">
      <c r="A14" s="103" t="n"/>
      <c r="B14" s="104" t="n"/>
      <c r="C14" s="103" t="n"/>
      <c r="D14" s="103" t="n"/>
      <c r="E14" s="103" t="n"/>
      <c r="F14" s="103" t="n"/>
      <c r="G14" s="103" t="n"/>
      <c r="H14" s="112" t="n"/>
      <c r="I14" s="103" t="n"/>
      <c r="J14" s="104" t="n"/>
      <c r="K14" s="103" t="n"/>
      <c r="L14" s="103" t="n"/>
      <c r="M14" s="112" t="n"/>
      <c r="N14" s="104" t="n"/>
      <c r="O14" s="103" t="n"/>
      <c r="P14" s="103" t="n"/>
      <c r="Q14" s="53" t="n"/>
      <c r="R14" s="53" t="n"/>
      <c r="S14" s="53" t="n"/>
      <c r="T14" s="53" t="n"/>
      <c r="U14" s="53" t="n"/>
      <c r="V14" s="53" t="n"/>
      <c r="W14" s="53" t="n"/>
      <c r="X14" s="53" t="n"/>
      <c r="Y14" s="53" t="n"/>
      <c r="Z14" s="53" t="n"/>
    </row>
    <row r="15" ht="27" customHeight="1" s="51">
      <c r="A15" s="103" t="n"/>
      <c r="B15" s="104" t="n"/>
      <c r="C15" s="103" t="n"/>
      <c r="D15" s="103" t="n"/>
      <c r="E15" s="103" t="n"/>
      <c r="F15" s="103" t="n"/>
      <c r="G15" s="103" t="n"/>
      <c r="H15" s="112" t="n"/>
      <c r="I15" s="103" t="n"/>
      <c r="J15" s="104" t="n"/>
      <c r="K15" s="103" t="n"/>
      <c r="L15" s="103" t="n"/>
      <c r="M15" s="112" t="n"/>
      <c r="N15" s="104" t="n"/>
      <c r="O15" s="103" t="n"/>
      <c r="P15" s="103" t="n"/>
      <c r="Q15" s="53" t="n"/>
      <c r="R15" s="53" t="n"/>
      <c r="S15" s="53" t="n"/>
      <c r="T15" s="53" t="n"/>
      <c r="U15" s="53" t="n"/>
      <c r="V15" s="53" t="n"/>
      <c r="W15" s="53" t="n"/>
      <c r="X15" s="53" t="n"/>
      <c r="Y15" s="53" t="n"/>
      <c r="Z15" s="53" t="n"/>
    </row>
    <row r="16" ht="27" customHeight="1" s="51">
      <c r="A16" s="103" t="n"/>
      <c r="B16" s="104" t="n"/>
      <c r="C16" s="103" t="n"/>
      <c r="D16" s="103" t="n"/>
      <c r="E16" s="103" t="n"/>
      <c r="F16" s="103" t="n"/>
      <c r="G16" s="103" t="n"/>
      <c r="H16" s="112" t="n"/>
      <c r="I16" s="103" t="n"/>
      <c r="J16" s="104" t="n"/>
      <c r="K16" s="103" t="n"/>
      <c r="L16" s="103" t="n"/>
      <c r="M16" s="112" t="n"/>
      <c r="N16" s="104" t="n"/>
      <c r="O16" s="103" t="n"/>
      <c r="P16" s="103" t="n"/>
      <c r="Q16" s="53" t="n"/>
      <c r="R16" s="53" t="n"/>
      <c r="S16" s="53" t="n"/>
      <c r="T16" s="53" t="n"/>
      <c r="U16" s="53" t="n"/>
      <c r="V16" s="53" t="n"/>
      <c r="W16" s="53" t="n"/>
      <c r="X16" s="53" t="n"/>
      <c r="Y16" s="53" t="n"/>
      <c r="Z16" s="53" t="n"/>
    </row>
    <row r="17" ht="27" customHeight="1" s="51">
      <c r="A17" s="103" t="n"/>
      <c r="B17" s="104" t="n"/>
      <c r="C17" s="103" t="n"/>
      <c r="D17" s="103" t="n"/>
      <c r="E17" s="103" t="n"/>
      <c r="F17" s="103" t="n"/>
      <c r="G17" s="103" t="n"/>
      <c r="H17" s="112" t="n"/>
      <c r="I17" s="103" t="n"/>
      <c r="J17" s="104" t="n"/>
      <c r="K17" s="103" t="n"/>
      <c r="L17" s="103" t="n"/>
      <c r="M17" s="112" t="n"/>
      <c r="N17" s="104" t="n"/>
      <c r="O17" s="103" t="n"/>
      <c r="P17" s="103" t="n"/>
      <c r="Q17" s="53" t="n"/>
      <c r="R17" s="53" t="n"/>
      <c r="S17" s="53" t="n"/>
      <c r="T17" s="53" t="n"/>
      <c r="U17" s="53" t="n"/>
      <c r="V17" s="53" t="n"/>
      <c r="W17" s="53" t="n"/>
      <c r="X17" s="53" t="n"/>
      <c r="Y17" s="53" t="n"/>
      <c r="Z17" s="53" t="n"/>
    </row>
    <row r="18" ht="27" customHeight="1" s="51">
      <c r="A18" s="103" t="n"/>
      <c r="B18" s="104" t="n"/>
      <c r="C18" s="103" t="n"/>
      <c r="D18" s="103" t="n"/>
      <c r="E18" s="103" t="n"/>
      <c r="F18" s="103" t="n"/>
      <c r="G18" s="103" t="n"/>
      <c r="H18" s="112" t="n"/>
      <c r="I18" s="103" t="n"/>
      <c r="J18" s="104" t="n"/>
      <c r="K18" s="103" t="n"/>
      <c r="L18" s="103" t="n"/>
      <c r="M18" s="112" t="n"/>
      <c r="N18" s="104" t="n"/>
      <c r="O18" s="103" t="n"/>
      <c r="P18" s="103" t="n"/>
      <c r="Q18" s="53" t="n"/>
      <c r="R18" s="53" t="n"/>
      <c r="S18" s="53" t="n"/>
      <c r="T18" s="53" t="n"/>
      <c r="U18" s="53" t="n"/>
      <c r="V18" s="53" t="n"/>
      <c r="W18" s="53" t="n"/>
      <c r="X18" s="53" t="n"/>
      <c r="Y18" s="53" t="n"/>
      <c r="Z18" s="53" t="n"/>
    </row>
    <row r="19" ht="27" customHeight="1" s="51">
      <c r="A19" s="103" t="n"/>
      <c r="B19" s="104" t="n"/>
      <c r="C19" s="103" t="n"/>
      <c r="D19" s="103" t="n"/>
      <c r="E19" s="103" t="n"/>
      <c r="F19" s="103" t="n"/>
      <c r="G19" s="103" t="n"/>
      <c r="H19" s="112" t="n"/>
      <c r="I19" s="103" t="n"/>
      <c r="J19" s="104" t="n"/>
      <c r="K19" s="103" t="n"/>
      <c r="L19" s="103" t="n"/>
      <c r="M19" s="112" t="n"/>
      <c r="N19" s="104" t="n"/>
      <c r="O19" s="103" t="n"/>
      <c r="P19" s="103" t="n"/>
      <c r="Q19" s="53" t="n"/>
      <c r="R19" s="53" t="n"/>
      <c r="S19" s="53" t="n"/>
      <c r="T19" s="53" t="n"/>
      <c r="U19" s="53" t="n"/>
      <c r="V19" s="53" t="n"/>
      <c r="W19" s="53" t="n"/>
      <c r="X19" s="53" t="n"/>
      <c r="Y19" s="53" t="n"/>
      <c r="Z19" s="53" t="n"/>
    </row>
    <row r="20" ht="27" customHeight="1" s="51">
      <c r="A20" s="103" t="n"/>
      <c r="B20" s="104" t="n"/>
      <c r="C20" s="103" t="n"/>
      <c r="D20" s="103" t="n"/>
      <c r="E20" s="103" t="n"/>
      <c r="F20" s="103" t="n"/>
      <c r="G20" s="103" t="n"/>
      <c r="H20" s="112" t="n"/>
      <c r="I20" s="103" t="n"/>
      <c r="J20" s="104" t="n"/>
      <c r="K20" s="103" t="n"/>
      <c r="L20" s="103" t="n"/>
      <c r="M20" s="112" t="n"/>
      <c r="N20" s="104" t="n"/>
      <c r="O20" s="103" t="n"/>
      <c r="P20" s="103" t="n"/>
      <c r="Q20" s="53" t="n"/>
      <c r="R20" s="53" t="n"/>
      <c r="S20" s="53" t="n"/>
      <c r="T20" s="53" t="n"/>
      <c r="U20" s="53" t="n"/>
      <c r="V20" s="53" t="n"/>
      <c r="W20" s="53" t="n"/>
      <c r="X20" s="53" t="n"/>
      <c r="Y20" s="53" t="n"/>
      <c r="Z20" s="53" t="n"/>
    </row>
    <row r="21" ht="27" customHeight="1" s="51">
      <c r="A21" s="103" t="n"/>
      <c r="B21" s="104" t="n"/>
      <c r="C21" s="103" t="n"/>
      <c r="D21" s="103" t="n"/>
      <c r="E21" s="103" t="n"/>
      <c r="F21" s="103" t="n"/>
      <c r="G21" s="103" t="n"/>
      <c r="H21" s="112" t="n"/>
      <c r="I21" s="103" t="n"/>
      <c r="J21" s="104" t="n"/>
      <c r="K21" s="103" t="n"/>
      <c r="L21" s="103" t="n"/>
      <c r="M21" s="112" t="n"/>
      <c r="N21" s="104" t="n"/>
      <c r="O21" s="103" t="n"/>
      <c r="P21" s="103" t="n"/>
      <c r="Q21" s="53" t="n"/>
      <c r="R21" s="53" t="n"/>
      <c r="S21" s="53" t="n"/>
      <c r="T21" s="53" t="n"/>
      <c r="U21" s="53" t="n"/>
      <c r="V21" s="53" t="n"/>
      <c r="W21" s="53" t="n"/>
      <c r="X21" s="53" t="n"/>
      <c r="Y21" s="53" t="n"/>
      <c r="Z21" s="53" t="n"/>
    </row>
    <row r="22" ht="27" customHeight="1" s="51">
      <c r="A22" s="103" t="n"/>
      <c r="B22" s="104" t="n"/>
      <c r="C22" s="103" t="n"/>
      <c r="D22" s="103" t="n"/>
      <c r="E22" s="103" t="n"/>
      <c r="F22" s="103" t="n"/>
      <c r="G22" s="103" t="n"/>
      <c r="H22" s="112" t="n"/>
      <c r="I22" s="103" t="n"/>
      <c r="J22" s="104" t="n"/>
      <c r="K22" s="103" t="n"/>
      <c r="L22" s="103" t="n"/>
      <c r="M22" s="112" t="n"/>
      <c r="N22" s="104" t="n"/>
      <c r="O22" s="103" t="n"/>
      <c r="P22" s="103" t="n"/>
      <c r="Q22" s="53" t="n"/>
      <c r="R22" s="53" t="n"/>
      <c r="S22" s="53" t="n"/>
      <c r="T22" s="53" t="n"/>
      <c r="U22" s="53" t="n"/>
      <c r="V22" s="53" t="n"/>
      <c r="W22" s="53" t="n"/>
      <c r="X22" s="53" t="n"/>
      <c r="Y22" s="53" t="n"/>
      <c r="Z22" s="53" t="n"/>
    </row>
    <row r="23" ht="27" customHeight="1" s="51">
      <c r="A23" s="103" t="n"/>
      <c r="B23" s="104" t="n"/>
      <c r="C23" s="103" t="n"/>
      <c r="D23" s="103" t="n"/>
      <c r="E23" s="103" t="n"/>
      <c r="F23" s="103" t="n"/>
      <c r="G23" s="103" t="n"/>
      <c r="H23" s="112" t="n"/>
      <c r="I23" s="103" t="n"/>
      <c r="J23" s="104" t="n"/>
      <c r="K23" s="103" t="n"/>
      <c r="L23" s="103" t="n"/>
      <c r="M23" s="112" t="n"/>
      <c r="N23" s="104" t="n"/>
      <c r="O23" s="103" t="n"/>
      <c r="P23" s="103" t="n"/>
      <c r="Q23" s="53" t="n"/>
      <c r="R23" s="53" t="n"/>
      <c r="S23" s="53" t="n"/>
      <c r="T23" s="53" t="n"/>
      <c r="U23" s="53" t="n"/>
      <c r="V23" s="53" t="n"/>
      <c r="W23" s="53" t="n"/>
      <c r="X23" s="53" t="n"/>
      <c r="Y23" s="53" t="n"/>
      <c r="Z23" s="53" t="n"/>
    </row>
    <row r="24" ht="27" customHeight="1" s="51">
      <c r="A24" s="103" t="n"/>
      <c r="B24" s="104" t="n"/>
      <c r="C24" s="103" t="n"/>
      <c r="D24" s="103" t="n"/>
      <c r="E24" s="103" t="n"/>
      <c r="F24" s="103" t="n"/>
      <c r="G24" s="103" t="n"/>
      <c r="H24" s="112" t="n"/>
      <c r="I24" s="103" t="n"/>
      <c r="J24" s="104" t="n"/>
      <c r="K24" s="103" t="n"/>
      <c r="L24" s="103" t="n"/>
      <c r="M24" s="112" t="n"/>
      <c r="N24" s="104" t="n"/>
      <c r="O24" s="103" t="n"/>
      <c r="P24" s="103" t="n"/>
      <c r="Q24" s="53" t="n"/>
      <c r="R24" s="53" t="n"/>
      <c r="S24" s="53" t="n"/>
      <c r="T24" s="53" t="n"/>
      <c r="U24" s="53" t="n"/>
      <c r="V24" s="53" t="n"/>
      <c r="W24" s="53" t="n"/>
      <c r="X24" s="53" t="n"/>
      <c r="Y24" s="53" t="n"/>
      <c r="Z24" s="53" t="n"/>
    </row>
    <row r="25" ht="27" customHeight="1" s="51">
      <c r="A25" s="103" t="n"/>
      <c r="B25" s="104" t="n"/>
      <c r="C25" s="103" t="n"/>
      <c r="D25" s="103" t="n"/>
      <c r="E25" s="103" t="n"/>
      <c r="F25" s="103" t="n"/>
      <c r="G25" s="103" t="n"/>
      <c r="H25" s="112" t="n"/>
      <c r="I25" s="103" t="n"/>
      <c r="J25" s="104" t="n"/>
      <c r="K25" s="103" t="n"/>
      <c r="L25" s="103" t="n"/>
      <c r="M25" s="112" t="n"/>
      <c r="N25" s="104" t="n"/>
      <c r="O25" s="103" t="n"/>
      <c r="P25" s="103" t="n"/>
      <c r="Q25" s="53" t="n"/>
      <c r="R25" s="53" t="n"/>
      <c r="S25" s="53" t="n"/>
      <c r="T25" s="53" t="n"/>
      <c r="U25" s="53" t="n"/>
      <c r="V25" s="53" t="n"/>
      <c r="W25" s="53" t="n"/>
      <c r="X25" s="53" t="n"/>
      <c r="Y25" s="53" t="n"/>
      <c r="Z25" s="53" t="n"/>
    </row>
    <row r="26" ht="27" customHeight="1" s="51">
      <c r="A26" s="103" t="n"/>
      <c r="B26" s="104" t="n"/>
      <c r="C26" s="103" t="n"/>
      <c r="D26" s="103" t="n"/>
      <c r="E26" s="103" t="n"/>
      <c r="F26" s="103" t="n"/>
      <c r="G26" s="103" t="n"/>
      <c r="H26" s="112" t="n"/>
      <c r="I26" s="103" t="n"/>
      <c r="J26" s="104" t="n"/>
      <c r="K26" s="103" t="n"/>
      <c r="L26" s="103" t="n"/>
      <c r="M26" s="112" t="n"/>
      <c r="N26" s="104" t="n"/>
      <c r="O26" s="103" t="n"/>
      <c r="P26" s="103" t="n"/>
      <c r="Q26" s="53" t="n"/>
      <c r="R26" s="53" t="n"/>
      <c r="S26" s="53" t="n"/>
      <c r="T26" s="53" t="n"/>
      <c r="U26" s="53" t="n"/>
      <c r="V26" s="53" t="n"/>
      <c r="W26" s="53" t="n"/>
      <c r="X26" s="53" t="n"/>
      <c r="Y26" s="53" t="n"/>
      <c r="Z26" s="53" t="n"/>
    </row>
    <row r="27" ht="27" customHeight="1" s="51">
      <c r="A27" s="103" t="n"/>
      <c r="B27" s="104" t="n"/>
      <c r="C27" s="103" t="n"/>
      <c r="D27" s="103" t="n"/>
      <c r="E27" s="103" t="n"/>
      <c r="F27" s="103" t="n"/>
      <c r="G27" s="103" t="n"/>
      <c r="H27" s="112" t="n"/>
      <c r="I27" s="103" t="n"/>
      <c r="J27" s="104" t="n"/>
      <c r="K27" s="103" t="n"/>
      <c r="L27" s="103" t="n"/>
      <c r="M27" s="112" t="n"/>
      <c r="N27" s="104" t="n"/>
      <c r="O27" s="103" t="n"/>
      <c r="P27" s="103" t="n"/>
      <c r="Q27" s="53" t="n"/>
      <c r="R27" s="53" t="n"/>
      <c r="S27" s="53" t="n"/>
      <c r="T27" s="53" t="n"/>
      <c r="U27" s="53" t="n"/>
      <c r="V27" s="53" t="n"/>
      <c r="W27" s="53" t="n"/>
      <c r="X27" s="53" t="n"/>
      <c r="Y27" s="53" t="n"/>
      <c r="Z27" s="53" t="n"/>
    </row>
    <row r="28" ht="27" customHeight="1" s="51">
      <c r="A28" s="103" t="n"/>
      <c r="B28" s="104" t="n"/>
      <c r="C28" s="103" t="n"/>
      <c r="D28" s="103" t="n"/>
      <c r="E28" s="103" t="n"/>
      <c r="F28" s="103" t="n"/>
      <c r="G28" s="103" t="n"/>
      <c r="H28" s="112" t="n"/>
      <c r="I28" s="103" t="n"/>
      <c r="J28" s="104" t="n"/>
      <c r="K28" s="103" t="n"/>
      <c r="L28" s="103" t="n"/>
      <c r="M28" s="112" t="n"/>
      <c r="N28" s="104" t="n"/>
      <c r="O28" s="103" t="n"/>
      <c r="P28" s="103" t="n"/>
      <c r="Q28" s="53" t="n"/>
      <c r="R28" s="53" t="n"/>
      <c r="S28" s="53" t="n"/>
      <c r="T28" s="53" t="n"/>
      <c r="U28" s="53" t="n"/>
      <c r="V28" s="53" t="n"/>
      <c r="W28" s="53" t="n"/>
      <c r="X28" s="53" t="n"/>
      <c r="Y28" s="53" t="n"/>
      <c r="Z28" s="53" t="n"/>
    </row>
    <row r="29" ht="27" customHeight="1" s="51">
      <c r="A29" s="103" t="n"/>
      <c r="B29" s="104" t="n"/>
      <c r="C29" s="103" t="n"/>
      <c r="D29" s="103" t="n"/>
      <c r="E29" s="103" t="n"/>
      <c r="F29" s="103" t="n"/>
      <c r="G29" s="103" t="n"/>
      <c r="H29" s="112" t="n"/>
      <c r="I29" s="103" t="n"/>
      <c r="J29" s="104" t="n"/>
      <c r="K29" s="103" t="n"/>
      <c r="L29" s="103" t="n"/>
      <c r="M29" s="112" t="n"/>
      <c r="N29" s="104" t="n"/>
      <c r="O29" s="103" t="n"/>
      <c r="P29" s="103" t="n"/>
      <c r="Q29" s="53" t="n"/>
      <c r="R29" s="53" t="n"/>
      <c r="S29" s="53" t="n"/>
      <c r="T29" s="53" t="n"/>
      <c r="U29" s="53" t="n"/>
      <c r="V29" s="53" t="n"/>
      <c r="W29" s="53" t="n"/>
      <c r="X29" s="53" t="n"/>
      <c r="Y29" s="53" t="n"/>
      <c r="Z29" s="53" t="n"/>
    </row>
    <row r="30" ht="27" customHeight="1" s="51">
      <c r="A30" s="103" t="n"/>
      <c r="B30" s="104" t="n"/>
      <c r="C30" s="103" t="n"/>
      <c r="D30" s="103" t="n"/>
      <c r="E30" s="103" t="n"/>
      <c r="F30" s="103" t="n"/>
      <c r="G30" s="103" t="n"/>
      <c r="H30" s="112" t="n"/>
      <c r="I30" s="103" t="n"/>
      <c r="J30" s="104" t="n"/>
      <c r="K30" s="103" t="n"/>
      <c r="L30" s="103" t="n"/>
      <c r="M30" s="112" t="n"/>
      <c r="N30" s="104" t="n"/>
      <c r="O30" s="103" t="n"/>
      <c r="P30" s="103" t="n"/>
      <c r="Q30" s="53" t="n"/>
      <c r="R30" s="53" t="n"/>
      <c r="S30" s="53" t="n"/>
      <c r="T30" s="53" t="n"/>
      <c r="U30" s="53" t="n"/>
      <c r="V30" s="53" t="n"/>
      <c r="W30" s="53" t="n"/>
      <c r="X30" s="53" t="n"/>
      <c r="Y30" s="53" t="n"/>
      <c r="Z30" s="53" t="n"/>
    </row>
    <row r="31" ht="27" customHeight="1" s="51">
      <c r="A31" s="103" t="n"/>
      <c r="B31" s="104" t="n"/>
      <c r="C31" s="103" t="n"/>
      <c r="D31" s="103" t="n"/>
      <c r="E31" s="103" t="n"/>
      <c r="F31" s="103" t="n"/>
      <c r="G31" s="103" t="n"/>
      <c r="H31" s="112" t="n"/>
      <c r="I31" s="103" t="n"/>
      <c r="J31" s="104" t="n"/>
      <c r="K31" s="103" t="n"/>
      <c r="L31" s="103" t="n"/>
      <c r="M31" s="112" t="n"/>
      <c r="N31" s="104" t="n"/>
      <c r="O31" s="103" t="n"/>
      <c r="P31" s="103" t="n"/>
      <c r="Q31" s="53" t="n"/>
      <c r="R31" s="53" t="n"/>
      <c r="S31" s="53" t="n"/>
      <c r="T31" s="53" t="n"/>
      <c r="U31" s="53" t="n"/>
      <c r="V31" s="53" t="n"/>
      <c r="W31" s="53" t="n"/>
      <c r="X31" s="53" t="n"/>
      <c r="Y31" s="53" t="n"/>
      <c r="Z31" s="53" t="n"/>
    </row>
    <row r="32" ht="27" customHeight="1" s="51">
      <c r="A32" s="103" t="n"/>
      <c r="B32" s="104" t="n"/>
      <c r="C32" s="103" t="n"/>
      <c r="D32" s="103" t="n"/>
      <c r="E32" s="103" t="n"/>
      <c r="F32" s="103" t="n"/>
      <c r="G32" s="103" t="n"/>
      <c r="H32" s="112" t="n"/>
      <c r="I32" s="103" t="n"/>
      <c r="J32" s="104" t="n"/>
      <c r="K32" s="103" t="n"/>
      <c r="L32" s="103" t="n"/>
      <c r="M32" s="112" t="n"/>
      <c r="N32" s="104" t="n"/>
      <c r="O32" s="103" t="n"/>
      <c r="P32" s="103" t="n"/>
      <c r="Q32" s="53" t="n"/>
      <c r="R32" s="53" t="n"/>
      <c r="S32" s="53" t="n"/>
      <c r="T32" s="53" t="n"/>
      <c r="U32" s="53" t="n"/>
      <c r="V32" s="53" t="n"/>
      <c r="W32" s="53" t="n"/>
      <c r="X32" s="53" t="n"/>
      <c r="Y32" s="53" t="n"/>
      <c r="Z32" s="53" t="n"/>
    </row>
    <row r="33" ht="27" customHeight="1" s="51">
      <c r="A33" s="103" t="n"/>
      <c r="B33" s="104" t="n"/>
      <c r="C33" s="103" t="n"/>
      <c r="D33" s="103" t="n"/>
      <c r="E33" s="103" t="n"/>
      <c r="F33" s="103" t="n"/>
      <c r="G33" s="103" t="n"/>
      <c r="H33" s="112" t="n"/>
      <c r="I33" s="103" t="n"/>
      <c r="J33" s="104" t="n"/>
      <c r="K33" s="103" t="n"/>
      <c r="L33" s="103" t="n"/>
      <c r="M33" s="112" t="n"/>
      <c r="N33" s="104" t="n"/>
      <c r="O33" s="103" t="n"/>
      <c r="P33" s="103" t="n"/>
      <c r="Q33" s="53" t="n"/>
      <c r="R33" s="53" t="n"/>
      <c r="S33" s="53" t="n"/>
      <c r="T33" s="53" t="n"/>
      <c r="U33" s="53" t="n"/>
      <c r="V33" s="53" t="n"/>
      <c r="W33" s="53" t="n"/>
      <c r="X33" s="53" t="n"/>
      <c r="Y33" s="53" t="n"/>
      <c r="Z33" s="53" t="n"/>
    </row>
    <row r="34" ht="27" customHeight="1" s="51">
      <c r="A34" s="103" t="n"/>
      <c r="B34" s="104" t="n"/>
      <c r="C34" s="103" t="n"/>
      <c r="D34" s="103" t="n"/>
      <c r="E34" s="103" t="n"/>
      <c r="F34" s="103" t="n"/>
      <c r="G34" s="103" t="n"/>
      <c r="H34" s="112" t="n"/>
      <c r="I34" s="103" t="n"/>
      <c r="J34" s="104" t="n"/>
      <c r="K34" s="103" t="n"/>
      <c r="L34" s="103" t="n"/>
      <c r="M34" s="112" t="n"/>
      <c r="N34" s="104" t="n"/>
      <c r="O34" s="103" t="n"/>
      <c r="P34" s="103" t="n"/>
      <c r="Q34" s="53" t="n"/>
      <c r="R34" s="53" t="n"/>
      <c r="S34" s="53" t="n"/>
      <c r="T34" s="53" t="n"/>
      <c r="U34" s="53" t="n"/>
      <c r="V34" s="53" t="n"/>
      <c r="W34" s="53" t="n"/>
      <c r="X34" s="53" t="n"/>
      <c r="Y34" s="53" t="n"/>
      <c r="Z34" s="53" t="n"/>
    </row>
    <row r="35" ht="27" customHeight="1" s="51">
      <c r="A35" s="103" t="n"/>
      <c r="B35" s="104" t="n"/>
      <c r="C35" s="103" t="n"/>
      <c r="D35" s="103" t="n"/>
      <c r="E35" s="103" t="n"/>
      <c r="F35" s="103" t="n"/>
      <c r="G35" s="103" t="n"/>
      <c r="H35" s="112" t="n"/>
      <c r="I35" s="103" t="n"/>
      <c r="J35" s="104" t="n"/>
      <c r="K35" s="103" t="n"/>
      <c r="L35" s="103" t="n"/>
      <c r="M35" s="112" t="n"/>
      <c r="N35" s="104" t="n"/>
      <c r="O35" s="103" t="n"/>
      <c r="P35" s="103" t="n"/>
      <c r="Q35" s="53" t="n"/>
      <c r="R35" s="53" t="n"/>
      <c r="S35" s="53" t="n"/>
      <c r="T35" s="53" t="n"/>
      <c r="U35" s="53" t="n"/>
      <c r="V35" s="53" t="n"/>
      <c r="W35" s="53" t="n"/>
      <c r="X35" s="53" t="n"/>
      <c r="Y35" s="53" t="n"/>
      <c r="Z35" s="53" t="n"/>
    </row>
    <row r="36" ht="27" customHeight="1" s="51">
      <c r="A36" s="103" t="n"/>
      <c r="B36" s="104" t="n"/>
      <c r="C36" s="103" t="n"/>
      <c r="D36" s="103" t="n"/>
      <c r="E36" s="103" t="n"/>
      <c r="F36" s="103" t="n"/>
      <c r="G36" s="103" t="n"/>
      <c r="H36" s="112" t="n"/>
      <c r="I36" s="103" t="n"/>
      <c r="J36" s="104" t="n"/>
      <c r="K36" s="103" t="n"/>
      <c r="L36" s="103" t="n"/>
      <c r="M36" s="112" t="n"/>
      <c r="N36" s="104" t="n"/>
      <c r="O36" s="103" t="n"/>
      <c r="P36" s="103" t="n"/>
      <c r="Q36" s="53" t="n"/>
      <c r="R36" s="53" t="n"/>
      <c r="S36" s="53" t="n"/>
      <c r="T36" s="53" t="n"/>
      <c r="U36" s="53" t="n"/>
      <c r="V36" s="53" t="n"/>
      <c r="W36" s="53" t="n"/>
      <c r="X36" s="53" t="n"/>
      <c r="Y36" s="53" t="n"/>
      <c r="Z36" s="53" t="n"/>
    </row>
    <row r="37" ht="27" customHeight="1" s="51">
      <c r="A37" s="103" t="n"/>
      <c r="B37" s="104" t="n"/>
      <c r="C37" s="103" t="n"/>
      <c r="D37" s="103" t="n"/>
      <c r="E37" s="103" t="n"/>
      <c r="F37" s="103" t="n"/>
      <c r="G37" s="103" t="n"/>
      <c r="H37" s="112" t="n"/>
      <c r="I37" s="103" t="n"/>
      <c r="J37" s="104" t="n"/>
      <c r="K37" s="103" t="n"/>
      <c r="L37" s="103" t="n"/>
      <c r="M37" s="112" t="n"/>
      <c r="N37" s="104" t="n"/>
      <c r="O37" s="103" t="n"/>
      <c r="P37" s="103" t="n"/>
      <c r="Q37" s="53" t="n"/>
      <c r="R37" s="53" t="n"/>
      <c r="S37" s="53" t="n"/>
      <c r="T37" s="53" t="n"/>
      <c r="U37" s="53" t="n"/>
      <c r="V37" s="53" t="n"/>
      <c r="W37" s="53" t="n"/>
      <c r="X37" s="53" t="n"/>
      <c r="Y37" s="53" t="n"/>
      <c r="Z37" s="53" t="n"/>
    </row>
    <row r="38" ht="27" customHeight="1" s="51">
      <c r="A38" s="103" t="n"/>
      <c r="B38" s="104" t="n"/>
      <c r="C38" s="103" t="n"/>
      <c r="D38" s="103" t="n"/>
      <c r="E38" s="103" t="n"/>
      <c r="F38" s="103" t="n"/>
      <c r="G38" s="103" t="n"/>
      <c r="H38" s="112" t="n"/>
      <c r="I38" s="103" t="n"/>
      <c r="J38" s="104" t="n"/>
      <c r="K38" s="103" t="n"/>
      <c r="L38" s="103" t="n"/>
      <c r="M38" s="112" t="n"/>
      <c r="N38" s="104" t="n"/>
      <c r="O38" s="103" t="n"/>
      <c r="P38" s="103" t="n"/>
      <c r="Q38" s="53" t="n"/>
      <c r="R38" s="53" t="n"/>
      <c r="S38" s="53" t="n"/>
      <c r="T38" s="53" t="n"/>
      <c r="U38" s="53" t="n"/>
      <c r="V38" s="53" t="n"/>
      <c r="W38" s="53" t="n"/>
      <c r="X38" s="53" t="n"/>
      <c r="Y38" s="53" t="n"/>
      <c r="Z38" s="53" t="n"/>
    </row>
    <row r="39" ht="27" customHeight="1" s="51">
      <c r="A39" s="103" t="n"/>
      <c r="B39" s="104" t="n"/>
      <c r="C39" s="103" t="n"/>
      <c r="D39" s="103" t="n"/>
      <c r="E39" s="103" t="n"/>
      <c r="F39" s="103" t="n"/>
      <c r="G39" s="103" t="n"/>
      <c r="H39" s="112" t="n"/>
      <c r="I39" s="103" t="n"/>
      <c r="J39" s="104" t="n"/>
      <c r="K39" s="103" t="n"/>
      <c r="L39" s="103" t="n"/>
      <c r="M39" s="112" t="n"/>
      <c r="N39" s="104" t="n"/>
      <c r="O39" s="103" t="n"/>
      <c r="P39" s="103" t="n"/>
      <c r="Q39" s="53" t="n"/>
      <c r="R39" s="53" t="n"/>
      <c r="S39" s="53" t="n"/>
      <c r="T39" s="53" t="n"/>
      <c r="U39" s="53" t="n"/>
      <c r="V39" s="53" t="n"/>
      <c r="W39" s="53" t="n"/>
      <c r="X39" s="53" t="n"/>
      <c r="Y39" s="53" t="n"/>
      <c r="Z39" s="53" t="n"/>
    </row>
    <row r="40" ht="27" customHeight="1" s="51">
      <c r="A40" s="103" t="n"/>
      <c r="B40" s="104" t="n"/>
      <c r="C40" s="103" t="n"/>
      <c r="D40" s="103" t="n"/>
      <c r="E40" s="103" t="n"/>
      <c r="F40" s="103" t="n"/>
      <c r="G40" s="103" t="n"/>
      <c r="H40" s="112" t="n"/>
      <c r="I40" s="103" t="n"/>
      <c r="J40" s="104" t="n"/>
      <c r="K40" s="103" t="n"/>
      <c r="L40" s="103" t="n"/>
      <c r="M40" s="112" t="n"/>
      <c r="N40" s="104" t="n"/>
      <c r="O40" s="103" t="n"/>
      <c r="P40" s="103" t="n"/>
      <c r="Q40" s="53" t="n"/>
      <c r="R40" s="53" t="n"/>
      <c r="S40" s="53" t="n"/>
      <c r="T40" s="53" t="n"/>
      <c r="U40" s="53" t="n"/>
      <c r="V40" s="53" t="n"/>
      <c r="W40" s="53" t="n"/>
      <c r="X40" s="53" t="n"/>
      <c r="Y40" s="53" t="n"/>
      <c r="Z40" s="53" t="n"/>
    </row>
    <row r="41" ht="27" customHeight="1" s="51">
      <c r="A41" s="103" t="n"/>
      <c r="B41" s="104" t="n"/>
      <c r="C41" s="103" t="n"/>
      <c r="D41" s="103" t="n"/>
      <c r="E41" s="103" t="n"/>
      <c r="F41" s="103" t="n"/>
      <c r="G41" s="103" t="n"/>
      <c r="H41" s="112" t="n"/>
      <c r="I41" s="103" t="n"/>
      <c r="J41" s="104" t="n"/>
      <c r="K41" s="103" t="n"/>
      <c r="L41" s="103" t="n"/>
      <c r="M41" s="112" t="n"/>
      <c r="N41" s="104" t="n"/>
      <c r="O41" s="103" t="n"/>
      <c r="P41" s="103" t="n"/>
      <c r="Q41" s="53" t="n"/>
      <c r="R41" s="53" t="n"/>
      <c r="S41" s="53" t="n"/>
      <c r="T41" s="53" t="n"/>
      <c r="U41" s="53" t="n"/>
      <c r="V41" s="53" t="n"/>
      <c r="W41" s="53" t="n"/>
      <c r="X41" s="53" t="n"/>
      <c r="Y41" s="53" t="n"/>
      <c r="Z41" s="53" t="n"/>
    </row>
    <row r="42" ht="27" customHeight="1" s="51">
      <c r="A42" s="103" t="n"/>
      <c r="B42" s="104" t="n"/>
      <c r="C42" s="103" t="n"/>
      <c r="D42" s="103" t="n"/>
      <c r="E42" s="103" t="n"/>
      <c r="F42" s="103" t="n"/>
      <c r="G42" s="103" t="n"/>
      <c r="H42" s="112" t="n"/>
      <c r="I42" s="103" t="n"/>
      <c r="J42" s="104" t="n"/>
      <c r="K42" s="103" t="n"/>
      <c r="L42" s="103" t="n"/>
      <c r="M42" s="112" t="n"/>
      <c r="N42" s="104" t="n"/>
      <c r="O42" s="103" t="n"/>
      <c r="P42" s="103" t="n"/>
      <c r="Q42" s="53" t="n"/>
      <c r="R42" s="53" t="n"/>
      <c r="S42" s="53" t="n"/>
      <c r="T42" s="53" t="n"/>
      <c r="U42" s="53" t="n"/>
      <c r="V42" s="53" t="n"/>
      <c r="W42" s="53" t="n"/>
      <c r="X42" s="53" t="n"/>
      <c r="Y42" s="53" t="n"/>
      <c r="Z42" s="53" t="n"/>
    </row>
    <row r="43" ht="27" customHeight="1" s="51">
      <c r="A43" s="103" t="n"/>
      <c r="B43" s="104" t="n"/>
      <c r="C43" s="103" t="n"/>
      <c r="D43" s="103" t="n"/>
      <c r="E43" s="103" t="n"/>
      <c r="F43" s="103" t="n"/>
      <c r="G43" s="103" t="n"/>
      <c r="H43" s="112" t="n"/>
      <c r="I43" s="103" t="n"/>
      <c r="J43" s="104" t="n"/>
      <c r="K43" s="103" t="n"/>
      <c r="L43" s="103" t="n"/>
      <c r="M43" s="112" t="n"/>
      <c r="N43" s="104" t="n"/>
      <c r="O43" s="103" t="n"/>
      <c r="P43" s="103" t="n"/>
      <c r="Q43" s="53" t="n"/>
      <c r="R43" s="53" t="n"/>
      <c r="S43" s="53" t="n"/>
      <c r="T43" s="53" t="n"/>
      <c r="U43" s="53" t="n"/>
      <c r="V43" s="53" t="n"/>
      <c r="W43" s="53" t="n"/>
      <c r="X43" s="53" t="n"/>
      <c r="Y43" s="53" t="n"/>
      <c r="Z43" s="53" t="n"/>
    </row>
    <row r="44" ht="27" customHeight="1" s="51">
      <c r="A44" s="103" t="n"/>
      <c r="B44" s="104" t="n"/>
      <c r="C44" s="103" t="n"/>
      <c r="D44" s="103" t="n"/>
      <c r="E44" s="103" t="n"/>
      <c r="F44" s="103" t="n"/>
      <c r="G44" s="103" t="n"/>
      <c r="H44" s="112" t="n"/>
      <c r="I44" s="103" t="n"/>
      <c r="J44" s="104" t="n"/>
      <c r="K44" s="103" t="n"/>
      <c r="L44" s="103" t="n"/>
      <c r="M44" s="112" t="n"/>
      <c r="N44" s="104" t="n"/>
      <c r="O44" s="103" t="n"/>
      <c r="P44" s="103" t="n"/>
      <c r="Q44" s="53" t="n"/>
      <c r="R44" s="53" t="n"/>
      <c r="S44" s="53" t="n"/>
      <c r="T44" s="53" t="n"/>
      <c r="U44" s="53" t="n"/>
      <c r="V44" s="53" t="n"/>
      <c r="W44" s="53" t="n"/>
      <c r="X44" s="53" t="n"/>
      <c r="Y44" s="53" t="n"/>
      <c r="Z44" s="53" t="n"/>
    </row>
    <row r="45" ht="27" customHeight="1" s="51">
      <c r="A45" s="103" t="n"/>
      <c r="B45" s="104" t="n"/>
      <c r="C45" s="103" t="n"/>
      <c r="D45" s="103" t="n"/>
      <c r="E45" s="103" t="n"/>
      <c r="F45" s="103" t="n"/>
      <c r="G45" s="103" t="n"/>
      <c r="H45" s="112" t="n"/>
      <c r="I45" s="103" t="n"/>
      <c r="J45" s="104" t="n"/>
      <c r="K45" s="103" t="n"/>
      <c r="L45" s="103" t="n"/>
      <c r="M45" s="112" t="n"/>
      <c r="N45" s="104" t="n"/>
      <c r="O45" s="103" t="n"/>
      <c r="P45" s="103" t="n"/>
      <c r="Q45" s="53" t="n"/>
      <c r="R45" s="53" t="n"/>
      <c r="S45" s="53" t="n"/>
      <c r="T45" s="53" t="n"/>
      <c r="U45" s="53" t="n"/>
      <c r="V45" s="53" t="n"/>
      <c r="W45" s="53" t="n"/>
      <c r="X45" s="53" t="n"/>
      <c r="Y45" s="53" t="n"/>
      <c r="Z45" s="53" t="n"/>
    </row>
    <row r="46" ht="27" customHeight="1" s="51">
      <c r="A46" s="103" t="n"/>
      <c r="B46" s="104" t="n"/>
      <c r="C46" s="103" t="n"/>
      <c r="D46" s="103" t="n"/>
      <c r="E46" s="103" t="n"/>
      <c r="F46" s="103" t="n"/>
      <c r="G46" s="103" t="n"/>
      <c r="H46" s="112" t="n"/>
      <c r="I46" s="103" t="n"/>
      <c r="J46" s="104" t="n"/>
      <c r="K46" s="103" t="n"/>
      <c r="L46" s="103" t="n"/>
      <c r="M46" s="112" t="n"/>
      <c r="N46" s="104" t="n"/>
      <c r="O46" s="103" t="n"/>
      <c r="P46" s="103" t="n"/>
      <c r="Q46" s="53" t="n"/>
      <c r="R46" s="53" t="n"/>
      <c r="S46" s="53" t="n"/>
      <c r="T46" s="53" t="n"/>
      <c r="U46" s="53" t="n"/>
      <c r="V46" s="53" t="n"/>
      <c r="W46" s="53" t="n"/>
      <c r="X46" s="53" t="n"/>
      <c r="Y46" s="53" t="n"/>
      <c r="Z46" s="53" t="n"/>
    </row>
    <row r="47" ht="15" customHeight="1" s="51">
      <c r="A47" s="53" t="n"/>
      <c r="B47" s="53" t="n"/>
      <c r="C47" s="53" t="n"/>
      <c r="D47" s="53" t="n"/>
      <c r="E47" s="53" t="n"/>
      <c r="F47" s="53" t="n"/>
      <c r="G47" s="53" t="n"/>
      <c r="H47" s="53" t="n"/>
      <c r="I47" s="53" t="n"/>
      <c r="J47" s="53" t="n"/>
      <c r="K47" s="53" t="n"/>
      <c r="L47" s="53" t="n"/>
      <c r="M47" s="53" t="n"/>
      <c r="N47" s="53" t="n"/>
      <c r="O47" s="53" t="n"/>
      <c r="P47" s="53" t="n"/>
      <c r="Q47" s="53" t="n"/>
      <c r="R47" s="53" t="n"/>
      <c r="S47" s="53" t="n"/>
      <c r="T47" s="53" t="n"/>
      <c r="U47" s="53" t="n"/>
      <c r="V47" s="53" t="n"/>
      <c r="W47" s="53" t="n"/>
      <c r="X47" s="53" t="n"/>
      <c r="Y47" s="53" t="n"/>
      <c r="Z47" s="53" t="n"/>
    </row>
    <row r="48" ht="15" customHeight="1" s="51">
      <c r="A48" s="53" t="n"/>
      <c r="B48" s="53" t="n"/>
      <c r="C48" s="53" t="n"/>
      <c r="D48" s="53" t="n"/>
      <c r="E48" s="53" t="n"/>
      <c r="F48" s="53" t="n"/>
      <c r="G48" s="53" t="n"/>
      <c r="H48" s="53" t="n"/>
      <c r="I48" s="53" t="n"/>
      <c r="J48" s="53" t="n"/>
      <c r="K48" s="53" t="n"/>
      <c r="L48" s="53" t="n"/>
      <c r="M48" s="53" t="n"/>
      <c r="N48" s="53" t="n"/>
      <c r="O48" s="53" t="n"/>
      <c r="P48" s="53" t="n"/>
      <c r="Q48" s="53" t="n"/>
      <c r="R48" s="53" t="n"/>
      <c r="S48" s="53" t="n"/>
      <c r="T48" s="53" t="n"/>
      <c r="U48" s="53" t="n"/>
      <c r="V48" s="53" t="n"/>
      <c r="W48" s="53" t="n"/>
      <c r="X48" s="53" t="n"/>
      <c r="Y48" s="53" t="n"/>
      <c r="Z48" s="53" t="n"/>
    </row>
    <row r="49" ht="15" customHeight="1" s="51">
      <c r="A49" s="53" t="n"/>
      <c r="B49" s="53" t="n"/>
      <c r="C49" s="53" t="n"/>
      <c r="D49" s="53" t="n"/>
      <c r="E49" s="53" t="n"/>
      <c r="F49" s="53" t="n"/>
      <c r="G49" s="53" t="n"/>
      <c r="H49" s="53" t="n"/>
      <c r="I49" s="53" t="n"/>
      <c r="J49" s="53" t="n"/>
      <c r="K49" s="53" t="n"/>
      <c r="L49" s="53" t="n"/>
      <c r="M49" s="53" t="n"/>
      <c r="N49" s="53" t="n"/>
      <c r="O49" s="53" t="n"/>
      <c r="P49" s="53" t="n"/>
      <c r="Q49" s="53" t="n"/>
      <c r="R49" s="53" t="n"/>
      <c r="S49" s="53" t="n"/>
      <c r="T49" s="53" t="n"/>
      <c r="U49" s="53" t="n"/>
      <c r="V49" s="53" t="n"/>
      <c r="W49" s="53" t="n"/>
      <c r="X49" s="53" t="n"/>
      <c r="Y49" s="53" t="n"/>
      <c r="Z49" s="53" t="n"/>
    </row>
    <row r="50" ht="15" customHeight="1" s="51">
      <c r="A50" s="53" t="n"/>
      <c r="B50" s="53" t="n"/>
      <c r="C50" s="53" t="n"/>
      <c r="D50" s="53" t="n"/>
      <c r="E50" s="53" t="n"/>
      <c r="F50" s="53" t="n"/>
      <c r="G50" s="53" t="n"/>
      <c r="H50" s="53" t="n"/>
      <c r="I50" s="53" t="n"/>
      <c r="J50" s="53" t="n"/>
      <c r="K50" s="53" t="n"/>
      <c r="L50" s="53" t="n"/>
      <c r="M50" s="53" t="n"/>
      <c r="N50" s="53" t="n"/>
      <c r="O50" s="53" t="n"/>
      <c r="P50" s="53" t="n"/>
      <c r="Q50" s="53" t="n"/>
      <c r="R50" s="53" t="n"/>
      <c r="S50" s="53" t="n"/>
      <c r="T50" s="53" t="n"/>
      <c r="U50" s="53" t="n"/>
      <c r="V50" s="53" t="n"/>
      <c r="W50" s="53" t="n"/>
      <c r="X50" s="53" t="n"/>
      <c r="Y50" s="53" t="n"/>
      <c r="Z50" s="53" t="n"/>
    </row>
    <row r="51" ht="15" customHeight="1" s="51">
      <c r="A51" s="53" t="n"/>
      <c r="B51" s="53" t="n"/>
      <c r="C51" s="53" t="n"/>
      <c r="D51" s="53" t="n"/>
      <c r="E51" s="53" t="n"/>
      <c r="F51" s="53" t="n"/>
      <c r="G51" s="53" t="n"/>
      <c r="H51" s="53" t="n"/>
      <c r="I51" s="53" t="n"/>
      <c r="J51" s="53" t="n"/>
      <c r="K51" s="53" t="n"/>
      <c r="L51" s="53" t="n"/>
      <c r="M51" s="53" t="n"/>
      <c r="N51" s="53" t="n"/>
      <c r="O51" s="53" t="n"/>
      <c r="P51" s="53" t="n"/>
      <c r="Q51" s="53" t="n"/>
      <c r="R51" s="53" t="n"/>
      <c r="S51" s="53" t="n"/>
      <c r="T51" s="53" t="n"/>
      <c r="U51" s="53" t="n"/>
      <c r="V51" s="53" t="n"/>
      <c r="W51" s="53" t="n"/>
      <c r="X51" s="53" t="n"/>
      <c r="Y51" s="53" t="n"/>
      <c r="Z51" s="53" t="n"/>
    </row>
    <row r="52" ht="15" customHeight="1" s="51">
      <c r="A52" s="53" t="n"/>
      <c r="B52" s="53" t="n"/>
      <c r="C52" s="53" t="n"/>
      <c r="D52" s="53" t="n"/>
      <c r="E52" s="53" t="n"/>
      <c r="F52" s="53" t="n"/>
      <c r="G52" s="53" t="n"/>
      <c r="H52" s="53" t="n"/>
      <c r="I52" s="53" t="n"/>
      <c r="J52" s="53" t="n"/>
      <c r="K52" s="53" t="n"/>
      <c r="L52" s="53" t="n"/>
      <c r="M52" s="53" t="n"/>
      <c r="N52" s="53" t="n"/>
      <c r="O52" s="53" t="n"/>
      <c r="P52" s="53" t="n"/>
      <c r="Q52" s="53" t="n"/>
      <c r="R52" s="53" t="n"/>
      <c r="S52" s="53" t="n"/>
      <c r="T52" s="53" t="n"/>
      <c r="U52" s="53" t="n"/>
      <c r="V52" s="53" t="n"/>
      <c r="W52" s="53" t="n"/>
      <c r="X52" s="53" t="n"/>
      <c r="Y52" s="53" t="n"/>
      <c r="Z52" s="53" t="n"/>
    </row>
    <row r="53" ht="15" customHeight="1" s="51">
      <c r="A53" s="53" t="n"/>
      <c r="B53" s="53" t="n"/>
      <c r="C53" s="53" t="n"/>
      <c r="D53" s="53" t="n"/>
      <c r="E53" s="53" t="n"/>
      <c r="F53" s="53" t="n"/>
      <c r="G53" s="53" t="n"/>
      <c r="H53" s="53" t="n"/>
      <c r="I53" s="53" t="n"/>
      <c r="J53" s="53" t="n"/>
      <c r="K53" s="53" t="n"/>
      <c r="L53" s="53" t="n"/>
      <c r="M53" s="53" t="n"/>
      <c r="N53" s="53" t="n"/>
      <c r="O53" s="53" t="n"/>
      <c r="P53" s="53" t="n"/>
      <c r="Q53" s="53" t="n"/>
      <c r="R53" s="53" t="n"/>
      <c r="S53" s="53" t="n"/>
      <c r="T53" s="53" t="n"/>
      <c r="U53" s="53" t="n"/>
      <c r="V53" s="53" t="n"/>
      <c r="W53" s="53" t="n"/>
      <c r="X53" s="53" t="n"/>
      <c r="Y53" s="53" t="n"/>
      <c r="Z53" s="53" t="n"/>
    </row>
    <row r="54" ht="15" customHeight="1" s="51">
      <c r="A54" s="53" t="n"/>
      <c r="B54" s="53" t="n"/>
      <c r="C54" s="53" t="n"/>
      <c r="D54" s="53" t="n"/>
      <c r="E54" s="53" t="n"/>
      <c r="F54" s="53" t="n"/>
      <c r="G54" s="53" t="n"/>
      <c r="H54" s="53" t="n"/>
      <c r="I54" s="53" t="n"/>
      <c r="J54" s="53" t="n"/>
      <c r="K54" s="53" t="n"/>
      <c r="L54" s="53" t="n"/>
      <c r="M54" s="53" t="n"/>
      <c r="N54" s="53" t="n"/>
      <c r="O54" s="53" t="n"/>
      <c r="P54" s="53" t="n"/>
      <c r="Q54" s="53" t="n"/>
      <c r="R54" s="53" t="n"/>
      <c r="S54" s="53" t="n"/>
      <c r="T54" s="53" t="n"/>
      <c r="U54" s="53" t="n"/>
      <c r="V54" s="53" t="n"/>
      <c r="W54" s="53" t="n"/>
      <c r="X54" s="53" t="n"/>
      <c r="Y54" s="53" t="n"/>
      <c r="Z54" s="53" t="n"/>
    </row>
    <row r="55" ht="15" customHeight="1" s="51">
      <c r="A55" s="53" t="n"/>
      <c r="B55" s="53" t="n"/>
      <c r="C55" s="53" t="n"/>
      <c r="D55" s="53" t="n"/>
      <c r="E55" s="53" t="n"/>
      <c r="F55" s="53" t="n"/>
      <c r="G55" s="53" t="n"/>
      <c r="H55" s="53" t="n"/>
      <c r="I55" s="53" t="n"/>
      <c r="J55" s="53" t="n"/>
      <c r="K55" s="53" t="n"/>
      <c r="L55" s="53" t="n"/>
      <c r="M55" s="53" t="n"/>
      <c r="N55" s="53" t="n"/>
      <c r="O55" s="53" t="n"/>
      <c r="P55" s="53" t="n"/>
      <c r="Q55" s="53" t="n"/>
      <c r="R55" s="53" t="n"/>
      <c r="S55" s="53" t="n"/>
      <c r="T55" s="53" t="n"/>
      <c r="U55" s="53" t="n"/>
      <c r="V55" s="53" t="n"/>
      <c r="W55" s="53" t="n"/>
      <c r="X55" s="53" t="n"/>
      <c r="Y55" s="53" t="n"/>
      <c r="Z55" s="53" t="n"/>
    </row>
    <row r="56" ht="15" customHeight="1" s="51">
      <c r="A56" s="53" t="n"/>
      <c r="B56" s="53" t="n"/>
      <c r="C56" s="53" t="n"/>
      <c r="D56" s="53" t="n"/>
      <c r="E56" s="53" t="n"/>
      <c r="F56" s="53" t="n"/>
      <c r="G56" s="53" t="n"/>
      <c r="H56" s="53" t="n"/>
      <c r="I56" s="53" t="n"/>
      <c r="J56" s="53" t="n"/>
      <c r="K56" s="53" t="n"/>
      <c r="L56" s="53" t="n"/>
      <c r="M56" s="53" t="n"/>
      <c r="N56" s="53" t="n"/>
      <c r="O56" s="53" t="n"/>
      <c r="P56" s="53" t="n"/>
      <c r="Q56" s="53" t="n"/>
      <c r="R56" s="53" t="n"/>
      <c r="S56" s="53" t="n"/>
      <c r="T56" s="53" t="n"/>
      <c r="U56" s="53" t="n"/>
      <c r="V56" s="53" t="n"/>
      <c r="W56" s="53" t="n"/>
      <c r="X56" s="53" t="n"/>
      <c r="Y56" s="53" t="n"/>
      <c r="Z56" s="53" t="n"/>
    </row>
    <row r="57" ht="15" customHeight="1" s="51">
      <c r="A57" s="53" t="n"/>
      <c r="B57" s="53" t="n"/>
      <c r="C57" s="53" t="n"/>
      <c r="D57" s="53" t="n"/>
      <c r="E57" s="53" t="n"/>
      <c r="F57" s="53" t="n"/>
      <c r="G57" s="53" t="n"/>
      <c r="H57" s="53" t="n"/>
      <c r="I57" s="53" t="n"/>
      <c r="J57" s="53" t="n"/>
      <c r="K57" s="53" t="n"/>
      <c r="L57" s="53" t="n"/>
      <c r="M57" s="53" t="n"/>
      <c r="N57" s="53" t="n"/>
      <c r="O57" s="53" t="n"/>
      <c r="P57" s="53" t="n"/>
      <c r="Q57" s="53" t="n"/>
      <c r="R57" s="53" t="n"/>
      <c r="S57" s="53" t="n"/>
      <c r="T57" s="53" t="n"/>
      <c r="U57" s="53" t="n"/>
      <c r="V57" s="53" t="n"/>
      <c r="W57" s="53" t="n"/>
      <c r="X57" s="53" t="n"/>
      <c r="Y57" s="53" t="n"/>
      <c r="Z57" s="53" t="n"/>
    </row>
    <row r="58" ht="15" customHeight="1" s="51">
      <c r="A58" s="53" t="n"/>
      <c r="B58" s="53" t="n"/>
      <c r="C58" s="53" t="n"/>
      <c r="D58" s="53" t="n"/>
      <c r="E58" s="53" t="n"/>
      <c r="F58" s="53" t="n"/>
      <c r="G58" s="53" t="n"/>
      <c r="H58" s="53" t="n"/>
      <c r="I58" s="53" t="n"/>
      <c r="J58" s="53" t="n"/>
      <c r="K58" s="53" t="n"/>
      <c r="L58" s="53" t="n"/>
      <c r="M58" s="53" t="n"/>
      <c r="N58" s="53" t="n"/>
      <c r="O58" s="53" t="n"/>
      <c r="P58" s="53" t="n"/>
      <c r="Q58" s="53" t="n"/>
      <c r="R58" s="53" t="n"/>
      <c r="S58" s="53" t="n"/>
      <c r="T58" s="53" t="n"/>
      <c r="U58" s="53" t="n"/>
      <c r="V58" s="53" t="n"/>
      <c r="W58" s="53" t="n"/>
      <c r="X58" s="53" t="n"/>
      <c r="Y58" s="53" t="n"/>
      <c r="Z58" s="53" t="n"/>
    </row>
    <row r="59" ht="15" customHeight="1" s="51">
      <c r="A59" s="53" t="n"/>
      <c r="B59" s="53" t="n"/>
      <c r="C59" s="53" t="n"/>
      <c r="D59" s="53" t="n"/>
      <c r="E59" s="53" t="n"/>
      <c r="F59" s="53" t="n"/>
      <c r="G59" s="53" t="n"/>
      <c r="H59" s="53" t="n"/>
      <c r="I59" s="53" t="n"/>
      <c r="J59" s="53" t="n"/>
      <c r="K59" s="53" t="n"/>
      <c r="L59" s="53" t="n"/>
      <c r="M59" s="53" t="n"/>
      <c r="N59" s="53" t="n"/>
      <c r="O59" s="53" t="n"/>
      <c r="P59" s="53" t="n"/>
      <c r="Q59" s="53" t="n"/>
      <c r="R59" s="53" t="n"/>
      <c r="S59" s="53" t="n"/>
      <c r="T59" s="53" t="n"/>
      <c r="U59" s="53" t="n"/>
      <c r="V59" s="53" t="n"/>
      <c r="W59" s="53" t="n"/>
      <c r="X59" s="53" t="n"/>
      <c r="Y59" s="53" t="n"/>
      <c r="Z59" s="53" t="n"/>
    </row>
    <row r="60" ht="15" customHeight="1" s="51">
      <c r="A60" s="53" t="n"/>
      <c r="B60" s="53" t="n"/>
      <c r="C60" s="53" t="n"/>
      <c r="D60" s="53" t="n"/>
      <c r="E60" s="53" t="n"/>
      <c r="F60" s="53" t="n"/>
      <c r="G60" s="53" t="n"/>
      <c r="H60" s="53" t="n"/>
      <c r="I60" s="53" t="n"/>
      <c r="J60" s="53" t="n"/>
      <c r="K60" s="53" t="n"/>
      <c r="L60" s="53" t="n"/>
      <c r="M60" s="53" t="n"/>
      <c r="N60" s="53" t="n"/>
      <c r="O60" s="53" t="n"/>
      <c r="P60" s="53" t="n"/>
      <c r="Q60" s="53" t="n"/>
      <c r="R60" s="53" t="n"/>
      <c r="S60" s="53" t="n"/>
      <c r="T60" s="53" t="n"/>
      <c r="U60" s="53" t="n"/>
      <c r="V60" s="53" t="n"/>
      <c r="W60" s="53" t="n"/>
      <c r="X60" s="53" t="n"/>
      <c r="Y60" s="53" t="n"/>
      <c r="Z60" s="53" t="n"/>
    </row>
    <row r="61" ht="15" customHeight="1" s="51">
      <c r="A61" s="53" t="n"/>
      <c r="B61" s="53" t="n"/>
      <c r="C61" s="53" t="n"/>
      <c r="D61" s="53" t="n"/>
      <c r="E61" s="53" t="n"/>
      <c r="F61" s="53" t="n"/>
      <c r="G61" s="53" t="n"/>
      <c r="H61" s="53" t="n"/>
      <c r="I61" s="53" t="n"/>
      <c r="J61" s="53" t="n"/>
      <c r="K61" s="53" t="n"/>
      <c r="L61" s="53" t="n"/>
      <c r="M61" s="53" t="n"/>
      <c r="N61" s="53" t="n"/>
      <c r="O61" s="53" t="n"/>
      <c r="P61" s="53" t="n"/>
      <c r="Q61" s="53" t="n"/>
      <c r="R61" s="53" t="n"/>
      <c r="S61" s="53" t="n"/>
      <c r="T61" s="53" t="n"/>
      <c r="U61" s="53" t="n"/>
      <c r="V61" s="53" t="n"/>
      <c r="W61" s="53" t="n"/>
      <c r="X61" s="53" t="n"/>
      <c r="Y61" s="53" t="n"/>
      <c r="Z61" s="53" t="n"/>
    </row>
    <row r="62" ht="15" customHeight="1" s="51">
      <c r="A62" s="53" t="n"/>
      <c r="B62" s="53" t="n"/>
      <c r="C62" s="53" t="n"/>
      <c r="D62" s="53" t="n"/>
      <c r="E62" s="53" t="n"/>
      <c r="F62" s="53" t="n"/>
      <c r="G62" s="53" t="n"/>
      <c r="H62" s="53" t="n"/>
      <c r="I62" s="53" t="n"/>
      <c r="J62" s="53" t="n"/>
      <c r="K62" s="53" t="n"/>
      <c r="L62" s="53" t="n"/>
      <c r="M62" s="53" t="n"/>
      <c r="N62" s="53" t="n"/>
      <c r="O62" s="53" t="n"/>
      <c r="P62" s="53" t="n"/>
      <c r="Q62" s="53" t="n"/>
      <c r="R62" s="53" t="n"/>
      <c r="S62" s="53" t="n"/>
      <c r="T62" s="53" t="n"/>
      <c r="U62" s="53" t="n"/>
      <c r="V62" s="53" t="n"/>
      <c r="W62" s="53" t="n"/>
      <c r="X62" s="53" t="n"/>
      <c r="Y62" s="53" t="n"/>
      <c r="Z62" s="53" t="n"/>
    </row>
    <row r="63" ht="15" customHeight="1" s="51">
      <c r="A63" s="53" t="n"/>
      <c r="B63" s="53" t="n"/>
      <c r="C63" s="53" t="n"/>
      <c r="D63" s="53" t="n"/>
      <c r="E63" s="53" t="n"/>
      <c r="F63" s="53" t="n"/>
      <c r="G63" s="53" t="n"/>
      <c r="H63" s="53" t="n"/>
      <c r="I63" s="53" t="n"/>
      <c r="J63" s="53" t="n"/>
      <c r="K63" s="53" t="n"/>
      <c r="L63" s="53" t="n"/>
      <c r="M63" s="53" t="n"/>
      <c r="N63" s="53" t="n"/>
      <c r="O63" s="53" t="n"/>
      <c r="P63" s="53" t="n"/>
      <c r="Q63" s="53" t="n"/>
      <c r="R63" s="53" t="n"/>
      <c r="S63" s="53" t="n"/>
      <c r="T63" s="53" t="n"/>
      <c r="U63" s="53" t="n"/>
      <c r="V63" s="53" t="n"/>
      <c r="W63" s="53" t="n"/>
      <c r="X63" s="53" t="n"/>
      <c r="Y63" s="53" t="n"/>
      <c r="Z63" s="53" t="n"/>
    </row>
    <row r="64" ht="15" customHeight="1" s="51">
      <c r="A64" s="53" t="n"/>
      <c r="B64" s="53" t="n"/>
      <c r="C64" s="53" t="n"/>
      <c r="D64" s="53" t="n"/>
      <c r="E64" s="53" t="n"/>
      <c r="F64" s="53" t="n"/>
      <c r="G64" s="53" t="n"/>
      <c r="H64" s="53" t="n"/>
      <c r="I64" s="53" t="n"/>
      <c r="J64" s="53" t="n"/>
      <c r="K64" s="53" t="n"/>
      <c r="L64" s="53" t="n"/>
      <c r="M64" s="53" t="n"/>
      <c r="N64" s="53" t="n"/>
      <c r="O64" s="53" t="n"/>
      <c r="P64" s="53" t="n"/>
      <c r="Q64" s="53" t="n"/>
      <c r="R64" s="53" t="n"/>
      <c r="S64" s="53" t="n"/>
      <c r="T64" s="53" t="n"/>
      <c r="U64" s="53" t="n"/>
      <c r="V64" s="53" t="n"/>
      <c r="W64" s="53" t="n"/>
      <c r="X64" s="53" t="n"/>
      <c r="Y64" s="53" t="n"/>
      <c r="Z64" s="53" t="n"/>
    </row>
    <row r="65" ht="15" customHeight="1" s="51">
      <c r="A65" s="53" t="n"/>
      <c r="B65" s="53" t="n"/>
      <c r="C65" s="53" t="n"/>
      <c r="D65" s="53" t="n"/>
      <c r="E65" s="53" t="n"/>
      <c r="F65" s="53" t="n"/>
      <c r="G65" s="53" t="n"/>
      <c r="H65" s="53" t="n"/>
      <c r="I65" s="53" t="n"/>
      <c r="J65" s="53" t="n"/>
      <c r="K65" s="53" t="n"/>
      <c r="L65" s="53" t="n"/>
      <c r="M65" s="53" t="n"/>
      <c r="N65" s="53" t="n"/>
      <c r="O65" s="53" t="n"/>
      <c r="P65" s="53" t="n"/>
      <c r="Q65" s="53" t="n"/>
      <c r="R65" s="53" t="n"/>
      <c r="S65" s="53" t="n"/>
      <c r="T65" s="53" t="n"/>
      <c r="U65" s="53" t="n"/>
      <c r="V65" s="53" t="n"/>
      <c r="W65" s="53" t="n"/>
      <c r="X65" s="53" t="n"/>
      <c r="Y65" s="53" t="n"/>
      <c r="Z65" s="53" t="n"/>
    </row>
    <row r="66" ht="15" customHeight="1" s="51">
      <c r="A66" s="53" t="n"/>
      <c r="B66" s="53" t="n"/>
      <c r="C66" s="53" t="n"/>
      <c r="D66" s="53" t="n"/>
      <c r="E66" s="53" t="n"/>
      <c r="F66" s="53" t="n"/>
      <c r="G66" s="53" t="n"/>
      <c r="H66" s="53" t="n"/>
      <c r="I66" s="53" t="n"/>
      <c r="J66" s="53" t="n"/>
      <c r="K66" s="53" t="n"/>
      <c r="L66" s="53" t="n"/>
      <c r="M66" s="53" t="n"/>
      <c r="N66" s="53" t="n"/>
      <c r="O66" s="53" t="n"/>
      <c r="P66" s="53" t="n"/>
      <c r="Q66" s="53" t="n"/>
      <c r="R66" s="53" t="n"/>
      <c r="S66" s="53" t="n"/>
      <c r="T66" s="53" t="n"/>
      <c r="U66" s="53" t="n"/>
      <c r="V66" s="53" t="n"/>
      <c r="W66" s="53" t="n"/>
      <c r="X66" s="53" t="n"/>
      <c r="Y66" s="53" t="n"/>
      <c r="Z66" s="53" t="n"/>
    </row>
    <row r="67" ht="15" customHeight="1" s="51">
      <c r="A67" s="53" t="n"/>
      <c r="B67" s="53" t="n"/>
      <c r="C67" s="53" t="n"/>
      <c r="D67" s="53" t="n"/>
      <c r="E67" s="53" t="n"/>
      <c r="F67" s="53" t="n"/>
      <c r="G67" s="53" t="n"/>
      <c r="H67" s="53" t="n"/>
      <c r="I67" s="53" t="n"/>
      <c r="J67" s="53" t="n"/>
      <c r="K67" s="53" t="n"/>
      <c r="L67" s="53" t="n"/>
      <c r="M67" s="53" t="n"/>
      <c r="N67" s="53" t="n"/>
      <c r="O67" s="53" t="n"/>
      <c r="P67" s="53" t="n"/>
      <c r="Q67" s="53" t="n"/>
      <c r="R67" s="53" t="n"/>
      <c r="S67" s="53" t="n"/>
      <c r="T67" s="53" t="n"/>
      <c r="U67" s="53" t="n"/>
      <c r="V67" s="53" t="n"/>
      <c r="W67" s="53" t="n"/>
      <c r="X67" s="53" t="n"/>
      <c r="Y67" s="53" t="n"/>
      <c r="Z67" s="53" t="n"/>
    </row>
    <row r="68" ht="15" customHeight="1" s="51">
      <c r="A68" s="53" t="n"/>
      <c r="B68" s="53" t="n"/>
      <c r="C68" s="53" t="n"/>
      <c r="D68" s="53" t="n"/>
      <c r="E68" s="53" t="n"/>
      <c r="F68" s="53" t="n"/>
      <c r="G68" s="53" t="n"/>
      <c r="H68" s="53" t="n"/>
      <c r="I68" s="53" t="n"/>
      <c r="J68" s="53" t="n"/>
      <c r="K68" s="53" t="n"/>
      <c r="L68" s="53" t="n"/>
      <c r="M68" s="53" t="n"/>
      <c r="N68" s="53" t="n"/>
      <c r="O68" s="53" t="n"/>
      <c r="P68" s="53" t="n"/>
      <c r="Q68" s="53" t="n"/>
      <c r="R68" s="53" t="n"/>
      <c r="S68" s="53" t="n"/>
      <c r="T68" s="53" t="n"/>
      <c r="U68" s="53" t="n"/>
      <c r="V68" s="53" t="n"/>
      <c r="W68" s="53" t="n"/>
      <c r="X68" s="53" t="n"/>
      <c r="Y68" s="53" t="n"/>
      <c r="Z68" s="53" t="n"/>
    </row>
    <row r="69" ht="15" customHeight="1" s="51">
      <c r="A69" s="53" t="n"/>
      <c r="B69" s="53" t="n"/>
      <c r="C69" s="53" t="n"/>
      <c r="D69" s="53" t="n"/>
      <c r="E69" s="53" t="n"/>
      <c r="F69" s="53" t="n"/>
      <c r="G69" s="53" t="n"/>
      <c r="H69" s="53" t="n"/>
      <c r="I69" s="53" t="n"/>
      <c r="J69" s="53" t="n"/>
      <c r="K69" s="53" t="n"/>
      <c r="L69" s="53" t="n"/>
      <c r="M69" s="53" t="n"/>
      <c r="N69" s="53" t="n"/>
      <c r="O69" s="53" t="n"/>
      <c r="P69" s="53" t="n"/>
      <c r="Q69" s="53" t="n"/>
      <c r="R69" s="53" t="n"/>
      <c r="S69" s="53" t="n"/>
      <c r="T69" s="53" t="n"/>
      <c r="U69" s="53" t="n"/>
      <c r="V69" s="53" t="n"/>
      <c r="W69" s="53" t="n"/>
      <c r="X69" s="53" t="n"/>
      <c r="Y69" s="53" t="n"/>
      <c r="Z69" s="53" t="n"/>
    </row>
    <row r="70" ht="15" customHeight="1" s="51">
      <c r="A70" s="53" t="n"/>
      <c r="B70" s="53" t="n"/>
      <c r="C70" s="53" t="n"/>
      <c r="D70" s="53" t="n"/>
      <c r="E70" s="53" t="n"/>
      <c r="F70" s="53" t="n"/>
      <c r="G70" s="53" t="n"/>
      <c r="H70" s="53" t="n"/>
      <c r="I70" s="53" t="n"/>
      <c r="J70" s="53" t="n"/>
      <c r="K70" s="53" t="n"/>
      <c r="L70" s="53" t="n"/>
      <c r="M70" s="53" t="n"/>
      <c r="N70" s="53" t="n"/>
      <c r="O70" s="53" t="n"/>
      <c r="P70" s="53" t="n"/>
      <c r="Q70" s="53" t="n"/>
      <c r="R70" s="53" t="n"/>
      <c r="S70" s="53" t="n"/>
      <c r="T70" s="53" t="n"/>
      <c r="U70" s="53" t="n"/>
      <c r="V70" s="53" t="n"/>
      <c r="W70" s="53" t="n"/>
      <c r="X70" s="53" t="n"/>
      <c r="Y70" s="53" t="n"/>
      <c r="Z70" s="53" t="n"/>
    </row>
    <row r="71" ht="15" customHeight="1" s="51">
      <c r="A71" s="53" t="n"/>
      <c r="B71" s="53" t="n"/>
      <c r="C71" s="53" t="n"/>
      <c r="D71" s="53" t="n"/>
      <c r="E71" s="53" t="n"/>
      <c r="F71" s="53" t="n"/>
      <c r="G71" s="53" t="n"/>
      <c r="H71" s="53" t="n"/>
      <c r="I71" s="53" t="n"/>
      <c r="J71" s="53" t="n"/>
      <c r="K71" s="53" t="n"/>
      <c r="L71" s="53" t="n"/>
      <c r="M71" s="53" t="n"/>
      <c r="N71" s="53" t="n"/>
      <c r="O71" s="53" t="n"/>
      <c r="P71" s="53" t="n"/>
      <c r="Q71" s="53" t="n"/>
      <c r="R71" s="53" t="n"/>
      <c r="S71" s="53" t="n"/>
      <c r="T71" s="53" t="n"/>
      <c r="U71" s="53" t="n"/>
      <c r="V71" s="53" t="n"/>
      <c r="W71" s="53" t="n"/>
      <c r="X71" s="53" t="n"/>
      <c r="Y71" s="53" t="n"/>
      <c r="Z71" s="53" t="n"/>
    </row>
    <row r="72" ht="15" customHeight="1" s="51">
      <c r="A72" s="53" t="n"/>
      <c r="B72" s="53" t="n"/>
      <c r="C72" s="53" t="n"/>
      <c r="D72" s="53" t="n"/>
      <c r="E72" s="53" t="n"/>
      <c r="F72" s="53" t="n"/>
      <c r="G72" s="53" t="n"/>
      <c r="H72" s="53" t="n"/>
      <c r="I72" s="53" t="n"/>
      <c r="J72" s="53" t="n"/>
      <c r="K72" s="53" t="n"/>
      <c r="L72" s="53" t="n"/>
      <c r="M72" s="53" t="n"/>
      <c r="N72" s="53" t="n"/>
      <c r="O72" s="53" t="n"/>
      <c r="P72" s="53" t="n"/>
      <c r="Q72" s="53" t="n"/>
      <c r="R72" s="53" t="n"/>
      <c r="S72" s="53" t="n"/>
      <c r="T72" s="53" t="n"/>
      <c r="U72" s="53" t="n"/>
      <c r="V72" s="53" t="n"/>
      <c r="W72" s="53" t="n"/>
      <c r="X72" s="53" t="n"/>
      <c r="Y72" s="53" t="n"/>
      <c r="Z72" s="53" t="n"/>
    </row>
    <row r="73" ht="15" customHeight="1" s="51">
      <c r="A73" s="53" t="n"/>
      <c r="B73" s="53" t="n"/>
      <c r="C73" s="53" t="n"/>
      <c r="D73" s="53" t="n"/>
      <c r="E73" s="53" t="n"/>
      <c r="F73" s="53" t="n"/>
      <c r="G73" s="53" t="n"/>
      <c r="H73" s="53" t="n"/>
      <c r="I73" s="53" t="n"/>
      <c r="J73" s="53" t="n"/>
      <c r="K73" s="53" t="n"/>
      <c r="L73" s="53" t="n"/>
      <c r="M73" s="53" t="n"/>
      <c r="N73" s="53" t="n"/>
      <c r="O73" s="53" t="n"/>
      <c r="P73" s="53" t="n"/>
      <c r="Q73" s="53" t="n"/>
      <c r="R73" s="53" t="n"/>
      <c r="S73" s="53" t="n"/>
      <c r="T73" s="53" t="n"/>
      <c r="U73" s="53" t="n"/>
      <c r="V73" s="53" t="n"/>
      <c r="W73" s="53" t="n"/>
      <c r="X73" s="53" t="n"/>
      <c r="Y73" s="53" t="n"/>
      <c r="Z73" s="53" t="n"/>
    </row>
    <row r="74" ht="15" customHeight="1" s="51">
      <c r="A74" s="53" t="n"/>
      <c r="B74" s="53" t="n"/>
      <c r="C74" s="53" t="n"/>
      <c r="D74" s="53" t="n"/>
      <c r="E74" s="53" t="n"/>
      <c r="F74" s="53" t="n"/>
      <c r="G74" s="53" t="n"/>
      <c r="H74" s="53" t="n"/>
      <c r="I74" s="53" t="n"/>
      <c r="J74" s="53" t="n"/>
      <c r="K74" s="53" t="n"/>
      <c r="L74" s="53" t="n"/>
      <c r="M74" s="53" t="n"/>
      <c r="N74" s="53" t="n"/>
      <c r="O74" s="53" t="n"/>
      <c r="P74" s="53" t="n"/>
      <c r="Q74" s="53" t="n"/>
      <c r="R74" s="53" t="n"/>
      <c r="S74" s="53" t="n"/>
      <c r="T74" s="53" t="n"/>
      <c r="U74" s="53" t="n"/>
      <c r="V74" s="53" t="n"/>
      <c r="W74" s="53" t="n"/>
      <c r="X74" s="53" t="n"/>
      <c r="Y74" s="53" t="n"/>
      <c r="Z74" s="53" t="n"/>
    </row>
    <row r="75" ht="15" customHeight="1" s="51">
      <c r="A75" s="53" t="n"/>
      <c r="B75" s="53" t="n"/>
      <c r="C75" s="53" t="n"/>
      <c r="D75" s="53" t="n"/>
      <c r="E75" s="53" t="n"/>
      <c r="F75" s="53" t="n"/>
      <c r="G75" s="53" t="n"/>
      <c r="H75" s="53" t="n"/>
      <c r="I75" s="53" t="n"/>
      <c r="J75" s="53" t="n"/>
      <c r="K75" s="53" t="n"/>
      <c r="L75" s="53" t="n"/>
      <c r="M75" s="53" t="n"/>
      <c r="N75" s="53" t="n"/>
      <c r="O75" s="53" t="n"/>
      <c r="P75" s="53" t="n"/>
      <c r="Q75" s="53" t="n"/>
      <c r="R75" s="53" t="n"/>
      <c r="S75" s="53" t="n"/>
      <c r="T75" s="53" t="n"/>
      <c r="U75" s="53" t="n"/>
      <c r="V75" s="53" t="n"/>
      <c r="W75" s="53" t="n"/>
      <c r="X75" s="53" t="n"/>
      <c r="Y75" s="53" t="n"/>
      <c r="Z75" s="53" t="n"/>
    </row>
    <row r="76" ht="15" customHeight="1" s="51">
      <c r="A76" s="53" t="n"/>
      <c r="B76" s="53" t="n"/>
      <c r="C76" s="53" t="n"/>
      <c r="D76" s="53" t="n"/>
      <c r="E76" s="53" t="n"/>
      <c r="F76" s="53" t="n"/>
      <c r="G76" s="53" t="n"/>
      <c r="H76" s="53" t="n"/>
      <c r="I76" s="53" t="n"/>
      <c r="J76" s="53" t="n"/>
      <c r="K76" s="53" t="n"/>
      <c r="L76" s="53" t="n"/>
      <c r="M76" s="53" t="n"/>
      <c r="N76" s="53" t="n"/>
      <c r="O76" s="53" t="n"/>
      <c r="P76" s="53" t="n"/>
      <c r="Q76" s="53" t="n"/>
      <c r="R76" s="53" t="n"/>
      <c r="S76" s="53" t="n"/>
      <c r="T76" s="53" t="n"/>
      <c r="U76" s="53" t="n"/>
      <c r="V76" s="53" t="n"/>
      <c r="W76" s="53" t="n"/>
      <c r="X76" s="53" t="n"/>
      <c r="Y76" s="53" t="n"/>
      <c r="Z76" s="53" t="n"/>
    </row>
    <row r="77" ht="15" customHeight="1" s="51">
      <c r="A77" s="53" t="n"/>
      <c r="B77" s="53" t="n"/>
      <c r="C77" s="53" t="n"/>
      <c r="D77" s="53" t="n"/>
      <c r="E77" s="53" t="n"/>
      <c r="F77" s="53" t="n"/>
      <c r="G77" s="53" t="n"/>
      <c r="H77" s="53" t="n"/>
      <c r="I77" s="53" t="n"/>
      <c r="J77" s="53" t="n"/>
      <c r="K77" s="53" t="n"/>
      <c r="L77" s="53" t="n"/>
      <c r="M77" s="53" t="n"/>
      <c r="N77" s="53" t="n"/>
      <c r="O77" s="53" t="n"/>
      <c r="P77" s="53" t="n"/>
      <c r="Q77" s="53" t="n"/>
      <c r="R77" s="53" t="n"/>
      <c r="S77" s="53" t="n"/>
      <c r="T77" s="53" t="n"/>
      <c r="U77" s="53" t="n"/>
      <c r="V77" s="53" t="n"/>
      <c r="W77" s="53" t="n"/>
      <c r="X77" s="53" t="n"/>
      <c r="Y77" s="53" t="n"/>
      <c r="Z77" s="53" t="n"/>
    </row>
    <row r="78" ht="15" customHeight="1" s="51">
      <c r="A78" s="53" t="n"/>
      <c r="B78" s="53" t="n"/>
      <c r="C78" s="53" t="n"/>
      <c r="D78" s="53" t="n"/>
      <c r="E78" s="53" t="n"/>
      <c r="F78" s="53" t="n"/>
      <c r="G78" s="53" t="n"/>
      <c r="H78" s="53" t="n"/>
      <c r="I78" s="53" t="n"/>
      <c r="J78" s="53" t="n"/>
      <c r="K78" s="53" t="n"/>
      <c r="L78" s="53" t="n"/>
      <c r="M78" s="53" t="n"/>
      <c r="N78" s="53" t="n"/>
      <c r="O78" s="53" t="n"/>
      <c r="P78" s="53" t="n"/>
      <c r="Q78" s="53" t="n"/>
      <c r="R78" s="53" t="n"/>
      <c r="S78" s="53" t="n"/>
      <c r="T78" s="53" t="n"/>
      <c r="U78" s="53" t="n"/>
      <c r="V78" s="53" t="n"/>
      <c r="W78" s="53" t="n"/>
      <c r="X78" s="53" t="n"/>
      <c r="Y78" s="53" t="n"/>
      <c r="Z78" s="53" t="n"/>
    </row>
    <row r="79" ht="15" customHeight="1" s="51">
      <c r="A79" s="53" t="n"/>
      <c r="B79" s="53" t="n"/>
      <c r="C79" s="53" t="n"/>
      <c r="D79" s="53" t="n"/>
      <c r="E79" s="53" t="n"/>
      <c r="F79" s="53" t="n"/>
      <c r="G79" s="53" t="n"/>
      <c r="H79" s="53" t="n"/>
      <c r="I79" s="53" t="n"/>
      <c r="J79" s="53" t="n"/>
      <c r="K79" s="53" t="n"/>
      <c r="L79" s="53" t="n"/>
      <c r="M79" s="53" t="n"/>
      <c r="N79" s="53" t="n"/>
      <c r="O79" s="53" t="n"/>
      <c r="P79" s="53" t="n"/>
      <c r="Q79" s="53" t="n"/>
      <c r="R79" s="53" t="n"/>
      <c r="S79" s="53" t="n"/>
      <c r="T79" s="53" t="n"/>
      <c r="U79" s="53" t="n"/>
      <c r="V79" s="53" t="n"/>
      <c r="W79" s="53" t="n"/>
      <c r="X79" s="53" t="n"/>
      <c r="Y79" s="53" t="n"/>
      <c r="Z79" s="53" t="n"/>
    </row>
    <row r="80" ht="15" customHeight="1" s="51">
      <c r="A80" s="53" t="n"/>
      <c r="B80" s="53" t="n"/>
      <c r="C80" s="53" t="n"/>
      <c r="D80" s="53" t="n"/>
      <c r="E80" s="53" t="n"/>
      <c r="F80" s="53" t="n"/>
      <c r="G80" s="53" t="n"/>
      <c r="H80" s="53" t="n"/>
      <c r="I80" s="53" t="n"/>
      <c r="J80" s="53" t="n"/>
      <c r="K80" s="53" t="n"/>
      <c r="L80" s="53" t="n"/>
      <c r="M80" s="53" t="n"/>
      <c r="N80" s="53" t="n"/>
      <c r="O80" s="53" t="n"/>
      <c r="P80" s="53" t="n"/>
      <c r="Q80" s="53" t="n"/>
      <c r="R80" s="53" t="n"/>
      <c r="S80" s="53" t="n"/>
      <c r="T80" s="53" t="n"/>
      <c r="U80" s="53" t="n"/>
      <c r="V80" s="53" t="n"/>
      <c r="W80" s="53" t="n"/>
      <c r="X80" s="53" t="n"/>
      <c r="Y80" s="53" t="n"/>
      <c r="Z80" s="53" t="n"/>
    </row>
    <row r="81" ht="15" customHeight="1" s="51">
      <c r="A81" s="53" t="n"/>
      <c r="B81" s="53" t="n"/>
      <c r="C81" s="53" t="n"/>
      <c r="D81" s="53" t="n"/>
      <c r="E81" s="53" t="n"/>
      <c r="F81" s="53" t="n"/>
      <c r="G81" s="53" t="n"/>
      <c r="H81" s="53" t="n"/>
      <c r="I81" s="53" t="n"/>
      <c r="J81" s="53" t="n"/>
      <c r="K81" s="53" t="n"/>
      <c r="L81" s="53" t="n"/>
      <c r="M81" s="53" t="n"/>
      <c r="N81" s="53" t="n"/>
      <c r="O81" s="53" t="n"/>
      <c r="P81" s="53" t="n"/>
      <c r="Q81" s="53" t="n"/>
      <c r="R81" s="53" t="n"/>
      <c r="S81" s="53" t="n"/>
      <c r="T81" s="53" t="n"/>
      <c r="U81" s="53" t="n"/>
      <c r="V81" s="53" t="n"/>
      <c r="W81" s="53" t="n"/>
      <c r="X81" s="53" t="n"/>
      <c r="Y81" s="53" t="n"/>
      <c r="Z81" s="53" t="n"/>
    </row>
    <row r="82" ht="15" customHeight="1" s="51">
      <c r="A82" s="53" t="n"/>
      <c r="B82" s="53" t="n"/>
      <c r="C82" s="53" t="n"/>
      <c r="D82" s="53" t="n"/>
      <c r="E82" s="53" t="n"/>
      <c r="F82" s="53" t="n"/>
      <c r="G82" s="53" t="n"/>
      <c r="H82" s="53" t="n"/>
      <c r="I82" s="53" t="n"/>
      <c r="J82" s="53" t="n"/>
      <c r="K82" s="53" t="n"/>
      <c r="L82" s="53" t="n"/>
      <c r="M82" s="53" t="n"/>
      <c r="N82" s="53" t="n"/>
      <c r="O82" s="53" t="n"/>
      <c r="P82" s="53" t="n"/>
      <c r="Q82" s="53" t="n"/>
      <c r="R82" s="53" t="n"/>
      <c r="S82" s="53" t="n"/>
      <c r="T82" s="53" t="n"/>
      <c r="U82" s="53" t="n"/>
      <c r="V82" s="53" t="n"/>
      <c r="W82" s="53" t="n"/>
      <c r="X82" s="53" t="n"/>
      <c r="Y82" s="53" t="n"/>
      <c r="Z82" s="53" t="n"/>
    </row>
    <row r="83" ht="15" customHeight="1" s="51">
      <c r="A83" s="53" t="n"/>
      <c r="B83" s="53" t="n"/>
      <c r="C83" s="53" t="n"/>
      <c r="D83" s="53" t="n"/>
      <c r="E83" s="53" t="n"/>
      <c r="F83" s="53" t="n"/>
      <c r="G83" s="53" t="n"/>
      <c r="H83" s="53" t="n"/>
      <c r="I83" s="53" t="n"/>
      <c r="J83" s="53" t="n"/>
      <c r="K83" s="53" t="n"/>
      <c r="L83" s="53" t="n"/>
      <c r="M83" s="53" t="n"/>
      <c r="N83" s="53" t="n"/>
      <c r="O83" s="53" t="n"/>
      <c r="P83" s="53" t="n"/>
      <c r="Q83" s="53" t="n"/>
      <c r="R83" s="53" t="n"/>
      <c r="S83" s="53" t="n"/>
      <c r="T83" s="53" t="n"/>
      <c r="U83" s="53" t="n"/>
      <c r="V83" s="53" t="n"/>
      <c r="W83" s="53" t="n"/>
      <c r="X83" s="53" t="n"/>
      <c r="Y83" s="53" t="n"/>
      <c r="Z83" s="53" t="n"/>
    </row>
    <row r="84" ht="15" customHeight="1" s="51">
      <c r="A84" s="53" t="n"/>
      <c r="B84" s="53" t="n"/>
      <c r="C84" s="53" t="n"/>
      <c r="D84" s="53" t="n"/>
      <c r="E84" s="53" t="n"/>
      <c r="F84" s="53" t="n"/>
      <c r="G84" s="53" t="n"/>
      <c r="H84" s="53" t="n"/>
      <c r="I84" s="53" t="n"/>
      <c r="J84" s="53" t="n"/>
      <c r="K84" s="53" t="n"/>
      <c r="L84" s="53" t="n"/>
      <c r="M84" s="53" t="n"/>
      <c r="N84" s="53" t="n"/>
      <c r="O84" s="53" t="n"/>
      <c r="P84" s="53" t="n"/>
      <c r="Q84" s="53" t="n"/>
      <c r="R84" s="53" t="n"/>
      <c r="S84" s="53" t="n"/>
      <c r="T84" s="53" t="n"/>
      <c r="U84" s="53" t="n"/>
      <c r="V84" s="53" t="n"/>
      <c r="W84" s="53" t="n"/>
      <c r="X84" s="53" t="n"/>
      <c r="Y84" s="53" t="n"/>
      <c r="Z84" s="53" t="n"/>
    </row>
    <row r="85" ht="15" customHeight="1" s="51">
      <c r="A85" s="53" t="n"/>
      <c r="B85" s="53" t="n"/>
      <c r="C85" s="53" t="n"/>
      <c r="D85" s="53" t="n"/>
      <c r="E85" s="53" t="n"/>
      <c r="F85" s="53" t="n"/>
      <c r="G85" s="53" t="n"/>
      <c r="H85" s="53" t="n"/>
      <c r="I85" s="53" t="n"/>
      <c r="J85" s="53" t="n"/>
      <c r="K85" s="53" t="n"/>
      <c r="L85" s="53" t="n"/>
      <c r="M85" s="53" t="n"/>
      <c r="N85" s="53" t="n"/>
      <c r="O85" s="53" t="n"/>
      <c r="P85" s="53" t="n"/>
      <c r="Q85" s="53" t="n"/>
      <c r="R85" s="53" t="n"/>
      <c r="S85" s="53" t="n"/>
      <c r="T85" s="53" t="n"/>
      <c r="U85" s="53" t="n"/>
      <c r="V85" s="53" t="n"/>
      <c r="W85" s="53" t="n"/>
      <c r="X85" s="53" t="n"/>
      <c r="Y85" s="53" t="n"/>
      <c r="Z85" s="53" t="n"/>
    </row>
    <row r="86" ht="15" customHeight="1" s="51">
      <c r="A86" s="53" t="n"/>
      <c r="B86" s="53" t="n"/>
      <c r="C86" s="53" t="n"/>
      <c r="D86" s="53" t="n"/>
      <c r="E86" s="53" t="n"/>
      <c r="F86" s="53" t="n"/>
      <c r="G86" s="53" t="n"/>
      <c r="H86" s="53" t="n"/>
      <c r="I86" s="53" t="n"/>
      <c r="J86" s="53" t="n"/>
      <c r="K86" s="53" t="n"/>
      <c r="L86" s="53" t="n"/>
      <c r="M86" s="53" t="n"/>
      <c r="N86" s="53" t="n"/>
      <c r="O86" s="53" t="n"/>
      <c r="P86" s="53" t="n"/>
      <c r="Q86" s="53" t="n"/>
      <c r="R86" s="53" t="n"/>
      <c r="S86" s="53" t="n"/>
      <c r="T86" s="53" t="n"/>
      <c r="U86" s="53" t="n"/>
      <c r="V86" s="53" t="n"/>
      <c r="W86" s="53" t="n"/>
      <c r="X86" s="53" t="n"/>
      <c r="Y86" s="53" t="n"/>
      <c r="Z86" s="53" t="n"/>
    </row>
    <row r="87" ht="15" customHeight="1" s="51">
      <c r="A87" s="53" t="n"/>
      <c r="B87" s="53" t="n"/>
      <c r="C87" s="53" t="n"/>
      <c r="D87" s="53" t="n"/>
      <c r="E87" s="53" t="n"/>
      <c r="F87" s="53" t="n"/>
      <c r="G87" s="53" t="n"/>
      <c r="H87" s="53" t="n"/>
      <c r="I87" s="53" t="n"/>
      <c r="J87" s="53" t="n"/>
      <c r="K87" s="53" t="n"/>
      <c r="L87" s="53" t="n"/>
      <c r="M87" s="53" t="n"/>
      <c r="N87" s="53" t="n"/>
      <c r="O87" s="53" t="n"/>
      <c r="P87" s="53" t="n"/>
      <c r="Q87" s="53" t="n"/>
      <c r="R87" s="53" t="n"/>
      <c r="S87" s="53" t="n"/>
      <c r="T87" s="53" t="n"/>
      <c r="U87" s="53" t="n"/>
      <c r="V87" s="53" t="n"/>
      <c r="W87" s="53" t="n"/>
      <c r="X87" s="53" t="n"/>
      <c r="Y87" s="53" t="n"/>
      <c r="Z87" s="53" t="n"/>
    </row>
    <row r="88" ht="15" customHeight="1" s="51">
      <c r="A88" s="53" t="n"/>
      <c r="B88" s="53" t="n"/>
      <c r="C88" s="53" t="n"/>
      <c r="D88" s="53" t="n"/>
      <c r="E88" s="53" t="n"/>
      <c r="F88" s="53" t="n"/>
      <c r="G88" s="53" t="n"/>
      <c r="H88" s="53" t="n"/>
      <c r="I88" s="53" t="n"/>
      <c r="J88" s="53" t="n"/>
      <c r="K88" s="53" t="n"/>
      <c r="L88" s="53" t="n"/>
      <c r="M88" s="53" t="n"/>
      <c r="N88" s="53" t="n"/>
      <c r="O88" s="53" t="n"/>
      <c r="P88" s="53" t="n"/>
      <c r="Q88" s="53" t="n"/>
      <c r="R88" s="53" t="n"/>
      <c r="S88" s="53" t="n"/>
      <c r="T88" s="53" t="n"/>
      <c r="U88" s="53" t="n"/>
      <c r="V88" s="53" t="n"/>
      <c r="W88" s="53" t="n"/>
      <c r="X88" s="53" t="n"/>
      <c r="Y88" s="53" t="n"/>
      <c r="Z88" s="53" t="n"/>
    </row>
    <row r="89" ht="15" customHeight="1" s="51">
      <c r="A89" s="53" t="n"/>
      <c r="B89" s="53" t="n"/>
      <c r="C89" s="53" t="n"/>
      <c r="D89" s="53" t="n"/>
      <c r="E89" s="53" t="n"/>
      <c r="F89" s="53" t="n"/>
      <c r="G89" s="53" t="n"/>
      <c r="H89" s="53" t="n"/>
      <c r="I89" s="53" t="n"/>
      <c r="J89" s="53" t="n"/>
      <c r="K89" s="53" t="n"/>
      <c r="L89" s="53" t="n"/>
      <c r="M89" s="53" t="n"/>
      <c r="N89" s="53" t="n"/>
      <c r="O89" s="53" t="n"/>
      <c r="P89" s="53" t="n"/>
      <c r="Q89" s="53" t="n"/>
      <c r="R89" s="53" t="n"/>
      <c r="S89" s="53" t="n"/>
      <c r="T89" s="53" t="n"/>
      <c r="U89" s="53" t="n"/>
      <c r="V89" s="53" t="n"/>
      <c r="W89" s="53" t="n"/>
      <c r="X89" s="53" t="n"/>
      <c r="Y89" s="53" t="n"/>
      <c r="Z89" s="53" t="n"/>
    </row>
    <row r="90" ht="15" customHeight="1" s="51">
      <c r="A90" s="53" t="n"/>
      <c r="B90" s="53" t="n"/>
      <c r="C90" s="53" t="n"/>
      <c r="D90" s="53" t="n"/>
      <c r="E90" s="53" t="n"/>
      <c r="F90" s="53" t="n"/>
      <c r="G90" s="53" t="n"/>
      <c r="H90" s="53" t="n"/>
      <c r="I90" s="53" t="n"/>
      <c r="J90" s="53" t="n"/>
      <c r="K90" s="53" t="n"/>
      <c r="L90" s="53" t="n"/>
      <c r="M90" s="53" t="n"/>
      <c r="N90" s="53" t="n"/>
      <c r="O90" s="53" t="n"/>
      <c r="P90" s="53" t="n"/>
      <c r="Q90" s="53" t="n"/>
      <c r="R90" s="53" t="n"/>
      <c r="S90" s="53" t="n"/>
      <c r="T90" s="53" t="n"/>
      <c r="U90" s="53" t="n"/>
      <c r="V90" s="53" t="n"/>
      <c r="W90" s="53" t="n"/>
      <c r="X90" s="53" t="n"/>
      <c r="Y90" s="53" t="n"/>
      <c r="Z90" s="53" t="n"/>
    </row>
    <row r="91" ht="15" customHeight="1" s="51">
      <c r="A91" s="53" t="n"/>
      <c r="B91" s="53" t="n"/>
      <c r="C91" s="53" t="n"/>
      <c r="D91" s="53" t="n"/>
      <c r="E91" s="53" t="n"/>
      <c r="F91" s="53" t="n"/>
      <c r="G91" s="53" t="n"/>
      <c r="H91" s="53" t="n"/>
      <c r="I91" s="53" t="n"/>
      <c r="J91" s="53" t="n"/>
      <c r="K91" s="53" t="n"/>
      <c r="L91" s="53" t="n"/>
      <c r="M91" s="53" t="n"/>
      <c r="N91" s="53" t="n"/>
      <c r="O91" s="53" t="n"/>
      <c r="P91" s="53" t="n"/>
      <c r="Q91" s="53" t="n"/>
      <c r="R91" s="53" t="n"/>
      <c r="S91" s="53" t="n"/>
      <c r="T91" s="53" t="n"/>
      <c r="U91" s="53" t="n"/>
      <c r="V91" s="53" t="n"/>
      <c r="W91" s="53" t="n"/>
      <c r="X91" s="53" t="n"/>
      <c r="Y91" s="53" t="n"/>
      <c r="Z91" s="53" t="n"/>
    </row>
    <row r="92" ht="15" customHeight="1" s="51">
      <c r="A92" s="53" t="n"/>
      <c r="B92" s="53" t="n"/>
      <c r="C92" s="53" t="n"/>
      <c r="D92" s="53" t="n"/>
      <c r="E92" s="53" t="n"/>
      <c r="F92" s="53" t="n"/>
      <c r="G92" s="53" t="n"/>
      <c r="H92" s="53" t="n"/>
      <c r="I92" s="53" t="n"/>
      <c r="J92" s="53" t="n"/>
      <c r="K92" s="53" t="n"/>
      <c r="L92" s="53" t="n"/>
      <c r="M92" s="53" t="n"/>
      <c r="N92" s="53" t="n"/>
      <c r="O92" s="53" t="n"/>
      <c r="P92" s="53" t="n"/>
      <c r="Q92" s="53" t="n"/>
      <c r="R92" s="53" t="n"/>
      <c r="S92" s="53" t="n"/>
      <c r="T92" s="53" t="n"/>
      <c r="U92" s="53" t="n"/>
      <c r="V92" s="53" t="n"/>
      <c r="W92" s="53" t="n"/>
      <c r="X92" s="53" t="n"/>
      <c r="Y92" s="53" t="n"/>
      <c r="Z92" s="53" t="n"/>
    </row>
    <row r="93" ht="15" customHeight="1" s="51">
      <c r="A93" s="53" t="n"/>
      <c r="B93" s="53" t="n"/>
      <c r="C93" s="53" t="n"/>
      <c r="D93" s="53" t="n"/>
      <c r="E93" s="53" t="n"/>
      <c r="F93" s="53" t="n"/>
      <c r="G93" s="53" t="n"/>
      <c r="H93" s="53" t="n"/>
      <c r="I93" s="53" t="n"/>
      <c r="J93" s="53" t="n"/>
      <c r="K93" s="53" t="n"/>
      <c r="L93" s="53" t="n"/>
      <c r="M93" s="53" t="n"/>
      <c r="N93" s="53" t="n"/>
      <c r="O93" s="53" t="n"/>
      <c r="P93" s="53" t="n"/>
      <c r="Q93" s="53" t="n"/>
      <c r="R93" s="53" t="n"/>
      <c r="S93" s="53" t="n"/>
      <c r="T93" s="53" t="n"/>
      <c r="U93" s="53" t="n"/>
      <c r="V93" s="53" t="n"/>
      <c r="W93" s="53" t="n"/>
      <c r="X93" s="53" t="n"/>
      <c r="Y93" s="53" t="n"/>
      <c r="Z93" s="53" t="n"/>
    </row>
    <row r="94" ht="15" customHeight="1" s="51">
      <c r="A94" s="53" t="n"/>
      <c r="B94" s="53" t="n"/>
      <c r="C94" s="53" t="n"/>
      <c r="D94" s="53" t="n"/>
      <c r="E94" s="53" t="n"/>
      <c r="F94" s="53" t="n"/>
      <c r="G94" s="53" t="n"/>
      <c r="H94" s="53" t="n"/>
      <c r="I94" s="53" t="n"/>
      <c r="J94" s="53" t="n"/>
      <c r="K94" s="53" t="n"/>
      <c r="L94" s="53" t="n"/>
      <c r="M94" s="53" t="n"/>
      <c r="N94" s="53" t="n"/>
      <c r="O94" s="53" t="n"/>
      <c r="P94" s="53" t="n"/>
      <c r="Q94" s="53" t="n"/>
      <c r="R94" s="53" t="n"/>
      <c r="S94" s="53" t="n"/>
      <c r="T94" s="53" t="n"/>
      <c r="U94" s="53" t="n"/>
      <c r="V94" s="53" t="n"/>
      <c r="W94" s="53" t="n"/>
      <c r="X94" s="53" t="n"/>
      <c r="Y94" s="53" t="n"/>
      <c r="Z94" s="53" t="n"/>
    </row>
    <row r="95" ht="15" customHeight="1" s="51">
      <c r="A95" s="53" t="n"/>
      <c r="B95" s="53" t="n"/>
      <c r="C95" s="53" t="n"/>
      <c r="D95" s="53" t="n"/>
      <c r="E95" s="53" t="n"/>
      <c r="F95" s="53" t="n"/>
      <c r="G95" s="53" t="n"/>
      <c r="H95" s="53" t="n"/>
      <c r="I95" s="53" t="n"/>
      <c r="J95" s="53" t="n"/>
      <c r="K95" s="53" t="n"/>
      <c r="L95" s="53" t="n"/>
      <c r="M95" s="53" t="n"/>
      <c r="N95" s="53" t="n"/>
      <c r="O95" s="53" t="n"/>
      <c r="P95" s="53" t="n"/>
      <c r="Q95" s="53" t="n"/>
      <c r="R95" s="53" t="n"/>
      <c r="S95" s="53" t="n"/>
      <c r="T95" s="53" t="n"/>
      <c r="U95" s="53" t="n"/>
      <c r="V95" s="53" t="n"/>
      <c r="W95" s="53" t="n"/>
      <c r="X95" s="53" t="n"/>
      <c r="Y95" s="53" t="n"/>
      <c r="Z95" s="53" t="n"/>
    </row>
    <row r="96" ht="15" customHeight="1" s="51">
      <c r="A96" s="53" t="n"/>
      <c r="B96" s="53" t="n"/>
      <c r="C96" s="53" t="n"/>
      <c r="D96" s="53" t="n"/>
      <c r="E96" s="53" t="n"/>
      <c r="F96" s="53" t="n"/>
      <c r="G96" s="53" t="n"/>
      <c r="H96" s="53" t="n"/>
      <c r="I96" s="53" t="n"/>
      <c r="J96" s="53" t="n"/>
      <c r="K96" s="53" t="n"/>
      <c r="L96" s="53" t="n"/>
      <c r="M96" s="53" t="n"/>
      <c r="N96" s="53" t="n"/>
      <c r="O96" s="53" t="n"/>
      <c r="P96" s="53" t="n"/>
      <c r="Q96" s="53" t="n"/>
      <c r="R96" s="53" t="n"/>
      <c r="S96" s="53" t="n"/>
      <c r="T96" s="53" t="n"/>
      <c r="U96" s="53" t="n"/>
      <c r="V96" s="53" t="n"/>
      <c r="W96" s="53" t="n"/>
      <c r="X96" s="53" t="n"/>
      <c r="Y96" s="53" t="n"/>
      <c r="Z96" s="53" t="n"/>
    </row>
    <row r="97" ht="15" customHeight="1" s="51">
      <c r="A97" s="53" t="n"/>
      <c r="B97" s="53" t="n"/>
      <c r="C97" s="53" t="n"/>
      <c r="D97" s="53" t="n"/>
      <c r="E97" s="53" t="n"/>
      <c r="F97" s="53" t="n"/>
      <c r="G97" s="53" t="n"/>
      <c r="H97" s="53" t="n"/>
      <c r="I97" s="53" t="n"/>
      <c r="J97" s="53" t="n"/>
      <c r="K97" s="53" t="n"/>
      <c r="L97" s="53" t="n"/>
      <c r="M97" s="53" t="n"/>
      <c r="N97" s="53" t="n"/>
      <c r="O97" s="53" t="n"/>
      <c r="P97" s="53" t="n"/>
      <c r="Q97" s="53" t="n"/>
      <c r="R97" s="53" t="n"/>
      <c r="S97" s="53" t="n"/>
      <c r="T97" s="53" t="n"/>
      <c r="U97" s="53" t="n"/>
      <c r="V97" s="53" t="n"/>
      <c r="W97" s="53" t="n"/>
      <c r="X97" s="53" t="n"/>
      <c r="Y97" s="53" t="n"/>
      <c r="Z97" s="53" t="n"/>
    </row>
    <row r="98" ht="15" customHeight="1" s="51">
      <c r="A98" s="53" t="n"/>
      <c r="B98" s="53" t="n"/>
      <c r="C98" s="53" t="n"/>
      <c r="D98" s="53" t="n"/>
      <c r="E98" s="53" t="n"/>
      <c r="F98" s="53" t="n"/>
      <c r="G98" s="53" t="n"/>
      <c r="H98" s="53" t="n"/>
      <c r="I98" s="53" t="n"/>
      <c r="J98" s="53" t="n"/>
      <c r="K98" s="53" t="n"/>
      <c r="L98" s="53" t="n"/>
      <c r="M98" s="53" t="n"/>
      <c r="N98" s="53" t="n"/>
      <c r="O98" s="53" t="n"/>
      <c r="P98" s="53" t="n"/>
      <c r="Q98" s="53" t="n"/>
      <c r="R98" s="53" t="n"/>
      <c r="S98" s="53" t="n"/>
      <c r="T98" s="53" t="n"/>
      <c r="U98" s="53" t="n"/>
      <c r="V98" s="53" t="n"/>
      <c r="W98" s="53" t="n"/>
      <c r="X98" s="53" t="n"/>
      <c r="Y98" s="53" t="n"/>
      <c r="Z98" s="53" t="n"/>
    </row>
    <row r="99" ht="15" customHeight="1" s="51">
      <c r="A99" s="53" t="n"/>
      <c r="B99" s="53" t="n"/>
      <c r="C99" s="53" t="n"/>
      <c r="D99" s="53" t="n"/>
      <c r="E99" s="53" t="n"/>
      <c r="F99" s="53" t="n"/>
      <c r="G99" s="53" t="n"/>
      <c r="H99" s="53" t="n"/>
      <c r="I99" s="53" t="n"/>
      <c r="J99" s="53" t="n"/>
      <c r="K99" s="53" t="n"/>
      <c r="L99" s="53" t="n"/>
      <c r="M99" s="53" t="n"/>
      <c r="N99" s="53" t="n"/>
      <c r="O99" s="53" t="n"/>
      <c r="P99" s="53" t="n"/>
      <c r="Q99" s="53" t="n"/>
      <c r="R99" s="53" t="n"/>
      <c r="S99" s="53" t="n"/>
      <c r="T99" s="53" t="n"/>
      <c r="U99" s="53" t="n"/>
      <c r="V99" s="53" t="n"/>
      <c r="W99" s="53" t="n"/>
      <c r="X99" s="53" t="n"/>
      <c r="Y99" s="53" t="n"/>
      <c r="Z99" s="53" t="n"/>
    </row>
    <row r="100" ht="15" customHeight="1" s="51">
      <c r="A100" s="53" t="n"/>
      <c r="B100" s="53" t="n"/>
      <c r="C100" s="53" t="n"/>
      <c r="D100" s="53" t="n"/>
      <c r="E100" s="53" t="n"/>
      <c r="F100" s="53" t="n"/>
      <c r="G100" s="53" t="n"/>
      <c r="H100" s="53" t="n"/>
      <c r="I100" s="53" t="n"/>
      <c r="J100" s="53" t="n"/>
      <c r="K100" s="53" t="n"/>
      <c r="L100" s="53" t="n"/>
      <c r="M100" s="53" t="n"/>
      <c r="N100" s="53" t="n"/>
      <c r="O100" s="53" t="n"/>
      <c r="P100" s="53" t="n"/>
      <c r="Q100" s="53" t="n"/>
      <c r="R100" s="53" t="n"/>
      <c r="S100" s="53" t="n"/>
      <c r="T100" s="53" t="n"/>
      <c r="U100" s="53" t="n"/>
      <c r="V100" s="53" t="n"/>
      <c r="W100" s="53" t="n"/>
      <c r="X100" s="53" t="n"/>
      <c r="Y100" s="53" t="n"/>
      <c r="Z100" s="53" t="n"/>
    </row>
    <row r="101" ht="15" customHeight="1" s="51">
      <c r="A101" s="53" t="n"/>
      <c r="B101" s="53" t="n"/>
      <c r="C101" s="53" t="n"/>
      <c r="D101" s="53" t="n"/>
      <c r="E101" s="53" t="n"/>
      <c r="F101" s="53" t="n"/>
      <c r="G101" s="53" t="n"/>
      <c r="H101" s="53" t="n"/>
      <c r="I101" s="53" t="n"/>
      <c r="J101" s="53" t="n"/>
      <c r="K101" s="53" t="n"/>
      <c r="L101" s="53" t="n"/>
      <c r="M101" s="53" t="n"/>
      <c r="N101" s="53" t="n"/>
      <c r="O101" s="53" t="n"/>
      <c r="P101" s="53" t="n"/>
      <c r="Q101" s="53" t="n"/>
      <c r="R101" s="53" t="n"/>
      <c r="S101" s="53" t="n"/>
      <c r="T101" s="53" t="n"/>
      <c r="U101" s="53" t="n"/>
      <c r="V101" s="53" t="n"/>
      <c r="W101" s="53" t="n"/>
      <c r="X101" s="53" t="n"/>
      <c r="Y101" s="53" t="n"/>
      <c r="Z101" s="53" t="n"/>
    </row>
    <row r="102" ht="15" customHeight="1" s="51">
      <c r="A102" s="53" t="n"/>
      <c r="B102" s="53" t="n"/>
      <c r="C102" s="53" t="n"/>
      <c r="D102" s="53" t="n"/>
      <c r="E102" s="53" t="n"/>
      <c r="F102" s="53" t="n"/>
      <c r="G102" s="53" t="n"/>
      <c r="H102" s="53" t="n"/>
      <c r="I102" s="53" t="n"/>
      <c r="J102" s="53" t="n"/>
      <c r="K102" s="53" t="n"/>
      <c r="L102" s="53" t="n"/>
      <c r="M102" s="53" t="n"/>
      <c r="N102" s="53" t="n"/>
      <c r="O102" s="53" t="n"/>
      <c r="P102" s="53" t="n"/>
      <c r="Q102" s="53" t="n"/>
      <c r="R102" s="53" t="n"/>
      <c r="S102" s="53" t="n"/>
      <c r="T102" s="53" t="n"/>
      <c r="U102" s="53" t="n"/>
      <c r="V102" s="53" t="n"/>
      <c r="W102" s="53" t="n"/>
      <c r="X102" s="53" t="n"/>
      <c r="Y102" s="53" t="n"/>
      <c r="Z102" s="53" t="n"/>
    </row>
    <row r="103" ht="15" customHeight="1" s="51">
      <c r="A103" s="53" t="n"/>
      <c r="B103" s="53" t="n"/>
      <c r="C103" s="53" t="n"/>
      <c r="D103" s="53" t="n"/>
      <c r="E103" s="53" t="n"/>
      <c r="F103" s="53" t="n"/>
      <c r="G103" s="53" t="n"/>
      <c r="H103" s="53" t="n"/>
      <c r="I103" s="53" t="n"/>
      <c r="J103" s="53" t="n"/>
      <c r="K103" s="53" t="n"/>
      <c r="L103" s="53" t="n"/>
      <c r="M103" s="53" t="n"/>
      <c r="N103" s="53" t="n"/>
      <c r="O103" s="53" t="n"/>
      <c r="P103" s="53" t="n"/>
      <c r="Q103" s="53" t="n"/>
      <c r="R103" s="53" t="n"/>
      <c r="S103" s="53" t="n"/>
      <c r="T103" s="53" t="n"/>
      <c r="U103" s="53" t="n"/>
      <c r="V103" s="53" t="n"/>
      <c r="W103" s="53" t="n"/>
      <c r="X103" s="53" t="n"/>
      <c r="Y103" s="53" t="n"/>
      <c r="Z103" s="53" t="n"/>
    </row>
    <row r="104" ht="15" customHeight="1" s="51">
      <c r="A104" s="53" t="n"/>
      <c r="B104" s="53" t="n"/>
      <c r="C104" s="53" t="n"/>
      <c r="D104" s="53" t="n"/>
      <c r="E104" s="53" t="n"/>
      <c r="F104" s="53" t="n"/>
      <c r="G104" s="53" t="n"/>
      <c r="H104" s="53" t="n"/>
      <c r="I104" s="53" t="n"/>
      <c r="J104" s="53" t="n"/>
      <c r="K104" s="53" t="n"/>
      <c r="L104" s="53" t="n"/>
      <c r="M104" s="53" t="n"/>
      <c r="N104" s="53" t="n"/>
      <c r="O104" s="53" t="n"/>
      <c r="P104" s="53" t="n"/>
      <c r="Q104" s="53" t="n"/>
      <c r="R104" s="53" t="n"/>
      <c r="S104" s="53" t="n"/>
      <c r="T104" s="53" t="n"/>
      <c r="U104" s="53" t="n"/>
      <c r="V104" s="53" t="n"/>
      <c r="W104" s="53" t="n"/>
      <c r="X104" s="53" t="n"/>
      <c r="Y104" s="53" t="n"/>
      <c r="Z104" s="53" t="n"/>
    </row>
    <row r="105" ht="15" customHeight="1" s="51">
      <c r="A105" s="53" t="n"/>
      <c r="B105" s="53" t="n"/>
      <c r="C105" s="53" t="n"/>
      <c r="D105" s="53" t="n"/>
      <c r="E105" s="53" t="n"/>
      <c r="F105" s="53" t="n"/>
      <c r="G105" s="53" t="n"/>
      <c r="H105" s="53" t="n"/>
      <c r="I105" s="53" t="n"/>
      <c r="J105" s="53" t="n"/>
      <c r="K105" s="53" t="n"/>
      <c r="L105" s="53" t="n"/>
      <c r="M105" s="53" t="n"/>
      <c r="N105" s="53" t="n"/>
      <c r="O105" s="53" t="n"/>
      <c r="P105" s="53" t="n"/>
      <c r="Q105" s="53" t="n"/>
      <c r="R105" s="53" t="n"/>
      <c r="S105" s="53" t="n"/>
      <c r="T105" s="53" t="n"/>
      <c r="U105" s="53" t="n"/>
      <c r="V105" s="53" t="n"/>
      <c r="W105" s="53" t="n"/>
      <c r="X105" s="53" t="n"/>
      <c r="Y105" s="53" t="n"/>
      <c r="Z105" s="53" t="n"/>
    </row>
    <row r="106" ht="15" customHeight="1" s="51">
      <c r="A106" s="53" t="n"/>
      <c r="B106" s="53" t="n"/>
      <c r="C106" s="53" t="n"/>
      <c r="D106" s="53" t="n"/>
      <c r="E106" s="53" t="n"/>
      <c r="F106" s="53" t="n"/>
      <c r="G106" s="53" t="n"/>
      <c r="H106" s="53" t="n"/>
      <c r="I106" s="53" t="n"/>
      <c r="J106" s="53" t="n"/>
      <c r="K106" s="53" t="n"/>
      <c r="L106" s="53" t="n"/>
      <c r="M106" s="53" t="n"/>
      <c r="N106" s="53" t="n"/>
      <c r="O106" s="53" t="n"/>
      <c r="P106" s="53" t="n"/>
      <c r="Q106" s="53" t="n"/>
      <c r="R106" s="53" t="n"/>
      <c r="S106" s="53" t="n"/>
      <c r="T106" s="53" t="n"/>
      <c r="U106" s="53" t="n"/>
      <c r="V106" s="53" t="n"/>
      <c r="W106" s="53" t="n"/>
      <c r="X106" s="53" t="n"/>
      <c r="Y106" s="53" t="n"/>
      <c r="Z106" s="53" t="n"/>
    </row>
    <row r="107" ht="15" customHeight="1" s="51">
      <c r="A107" s="53" t="n"/>
      <c r="B107" s="53" t="n"/>
      <c r="C107" s="53" t="n"/>
      <c r="D107" s="53" t="n"/>
      <c r="E107" s="53" t="n"/>
      <c r="F107" s="53" t="n"/>
      <c r="G107" s="53" t="n"/>
      <c r="H107" s="53" t="n"/>
      <c r="I107" s="53" t="n"/>
      <c r="J107" s="53" t="n"/>
      <c r="K107" s="53" t="n"/>
      <c r="L107" s="53" t="n"/>
      <c r="M107" s="53" t="n"/>
      <c r="N107" s="53" t="n"/>
      <c r="O107" s="53" t="n"/>
      <c r="P107" s="53" t="n"/>
      <c r="Q107" s="53" t="n"/>
      <c r="R107" s="53" t="n"/>
      <c r="S107" s="53" t="n"/>
      <c r="T107" s="53" t="n"/>
      <c r="U107" s="53" t="n"/>
      <c r="V107" s="53" t="n"/>
      <c r="W107" s="53" t="n"/>
      <c r="X107" s="53" t="n"/>
      <c r="Y107" s="53" t="n"/>
      <c r="Z107" s="53" t="n"/>
    </row>
    <row r="108" ht="15" customHeight="1" s="51">
      <c r="A108" s="53" t="n"/>
      <c r="B108" s="53" t="n"/>
      <c r="C108" s="53" t="n"/>
      <c r="D108" s="53" t="n"/>
      <c r="E108" s="53" t="n"/>
      <c r="F108" s="53" t="n"/>
      <c r="G108" s="53" t="n"/>
      <c r="H108" s="53" t="n"/>
      <c r="I108" s="53" t="n"/>
      <c r="J108" s="53" t="n"/>
      <c r="K108" s="53" t="n"/>
      <c r="L108" s="53" t="n"/>
      <c r="M108" s="53" t="n"/>
      <c r="N108" s="53" t="n"/>
      <c r="O108" s="53" t="n"/>
      <c r="P108" s="53" t="n"/>
      <c r="Q108" s="53" t="n"/>
      <c r="R108" s="53" t="n"/>
      <c r="S108" s="53" t="n"/>
      <c r="T108" s="53" t="n"/>
      <c r="U108" s="53" t="n"/>
      <c r="V108" s="53" t="n"/>
      <c r="W108" s="53" t="n"/>
      <c r="X108" s="53" t="n"/>
      <c r="Y108" s="53" t="n"/>
      <c r="Z108" s="53" t="n"/>
    </row>
    <row r="109" ht="15" customHeight="1" s="51">
      <c r="A109" s="53" t="n"/>
      <c r="B109" s="53" t="n"/>
      <c r="C109" s="53" t="n"/>
      <c r="D109" s="53" t="n"/>
      <c r="E109" s="53" t="n"/>
      <c r="F109" s="53" t="n"/>
      <c r="G109" s="53" t="n"/>
      <c r="H109" s="53" t="n"/>
      <c r="I109" s="53" t="n"/>
      <c r="J109" s="53" t="n"/>
      <c r="K109" s="53" t="n"/>
      <c r="L109" s="53" t="n"/>
      <c r="M109" s="53" t="n"/>
      <c r="N109" s="53" t="n"/>
      <c r="O109" s="53" t="n"/>
      <c r="P109" s="53" t="n"/>
      <c r="Q109" s="53" t="n"/>
      <c r="R109" s="53" t="n"/>
      <c r="S109" s="53" t="n"/>
      <c r="T109" s="53" t="n"/>
      <c r="U109" s="53" t="n"/>
      <c r="V109" s="53" t="n"/>
      <c r="W109" s="53" t="n"/>
      <c r="X109" s="53" t="n"/>
      <c r="Y109" s="53" t="n"/>
      <c r="Z109" s="53" t="n"/>
    </row>
    <row r="110" ht="15" customHeight="1" s="51">
      <c r="A110" s="53" t="n"/>
      <c r="B110" s="53" t="n"/>
      <c r="C110" s="53" t="n"/>
      <c r="D110" s="53" t="n"/>
      <c r="E110" s="53" t="n"/>
      <c r="F110" s="53" t="n"/>
      <c r="G110" s="53" t="n"/>
      <c r="H110" s="53" t="n"/>
      <c r="I110" s="53" t="n"/>
      <c r="J110" s="53" t="n"/>
      <c r="K110" s="53" t="n"/>
      <c r="L110" s="53" t="n"/>
      <c r="M110" s="53" t="n"/>
      <c r="N110" s="53" t="n"/>
      <c r="O110" s="53" t="n"/>
      <c r="P110" s="53" t="n"/>
      <c r="Q110" s="53" t="n"/>
      <c r="R110" s="53" t="n"/>
      <c r="S110" s="53" t="n"/>
      <c r="T110" s="53" t="n"/>
      <c r="U110" s="53" t="n"/>
      <c r="V110" s="53" t="n"/>
      <c r="W110" s="53" t="n"/>
      <c r="X110" s="53" t="n"/>
      <c r="Y110" s="53" t="n"/>
      <c r="Z110" s="53" t="n"/>
    </row>
    <row r="111" ht="15" customHeight="1" s="51">
      <c r="A111" s="53" t="n"/>
      <c r="B111" s="53" t="n"/>
      <c r="C111" s="53" t="n"/>
      <c r="D111" s="53" t="n"/>
      <c r="E111" s="53" t="n"/>
      <c r="F111" s="53" t="n"/>
      <c r="G111" s="53" t="n"/>
      <c r="H111" s="53" t="n"/>
      <c r="I111" s="53" t="n"/>
      <c r="J111" s="53" t="n"/>
      <c r="K111" s="53" t="n"/>
      <c r="L111" s="53" t="n"/>
      <c r="M111" s="53" t="n"/>
      <c r="N111" s="53" t="n"/>
      <c r="O111" s="53" t="n"/>
      <c r="P111" s="53" t="n"/>
      <c r="Q111" s="53" t="n"/>
      <c r="R111" s="53" t="n"/>
      <c r="S111" s="53" t="n"/>
      <c r="T111" s="53" t="n"/>
      <c r="U111" s="53" t="n"/>
      <c r="V111" s="53" t="n"/>
      <c r="W111" s="53" t="n"/>
      <c r="X111" s="53" t="n"/>
      <c r="Y111" s="53" t="n"/>
      <c r="Z111" s="53" t="n"/>
    </row>
    <row r="112" ht="15" customHeight="1" s="51">
      <c r="A112" s="53" t="n"/>
      <c r="B112" s="53" t="n"/>
      <c r="C112" s="53" t="n"/>
      <c r="D112" s="53" t="n"/>
      <c r="E112" s="53" t="n"/>
      <c r="F112" s="53" t="n"/>
      <c r="G112" s="53" t="n"/>
      <c r="H112" s="53" t="n"/>
      <c r="I112" s="53" t="n"/>
      <c r="J112" s="53" t="n"/>
      <c r="K112" s="53" t="n"/>
      <c r="L112" s="53" t="n"/>
      <c r="M112" s="53" t="n"/>
      <c r="N112" s="53" t="n"/>
      <c r="O112" s="53" t="n"/>
      <c r="P112" s="53" t="n"/>
      <c r="Q112" s="53" t="n"/>
      <c r="R112" s="53" t="n"/>
      <c r="S112" s="53" t="n"/>
      <c r="T112" s="53" t="n"/>
      <c r="U112" s="53" t="n"/>
      <c r="V112" s="53" t="n"/>
      <c r="W112" s="53" t="n"/>
      <c r="X112" s="53" t="n"/>
      <c r="Y112" s="53" t="n"/>
      <c r="Z112" s="53" t="n"/>
    </row>
    <row r="113" ht="15" customHeight="1" s="51">
      <c r="A113" s="53" t="n"/>
      <c r="B113" s="53" t="n"/>
      <c r="C113" s="53" t="n"/>
      <c r="D113" s="53" t="n"/>
      <c r="E113" s="53" t="n"/>
      <c r="F113" s="53" t="n"/>
      <c r="G113" s="53" t="n"/>
      <c r="H113" s="53" t="n"/>
      <c r="I113" s="53" t="n"/>
      <c r="J113" s="53" t="n"/>
      <c r="K113" s="53" t="n"/>
      <c r="L113" s="53" t="n"/>
      <c r="M113" s="53" t="n"/>
      <c r="N113" s="53" t="n"/>
      <c r="O113" s="53" t="n"/>
      <c r="P113" s="53" t="n"/>
      <c r="Q113" s="53" t="n"/>
      <c r="R113" s="53" t="n"/>
      <c r="S113" s="53" t="n"/>
      <c r="T113" s="53" t="n"/>
      <c r="U113" s="53" t="n"/>
      <c r="V113" s="53" t="n"/>
      <c r="W113" s="53" t="n"/>
      <c r="X113" s="53" t="n"/>
      <c r="Y113" s="53" t="n"/>
      <c r="Z113" s="53" t="n"/>
    </row>
    <row r="114" ht="15" customHeight="1" s="51">
      <c r="A114" s="53" t="n"/>
      <c r="B114" s="53" t="n"/>
      <c r="C114" s="53" t="n"/>
      <c r="D114" s="53" t="n"/>
      <c r="E114" s="53" t="n"/>
      <c r="F114" s="53" t="n"/>
      <c r="G114" s="53" t="n"/>
      <c r="H114" s="53" t="n"/>
      <c r="I114" s="53" t="n"/>
      <c r="J114" s="53" t="n"/>
      <c r="K114" s="53" t="n"/>
      <c r="L114" s="53" t="n"/>
      <c r="M114" s="53" t="n"/>
      <c r="N114" s="53" t="n"/>
      <c r="O114" s="53" t="n"/>
      <c r="P114" s="53" t="n"/>
      <c r="Q114" s="53" t="n"/>
      <c r="R114" s="53" t="n"/>
      <c r="S114" s="53" t="n"/>
      <c r="T114" s="53" t="n"/>
      <c r="U114" s="53" t="n"/>
      <c r="V114" s="53" t="n"/>
      <c r="W114" s="53" t="n"/>
      <c r="X114" s="53" t="n"/>
      <c r="Y114" s="53" t="n"/>
      <c r="Z114" s="53" t="n"/>
    </row>
    <row r="115" ht="15" customHeight="1" s="51">
      <c r="A115" s="53" t="n"/>
      <c r="B115" s="53" t="n"/>
      <c r="C115" s="53" t="n"/>
      <c r="D115" s="53" t="n"/>
      <c r="E115" s="53" t="n"/>
      <c r="F115" s="53" t="n"/>
      <c r="G115" s="53" t="n"/>
      <c r="H115" s="53" t="n"/>
      <c r="I115" s="53" t="n"/>
      <c r="J115" s="53" t="n"/>
      <c r="K115" s="53" t="n"/>
      <c r="L115" s="53" t="n"/>
      <c r="M115" s="53" t="n"/>
      <c r="N115" s="53" t="n"/>
      <c r="O115" s="53" t="n"/>
      <c r="P115" s="53" t="n"/>
      <c r="Q115" s="53" t="n"/>
      <c r="R115" s="53" t="n"/>
      <c r="S115" s="53" t="n"/>
      <c r="T115" s="53" t="n"/>
      <c r="U115" s="53" t="n"/>
      <c r="V115" s="53" t="n"/>
      <c r="W115" s="53" t="n"/>
      <c r="X115" s="53" t="n"/>
      <c r="Y115" s="53" t="n"/>
      <c r="Z115" s="53" t="n"/>
    </row>
    <row r="116" ht="15" customHeight="1" s="51">
      <c r="A116" s="53" t="n"/>
      <c r="B116" s="53" t="n"/>
      <c r="C116" s="53" t="n"/>
      <c r="D116" s="53" t="n"/>
      <c r="E116" s="53" t="n"/>
      <c r="F116" s="53" t="n"/>
      <c r="G116" s="53" t="n"/>
      <c r="H116" s="53" t="n"/>
      <c r="I116" s="53" t="n"/>
      <c r="J116" s="53" t="n"/>
      <c r="K116" s="53" t="n"/>
      <c r="L116" s="53" t="n"/>
      <c r="M116" s="53" t="n"/>
      <c r="N116" s="53" t="n"/>
      <c r="O116" s="53" t="n"/>
      <c r="P116" s="53" t="n"/>
      <c r="Q116" s="53" t="n"/>
      <c r="R116" s="53" t="n"/>
      <c r="S116" s="53" t="n"/>
      <c r="T116" s="53" t="n"/>
      <c r="U116" s="53" t="n"/>
      <c r="V116" s="53" t="n"/>
      <c r="W116" s="53" t="n"/>
      <c r="X116" s="53" t="n"/>
      <c r="Y116" s="53" t="n"/>
      <c r="Z116" s="53" t="n"/>
    </row>
    <row r="117" ht="15" customHeight="1" s="51">
      <c r="A117" s="53" t="n"/>
      <c r="B117" s="53" t="n"/>
      <c r="C117" s="53" t="n"/>
      <c r="D117" s="53" t="n"/>
      <c r="E117" s="53" t="n"/>
      <c r="F117" s="53" t="n"/>
      <c r="G117" s="53" t="n"/>
      <c r="H117" s="53" t="n"/>
      <c r="I117" s="53" t="n"/>
      <c r="J117" s="53" t="n"/>
      <c r="K117" s="53" t="n"/>
      <c r="L117" s="53" t="n"/>
      <c r="M117" s="53" t="n"/>
      <c r="N117" s="53" t="n"/>
      <c r="O117" s="53" t="n"/>
      <c r="P117" s="53" t="n"/>
      <c r="Q117" s="53" t="n"/>
      <c r="R117" s="53" t="n"/>
      <c r="S117" s="53" t="n"/>
      <c r="T117" s="53" t="n"/>
      <c r="U117" s="53" t="n"/>
      <c r="V117" s="53" t="n"/>
      <c r="W117" s="53" t="n"/>
      <c r="X117" s="53" t="n"/>
      <c r="Y117" s="53" t="n"/>
      <c r="Z117" s="53" t="n"/>
    </row>
    <row r="118" ht="15" customHeight="1" s="51">
      <c r="A118" s="53" t="n"/>
      <c r="B118" s="53" t="n"/>
      <c r="C118" s="53" t="n"/>
      <c r="D118" s="53" t="n"/>
      <c r="E118" s="53" t="n"/>
      <c r="F118" s="53" t="n"/>
      <c r="G118" s="53" t="n"/>
      <c r="H118" s="53" t="n"/>
      <c r="I118" s="53" t="n"/>
      <c r="J118" s="53" t="n"/>
      <c r="K118" s="53" t="n"/>
      <c r="L118" s="53" t="n"/>
      <c r="M118" s="53" t="n"/>
      <c r="N118" s="53" t="n"/>
      <c r="O118" s="53" t="n"/>
      <c r="P118" s="53" t="n"/>
      <c r="Q118" s="53" t="n"/>
      <c r="R118" s="53" t="n"/>
      <c r="S118" s="53" t="n"/>
      <c r="T118" s="53" t="n"/>
      <c r="U118" s="53" t="n"/>
      <c r="V118" s="53" t="n"/>
      <c r="W118" s="53" t="n"/>
      <c r="X118" s="53" t="n"/>
      <c r="Y118" s="53" t="n"/>
      <c r="Z118" s="53" t="n"/>
    </row>
    <row r="119" ht="15" customHeight="1" s="51">
      <c r="A119" s="53" t="n"/>
      <c r="B119" s="53" t="n"/>
      <c r="C119" s="53" t="n"/>
      <c r="D119" s="53" t="n"/>
      <c r="E119" s="53" t="n"/>
      <c r="F119" s="53" t="n"/>
      <c r="G119" s="53" t="n"/>
      <c r="H119" s="53" t="n"/>
      <c r="I119" s="53" t="n"/>
      <c r="J119" s="53" t="n"/>
      <c r="K119" s="53" t="n"/>
      <c r="L119" s="53" t="n"/>
      <c r="M119" s="53" t="n"/>
      <c r="N119" s="53" t="n"/>
      <c r="O119" s="53" t="n"/>
      <c r="P119" s="53" t="n"/>
      <c r="Q119" s="53" t="n"/>
      <c r="R119" s="53" t="n"/>
      <c r="S119" s="53" t="n"/>
      <c r="T119" s="53" t="n"/>
      <c r="U119" s="53" t="n"/>
      <c r="V119" s="53" t="n"/>
      <c r="W119" s="53" t="n"/>
      <c r="X119" s="53" t="n"/>
      <c r="Y119" s="53" t="n"/>
      <c r="Z119" s="53" t="n"/>
    </row>
    <row r="120" ht="15" customHeight="1" s="51">
      <c r="A120" s="53" t="n"/>
      <c r="B120" s="53" t="n"/>
      <c r="C120" s="53" t="n"/>
      <c r="D120" s="53" t="n"/>
      <c r="E120" s="53" t="n"/>
      <c r="F120" s="53" t="n"/>
      <c r="G120" s="53" t="n"/>
      <c r="H120" s="53" t="n"/>
      <c r="I120" s="53" t="n"/>
      <c r="J120" s="53" t="n"/>
      <c r="K120" s="53" t="n"/>
      <c r="L120" s="53" t="n"/>
      <c r="M120" s="53" t="n"/>
      <c r="N120" s="53" t="n"/>
      <c r="O120" s="53" t="n"/>
      <c r="P120" s="53" t="n"/>
      <c r="Q120" s="53" t="n"/>
      <c r="R120" s="53" t="n"/>
      <c r="S120" s="53" t="n"/>
      <c r="T120" s="53" t="n"/>
      <c r="U120" s="53" t="n"/>
      <c r="V120" s="53" t="n"/>
      <c r="W120" s="53" t="n"/>
      <c r="X120" s="53" t="n"/>
      <c r="Y120" s="53" t="n"/>
      <c r="Z120" s="53" t="n"/>
    </row>
  </sheetData>
  <mergeCells count="2">
    <mergeCell ref="A3:Q3"/>
    <mergeCell ref="A1:Q2"/>
  </mergeCells>
  <conditionalFormatting sqref="K7:K46">
    <cfRule type="containsText" rank="0" priority="2" equalAverage="0" operator="containsText" aboveAverage="0" dxfId="9" text="Open" percent="0" bottom="0">
      <formula>NOT(ISERROR(SEARCH("Open",K7)))</formula>
    </cfRule>
    <cfRule type="containsText" rank="0" priority="3" equalAverage="0" operator="containsText" aboveAverage="0" dxfId="10" text="Closed" percent="0" bottom="0">
      <formula>NOT(ISERROR(SEARCH("Closed",K7)))</formula>
    </cfRule>
  </conditionalFormatting>
  <dataValidations count="1">
    <dataValidation sqref="K7:K46" showDropDown="0" showInputMessage="0" showErrorMessage="0" allowBlank="0" type="list" errorStyle="stop" operator="between">
      <formula1>"Open,In Progress,Pending Verification,Closed,Cancelled"</formula1>
      <formula2>0</formula2>
    </dataValidation>
  </dataValidations>
  <printOptions horizontalCentered="0" verticalCentered="0" headings="0" gridLines="0" gridLinesSet="1"/>
  <pageMargins left="0.25" right="0.25" top="0.4" bottom="0.4" header="0.15" footer="0.15"/>
  <pageSetup orientation="landscape" paperSize="9" scale="100" fitToHeight="0" fitToWidth="1" pageOrder="downThenOver" blackAndWhite="0" draft="0" horizontalDpi="300" verticalDpi="300" copies="1"/>
  <tableParts count="1">
    <tablePart xmlns:r="http://schemas.openxmlformats.org/officeDocument/2006/relationships" r:id="rId1"/>
  </tableParts>
</worksheet>
</file>

<file path=xl/worksheets/sheet18.xml><?xml version="1.0" encoding="utf-8"?>
<worksheet xmlns="http://schemas.openxmlformats.org/spreadsheetml/2006/main">
  <sheetPr filterMode="0">
    <outlinePr summaryBelow="1" summaryRight="1"/>
    <pageSetUpPr fitToPage="1"/>
  </sheetPr>
  <dimension ref="A1:Z120"/>
  <sheetViews>
    <sheetView showFormulas="0" showGridLines="0" showRowColHeaders="1" showZeros="1" rightToLeft="0" tabSelected="0" showOutlineSymbols="1" defaultGridColor="1" view="normal" topLeftCell="A1" colorId="64" zoomScale="100" zoomScaleNormal="100" zoomScalePageLayoutView="100" workbookViewId="0">
      <pane ySplit="7" topLeftCell="A8" activePane="bottomLeft" state="frozen"/>
      <selection pane="bottomLeft" activeCell="A1" activeCellId="0" sqref="A1"/>
    </sheetView>
  </sheetViews>
  <sheetFormatPr baseColWidth="8" defaultColWidth="8.6796875" defaultRowHeight="15" customHeight="0" zeroHeight="0" outlineLevelRow="0"/>
  <cols>
    <col width="35" customWidth="1" style="50" min="1" max="1"/>
    <col width="15" customWidth="1" style="50" min="2" max="5"/>
    <col width="27" customWidth="1" style="50" min="6" max="6"/>
    <col width="15" customWidth="1" style="50" min="7" max="7"/>
    <col width="60" customWidth="1" style="50" min="8" max="8"/>
  </cols>
  <sheetData>
    <row r="1" ht="28" customHeight="1" s="51">
      <c r="A1" s="52" t="inlineStr">
        <is>
          <t>MODEL CHECKS</t>
        </is>
      </c>
      <c r="O1" s="53" t="n"/>
      <c r="P1" s="53" t="n"/>
      <c r="Q1" s="53" t="n"/>
      <c r="R1" s="53" t="n"/>
      <c r="S1" s="53" t="n"/>
      <c r="T1" s="53" t="n"/>
      <c r="U1" s="53" t="n"/>
      <c r="V1" s="53" t="n"/>
      <c r="W1" s="53" t="n"/>
      <c r="X1" s="53" t="n"/>
      <c r="Y1" s="53" t="n"/>
      <c r="Z1" s="53" t="n"/>
    </row>
    <row r="2" ht="28" customHeight="1" s="51">
      <c r="O2" s="53" t="n"/>
      <c r="P2" s="53" t="n"/>
      <c r="Q2" s="53" t="n"/>
      <c r="R2" s="53" t="n"/>
      <c r="S2" s="53" t="n"/>
      <c r="T2" s="53" t="n"/>
      <c r="U2" s="53" t="n"/>
      <c r="V2" s="53" t="n"/>
      <c r="W2" s="53" t="n"/>
      <c r="X2" s="53" t="n"/>
      <c r="Y2" s="53" t="n"/>
      <c r="Z2" s="53" t="n"/>
    </row>
    <row r="3" ht="24" customHeight="1" s="51">
      <c r="A3" s="54" t="inlineStr">
        <is>
          <t>PASS means required setup controls pass; it does not certify the accounting records or the business result</t>
        </is>
      </c>
      <c r="O3" s="53" t="n"/>
      <c r="P3" s="53" t="n"/>
      <c r="Q3" s="53" t="n"/>
      <c r="R3" s="53" t="n"/>
      <c r="S3" s="53" t="n"/>
      <c r="T3" s="53" t="n"/>
      <c r="U3" s="53" t="n"/>
      <c r="V3" s="53" t="n"/>
      <c r="W3" s="53" t="n"/>
      <c r="X3" s="53" t="n"/>
      <c r="Y3" s="53" t="n"/>
      <c r="Z3" s="53" t="n"/>
    </row>
    <row r="4" ht="5" customHeight="1" s="51">
      <c r="A4" s="55" t="n"/>
      <c r="B4" s="55" t="n"/>
      <c r="C4" s="55" t="n"/>
      <c r="D4" s="55" t="n"/>
      <c r="E4" s="55" t="n"/>
      <c r="F4" s="55" t="n"/>
      <c r="G4" s="55" t="n"/>
      <c r="H4" s="55" t="n"/>
      <c r="I4" s="55" t="n"/>
      <c r="J4" s="55" t="n"/>
      <c r="K4" s="55" t="n"/>
      <c r="L4" s="55" t="n"/>
      <c r="M4" s="55" t="n"/>
      <c r="N4" s="55" t="n"/>
      <c r="O4" s="53" t="n"/>
      <c r="P4" s="53" t="n"/>
      <c r="Q4" s="53" t="n"/>
      <c r="R4" s="53" t="n"/>
      <c r="S4" s="53" t="n"/>
      <c r="T4" s="53" t="n"/>
      <c r="U4" s="53" t="n"/>
      <c r="V4" s="53" t="n"/>
      <c r="W4" s="53" t="n"/>
      <c r="X4" s="53" t="n"/>
      <c r="Y4" s="53" t="n"/>
      <c r="Z4" s="53" t="n"/>
    </row>
    <row r="5" ht="30" customHeight="1" s="51">
      <c r="A5" s="115" t="inlineStr">
        <is>
          <t>MODEL STATUS</t>
        </is>
      </c>
      <c r="B5" s="115">
        <f>IF(COUNTIF(G8:G17,"FAIL")=0,"PASS","FAIL")</f>
        <v/>
      </c>
      <c r="E5" s="53" t="n"/>
      <c r="F5" s="53" t="n"/>
      <c r="G5" s="53" t="n"/>
      <c r="H5" s="53" t="n"/>
      <c r="I5" s="53" t="n"/>
      <c r="J5" s="53" t="n"/>
      <c r="K5" s="53" t="n"/>
      <c r="L5" s="53" t="n"/>
      <c r="M5" s="53" t="n"/>
      <c r="N5" s="53" t="n"/>
      <c r="O5" s="53" t="n"/>
      <c r="P5" s="53" t="n"/>
      <c r="Q5" s="53" t="n"/>
      <c r="R5" s="53" t="n"/>
      <c r="S5" s="53" t="n"/>
      <c r="T5" s="53" t="n"/>
      <c r="U5" s="53" t="n"/>
      <c r="V5" s="53" t="n"/>
      <c r="W5" s="53" t="n"/>
      <c r="X5" s="53" t="n"/>
      <c r="Y5" s="53" t="n"/>
      <c r="Z5" s="53" t="n"/>
    </row>
    <row r="6" ht="15" customHeight="1" s="51">
      <c r="A6" s="53" t="n"/>
      <c r="B6" s="53" t="n"/>
      <c r="C6" s="53" t="n"/>
      <c r="D6" s="53" t="n"/>
      <c r="E6" s="53" t="n"/>
      <c r="F6" s="53" t="n"/>
      <c r="G6" s="53" t="n"/>
      <c r="H6" s="53" t="n"/>
      <c r="I6" s="53" t="n"/>
      <c r="J6" s="53" t="n"/>
      <c r="K6" s="53" t="n"/>
      <c r="L6" s="53" t="n"/>
      <c r="M6" s="53" t="n"/>
      <c r="N6" s="53" t="n"/>
      <c r="O6" s="53" t="n"/>
      <c r="P6" s="53" t="n"/>
      <c r="Q6" s="53" t="n"/>
      <c r="R6" s="53" t="n"/>
      <c r="S6" s="53" t="n"/>
      <c r="T6" s="53" t="n"/>
      <c r="U6" s="53" t="n"/>
      <c r="V6" s="53" t="n"/>
      <c r="W6" s="53" t="n"/>
      <c r="X6" s="53" t="n"/>
      <c r="Y6" s="53" t="n"/>
      <c r="Z6" s="53" t="n"/>
    </row>
    <row r="7" ht="30" customHeight="1" s="51">
      <c r="A7" s="84" t="inlineStr">
        <is>
          <t>Check</t>
        </is>
      </c>
      <c r="B7" s="84" t="inlineStr">
        <is>
          <t>Actual</t>
        </is>
      </c>
      <c r="C7" s="84" t="inlineStr">
        <is>
          <t>Expected</t>
        </is>
      </c>
      <c r="D7" s="84" t="inlineStr">
        <is>
          <t>Difference</t>
        </is>
      </c>
      <c r="E7" s="84" t="inlineStr">
        <is>
          <t>Tolerance</t>
        </is>
      </c>
      <c r="F7" s="84" t="inlineStr">
        <is>
          <t>Where to Fix</t>
        </is>
      </c>
      <c r="G7" s="84" t="inlineStr">
        <is>
          <t>Status</t>
        </is>
      </c>
      <c r="H7" s="84" t="inlineStr">
        <is>
          <t>Notes</t>
        </is>
      </c>
      <c r="I7" s="53" t="n"/>
      <c r="J7" s="53" t="n"/>
      <c r="K7" s="53" t="n"/>
      <c r="L7" s="53" t="n"/>
      <c r="M7" s="53" t="n"/>
      <c r="N7" s="53" t="n"/>
      <c r="O7" s="53" t="n"/>
      <c r="P7" s="53" t="n"/>
      <c r="Q7" s="53" t="n"/>
      <c r="R7" s="53" t="n"/>
      <c r="S7" s="53" t="n"/>
      <c r="T7" s="53" t="n"/>
      <c r="U7" s="53" t="n"/>
      <c r="V7" s="53" t="n"/>
      <c r="W7" s="53" t="n"/>
      <c r="X7" s="53" t="n"/>
      <c r="Y7" s="53" t="n"/>
      <c r="Z7" s="53" t="n"/>
    </row>
    <row r="8" ht="34" customHeight="1" s="51">
      <c r="A8" s="70" t="inlineStr">
        <is>
          <t>Selected period start</t>
        </is>
      </c>
      <c r="B8" s="116">
        <f>IF(Assumptions!B7="",0,1)</f>
        <v/>
      </c>
      <c r="C8" s="116" t="n">
        <v>1</v>
      </c>
      <c r="D8" s="116">
        <f>B8-C8</f>
        <v/>
      </c>
      <c r="E8" s="116" t="n">
        <v>0</v>
      </c>
      <c r="F8" s="116" t="inlineStr">
        <is>
          <t>Assumptions!B7</t>
        </is>
      </c>
      <c r="G8" s="116">
        <f>IF(ABS(D8)&lt;=E8,"PASS","FAIL")</f>
        <v/>
      </c>
      <c r="H8" s="70" t="inlineStr">
        <is>
          <t>Required for dashboard period formulas.</t>
        </is>
      </c>
      <c r="I8" s="53" t="n"/>
      <c r="J8" s="53" t="n"/>
      <c r="K8" s="53" t="n"/>
      <c r="L8" s="53" t="n"/>
      <c r="M8" s="53" t="n"/>
      <c r="N8" s="53" t="n"/>
      <c r="O8" s="53" t="n"/>
      <c r="P8" s="53" t="n"/>
      <c r="Q8" s="53" t="n"/>
      <c r="R8" s="53" t="n"/>
      <c r="S8" s="53" t="n"/>
      <c r="T8" s="53" t="n"/>
      <c r="U8" s="53" t="n"/>
      <c r="V8" s="53" t="n"/>
      <c r="W8" s="53" t="n"/>
      <c r="X8" s="53" t="n"/>
      <c r="Y8" s="53" t="n"/>
      <c r="Z8" s="53" t="n"/>
    </row>
    <row r="9" ht="34" customHeight="1" s="51">
      <c r="A9" s="70" t="inlineStr">
        <is>
          <t>Selected period end</t>
        </is>
      </c>
      <c r="B9" s="116">
        <f>IF(Assumptions!B8="",0,1)</f>
        <v/>
      </c>
      <c r="C9" s="116" t="n">
        <v>1</v>
      </c>
      <c r="D9" s="116">
        <f>B9-C9</f>
        <v/>
      </c>
      <c r="E9" s="116" t="n">
        <v>0</v>
      </c>
      <c r="F9" s="116" t="inlineStr">
        <is>
          <t>Assumptions!B8</t>
        </is>
      </c>
      <c r="G9" s="116">
        <f>IF(ABS(D9)&lt;=E9,"PASS","FAIL")</f>
        <v/>
      </c>
      <c r="H9" s="70" t="inlineStr">
        <is>
          <t>End must be present and on/after start.</t>
        </is>
      </c>
      <c r="I9" s="53" t="n"/>
      <c r="J9" s="53" t="n"/>
      <c r="K9" s="53" t="n"/>
      <c r="L9" s="53" t="n"/>
      <c r="M9" s="53" t="n"/>
      <c r="N9" s="53" t="n"/>
      <c r="O9" s="53" t="n"/>
      <c r="P9" s="53" t="n"/>
      <c r="Q9" s="53" t="n"/>
      <c r="R9" s="53" t="n"/>
      <c r="S9" s="53" t="n"/>
      <c r="T9" s="53" t="n"/>
      <c r="U9" s="53" t="n"/>
      <c r="V9" s="53" t="n"/>
      <c r="W9" s="53" t="n"/>
      <c r="X9" s="53" t="n"/>
      <c r="Y9" s="53" t="n"/>
      <c r="Z9" s="53" t="n"/>
    </row>
    <row r="10" ht="34" customHeight="1" s="51">
      <c r="A10" s="70" t="inlineStr">
        <is>
          <t>Period order</t>
        </is>
      </c>
      <c r="B10" s="116">
        <f>IF(OR(Assumptions!B7="",Assumptions!B8=""),0,IF(Assumptions!B8&gt;=Assumptions!B7,1,0))</f>
        <v/>
      </c>
      <c r="C10" s="116" t="n">
        <v>1</v>
      </c>
      <c r="D10" s="116">
        <f>B10-C10</f>
        <v/>
      </c>
      <c r="E10" s="116" t="n">
        <v>0</v>
      </c>
      <c r="F10" s="116" t="inlineStr">
        <is>
          <t>Assumptions!B7:B8</t>
        </is>
      </c>
      <c r="G10" s="116">
        <f>IF(ABS(D10)&lt;=E10,"PASS","FAIL")</f>
        <v/>
      </c>
      <c r="H10" s="70" t="inlineStr">
        <is>
          <t>Selected end date cannot precede start date.</t>
        </is>
      </c>
      <c r="I10" s="53" t="n"/>
      <c r="J10" s="53" t="n"/>
      <c r="K10" s="53" t="n"/>
      <c r="L10" s="53" t="n"/>
      <c r="M10" s="53" t="n"/>
      <c r="N10" s="53" t="n"/>
      <c r="O10" s="53" t="n"/>
      <c r="P10" s="53" t="n"/>
      <c r="Q10" s="53" t="n"/>
      <c r="R10" s="53" t="n"/>
      <c r="S10" s="53" t="n"/>
      <c r="T10" s="53" t="n"/>
      <c r="U10" s="53" t="n"/>
      <c r="V10" s="53" t="n"/>
      <c r="W10" s="53" t="n"/>
      <c r="X10" s="53" t="n"/>
      <c r="Y10" s="53" t="n"/>
      <c r="Z10" s="53" t="n"/>
    </row>
    <row r="11" ht="34" customHeight="1" s="51">
      <c r="A11" s="70" t="inlineStr">
        <is>
          <t>Contribution definition</t>
        </is>
      </c>
      <c r="B11" s="116">
        <f>IF(Assumptions!B18="",0,1)</f>
        <v/>
      </c>
      <c r="C11" s="116" t="n">
        <v>1</v>
      </c>
      <c r="D11" s="116">
        <f>B11-C11</f>
        <v/>
      </c>
      <c r="E11" s="116" t="n">
        <v>0</v>
      </c>
      <c r="F11" s="116" t="inlineStr">
        <is>
          <t>Assumptions!B18</t>
        </is>
      </c>
      <c r="G11" s="116">
        <f>IF(ABS(D11)&lt;=E11,"PASS","FAIL")</f>
        <v/>
      </c>
      <c r="H11" s="70" t="inlineStr">
        <is>
          <t>List variable cost categories included in contribution.</t>
        </is>
      </c>
      <c r="I11" s="53" t="n"/>
      <c r="J11" s="53" t="n"/>
      <c r="K11" s="53" t="n"/>
      <c r="L11" s="53" t="n"/>
      <c r="M11" s="53" t="n"/>
      <c r="N11" s="53" t="n"/>
      <c r="O11" s="53" t="n"/>
      <c r="P11" s="53" t="n"/>
      <c r="Q11" s="53" t="n"/>
      <c r="R11" s="53" t="n"/>
      <c r="S11" s="53" t="n"/>
      <c r="T11" s="53" t="n"/>
      <c r="U11" s="53" t="n"/>
      <c r="V11" s="53" t="n"/>
      <c r="W11" s="53" t="n"/>
      <c r="X11" s="53" t="n"/>
      <c r="Y11" s="53" t="n"/>
      <c r="Z11" s="53" t="n"/>
    </row>
    <row r="12" ht="34" customHeight="1" s="51">
      <c r="A12" s="70" t="inlineStr">
        <is>
          <t>Menu thresholds</t>
        </is>
      </c>
      <c r="B12" s="116">
        <f>IF(AND(Assumptions!B14&lt;&gt;"",Assumptions!B15&lt;&gt;""),1,0)</f>
        <v/>
      </c>
      <c r="C12" s="116" t="n">
        <v>1</v>
      </c>
      <c r="D12" s="116">
        <f>B12-C12</f>
        <v/>
      </c>
      <c r="E12" s="116" t="n">
        <v>0</v>
      </c>
      <c r="F12" s="116" t="inlineStr">
        <is>
          <t>Assumptions!B14:B15</t>
        </is>
      </c>
      <c r="G12" s="116">
        <f>IF(ABS(D12)&lt;=E12,"PASS","FAIL")</f>
        <v/>
      </c>
      <c r="H12" s="70" t="inlineStr">
        <is>
          <t>Required before menu classification.</t>
        </is>
      </c>
      <c r="I12" s="53" t="n"/>
      <c r="J12" s="53" t="n"/>
      <c r="K12" s="53" t="n"/>
      <c r="L12" s="53" t="n"/>
      <c r="M12" s="53" t="n"/>
      <c r="N12" s="53" t="n"/>
      <c r="O12" s="53" t="n"/>
      <c r="P12" s="53" t="n"/>
      <c r="Q12" s="53" t="n"/>
      <c r="R12" s="53" t="n"/>
      <c r="S12" s="53" t="n"/>
      <c r="T12" s="53" t="n"/>
      <c r="U12" s="53" t="n"/>
      <c r="V12" s="53" t="n"/>
      <c r="W12" s="53" t="n"/>
      <c r="X12" s="53" t="n"/>
      <c r="Y12" s="53" t="n"/>
      <c r="Z12" s="53" t="n"/>
    </row>
    <row r="13" ht="34" customHeight="1" s="51">
      <c r="A13" s="70" t="inlineStr">
        <is>
          <t>Target profit</t>
        </is>
      </c>
      <c r="B13" s="116">
        <f>IF(Assumptions!B17="",0,1)</f>
        <v/>
      </c>
      <c r="C13" s="116" t="n">
        <v>1</v>
      </c>
      <c r="D13" s="116">
        <f>B13-C13</f>
        <v/>
      </c>
      <c r="E13" s="116" t="n">
        <v>0</v>
      </c>
      <c r="F13" s="116" t="inlineStr">
        <is>
          <t>Assumptions!B17</t>
        </is>
      </c>
      <c r="G13" s="116">
        <f>IF(ABS(D13)&lt;=E13,"PASS","FAIL")</f>
        <v/>
      </c>
      <c r="H13" s="70" t="inlineStr">
        <is>
          <t>Required for sales-for-target-profit output.</t>
        </is>
      </c>
      <c r="I13" s="53" t="n"/>
      <c r="J13" s="53" t="n"/>
      <c r="K13" s="53" t="n"/>
      <c r="L13" s="53" t="n"/>
      <c r="M13" s="53" t="n"/>
      <c r="N13" s="53" t="n"/>
      <c r="O13" s="53" t="n"/>
      <c r="P13" s="53" t="n"/>
      <c r="Q13" s="53" t="n"/>
      <c r="R13" s="53" t="n"/>
      <c r="S13" s="53" t="n"/>
      <c r="T13" s="53" t="n"/>
      <c r="U13" s="53" t="n"/>
      <c r="V13" s="53" t="n"/>
      <c r="W13" s="53" t="n"/>
      <c r="X13" s="53" t="n"/>
      <c r="Y13" s="53" t="n"/>
      <c r="Z13" s="53" t="n"/>
    </row>
    <row r="14" ht="34" customHeight="1" s="51">
      <c r="A14" s="70" t="inlineStr">
        <is>
          <t>Active source records</t>
        </is>
      </c>
      <c r="B14" s="116">
        <f>COUNTIF('Data Sources'!L7:L505,"Active")</f>
        <v/>
      </c>
      <c r="C14" s="116" t="n">
        <v>4</v>
      </c>
      <c r="D14" s="116">
        <f>B14-C14</f>
        <v/>
      </c>
      <c r="E14" s="116" t="n">
        <v>0</v>
      </c>
      <c r="F14" s="116" t="inlineStr">
        <is>
          <t>Data Sources</t>
        </is>
      </c>
      <c r="G14" s="116">
        <f>IF(B14&gt;=C14,"PASS","FAIL")</f>
        <v/>
      </c>
      <c r="H14" s="70" t="inlineStr">
        <is>
          <t>At least four active source records expected for a complete model.</t>
        </is>
      </c>
      <c r="I14" s="53" t="n"/>
      <c r="J14" s="53" t="n"/>
      <c r="K14" s="53" t="n"/>
      <c r="L14" s="53" t="n"/>
      <c r="M14" s="53" t="n"/>
      <c r="N14" s="53" t="n"/>
      <c r="O14" s="53" t="n"/>
      <c r="P14" s="53" t="n"/>
      <c r="Q14" s="53" t="n"/>
      <c r="R14" s="53" t="n"/>
      <c r="S14" s="53" t="n"/>
      <c r="T14" s="53" t="n"/>
      <c r="U14" s="53" t="n"/>
      <c r="V14" s="53" t="n"/>
      <c r="W14" s="53" t="n"/>
      <c r="X14" s="53" t="n"/>
      <c r="Y14" s="53" t="n"/>
      <c r="Z14" s="53" t="n"/>
    </row>
    <row r="15" ht="34" customHeight="1" s="51">
      <c r="A15" s="70" t="inlineStr">
        <is>
          <t>Active sources have owners</t>
        </is>
      </c>
      <c r="B15" s="116">
        <f>COUNTIFS('Data Sources'!L7:L505,"Active",'Data Sources'!E7:E505,"")</f>
        <v/>
      </c>
      <c r="C15" s="116" t="n">
        <v>0</v>
      </c>
      <c r="D15" s="116">
        <f>B15-C15</f>
        <v/>
      </c>
      <c r="E15" s="116" t="n">
        <v>0</v>
      </c>
      <c r="F15" s="116" t="inlineStr">
        <is>
          <t>Data Sources!E:L</t>
        </is>
      </c>
      <c r="G15" s="116">
        <f>IF(ABS(D15)&lt;=E15,"PASS","FAIL")</f>
        <v/>
      </c>
      <c r="H15" s="70" t="inlineStr">
        <is>
          <t>No active source may have a blank owner.</t>
        </is>
      </c>
      <c r="I15" s="53" t="n"/>
      <c r="J15" s="53" t="n"/>
      <c r="K15" s="53" t="n"/>
      <c r="L15" s="53" t="n"/>
      <c r="M15" s="53" t="n"/>
      <c r="N15" s="53" t="n"/>
      <c r="O15" s="53" t="n"/>
      <c r="P15" s="53" t="n"/>
      <c r="Q15" s="53" t="n"/>
      <c r="R15" s="53" t="n"/>
      <c r="S15" s="53" t="n"/>
      <c r="T15" s="53" t="n"/>
      <c r="U15" s="53" t="n"/>
      <c r="V15" s="53" t="n"/>
      <c r="W15" s="53" t="n"/>
      <c r="X15" s="53" t="n"/>
      <c r="Y15" s="53" t="n"/>
      <c r="Z15" s="53" t="n"/>
    </row>
    <row r="16" ht="34" customHeight="1" s="51">
      <c r="A16" s="70" t="inlineStr">
        <is>
          <t>Closed P&amp;L contribution positive</t>
        </is>
      </c>
      <c r="B16" s="116">
        <f>COUNTIFS('Monthly P&amp;L'!C7:C505,"Final / Closed",'Monthly P&amp;L'!O7:O505,"&lt;=0")</f>
        <v/>
      </c>
      <c r="C16" s="116" t="n">
        <v>0</v>
      </c>
      <c r="D16" s="116">
        <f>B16-C16</f>
        <v/>
      </c>
      <c r="E16" s="116" t="n">
        <v>0</v>
      </c>
      <c r="F16" s="116" t="inlineStr">
        <is>
          <t>Monthly P&amp;L!M:O</t>
        </is>
      </c>
      <c r="G16" s="116">
        <f>IF(ABS(D16)&lt;=E16,"PASS","FAIL")</f>
        <v/>
      </c>
      <c r="H16" s="70" t="inlineStr">
        <is>
          <t>Break-even is invalid when the contribution ratio is nonpositive.</t>
        </is>
      </c>
      <c r="I16" s="53" t="n"/>
      <c r="J16" s="53" t="n"/>
      <c r="K16" s="53" t="n"/>
      <c r="L16" s="53" t="n"/>
      <c r="M16" s="53" t="n"/>
      <c r="N16" s="53" t="n"/>
      <c r="O16" s="53" t="n"/>
      <c r="P16" s="53" t="n"/>
      <c r="Q16" s="53" t="n"/>
      <c r="R16" s="53" t="n"/>
      <c r="S16" s="53" t="n"/>
      <c r="T16" s="53" t="n"/>
      <c r="U16" s="53" t="n"/>
      <c r="V16" s="53" t="n"/>
      <c r="W16" s="53" t="n"/>
      <c r="X16" s="53" t="n"/>
      <c r="Y16" s="53" t="n"/>
      <c r="Z16" s="53" t="n"/>
    </row>
    <row r="17" ht="34" customHeight="1" s="51">
      <c r="A17" s="70" t="inlineStr">
        <is>
          <t>Monthly P&amp;L source notes</t>
        </is>
      </c>
      <c r="B17" s="116">
        <f>COUNTIFS('Monthly P&amp;L'!A7:A505,"&lt;&gt;",'Monthly P&amp;L'!U7:U505,"")</f>
        <v/>
      </c>
      <c r="C17" s="116" t="n">
        <v>0</v>
      </c>
      <c r="D17" s="116">
        <f>B17-C17</f>
        <v/>
      </c>
      <c r="E17" s="116" t="n">
        <v>0</v>
      </c>
      <c r="F17" s="116" t="inlineStr">
        <is>
          <t>Monthly P&amp;L!U:U</t>
        </is>
      </c>
      <c r="G17" s="116">
        <f>IF(ABS(D17)&lt;=E17,"PASS","FAIL")</f>
        <v/>
      </c>
      <c r="H17" s="70" t="inlineStr">
        <is>
          <t>Every populated month needs a source or tie-out note.</t>
        </is>
      </c>
      <c r="I17" s="53" t="n"/>
      <c r="J17" s="53" t="n"/>
      <c r="K17" s="53" t="n"/>
      <c r="L17" s="53" t="n"/>
      <c r="M17" s="53" t="n"/>
      <c r="N17" s="53" t="n"/>
      <c r="O17" s="53" t="n"/>
      <c r="P17" s="53" t="n"/>
      <c r="Q17" s="53" t="n"/>
      <c r="R17" s="53" t="n"/>
      <c r="S17" s="53" t="n"/>
      <c r="T17" s="53" t="n"/>
      <c r="U17" s="53" t="n"/>
      <c r="V17" s="53" t="n"/>
      <c r="W17" s="53" t="n"/>
      <c r="X17" s="53" t="n"/>
      <c r="Y17" s="53" t="n"/>
      <c r="Z17" s="53" t="n"/>
    </row>
    <row r="18" ht="15" customHeight="1" s="51">
      <c r="A18" s="53" t="n"/>
      <c r="B18" s="53" t="n"/>
      <c r="C18" s="53" t="n"/>
      <c r="D18" s="53" t="n"/>
      <c r="E18" s="53" t="n"/>
      <c r="F18" s="53" t="n"/>
      <c r="G18" s="53" t="n"/>
      <c r="H18" s="53" t="n"/>
      <c r="I18" s="53" t="n"/>
      <c r="J18" s="53" t="n"/>
      <c r="K18" s="53" t="n"/>
      <c r="L18" s="53" t="n"/>
      <c r="M18" s="53" t="n"/>
      <c r="N18" s="53" t="n"/>
      <c r="O18" s="53" t="n"/>
      <c r="P18" s="53" t="n"/>
      <c r="Q18" s="53" t="n"/>
      <c r="R18" s="53" t="n"/>
      <c r="S18" s="53" t="n"/>
      <c r="T18" s="53" t="n"/>
      <c r="U18" s="53" t="n"/>
      <c r="V18" s="53" t="n"/>
      <c r="W18" s="53" t="n"/>
      <c r="X18" s="53" t="n"/>
      <c r="Y18" s="53" t="n"/>
      <c r="Z18" s="53" t="n"/>
    </row>
    <row r="19" ht="15" customHeight="1" s="51">
      <c r="A19" s="53" t="n"/>
      <c r="B19" s="53" t="n"/>
      <c r="C19" s="53" t="n"/>
      <c r="D19" s="53" t="n"/>
      <c r="E19" s="53" t="n"/>
      <c r="F19" s="53" t="n"/>
      <c r="G19" s="53" t="n"/>
      <c r="H19" s="53" t="n"/>
      <c r="I19" s="53" t="n"/>
      <c r="J19" s="53" t="n"/>
      <c r="K19" s="53" t="n"/>
      <c r="L19" s="53" t="n"/>
      <c r="M19" s="53" t="n"/>
      <c r="N19" s="53" t="n"/>
      <c r="O19" s="53" t="n"/>
      <c r="P19" s="53" t="n"/>
      <c r="Q19" s="53" t="n"/>
      <c r="R19" s="53" t="n"/>
      <c r="S19" s="53" t="n"/>
      <c r="T19" s="53" t="n"/>
      <c r="U19" s="53" t="n"/>
      <c r="V19" s="53" t="n"/>
      <c r="W19" s="53" t="n"/>
      <c r="X19" s="53" t="n"/>
      <c r="Y19" s="53" t="n"/>
      <c r="Z19" s="53" t="n"/>
    </row>
    <row r="20" ht="24" customHeight="1" s="51">
      <c r="A20" s="69" t="inlineStr">
        <is>
          <t>CHECK INTERPRETATION</t>
        </is>
      </c>
      <c r="O20" s="53" t="n"/>
      <c r="P20" s="53" t="n"/>
      <c r="Q20" s="53" t="n"/>
      <c r="R20" s="53" t="n"/>
      <c r="S20" s="53" t="n"/>
      <c r="T20" s="53" t="n"/>
      <c r="U20" s="53" t="n"/>
      <c r="V20" s="53" t="n"/>
      <c r="W20" s="53" t="n"/>
      <c r="X20" s="53" t="n"/>
      <c r="Y20" s="53" t="n"/>
      <c r="Z20" s="53" t="n"/>
    </row>
    <row r="21" ht="15" customHeight="1" s="51">
      <c r="A21" s="86" t="inlineStr">
        <is>
          <t>A PASS means the workbook's required setup checks are satisfied. It does not prove that source records are complete, that every classification is correct, that an estimate will occur, or that the restaurant is compliant with accounting, tax, employment, consumer, contract, or other legal requirements. Investigate unexpected values even when checks pass.</t>
        </is>
      </c>
      <c r="B21" s="87" t="n"/>
      <c r="C21" s="87" t="n"/>
      <c r="D21" s="87" t="n"/>
      <c r="E21" s="87" t="n"/>
      <c r="F21" s="87" t="n"/>
      <c r="G21" s="87" t="n"/>
      <c r="H21" s="87" t="n"/>
      <c r="I21" s="87" t="n"/>
      <c r="J21" s="87" t="n"/>
      <c r="K21" s="87" t="n"/>
      <c r="L21" s="87" t="n"/>
      <c r="M21" s="87" t="n"/>
      <c r="N21" s="88" t="n"/>
      <c r="O21" s="53" t="n"/>
      <c r="P21" s="53" t="n"/>
      <c r="Q21" s="53" t="n"/>
      <c r="R21" s="53" t="n"/>
      <c r="S21" s="53" t="n"/>
      <c r="T21" s="53" t="n"/>
      <c r="U21" s="53" t="n"/>
      <c r="V21" s="53" t="n"/>
      <c r="W21" s="53" t="n"/>
      <c r="X21" s="53" t="n"/>
      <c r="Y21" s="53" t="n"/>
      <c r="Z21" s="53" t="n"/>
    </row>
    <row r="22" ht="15" customHeight="1" s="51">
      <c r="A22" s="89" t="n"/>
      <c r="N22" s="90" t="n"/>
      <c r="O22" s="53" t="n"/>
      <c r="P22" s="53" t="n"/>
      <c r="Q22" s="53" t="n"/>
      <c r="R22" s="53" t="n"/>
      <c r="S22" s="53" t="n"/>
      <c r="T22" s="53" t="n"/>
      <c r="U22" s="53" t="n"/>
      <c r="V22" s="53" t="n"/>
      <c r="W22" s="53" t="n"/>
      <c r="X22" s="53" t="n"/>
      <c r="Y22" s="53" t="n"/>
      <c r="Z22" s="53" t="n"/>
    </row>
    <row r="23" ht="15" customHeight="1" s="51">
      <c r="A23" s="89" t="n"/>
      <c r="N23" s="90" t="n"/>
      <c r="O23" s="53" t="n"/>
      <c r="P23" s="53" t="n"/>
      <c r="Q23" s="53" t="n"/>
      <c r="R23" s="53" t="n"/>
      <c r="S23" s="53" t="n"/>
      <c r="T23" s="53" t="n"/>
      <c r="U23" s="53" t="n"/>
      <c r="V23" s="53" t="n"/>
      <c r="W23" s="53" t="n"/>
      <c r="X23" s="53" t="n"/>
      <c r="Y23" s="53" t="n"/>
      <c r="Z23" s="53" t="n"/>
    </row>
    <row r="24" ht="15" customHeight="1" s="51">
      <c r="A24" s="91" t="n"/>
      <c r="B24" s="92" t="n"/>
      <c r="C24" s="92" t="n"/>
      <c r="D24" s="92" t="n"/>
      <c r="E24" s="92" t="n"/>
      <c r="F24" s="92" t="n"/>
      <c r="G24" s="92" t="n"/>
      <c r="H24" s="92" t="n"/>
      <c r="I24" s="92" t="n"/>
      <c r="J24" s="92" t="n"/>
      <c r="K24" s="92" t="n"/>
      <c r="L24" s="92" t="n"/>
      <c r="M24" s="92" t="n"/>
      <c r="N24" s="93" t="n"/>
      <c r="O24" s="53" t="n"/>
      <c r="P24" s="53" t="n"/>
      <c r="Q24" s="53" t="n"/>
      <c r="R24" s="53" t="n"/>
      <c r="S24" s="53" t="n"/>
      <c r="T24" s="53" t="n"/>
      <c r="U24" s="53" t="n"/>
      <c r="V24" s="53" t="n"/>
      <c r="W24" s="53" t="n"/>
      <c r="X24" s="53" t="n"/>
      <c r="Y24" s="53" t="n"/>
      <c r="Z24" s="53" t="n"/>
    </row>
    <row r="25" ht="15" customHeight="1" s="51">
      <c r="A25" s="53" t="n"/>
      <c r="B25" s="53" t="n"/>
      <c r="C25" s="53" t="n"/>
      <c r="D25" s="53" t="n"/>
      <c r="E25" s="53" t="n"/>
      <c r="F25" s="53" t="n"/>
      <c r="G25" s="53" t="n"/>
      <c r="H25" s="53" t="n"/>
      <c r="I25" s="53" t="n"/>
      <c r="J25" s="53" t="n"/>
      <c r="K25" s="53" t="n"/>
      <c r="L25" s="53" t="n"/>
      <c r="M25" s="53" t="n"/>
      <c r="N25" s="53" t="n"/>
      <c r="O25" s="53" t="n"/>
      <c r="P25" s="53" t="n"/>
      <c r="Q25" s="53" t="n"/>
      <c r="R25" s="53" t="n"/>
      <c r="S25" s="53" t="n"/>
      <c r="T25" s="53" t="n"/>
      <c r="U25" s="53" t="n"/>
      <c r="V25" s="53" t="n"/>
      <c r="W25" s="53" t="n"/>
      <c r="X25" s="53" t="n"/>
      <c r="Y25" s="53" t="n"/>
      <c r="Z25" s="53" t="n"/>
    </row>
    <row r="26" ht="15" customHeight="1" s="51">
      <c r="A26" s="53" t="n"/>
      <c r="B26" s="53" t="n"/>
      <c r="C26" s="53" t="n"/>
      <c r="D26" s="53" t="n"/>
      <c r="E26" s="53" t="n"/>
      <c r="F26" s="53" t="n"/>
      <c r="G26" s="53" t="n"/>
      <c r="H26" s="53" t="n"/>
      <c r="I26" s="53" t="n"/>
      <c r="J26" s="53" t="n"/>
      <c r="K26" s="53" t="n"/>
      <c r="L26" s="53" t="n"/>
      <c r="M26" s="53" t="n"/>
      <c r="N26" s="53" t="n"/>
      <c r="O26" s="53" t="n"/>
      <c r="P26" s="53" t="n"/>
      <c r="Q26" s="53" t="n"/>
      <c r="R26" s="53" t="n"/>
      <c r="S26" s="53" t="n"/>
      <c r="T26" s="53" t="n"/>
      <c r="U26" s="53" t="n"/>
      <c r="V26" s="53" t="n"/>
      <c r="W26" s="53" t="n"/>
      <c r="X26" s="53" t="n"/>
      <c r="Y26" s="53" t="n"/>
      <c r="Z26" s="53" t="n"/>
    </row>
    <row r="27" ht="15" customHeight="1" s="51">
      <c r="A27" s="53" t="n"/>
      <c r="B27" s="53" t="n"/>
      <c r="C27" s="53" t="n"/>
      <c r="D27" s="53" t="n"/>
      <c r="E27" s="53" t="n"/>
      <c r="F27" s="53" t="n"/>
      <c r="G27" s="53" t="n"/>
      <c r="H27" s="53" t="n"/>
      <c r="I27" s="53" t="n"/>
      <c r="J27" s="53" t="n"/>
      <c r="K27" s="53" t="n"/>
      <c r="L27" s="53" t="n"/>
      <c r="M27" s="53" t="n"/>
      <c r="N27" s="53" t="n"/>
      <c r="O27" s="53" t="n"/>
      <c r="P27" s="53" t="n"/>
      <c r="Q27" s="53" t="n"/>
      <c r="R27" s="53" t="n"/>
      <c r="S27" s="53" t="n"/>
      <c r="T27" s="53" t="n"/>
      <c r="U27" s="53" t="n"/>
      <c r="V27" s="53" t="n"/>
      <c r="W27" s="53" t="n"/>
      <c r="X27" s="53" t="n"/>
      <c r="Y27" s="53" t="n"/>
      <c r="Z27" s="53" t="n"/>
    </row>
    <row r="28" ht="15" customHeight="1" s="51">
      <c r="A28" s="53" t="n"/>
      <c r="B28" s="53" t="n"/>
      <c r="C28" s="53" t="n"/>
      <c r="D28" s="53" t="n"/>
      <c r="E28" s="53" t="n"/>
      <c r="F28" s="53" t="n"/>
      <c r="G28" s="53" t="n"/>
      <c r="H28" s="53" t="n"/>
      <c r="I28" s="53" t="n"/>
      <c r="J28" s="53" t="n"/>
      <c r="K28" s="53" t="n"/>
      <c r="L28" s="53" t="n"/>
      <c r="M28" s="53" t="n"/>
      <c r="N28" s="53" t="n"/>
      <c r="O28" s="53" t="n"/>
      <c r="P28" s="53" t="n"/>
      <c r="Q28" s="53" t="n"/>
      <c r="R28" s="53" t="n"/>
      <c r="S28" s="53" t="n"/>
      <c r="T28" s="53" t="n"/>
      <c r="U28" s="53" t="n"/>
      <c r="V28" s="53" t="n"/>
      <c r="W28" s="53" t="n"/>
      <c r="X28" s="53" t="n"/>
      <c r="Y28" s="53" t="n"/>
      <c r="Z28" s="53" t="n"/>
    </row>
    <row r="29" ht="15" customHeight="1" s="51">
      <c r="A29" s="53" t="n"/>
      <c r="B29" s="53" t="n"/>
      <c r="C29" s="53" t="n"/>
      <c r="D29" s="53" t="n"/>
      <c r="E29" s="53" t="n"/>
      <c r="F29" s="53" t="n"/>
      <c r="G29" s="53" t="n"/>
      <c r="H29" s="53" t="n"/>
      <c r="I29" s="53" t="n"/>
      <c r="J29" s="53" t="n"/>
      <c r="K29" s="53" t="n"/>
      <c r="L29" s="53" t="n"/>
      <c r="M29" s="53" t="n"/>
      <c r="N29" s="53" t="n"/>
      <c r="O29" s="53" t="n"/>
      <c r="P29" s="53" t="n"/>
      <c r="Q29" s="53" t="n"/>
      <c r="R29" s="53" t="n"/>
      <c r="S29" s="53" t="n"/>
      <c r="T29" s="53" t="n"/>
      <c r="U29" s="53" t="n"/>
      <c r="V29" s="53" t="n"/>
      <c r="W29" s="53" t="n"/>
      <c r="X29" s="53" t="n"/>
      <c r="Y29" s="53" t="n"/>
      <c r="Z29" s="53" t="n"/>
    </row>
    <row r="30" ht="15" customHeight="1" s="51">
      <c r="A30" s="53" t="n"/>
      <c r="B30" s="53" t="n"/>
      <c r="C30" s="53" t="n"/>
      <c r="D30" s="53" t="n"/>
      <c r="E30" s="53" t="n"/>
      <c r="F30" s="53" t="n"/>
      <c r="G30" s="53" t="n"/>
      <c r="H30" s="53" t="n"/>
      <c r="I30" s="53" t="n"/>
      <c r="J30" s="53" t="n"/>
      <c r="K30" s="53" t="n"/>
      <c r="L30" s="53" t="n"/>
      <c r="M30" s="53" t="n"/>
      <c r="N30" s="53" t="n"/>
      <c r="O30" s="53" t="n"/>
      <c r="P30" s="53" t="n"/>
      <c r="Q30" s="53" t="n"/>
      <c r="R30" s="53" t="n"/>
      <c r="S30" s="53" t="n"/>
      <c r="T30" s="53" t="n"/>
      <c r="U30" s="53" t="n"/>
      <c r="V30" s="53" t="n"/>
      <c r="W30" s="53" t="n"/>
      <c r="X30" s="53" t="n"/>
      <c r="Y30" s="53" t="n"/>
      <c r="Z30" s="53" t="n"/>
    </row>
    <row r="31" ht="15" customHeight="1" s="51">
      <c r="A31" s="53" t="n"/>
      <c r="B31" s="53" t="n"/>
      <c r="C31" s="53" t="n"/>
      <c r="D31" s="53" t="n"/>
      <c r="E31" s="53" t="n"/>
      <c r="F31" s="53" t="n"/>
      <c r="G31" s="53" t="n"/>
      <c r="H31" s="53" t="n"/>
      <c r="I31" s="53" t="n"/>
      <c r="J31" s="53" t="n"/>
      <c r="K31" s="53" t="n"/>
      <c r="L31" s="53" t="n"/>
      <c r="M31" s="53" t="n"/>
      <c r="N31" s="53" t="n"/>
      <c r="O31" s="53" t="n"/>
      <c r="P31" s="53" t="n"/>
      <c r="Q31" s="53" t="n"/>
      <c r="R31" s="53" t="n"/>
      <c r="S31" s="53" t="n"/>
      <c r="T31" s="53" t="n"/>
      <c r="U31" s="53" t="n"/>
      <c r="V31" s="53" t="n"/>
      <c r="W31" s="53" t="n"/>
      <c r="X31" s="53" t="n"/>
      <c r="Y31" s="53" t="n"/>
      <c r="Z31" s="53" t="n"/>
    </row>
    <row r="32" ht="15" customHeight="1" s="51">
      <c r="A32" s="53" t="n"/>
      <c r="B32" s="53" t="n"/>
      <c r="C32" s="53" t="n"/>
      <c r="D32" s="53" t="n"/>
      <c r="E32" s="53" t="n"/>
      <c r="F32" s="53" t="n"/>
      <c r="G32" s="53" t="n"/>
      <c r="H32" s="53" t="n"/>
      <c r="I32" s="53" t="n"/>
      <c r="J32" s="53" t="n"/>
      <c r="K32" s="53" t="n"/>
      <c r="L32" s="53" t="n"/>
      <c r="M32" s="53" t="n"/>
      <c r="N32" s="53" t="n"/>
      <c r="O32" s="53" t="n"/>
      <c r="P32" s="53" t="n"/>
      <c r="Q32" s="53" t="n"/>
      <c r="R32" s="53" t="n"/>
      <c r="S32" s="53" t="n"/>
      <c r="T32" s="53" t="n"/>
      <c r="U32" s="53" t="n"/>
      <c r="V32" s="53" t="n"/>
      <c r="W32" s="53" t="n"/>
      <c r="X32" s="53" t="n"/>
      <c r="Y32" s="53" t="n"/>
      <c r="Z32" s="53" t="n"/>
    </row>
    <row r="33" ht="15" customHeight="1" s="51">
      <c r="A33" s="53" t="n"/>
      <c r="B33" s="53" t="n"/>
      <c r="C33" s="53" t="n"/>
      <c r="D33" s="53" t="n"/>
      <c r="E33" s="53" t="n"/>
      <c r="F33" s="53" t="n"/>
      <c r="G33" s="53" t="n"/>
      <c r="H33" s="53" t="n"/>
      <c r="I33" s="53" t="n"/>
      <c r="J33" s="53" t="n"/>
      <c r="K33" s="53" t="n"/>
      <c r="L33" s="53" t="n"/>
      <c r="M33" s="53" t="n"/>
      <c r="N33" s="53" t="n"/>
      <c r="O33" s="53" t="n"/>
      <c r="P33" s="53" t="n"/>
      <c r="Q33" s="53" t="n"/>
      <c r="R33" s="53" t="n"/>
      <c r="S33" s="53" t="n"/>
      <c r="T33" s="53" t="n"/>
      <c r="U33" s="53" t="n"/>
      <c r="V33" s="53" t="n"/>
      <c r="W33" s="53" t="n"/>
      <c r="X33" s="53" t="n"/>
      <c r="Y33" s="53" t="n"/>
      <c r="Z33" s="53" t="n"/>
    </row>
    <row r="34" ht="15" customHeight="1" s="51">
      <c r="A34" s="53" t="n"/>
      <c r="B34" s="53" t="n"/>
      <c r="C34" s="53" t="n"/>
      <c r="D34" s="53" t="n"/>
      <c r="E34" s="53" t="n"/>
      <c r="F34" s="53" t="n"/>
      <c r="G34" s="53" t="n"/>
      <c r="H34" s="53" t="n"/>
      <c r="I34" s="53" t="n"/>
      <c r="J34" s="53" t="n"/>
      <c r="K34" s="53" t="n"/>
      <c r="L34" s="53" t="n"/>
      <c r="M34" s="53" t="n"/>
      <c r="N34" s="53" t="n"/>
      <c r="O34" s="53" t="n"/>
      <c r="P34" s="53" t="n"/>
      <c r="Q34" s="53" t="n"/>
      <c r="R34" s="53" t="n"/>
      <c r="S34" s="53" t="n"/>
      <c r="T34" s="53" t="n"/>
      <c r="U34" s="53" t="n"/>
      <c r="V34" s="53" t="n"/>
      <c r="W34" s="53" t="n"/>
      <c r="X34" s="53" t="n"/>
      <c r="Y34" s="53" t="n"/>
      <c r="Z34" s="53" t="n"/>
    </row>
    <row r="35" ht="15" customHeight="1" s="51">
      <c r="A35" s="53" t="n"/>
      <c r="B35" s="53" t="n"/>
      <c r="C35" s="53" t="n"/>
      <c r="D35" s="53" t="n"/>
      <c r="E35" s="53" t="n"/>
      <c r="F35" s="53" t="n"/>
      <c r="G35" s="53" t="n"/>
      <c r="H35" s="53" t="n"/>
      <c r="I35" s="53" t="n"/>
      <c r="J35" s="53" t="n"/>
      <c r="K35" s="53" t="n"/>
      <c r="L35" s="53" t="n"/>
      <c r="M35" s="53" t="n"/>
      <c r="N35" s="53" t="n"/>
      <c r="O35" s="53" t="n"/>
      <c r="P35" s="53" t="n"/>
      <c r="Q35" s="53" t="n"/>
      <c r="R35" s="53" t="n"/>
      <c r="S35" s="53" t="n"/>
      <c r="T35" s="53" t="n"/>
      <c r="U35" s="53" t="n"/>
      <c r="V35" s="53" t="n"/>
      <c r="W35" s="53" t="n"/>
      <c r="X35" s="53" t="n"/>
      <c r="Y35" s="53" t="n"/>
      <c r="Z35" s="53" t="n"/>
    </row>
    <row r="36" ht="15" customHeight="1" s="51">
      <c r="A36" s="53" t="n"/>
      <c r="B36" s="53" t="n"/>
      <c r="C36" s="53" t="n"/>
      <c r="D36" s="53" t="n"/>
      <c r="E36" s="53" t="n"/>
      <c r="F36" s="53" t="n"/>
      <c r="G36" s="53" t="n"/>
      <c r="H36" s="53" t="n"/>
      <c r="I36" s="53" t="n"/>
      <c r="J36" s="53" t="n"/>
      <c r="K36" s="53" t="n"/>
      <c r="L36" s="53" t="n"/>
      <c r="M36" s="53" t="n"/>
      <c r="N36" s="53" t="n"/>
      <c r="O36" s="53" t="n"/>
      <c r="P36" s="53" t="n"/>
      <c r="Q36" s="53" t="n"/>
      <c r="R36" s="53" t="n"/>
      <c r="S36" s="53" t="n"/>
      <c r="T36" s="53" t="n"/>
      <c r="U36" s="53" t="n"/>
      <c r="V36" s="53" t="n"/>
      <c r="W36" s="53" t="n"/>
      <c r="X36" s="53" t="n"/>
      <c r="Y36" s="53" t="n"/>
      <c r="Z36" s="53" t="n"/>
    </row>
    <row r="37" ht="15" customHeight="1" s="51">
      <c r="A37" s="53" t="n"/>
      <c r="B37" s="53" t="n"/>
      <c r="C37" s="53" t="n"/>
      <c r="D37" s="53" t="n"/>
      <c r="E37" s="53" t="n"/>
      <c r="F37" s="53" t="n"/>
      <c r="G37" s="53" t="n"/>
      <c r="H37" s="53" t="n"/>
      <c r="I37" s="53" t="n"/>
      <c r="J37" s="53" t="n"/>
      <c r="K37" s="53" t="n"/>
      <c r="L37" s="53" t="n"/>
      <c r="M37" s="53" t="n"/>
      <c r="N37" s="53" t="n"/>
      <c r="O37" s="53" t="n"/>
      <c r="P37" s="53" t="n"/>
      <c r="Q37" s="53" t="n"/>
      <c r="R37" s="53" t="n"/>
      <c r="S37" s="53" t="n"/>
      <c r="T37" s="53" t="n"/>
      <c r="U37" s="53" t="n"/>
      <c r="V37" s="53" t="n"/>
      <c r="W37" s="53" t="n"/>
      <c r="X37" s="53" t="n"/>
      <c r="Y37" s="53" t="n"/>
      <c r="Z37" s="53" t="n"/>
    </row>
    <row r="38" ht="15" customHeight="1" s="51">
      <c r="A38" s="53" t="n"/>
      <c r="B38" s="53" t="n"/>
      <c r="C38" s="53" t="n"/>
      <c r="D38" s="53" t="n"/>
      <c r="E38" s="53" t="n"/>
      <c r="F38" s="53" t="n"/>
      <c r="G38" s="53" t="n"/>
      <c r="H38" s="53" t="n"/>
      <c r="I38" s="53" t="n"/>
      <c r="J38" s="53" t="n"/>
      <c r="K38" s="53" t="n"/>
      <c r="L38" s="53" t="n"/>
      <c r="M38" s="53" t="n"/>
      <c r="N38" s="53" t="n"/>
      <c r="O38" s="53" t="n"/>
      <c r="P38" s="53" t="n"/>
      <c r="Q38" s="53" t="n"/>
      <c r="R38" s="53" t="n"/>
      <c r="S38" s="53" t="n"/>
      <c r="T38" s="53" t="n"/>
      <c r="U38" s="53" t="n"/>
      <c r="V38" s="53" t="n"/>
      <c r="W38" s="53" t="n"/>
      <c r="X38" s="53" t="n"/>
      <c r="Y38" s="53" t="n"/>
      <c r="Z38" s="53" t="n"/>
    </row>
    <row r="39" ht="15" customHeight="1" s="51">
      <c r="A39" s="53" t="n"/>
      <c r="B39" s="53" t="n"/>
      <c r="C39" s="53" t="n"/>
      <c r="D39" s="53" t="n"/>
      <c r="E39" s="53" t="n"/>
      <c r="F39" s="53" t="n"/>
      <c r="G39" s="53" t="n"/>
      <c r="H39" s="53" t="n"/>
      <c r="I39" s="53" t="n"/>
      <c r="J39" s="53" t="n"/>
      <c r="K39" s="53" t="n"/>
      <c r="L39" s="53" t="n"/>
      <c r="M39" s="53" t="n"/>
      <c r="N39" s="53" t="n"/>
      <c r="O39" s="53" t="n"/>
      <c r="P39" s="53" t="n"/>
      <c r="Q39" s="53" t="n"/>
      <c r="R39" s="53" t="n"/>
      <c r="S39" s="53" t="n"/>
      <c r="T39" s="53" t="n"/>
      <c r="U39" s="53" t="n"/>
      <c r="V39" s="53" t="n"/>
      <c r="W39" s="53" t="n"/>
      <c r="X39" s="53" t="n"/>
      <c r="Y39" s="53" t="n"/>
      <c r="Z39" s="53" t="n"/>
    </row>
    <row r="40" ht="15" customHeight="1" s="51">
      <c r="A40" s="53" t="n"/>
      <c r="B40" s="53" t="n"/>
      <c r="C40" s="53" t="n"/>
      <c r="D40" s="53" t="n"/>
      <c r="E40" s="53" t="n"/>
      <c r="F40" s="53" t="n"/>
      <c r="G40" s="53" t="n"/>
      <c r="H40" s="53" t="n"/>
      <c r="I40" s="53" t="n"/>
      <c r="J40" s="53" t="n"/>
      <c r="K40" s="53" t="n"/>
      <c r="L40" s="53" t="n"/>
      <c r="M40" s="53" t="n"/>
      <c r="N40" s="53" t="n"/>
      <c r="O40" s="53" t="n"/>
      <c r="P40" s="53" t="n"/>
      <c r="Q40" s="53" t="n"/>
      <c r="R40" s="53" t="n"/>
      <c r="S40" s="53" t="n"/>
      <c r="T40" s="53" t="n"/>
      <c r="U40" s="53" t="n"/>
      <c r="V40" s="53" t="n"/>
      <c r="W40" s="53" t="n"/>
      <c r="X40" s="53" t="n"/>
      <c r="Y40" s="53" t="n"/>
      <c r="Z40" s="53" t="n"/>
    </row>
    <row r="41" ht="15" customHeight="1" s="51">
      <c r="A41" s="53" t="n"/>
      <c r="B41" s="53" t="n"/>
      <c r="C41" s="53" t="n"/>
      <c r="D41" s="53" t="n"/>
      <c r="E41" s="53" t="n"/>
      <c r="F41" s="53" t="n"/>
      <c r="G41" s="53" t="n"/>
      <c r="H41" s="53" t="n"/>
      <c r="I41" s="53" t="n"/>
      <c r="J41" s="53" t="n"/>
      <c r="K41" s="53" t="n"/>
      <c r="L41" s="53" t="n"/>
      <c r="M41" s="53" t="n"/>
      <c r="N41" s="53" t="n"/>
      <c r="O41" s="53" t="n"/>
      <c r="P41" s="53" t="n"/>
      <c r="Q41" s="53" t="n"/>
      <c r="R41" s="53" t="n"/>
      <c r="S41" s="53" t="n"/>
      <c r="T41" s="53" t="n"/>
      <c r="U41" s="53" t="n"/>
      <c r="V41" s="53" t="n"/>
      <c r="W41" s="53" t="n"/>
      <c r="X41" s="53" t="n"/>
      <c r="Y41" s="53" t="n"/>
      <c r="Z41" s="53" t="n"/>
    </row>
    <row r="42" ht="15" customHeight="1" s="51">
      <c r="A42" s="53" t="n"/>
      <c r="B42" s="53" t="n"/>
      <c r="C42" s="53" t="n"/>
      <c r="D42" s="53" t="n"/>
      <c r="E42" s="53" t="n"/>
      <c r="F42" s="53" t="n"/>
      <c r="G42" s="53" t="n"/>
      <c r="H42" s="53" t="n"/>
      <c r="I42" s="53" t="n"/>
      <c r="J42" s="53" t="n"/>
      <c r="K42" s="53" t="n"/>
      <c r="L42" s="53" t="n"/>
      <c r="M42" s="53" t="n"/>
      <c r="N42" s="53" t="n"/>
      <c r="O42" s="53" t="n"/>
      <c r="P42" s="53" t="n"/>
      <c r="Q42" s="53" t="n"/>
      <c r="R42" s="53" t="n"/>
      <c r="S42" s="53" t="n"/>
      <c r="T42" s="53" t="n"/>
      <c r="U42" s="53" t="n"/>
      <c r="V42" s="53" t="n"/>
      <c r="W42" s="53" t="n"/>
      <c r="X42" s="53" t="n"/>
      <c r="Y42" s="53" t="n"/>
      <c r="Z42" s="53" t="n"/>
    </row>
    <row r="43" ht="15" customHeight="1" s="51">
      <c r="A43" s="53" t="n"/>
      <c r="B43" s="53" t="n"/>
      <c r="C43" s="53" t="n"/>
      <c r="D43" s="53" t="n"/>
      <c r="E43" s="53" t="n"/>
      <c r="F43" s="53" t="n"/>
      <c r="G43" s="53" t="n"/>
      <c r="H43" s="53" t="n"/>
      <c r="I43" s="53" t="n"/>
      <c r="J43" s="53" t="n"/>
      <c r="K43" s="53" t="n"/>
      <c r="L43" s="53" t="n"/>
      <c r="M43" s="53" t="n"/>
      <c r="N43" s="53" t="n"/>
      <c r="O43" s="53" t="n"/>
      <c r="P43" s="53" t="n"/>
      <c r="Q43" s="53" t="n"/>
      <c r="R43" s="53" t="n"/>
      <c r="S43" s="53" t="n"/>
      <c r="T43" s="53" t="n"/>
      <c r="U43" s="53" t="n"/>
      <c r="V43" s="53" t="n"/>
      <c r="W43" s="53" t="n"/>
      <c r="X43" s="53" t="n"/>
      <c r="Y43" s="53" t="n"/>
      <c r="Z43" s="53" t="n"/>
    </row>
    <row r="44" ht="15" customHeight="1" s="51">
      <c r="A44" s="53" t="n"/>
      <c r="B44" s="53" t="n"/>
      <c r="C44" s="53" t="n"/>
      <c r="D44" s="53" t="n"/>
      <c r="E44" s="53" t="n"/>
      <c r="F44" s="53" t="n"/>
      <c r="G44" s="53" t="n"/>
      <c r="H44" s="53" t="n"/>
      <c r="I44" s="53" t="n"/>
      <c r="J44" s="53" t="n"/>
      <c r="K44" s="53" t="n"/>
      <c r="L44" s="53" t="n"/>
      <c r="M44" s="53" t="n"/>
      <c r="N44" s="53" t="n"/>
      <c r="O44" s="53" t="n"/>
      <c r="P44" s="53" t="n"/>
      <c r="Q44" s="53" t="n"/>
      <c r="R44" s="53" t="n"/>
      <c r="S44" s="53" t="n"/>
      <c r="T44" s="53" t="n"/>
      <c r="U44" s="53" t="n"/>
      <c r="V44" s="53" t="n"/>
      <c r="W44" s="53" t="n"/>
      <c r="X44" s="53" t="n"/>
      <c r="Y44" s="53" t="n"/>
      <c r="Z44" s="53" t="n"/>
    </row>
    <row r="45" ht="15" customHeight="1" s="51">
      <c r="A45" s="53" t="n"/>
      <c r="B45" s="53" t="n"/>
      <c r="C45" s="53" t="n"/>
      <c r="D45" s="53" t="n"/>
      <c r="E45" s="53" t="n"/>
      <c r="F45" s="53" t="n"/>
      <c r="G45" s="53" t="n"/>
      <c r="H45" s="53" t="n"/>
      <c r="I45" s="53" t="n"/>
      <c r="J45" s="53" t="n"/>
      <c r="K45" s="53" t="n"/>
      <c r="L45" s="53" t="n"/>
      <c r="M45" s="53" t="n"/>
      <c r="N45" s="53" t="n"/>
      <c r="O45" s="53" t="n"/>
      <c r="P45" s="53" t="n"/>
      <c r="Q45" s="53" t="n"/>
      <c r="R45" s="53" t="n"/>
      <c r="S45" s="53" t="n"/>
      <c r="T45" s="53" t="n"/>
      <c r="U45" s="53" t="n"/>
      <c r="V45" s="53" t="n"/>
      <c r="W45" s="53" t="n"/>
      <c r="X45" s="53" t="n"/>
      <c r="Y45" s="53" t="n"/>
      <c r="Z45" s="53" t="n"/>
    </row>
    <row r="46" ht="15" customHeight="1" s="51">
      <c r="A46" s="53" t="n"/>
      <c r="B46" s="53" t="n"/>
      <c r="C46" s="53" t="n"/>
      <c r="D46" s="53" t="n"/>
      <c r="E46" s="53" t="n"/>
      <c r="F46" s="53" t="n"/>
      <c r="G46" s="53" t="n"/>
      <c r="H46" s="53" t="n"/>
      <c r="I46" s="53" t="n"/>
      <c r="J46" s="53" t="n"/>
      <c r="K46" s="53" t="n"/>
      <c r="L46" s="53" t="n"/>
      <c r="M46" s="53" t="n"/>
      <c r="N46" s="53" t="n"/>
      <c r="O46" s="53" t="n"/>
      <c r="P46" s="53" t="n"/>
      <c r="Q46" s="53" t="n"/>
      <c r="R46" s="53" t="n"/>
      <c r="S46" s="53" t="n"/>
      <c r="T46" s="53" t="n"/>
      <c r="U46" s="53" t="n"/>
      <c r="V46" s="53" t="n"/>
      <c r="W46" s="53" t="n"/>
      <c r="X46" s="53" t="n"/>
      <c r="Y46" s="53" t="n"/>
      <c r="Z46" s="53" t="n"/>
    </row>
    <row r="47" ht="15" customHeight="1" s="51">
      <c r="A47" s="53" t="n"/>
      <c r="B47" s="53" t="n"/>
      <c r="C47" s="53" t="n"/>
      <c r="D47" s="53" t="n"/>
      <c r="E47" s="53" t="n"/>
      <c r="F47" s="53" t="n"/>
      <c r="G47" s="53" t="n"/>
      <c r="H47" s="53" t="n"/>
      <c r="I47" s="53" t="n"/>
      <c r="J47" s="53" t="n"/>
      <c r="K47" s="53" t="n"/>
      <c r="L47" s="53" t="n"/>
      <c r="M47" s="53" t="n"/>
      <c r="N47" s="53" t="n"/>
      <c r="O47" s="53" t="n"/>
      <c r="P47" s="53" t="n"/>
      <c r="Q47" s="53" t="n"/>
      <c r="R47" s="53" t="n"/>
      <c r="S47" s="53" t="n"/>
      <c r="T47" s="53" t="n"/>
      <c r="U47" s="53" t="n"/>
      <c r="V47" s="53" t="n"/>
      <c r="W47" s="53" t="n"/>
      <c r="X47" s="53" t="n"/>
      <c r="Y47" s="53" t="n"/>
      <c r="Z47" s="53" t="n"/>
    </row>
    <row r="48" ht="15" customHeight="1" s="51">
      <c r="A48" s="53" t="n"/>
      <c r="B48" s="53" t="n"/>
      <c r="C48" s="53" t="n"/>
      <c r="D48" s="53" t="n"/>
      <c r="E48" s="53" t="n"/>
      <c r="F48" s="53" t="n"/>
      <c r="G48" s="53" t="n"/>
      <c r="H48" s="53" t="n"/>
      <c r="I48" s="53" t="n"/>
      <c r="J48" s="53" t="n"/>
      <c r="K48" s="53" t="n"/>
      <c r="L48" s="53" t="n"/>
      <c r="M48" s="53" t="n"/>
      <c r="N48" s="53" t="n"/>
      <c r="O48" s="53" t="n"/>
      <c r="P48" s="53" t="n"/>
      <c r="Q48" s="53" t="n"/>
      <c r="R48" s="53" t="n"/>
      <c r="S48" s="53" t="n"/>
      <c r="T48" s="53" t="n"/>
      <c r="U48" s="53" t="n"/>
      <c r="V48" s="53" t="n"/>
      <c r="W48" s="53" t="n"/>
      <c r="X48" s="53" t="n"/>
      <c r="Y48" s="53" t="n"/>
      <c r="Z48" s="53" t="n"/>
    </row>
    <row r="49" ht="15" customHeight="1" s="51">
      <c r="A49" s="53" t="n"/>
      <c r="B49" s="53" t="n"/>
      <c r="C49" s="53" t="n"/>
      <c r="D49" s="53" t="n"/>
      <c r="E49" s="53" t="n"/>
      <c r="F49" s="53" t="n"/>
      <c r="G49" s="53" t="n"/>
      <c r="H49" s="53" t="n"/>
      <c r="I49" s="53" t="n"/>
      <c r="J49" s="53" t="n"/>
      <c r="K49" s="53" t="n"/>
      <c r="L49" s="53" t="n"/>
      <c r="M49" s="53" t="n"/>
      <c r="N49" s="53" t="n"/>
      <c r="O49" s="53" t="n"/>
      <c r="P49" s="53" t="n"/>
      <c r="Q49" s="53" t="n"/>
      <c r="R49" s="53" t="n"/>
      <c r="S49" s="53" t="n"/>
      <c r="T49" s="53" t="n"/>
      <c r="U49" s="53" t="n"/>
      <c r="V49" s="53" t="n"/>
      <c r="W49" s="53" t="n"/>
      <c r="X49" s="53" t="n"/>
      <c r="Y49" s="53" t="n"/>
      <c r="Z49" s="53" t="n"/>
    </row>
    <row r="50" ht="15" customHeight="1" s="51">
      <c r="A50" s="53" t="n"/>
      <c r="B50" s="53" t="n"/>
      <c r="C50" s="53" t="n"/>
      <c r="D50" s="53" t="n"/>
      <c r="E50" s="53" t="n"/>
      <c r="F50" s="53" t="n"/>
      <c r="G50" s="53" t="n"/>
      <c r="H50" s="53" t="n"/>
      <c r="I50" s="53" t="n"/>
      <c r="J50" s="53" t="n"/>
      <c r="K50" s="53" t="n"/>
      <c r="L50" s="53" t="n"/>
      <c r="M50" s="53" t="n"/>
      <c r="N50" s="53" t="n"/>
      <c r="O50" s="53" t="n"/>
      <c r="P50" s="53" t="n"/>
      <c r="Q50" s="53" t="n"/>
      <c r="R50" s="53" t="n"/>
      <c r="S50" s="53" t="n"/>
      <c r="T50" s="53" t="n"/>
      <c r="U50" s="53" t="n"/>
      <c r="V50" s="53" t="n"/>
      <c r="W50" s="53" t="n"/>
      <c r="X50" s="53" t="n"/>
      <c r="Y50" s="53" t="n"/>
      <c r="Z50" s="53" t="n"/>
    </row>
    <row r="51" ht="15" customHeight="1" s="51">
      <c r="A51" s="53" t="n"/>
      <c r="B51" s="53" t="n"/>
      <c r="C51" s="53" t="n"/>
      <c r="D51" s="53" t="n"/>
      <c r="E51" s="53" t="n"/>
      <c r="F51" s="53" t="n"/>
      <c r="G51" s="53" t="n"/>
      <c r="H51" s="53" t="n"/>
      <c r="I51" s="53" t="n"/>
      <c r="J51" s="53" t="n"/>
      <c r="K51" s="53" t="n"/>
      <c r="L51" s="53" t="n"/>
      <c r="M51" s="53" t="n"/>
      <c r="N51" s="53" t="n"/>
      <c r="O51" s="53" t="n"/>
      <c r="P51" s="53" t="n"/>
      <c r="Q51" s="53" t="n"/>
      <c r="R51" s="53" t="n"/>
      <c r="S51" s="53" t="n"/>
      <c r="T51" s="53" t="n"/>
      <c r="U51" s="53" t="n"/>
      <c r="V51" s="53" t="n"/>
      <c r="W51" s="53" t="n"/>
      <c r="X51" s="53" t="n"/>
      <c r="Y51" s="53" t="n"/>
      <c r="Z51" s="53" t="n"/>
    </row>
    <row r="52" ht="15" customHeight="1" s="51">
      <c r="A52" s="53" t="n"/>
      <c r="B52" s="53" t="n"/>
      <c r="C52" s="53" t="n"/>
      <c r="D52" s="53" t="n"/>
      <c r="E52" s="53" t="n"/>
      <c r="F52" s="53" t="n"/>
      <c r="G52" s="53" t="n"/>
      <c r="H52" s="53" t="n"/>
      <c r="I52" s="53" t="n"/>
      <c r="J52" s="53" t="n"/>
      <c r="K52" s="53" t="n"/>
      <c r="L52" s="53" t="n"/>
      <c r="M52" s="53" t="n"/>
      <c r="N52" s="53" t="n"/>
      <c r="O52" s="53" t="n"/>
      <c r="P52" s="53" t="n"/>
      <c r="Q52" s="53" t="n"/>
      <c r="R52" s="53" t="n"/>
      <c r="S52" s="53" t="n"/>
      <c r="T52" s="53" t="n"/>
      <c r="U52" s="53" t="n"/>
      <c r="V52" s="53" t="n"/>
      <c r="W52" s="53" t="n"/>
      <c r="X52" s="53" t="n"/>
      <c r="Y52" s="53" t="n"/>
      <c r="Z52" s="53" t="n"/>
    </row>
    <row r="53" ht="15" customHeight="1" s="51">
      <c r="A53" s="53" t="n"/>
      <c r="B53" s="53" t="n"/>
      <c r="C53" s="53" t="n"/>
      <c r="D53" s="53" t="n"/>
      <c r="E53" s="53" t="n"/>
      <c r="F53" s="53" t="n"/>
      <c r="G53" s="53" t="n"/>
      <c r="H53" s="53" t="n"/>
      <c r="I53" s="53" t="n"/>
      <c r="J53" s="53" t="n"/>
      <c r="K53" s="53" t="n"/>
      <c r="L53" s="53" t="n"/>
      <c r="M53" s="53" t="n"/>
      <c r="N53" s="53" t="n"/>
      <c r="O53" s="53" t="n"/>
      <c r="P53" s="53" t="n"/>
      <c r="Q53" s="53" t="n"/>
      <c r="R53" s="53" t="n"/>
      <c r="S53" s="53" t="n"/>
      <c r="T53" s="53" t="n"/>
      <c r="U53" s="53" t="n"/>
      <c r="V53" s="53" t="n"/>
      <c r="W53" s="53" t="n"/>
      <c r="X53" s="53" t="n"/>
      <c r="Y53" s="53" t="n"/>
      <c r="Z53" s="53" t="n"/>
    </row>
    <row r="54" ht="15" customHeight="1" s="51">
      <c r="A54" s="53" t="n"/>
      <c r="B54" s="53" t="n"/>
      <c r="C54" s="53" t="n"/>
      <c r="D54" s="53" t="n"/>
      <c r="E54" s="53" t="n"/>
      <c r="F54" s="53" t="n"/>
      <c r="G54" s="53" t="n"/>
      <c r="H54" s="53" t="n"/>
      <c r="I54" s="53" t="n"/>
      <c r="J54" s="53" t="n"/>
      <c r="K54" s="53" t="n"/>
      <c r="L54" s="53" t="n"/>
      <c r="M54" s="53" t="n"/>
      <c r="N54" s="53" t="n"/>
      <c r="O54" s="53" t="n"/>
      <c r="P54" s="53" t="n"/>
      <c r="Q54" s="53" t="n"/>
      <c r="R54" s="53" t="n"/>
      <c r="S54" s="53" t="n"/>
      <c r="T54" s="53" t="n"/>
      <c r="U54" s="53" t="n"/>
      <c r="V54" s="53" t="n"/>
      <c r="W54" s="53" t="n"/>
      <c r="X54" s="53" t="n"/>
      <c r="Y54" s="53" t="n"/>
      <c r="Z54" s="53" t="n"/>
    </row>
    <row r="55" ht="15" customHeight="1" s="51">
      <c r="A55" s="53" t="n"/>
      <c r="B55" s="53" t="n"/>
      <c r="C55" s="53" t="n"/>
      <c r="D55" s="53" t="n"/>
      <c r="E55" s="53" t="n"/>
      <c r="F55" s="53" t="n"/>
      <c r="G55" s="53" t="n"/>
      <c r="H55" s="53" t="n"/>
      <c r="I55" s="53" t="n"/>
      <c r="J55" s="53" t="n"/>
      <c r="K55" s="53" t="n"/>
      <c r="L55" s="53" t="n"/>
      <c r="M55" s="53" t="n"/>
      <c r="N55" s="53" t="n"/>
      <c r="O55" s="53" t="n"/>
      <c r="P55" s="53" t="n"/>
      <c r="Q55" s="53" t="n"/>
      <c r="R55" s="53" t="n"/>
      <c r="S55" s="53" t="n"/>
      <c r="T55" s="53" t="n"/>
      <c r="U55" s="53" t="n"/>
      <c r="V55" s="53" t="n"/>
      <c r="W55" s="53" t="n"/>
      <c r="X55" s="53" t="n"/>
      <c r="Y55" s="53" t="n"/>
      <c r="Z55" s="53" t="n"/>
    </row>
    <row r="56" ht="15" customHeight="1" s="51">
      <c r="A56" s="53" t="n"/>
      <c r="B56" s="53" t="n"/>
      <c r="C56" s="53" t="n"/>
      <c r="D56" s="53" t="n"/>
      <c r="E56" s="53" t="n"/>
      <c r="F56" s="53" t="n"/>
      <c r="G56" s="53" t="n"/>
      <c r="H56" s="53" t="n"/>
      <c r="I56" s="53" t="n"/>
      <c r="J56" s="53" t="n"/>
      <c r="K56" s="53" t="n"/>
      <c r="L56" s="53" t="n"/>
      <c r="M56" s="53" t="n"/>
      <c r="N56" s="53" t="n"/>
      <c r="O56" s="53" t="n"/>
      <c r="P56" s="53" t="n"/>
      <c r="Q56" s="53" t="n"/>
      <c r="R56" s="53" t="n"/>
      <c r="S56" s="53" t="n"/>
      <c r="T56" s="53" t="n"/>
      <c r="U56" s="53" t="n"/>
      <c r="V56" s="53" t="n"/>
      <c r="W56" s="53" t="n"/>
      <c r="X56" s="53" t="n"/>
      <c r="Y56" s="53" t="n"/>
      <c r="Z56" s="53" t="n"/>
    </row>
    <row r="57" ht="15" customHeight="1" s="51">
      <c r="A57" s="53" t="n"/>
      <c r="B57" s="53" t="n"/>
      <c r="C57" s="53" t="n"/>
      <c r="D57" s="53" t="n"/>
      <c r="E57" s="53" t="n"/>
      <c r="F57" s="53" t="n"/>
      <c r="G57" s="53" t="n"/>
      <c r="H57" s="53" t="n"/>
      <c r="I57" s="53" t="n"/>
      <c r="J57" s="53" t="n"/>
      <c r="K57" s="53" t="n"/>
      <c r="L57" s="53" t="n"/>
      <c r="M57" s="53" t="n"/>
      <c r="N57" s="53" t="n"/>
      <c r="O57" s="53" t="n"/>
      <c r="P57" s="53" t="n"/>
      <c r="Q57" s="53" t="n"/>
      <c r="R57" s="53" t="n"/>
      <c r="S57" s="53" t="n"/>
      <c r="T57" s="53" t="n"/>
      <c r="U57" s="53" t="n"/>
      <c r="V57" s="53" t="n"/>
      <c r="W57" s="53" t="n"/>
      <c r="X57" s="53" t="n"/>
      <c r="Y57" s="53" t="n"/>
      <c r="Z57" s="53" t="n"/>
    </row>
    <row r="58" ht="15" customHeight="1" s="51">
      <c r="A58" s="53" t="n"/>
      <c r="B58" s="53" t="n"/>
      <c r="C58" s="53" t="n"/>
      <c r="D58" s="53" t="n"/>
      <c r="E58" s="53" t="n"/>
      <c r="F58" s="53" t="n"/>
      <c r="G58" s="53" t="n"/>
      <c r="H58" s="53" t="n"/>
      <c r="I58" s="53" t="n"/>
      <c r="J58" s="53" t="n"/>
      <c r="K58" s="53" t="n"/>
      <c r="L58" s="53" t="n"/>
      <c r="M58" s="53" t="n"/>
      <c r="N58" s="53" t="n"/>
      <c r="O58" s="53" t="n"/>
      <c r="P58" s="53" t="n"/>
      <c r="Q58" s="53" t="n"/>
      <c r="R58" s="53" t="n"/>
      <c r="S58" s="53" t="n"/>
      <c r="T58" s="53" t="n"/>
      <c r="U58" s="53" t="n"/>
      <c r="V58" s="53" t="n"/>
      <c r="W58" s="53" t="n"/>
      <c r="X58" s="53" t="n"/>
      <c r="Y58" s="53" t="n"/>
      <c r="Z58" s="53" t="n"/>
    </row>
    <row r="59" ht="15" customHeight="1" s="51">
      <c r="A59" s="53" t="n"/>
      <c r="B59" s="53" t="n"/>
      <c r="C59" s="53" t="n"/>
      <c r="D59" s="53" t="n"/>
      <c r="E59" s="53" t="n"/>
      <c r="F59" s="53" t="n"/>
      <c r="G59" s="53" t="n"/>
      <c r="H59" s="53" t="n"/>
      <c r="I59" s="53" t="n"/>
      <c r="J59" s="53" t="n"/>
      <c r="K59" s="53" t="n"/>
      <c r="L59" s="53" t="n"/>
      <c r="M59" s="53" t="n"/>
      <c r="N59" s="53" t="n"/>
      <c r="O59" s="53" t="n"/>
      <c r="P59" s="53" t="n"/>
      <c r="Q59" s="53" t="n"/>
      <c r="R59" s="53" t="n"/>
      <c r="S59" s="53" t="n"/>
      <c r="T59" s="53" t="n"/>
      <c r="U59" s="53" t="n"/>
      <c r="V59" s="53" t="n"/>
      <c r="W59" s="53" t="n"/>
      <c r="X59" s="53" t="n"/>
      <c r="Y59" s="53" t="n"/>
      <c r="Z59" s="53" t="n"/>
    </row>
    <row r="60" ht="15" customHeight="1" s="51">
      <c r="A60" s="53" t="n"/>
      <c r="B60" s="53" t="n"/>
      <c r="C60" s="53" t="n"/>
      <c r="D60" s="53" t="n"/>
      <c r="E60" s="53" t="n"/>
      <c r="F60" s="53" t="n"/>
      <c r="G60" s="53" t="n"/>
      <c r="H60" s="53" t="n"/>
      <c r="I60" s="53" t="n"/>
      <c r="J60" s="53" t="n"/>
      <c r="K60" s="53" t="n"/>
      <c r="L60" s="53" t="n"/>
      <c r="M60" s="53" t="n"/>
      <c r="N60" s="53" t="n"/>
      <c r="O60" s="53" t="n"/>
      <c r="P60" s="53" t="n"/>
      <c r="Q60" s="53" t="n"/>
      <c r="R60" s="53" t="n"/>
      <c r="S60" s="53" t="n"/>
      <c r="T60" s="53" t="n"/>
      <c r="U60" s="53" t="n"/>
      <c r="V60" s="53" t="n"/>
      <c r="W60" s="53" t="n"/>
      <c r="X60" s="53" t="n"/>
      <c r="Y60" s="53" t="n"/>
      <c r="Z60" s="53" t="n"/>
    </row>
    <row r="61" ht="15" customHeight="1" s="51">
      <c r="A61" s="53" t="n"/>
      <c r="B61" s="53" t="n"/>
      <c r="C61" s="53" t="n"/>
      <c r="D61" s="53" t="n"/>
      <c r="E61" s="53" t="n"/>
      <c r="F61" s="53" t="n"/>
      <c r="G61" s="53" t="n"/>
      <c r="H61" s="53" t="n"/>
      <c r="I61" s="53" t="n"/>
      <c r="J61" s="53" t="n"/>
      <c r="K61" s="53" t="n"/>
      <c r="L61" s="53" t="n"/>
      <c r="M61" s="53" t="n"/>
      <c r="N61" s="53" t="n"/>
      <c r="O61" s="53" t="n"/>
      <c r="P61" s="53" t="n"/>
      <c r="Q61" s="53" t="n"/>
      <c r="R61" s="53" t="n"/>
      <c r="S61" s="53" t="n"/>
      <c r="T61" s="53" t="n"/>
      <c r="U61" s="53" t="n"/>
      <c r="V61" s="53" t="n"/>
      <c r="W61" s="53" t="n"/>
      <c r="X61" s="53" t="n"/>
      <c r="Y61" s="53" t="n"/>
      <c r="Z61" s="53" t="n"/>
    </row>
    <row r="62" ht="15" customHeight="1" s="51">
      <c r="A62" s="53" t="n"/>
      <c r="B62" s="53" t="n"/>
      <c r="C62" s="53" t="n"/>
      <c r="D62" s="53" t="n"/>
      <c r="E62" s="53" t="n"/>
      <c r="F62" s="53" t="n"/>
      <c r="G62" s="53" t="n"/>
      <c r="H62" s="53" t="n"/>
      <c r="I62" s="53" t="n"/>
      <c r="J62" s="53" t="n"/>
      <c r="K62" s="53" t="n"/>
      <c r="L62" s="53" t="n"/>
      <c r="M62" s="53" t="n"/>
      <c r="N62" s="53" t="n"/>
      <c r="O62" s="53" t="n"/>
      <c r="P62" s="53" t="n"/>
      <c r="Q62" s="53" t="n"/>
      <c r="R62" s="53" t="n"/>
      <c r="S62" s="53" t="n"/>
      <c r="T62" s="53" t="n"/>
      <c r="U62" s="53" t="n"/>
      <c r="V62" s="53" t="n"/>
      <c r="W62" s="53" t="n"/>
      <c r="X62" s="53" t="n"/>
      <c r="Y62" s="53" t="n"/>
      <c r="Z62" s="53" t="n"/>
    </row>
    <row r="63" ht="15" customHeight="1" s="51">
      <c r="A63" s="53" t="n"/>
      <c r="B63" s="53" t="n"/>
      <c r="C63" s="53" t="n"/>
      <c r="D63" s="53" t="n"/>
      <c r="E63" s="53" t="n"/>
      <c r="F63" s="53" t="n"/>
      <c r="G63" s="53" t="n"/>
      <c r="H63" s="53" t="n"/>
      <c r="I63" s="53" t="n"/>
      <c r="J63" s="53" t="n"/>
      <c r="K63" s="53" t="n"/>
      <c r="L63" s="53" t="n"/>
      <c r="M63" s="53" t="n"/>
      <c r="N63" s="53" t="n"/>
      <c r="O63" s="53" t="n"/>
      <c r="P63" s="53" t="n"/>
      <c r="Q63" s="53" t="n"/>
      <c r="R63" s="53" t="n"/>
      <c r="S63" s="53" t="n"/>
      <c r="T63" s="53" t="n"/>
      <c r="U63" s="53" t="n"/>
      <c r="V63" s="53" t="n"/>
      <c r="W63" s="53" t="n"/>
      <c r="X63" s="53" t="n"/>
      <c r="Y63" s="53" t="n"/>
      <c r="Z63" s="53" t="n"/>
    </row>
    <row r="64" ht="15" customHeight="1" s="51">
      <c r="A64" s="53" t="n"/>
      <c r="B64" s="53" t="n"/>
      <c r="C64" s="53" t="n"/>
      <c r="D64" s="53" t="n"/>
      <c r="E64" s="53" t="n"/>
      <c r="F64" s="53" t="n"/>
      <c r="G64" s="53" t="n"/>
      <c r="H64" s="53" t="n"/>
      <c r="I64" s="53" t="n"/>
      <c r="J64" s="53" t="n"/>
      <c r="K64" s="53" t="n"/>
      <c r="L64" s="53" t="n"/>
      <c r="M64" s="53" t="n"/>
      <c r="N64" s="53" t="n"/>
      <c r="O64" s="53" t="n"/>
      <c r="P64" s="53" t="n"/>
      <c r="Q64" s="53" t="n"/>
      <c r="R64" s="53" t="n"/>
      <c r="S64" s="53" t="n"/>
      <c r="T64" s="53" t="n"/>
      <c r="U64" s="53" t="n"/>
      <c r="V64" s="53" t="n"/>
      <c r="W64" s="53" t="n"/>
      <c r="X64" s="53" t="n"/>
      <c r="Y64" s="53" t="n"/>
      <c r="Z64" s="53" t="n"/>
    </row>
    <row r="65" ht="15" customHeight="1" s="51">
      <c r="A65" s="53" t="n"/>
      <c r="B65" s="53" t="n"/>
      <c r="C65" s="53" t="n"/>
      <c r="D65" s="53" t="n"/>
      <c r="E65" s="53" t="n"/>
      <c r="F65" s="53" t="n"/>
      <c r="G65" s="53" t="n"/>
      <c r="H65" s="53" t="n"/>
      <c r="I65" s="53" t="n"/>
      <c r="J65" s="53" t="n"/>
      <c r="K65" s="53" t="n"/>
      <c r="L65" s="53" t="n"/>
      <c r="M65" s="53" t="n"/>
      <c r="N65" s="53" t="n"/>
      <c r="O65" s="53" t="n"/>
      <c r="P65" s="53" t="n"/>
      <c r="Q65" s="53" t="n"/>
      <c r="R65" s="53" t="n"/>
      <c r="S65" s="53" t="n"/>
      <c r="T65" s="53" t="n"/>
      <c r="U65" s="53" t="n"/>
      <c r="V65" s="53" t="n"/>
      <c r="W65" s="53" t="n"/>
      <c r="X65" s="53" t="n"/>
      <c r="Y65" s="53" t="n"/>
      <c r="Z65" s="53" t="n"/>
    </row>
    <row r="66" ht="15" customHeight="1" s="51">
      <c r="A66" s="53" t="n"/>
      <c r="B66" s="53" t="n"/>
      <c r="C66" s="53" t="n"/>
      <c r="D66" s="53" t="n"/>
      <c r="E66" s="53" t="n"/>
      <c r="F66" s="53" t="n"/>
      <c r="G66" s="53" t="n"/>
      <c r="H66" s="53" t="n"/>
      <c r="I66" s="53" t="n"/>
      <c r="J66" s="53" t="n"/>
      <c r="K66" s="53" t="n"/>
      <c r="L66" s="53" t="n"/>
      <c r="M66" s="53" t="n"/>
      <c r="N66" s="53" t="n"/>
      <c r="O66" s="53" t="n"/>
      <c r="P66" s="53" t="n"/>
      <c r="Q66" s="53" t="n"/>
      <c r="R66" s="53" t="n"/>
      <c r="S66" s="53" t="n"/>
      <c r="T66" s="53" t="n"/>
      <c r="U66" s="53" t="n"/>
      <c r="V66" s="53" t="n"/>
      <c r="W66" s="53" t="n"/>
      <c r="X66" s="53" t="n"/>
      <c r="Y66" s="53" t="n"/>
      <c r="Z66" s="53" t="n"/>
    </row>
    <row r="67" ht="15" customHeight="1" s="51">
      <c r="A67" s="53" t="n"/>
      <c r="B67" s="53" t="n"/>
      <c r="C67" s="53" t="n"/>
      <c r="D67" s="53" t="n"/>
      <c r="E67" s="53" t="n"/>
      <c r="F67" s="53" t="n"/>
      <c r="G67" s="53" t="n"/>
      <c r="H67" s="53" t="n"/>
      <c r="I67" s="53" t="n"/>
      <c r="J67" s="53" t="n"/>
      <c r="K67" s="53" t="n"/>
      <c r="L67" s="53" t="n"/>
      <c r="M67" s="53" t="n"/>
      <c r="N67" s="53" t="n"/>
      <c r="O67" s="53" t="n"/>
      <c r="P67" s="53" t="n"/>
      <c r="Q67" s="53" t="n"/>
      <c r="R67" s="53" t="n"/>
      <c r="S67" s="53" t="n"/>
      <c r="T67" s="53" t="n"/>
      <c r="U67" s="53" t="n"/>
      <c r="V67" s="53" t="n"/>
      <c r="W67" s="53" t="n"/>
      <c r="X67" s="53" t="n"/>
      <c r="Y67" s="53" t="n"/>
      <c r="Z67" s="53" t="n"/>
    </row>
    <row r="68" ht="15" customHeight="1" s="51">
      <c r="A68" s="53" t="n"/>
      <c r="B68" s="53" t="n"/>
      <c r="C68" s="53" t="n"/>
      <c r="D68" s="53" t="n"/>
      <c r="E68" s="53" t="n"/>
      <c r="F68" s="53" t="n"/>
      <c r="G68" s="53" t="n"/>
      <c r="H68" s="53" t="n"/>
      <c r="I68" s="53" t="n"/>
      <c r="J68" s="53" t="n"/>
      <c r="K68" s="53" t="n"/>
      <c r="L68" s="53" t="n"/>
      <c r="M68" s="53" t="n"/>
      <c r="N68" s="53" t="n"/>
      <c r="O68" s="53" t="n"/>
      <c r="P68" s="53" t="n"/>
      <c r="Q68" s="53" t="n"/>
      <c r="R68" s="53" t="n"/>
      <c r="S68" s="53" t="n"/>
      <c r="T68" s="53" t="n"/>
      <c r="U68" s="53" t="n"/>
      <c r="V68" s="53" t="n"/>
      <c r="W68" s="53" t="n"/>
      <c r="X68" s="53" t="n"/>
      <c r="Y68" s="53" t="n"/>
      <c r="Z68" s="53" t="n"/>
    </row>
    <row r="69" ht="15" customHeight="1" s="51">
      <c r="A69" s="53" t="n"/>
      <c r="B69" s="53" t="n"/>
      <c r="C69" s="53" t="n"/>
      <c r="D69" s="53" t="n"/>
      <c r="E69" s="53" t="n"/>
      <c r="F69" s="53" t="n"/>
      <c r="G69" s="53" t="n"/>
      <c r="H69" s="53" t="n"/>
      <c r="I69" s="53" t="n"/>
      <c r="J69" s="53" t="n"/>
      <c r="K69" s="53" t="n"/>
      <c r="L69" s="53" t="n"/>
      <c r="M69" s="53" t="n"/>
      <c r="N69" s="53" t="n"/>
      <c r="O69" s="53" t="n"/>
      <c r="P69" s="53" t="n"/>
      <c r="Q69" s="53" t="n"/>
      <c r="R69" s="53" t="n"/>
      <c r="S69" s="53" t="n"/>
      <c r="T69" s="53" t="n"/>
      <c r="U69" s="53" t="n"/>
      <c r="V69" s="53" t="n"/>
      <c r="W69" s="53" t="n"/>
      <c r="X69" s="53" t="n"/>
      <c r="Y69" s="53" t="n"/>
      <c r="Z69" s="53" t="n"/>
    </row>
    <row r="70" ht="15" customHeight="1" s="51">
      <c r="A70" s="53" t="n"/>
      <c r="B70" s="53" t="n"/>
      <c r="C70" s="53" t="n"/>
      <c r="D70" s="53" t="n"/>
      <c r="E70" s="53" t="n"/>
      <c r="F70" s="53" t="n"/>
      <c r="G70" s="53" t="n"/>
      <c r="H70" s="53" t="n"/>
      <c r="I70" s="53" t="n"/>
      <c r="J70" s="53" t="n"/>
      <c r="K70" s="53" t="n"/>
      <c r="L70" s="53" t="n"/>
      <c r="M70" s="53" t="n"/>
      <c r="N70" s="53" t="n"/>
      <c r="O70" s="53" t="n"/>
      <c r="P70" s="53" t="n"/>
      <c r="Q70" s="53" t="n"/>
      <c r="R70" s="53" t="n"/>
      <c r="S70" s="53" t="n"/>
      <c r="T70" s="53" t="n"/>
      <c r="U70" s="53" t="n"/>
      <c r="V70" s="53" t="n"/>
      <c r="W70" s="53" t="n"/>
      <c r="X70" s="53" t="n"/>
      <c r="Y70" s="53" t="n"/>
      <c r="Z70" s="53" t="n"/>
    </row>
    <row r="71" ht="15" customHeight="1" s="51">
      <c r="A71" s="53" t="n"/>
      <c r="B71" s="53" t="n"/>
      <c r="C71" s="53" t="n"/>
      <c r="D71" s="53" t="n"/>
      <c r="E71" s="53" t="n"/>
      <c r="F71" s="53" t="n"/>
      <c r="G71" s="53" t="n"/>
      <c r="H71" s="53" t="n"/>
      <c r="I71" s="53" t="n"/>
      <c r="J71" s="53" t="n"/>
      <c r="K71" s="53" t="n"/>
      <c r="L71" s="53" t="n"/>
      <c r="M71" s="53" t="n"/>
      <c r="N71" s="53" t="n"/>
      <c r="O71" s="53" t="n"/>
      <c r="P71" s="53" t="n"/>
      <c r="Q71" s="53" t="n"/>
      <c r="R71" s="53" t="n"/>
      <c r="S71" s="53" t="n"/>
      <c r="T71" s="53" t="n"/>
      <c r="U71" s="53" t="n"/>
      <c r="V71" s="53" t="n"/>
      <c r="W71" s="53" t="n"/>
      <c r="X71" s="53" t="n"/>
      <c r="Y71" s="53" t="n"/>
      <c r="Z71" s="53" t="n"/>
    </row>
    <row r="72" ht="15" customHeight="1" s="51">
      <c r="A72" s="53" t="n"/>
      <c r="B72" s="53" t="n"/>
      <c r="C72" s="53" t="n"/>
      <c r="D72" s="53" t="n"/>
      <c r="E72" s="53" t="n"/>
      <c r="F72" s="53" t="n"/>
      <c r="G72" s="53" t="n"/>
      <c r="H72" s="53" t="n"/>
      <c r="I72" s="53" t="n"/>
      <c r="J72" s="53" t="n"/>
      <c r="K72" s="53" t="n"/>
      <c r="L72" s="53" t="n"/>
      <c r="M72" s="53" t="n"/>
      <c r="N72" s="53" t="n"/>
      <c r="O72" s="53" t="n"/>
      <c r="P72" s="53" t="n"/>
      <c r="Q72" s="53" t="n"/>
      <c r="R72" s="53" t="n"/>
      <c r="S72" s="53" t="n"/>
      <c r="T72" s="53" t="n"/>
      <c r="U72" s="53" t="n"/>
      <c r="V72" s="53" t="n"/>
      <c r="W72" s="53" t="n"/>
      <c r="X72" s="53" t="n"/>
      <c r="Y72" s="53" t="n"/>
      <c r="Z72" s="53" t="n"/>
    </row>
    <row r="73" ht="15" customHeight="1" s="51">
      <c r="A73" s="53" t="n"/>
      <c r="B73" s="53" t="n"/>
      <c r="C73" s="53" t="n"/>
      <c r="D73" s="53" t="n"/>
      <c r="E73" s="53" t="n"/>
      <c r="F73" s="53" t="n"/>
      <c r="G73" s="53" t="n"/>
      <c r="H73" s="53" t="n"/>
      <c r="I73" s="53" t="n"/>
      <c r="J73" s="53" t="n"/>
      <c r="K73" s="53" t="n"/>
      <c r="L73" s="53" t="n"/>
      <c r="M73" s="53" t="n"/>
      <c r="N73" s="53" t="n"/>
      <c r="O73" s="53" t="n"/>
      <c r="P73" s="53" t="n"/>
      <c r="Q73" s="53" t="n"/>
      <c r="R73" s="53" t="n"/>
      <c r="S73" s="53" t="n"/>
      <c r="T73" s="53" t="n"/>
      <c r="U73" s="53" t="n"/>
      <c r="V73" s="53" t="n"/>
      <c r="W73" s="53" t="n"/>
      <c r="X73" s="53" t="n"/>
      <c r="Y73" s="53" t="n"/>
      <c r="Z73" s="53" t="n"/>
    </row>
    <row r="74" ht="15" customHeight="1" s="51">
      <c r="A74" s="53" t="n"/>
      <c r="B74" s="53" t="n"/>
      <c r="C74" s="53" t="n"/>
      <c r="D74" s="53" t="n"/>
      <c r="E74" s="53" t="n"/>
      <c r="F74" s="53" t="n"/>
      <c r="G74" s="53" t="n"/>
      <c r="H74" s="53" t="n"/>
      <c r="I74" s="53" t="n"/>
      <c r="J74" s="53" t="n"/>
      <c r="K74" s="53" t="n"/>
      <c r="L74" s="53" t="n"/>
      <c r="M74" s="53" t="n"/>
      <c r="N74" s="53" t="n"/>
      <c r="O74" s="53" t="n"/>
      <c r="P74" s="53" t="n"/>
      <c r="Q74" s="53" t="n"/>
      <c r="R74" s="53" t="n"/>
      <c r="S74" s="53" t="n"/>
      <c r="T74" s="53" t="n"/>
      <c r="U74" s="53" t="n"/>
      <c r="V74" s="53" t="n"/>
      <c r="W74" s="53" t="n"/>
      <c r="X74" s="53" t="n"/>
      <c r="Y74" s="53" t="n"/>
      <c r="Z74" s="53" t="n"/>
    </row>
    <row r="75" ht="15" customHeight="1" s="51">
      <c r="A75" s="53" t="n"/>
      <c r="B75" s="53" t="n"/>
      <c r="C75" s="53" t="n"/>
      <c r="D75" s="53" t="n"/>
      <c r="E75" s="53" t="n"/>
      <c r="F75" s="53" t="n"/>
      <c r="G75" s="53" t="n"/>
      <c r="H75" s="53" t="n"/>
      <c r="I75" s="53" t="n"/>
      <c r="J75" s="53" t="n"/>
      <c r="K75" s="53" t="n"/>
      <c r="L75" s="53" t="n"/>
      <c r="M75" s="53" t="n"/>
      <c r="N75" s="53" t="n"/>
      <c r="O75" s="53" t="n"/>
      <c r="P75" s="53" t="n"/>
      <c r="Q75" s="53" t="n"/>
      <c r="R75" s="53" t="n"/>
      <c r="S75" s="53" t="n"/>
      <c r="T75" s="53" t="n"/>
      <c r="U75" s="53" t="n"/>
      <c r="V75" s="53" t="n"/>
      <c r="W75" s="53" t="n"/>
      <c r="X75" s="53" t="n"/>
      <c r="Y75" s="53" t="n"/>
      <c r="Z75" s="53" t="n"/>
    </row>
    <row r="76" ht="15" customHeight="1" s="51">
      <c r="A76" s="53" t="n"/>
      <c r="B76" s="53" t="n"/>
      <c r="C76" s="53" t="n"/>
      <c r="D76" s="53" t="n"/>
      <c r="E76" s="53" t="n"/>
      <c r="F76" s="53" t="n"/>
      <c r="G76" s="53" t="n"/>
      <c r="H76" s="53" t="n"/>
      <c r="I76" s="53" t="n"/>
      <c r="J76" s="53" t="n"/>
      <c r="K76" s="53" t="n"/>
      <c r="L76" s="53" t="n"/>
      <c r="M76" s="53" t="n"/>
      <c r="N76" s="53" t="n"/>
      <c r="O76" s="53" t="n"/>
      <c r="P76" s="53" t="n"/>
      <c r="Q76" s="53" t="n"/>
      <c r="R76" s="53" t="n"/>
      <c r="S76" s="53" t="n"/>
      <c r="T76" s="53" t="n"/>
      <c r="U76" s="53" t="n"/>
      <c r="V76" s="53" t="n"/>
      <c r="W76" s="53" t="n"/>
      <c r="X76" s="53" t="n"/>
      <c r="Y76" s="53" t="n"/>
      <c r="Z76" s="53" t="n"/>
    </row>
    <row r="77" ht="15" customHeight="1" s="51">
      <c r="A77" s="53" t="n"/>
      <c r="B77" s="53" t="n"/>
      <c r="C77" s="53" t="n"/>
      <c r="D77" s="53" t="n"/>
      <c r="E77" s="53" t="n"/>
      <c r="F77" s="53" t="n"/>
      <c r="G77" s="53" t="n"/>
      <c r="H77" s="53" t="n"/>
      <c r="I77" s="53" t="n"/>
      <c r="J77" s="53" t="n"/>
      <c r="K77" s="53" t="n"/>
      <c r="L77" s="53" t="n"/>
      <c r="M77" s="53" t="n"/>
      <c r="N77" s="53" t="n"/>
      <c r="O77" s="53" t="n"/>
      <c r="P77" s="53" t="n"/>
      <c r="Q77" s="53" t="n"/>
      <c r="R77" s="53" t="n"/>
      <c r="S77" s="53" t="n"/>
      <c r="T77" s="53" t="n"/>
      <c r="U77" s="53" t="n"/>
      <c r="V77" s="53" t="n"/>
      <c r="W77" s="53" t="n"/>
      <c r="X77" s="53" t="n"/>
      <c r="Y77" s="53" t="n"/>
      <c r="Z77" s="53" t="n"/>
    </row>
    <row r="78" ht="15" customHeight="1" s="51">
      <c r="A78" s="53" t="n"/>
      <c r="B78" s="53" t="n"/>
      <c r="C78" s="53" t="n"/>
      <c r="D78" s="53" t="n"/>
      <c r="E78" s="53" t="n"/>
      <c r="F78" s="53" t="n"/>
      <c r="G78" s="53" t="n"/>
      <c r="H78" s="53" t="n"/>
      <c r="I78" s="53" t="n"/>
      <c r="J78" s="53" t="n"/>
      <c r="K78" s="53" t="n"/>
      <c r="L78" s="53" t="n"/>
      <c r="M78" s="53" t="n"/>
      <c r="N78" s="53" t="n"/>
      <c r="O78" s="53" t="n"/>
      <c r="P78" s="53" t="n"/>
      <c r="Q78" s="53" t="n"/>
      <c r="R78" s="53" t="n"/>
      <c r="S78" s="53" t="n"/>
      <c r="T78" s="53" t="n"/>
      <c r="U78" s="53" t="n"/>
      <c r="V78" s="53" t="n"/>
      <c r="W78" s="53" t="n"/>
      <c r="X78" s="53" t="n"/>
      <c r="Y78" s="53" t="n"/>
      <c r="Z78" s="53" t="n"/>
    </row>
    <row r="79" ht="15" customHeight="1" s="51">
      <c r="A79" s="53" t="n"/>
      <c r="B79" s="53" t="n"/>
      <c r="C79" s="53" t="n"/>
      <c r="D79" s="53" t="n"/>
      <c r="E79" s="53" t="n"/>
      <c r="F79" s="53" t="n"/>
      <c r="G79" s="53" t="n"/>
      <c r="H79" s="53" t="n"/>
      <c r="I79" s="53" t="n"/>
      <c r="J79" s="53" t="n"/>
      <c r="K79" s="53" t="n"/>
      <c r="L79" s="53" t="n"/>
      <c r="M79" s="53" t="n"/>
      <c r="N79" s="53" t="n"/>
      <c r="O79" s="53" t="n"/>
      <c r="P79" s="53" t="n"/>
      <c r="Q79" s="53" t="n"/>
      <c r="R79" s="53" t="n"/>
      <c r="S79" s="53" t="n"/>
      <c r="T79" s="53" t="n"/>
      <c r="U79" s="53" t="n"/>
      <c r="V79" s="53" t="n"/>
      <c r="W79" s="53" t="n"/>
      <c r="X79" s="53" t="n"/>
      <c r="Y79" s="53" t="n"/>
      <c r="Z79" s="53" t="n"/>
    </row>
    <row r="80" ht="15" customHeight="1" s="51">
      <c r="A80" s="53" t="n"/>
      <c r="B80" s="53" t="n"/>
      <c r="C80" s="53" t="n"/>
      <c r="D80" s="53" t="n"/>
      <c r="E80" s="53" t="n"/>
      <c r="F80" s="53" t="n"/>
      <c r="G80" s="53" t="n"/>
      <c r="H80" s="53" t="n"/>
      <c r="I80" s="53" t="n"/>
      <c r="J80" s="53" t="n"/>
      <c r="K80" s="53" t="n"/>
      <c r="L80" s="53" t="n"/>
      <c r="M80" s="53" t="n"/>
      <c r="N80" s="53" t="n"/>
      <c r="O80" s="53" t="n"/>
      <c r="P80" s="53" t="n"/>
      <c r="Q80" s="53" t="n"/>
      <c r="R80" s="53" t="n"/>
      <c r="S80" s="53" t="n"/>
      <c r="T80" s="53" t="n"/>
      <c r="U80" s="53" t="n"/>
      <c r="V80" s="53" t="n"/>
      <c r="W80" s="53" t="n"/>
      <c r="X80" s="53" t="n"/>
      <c r="Y80" s="53" t="n"/>
      <c r="Z80" s="53" t="n"/>
    </row>
    <row r="81" ht="15" customHeight="1" s="51">
      <c r="A81" s="53" t="n"/>
      <c r="B81" s="53" t="n"/>
      <c r="C81" s="53" t="n"/>
      <c r="D81" s="53" t="n"/>
      <c r="E81" s="53" t="n"/>
      <c r="F81" s="53" t="n"/>
      <c r="G81" s="53" t="n"/>
      <c r="H81" s="53" t="n"/>
      <c r="I81" s="53" t="n"/>
      <c r="J81" s="53" t="n"/>
      <c r="K81" s="53" t="n"/>
      <c r="L81" s="53" t="n"/>
      <c r="M81" s="53" t="n"/>
      <c r="N81" s="53" t="n"/>
      <c r="O81" s="53" t="n"/>
      <c r="P81" s="53" t="n"/>
      <c r="Q81" s="53" t="n"/>
      <c r="R81" s="53" t="n"/>
      <c r="S81" s="53" t="n"/>
      <c r="T81" s="53" t="n"/>
      <c r="U81" s="53" t="n"/>
      <c r="V81" s="53" t="n"/>
      <c r="W81" s="53" t="n"/>
      <c r="X81" s="53" t="n"/>
      <c r="Y81" s="53" t="n"/>
      <c r="Z81" s="53" t="n"/>
    </row>
    <row r="82" ht="15" customHeight="1" s="51">
      <c r="A82" s="53" t="n"/>
      <c r="B82" s="53" t="n"/>
      <c r="C82" s="53" t="n"/>
      <c r="D82" s="53" t="n"/>
      <c r="E82" s="53" t="n"/>
      <c r="F82" s="53" t="n"/>
      <c r="G82" s="53" t="n"/>
      <c r="H82" s="53" t="n"/>
      <c r="I82" s="53" t="n"/>
      <c r="J82" s="53" t="n"/>
      <c r="K82" s="53" t="n"/>
      <c r="L82" s="53" t="n"/>
      <c r="M82" s="53" t="n"/>
      <c r="N82" s="53" t="n"/>
      <c r="O82" s="53" t="n"/>
      <c r="P82" s="53" t="n"/>
      <c r="Q82" s="53" t="n"/>
      <c r="R82" s="53" t="n"/>
      <c r="S82" s="53" t="n"/>
      <c r="T82" s="53" t="n"/>
      <c r="U82" s="53" t="n"/>
      <c r="V82" s="53" t="n"/>
      <c r="W82" s="53" t="n"/>
      <c r="X82" s="53" t="n"/>
      <c r="Y82" s="53" t="n"/>
      <c r="Z82" s="53" t="n"/>
    </row>
    <row r="83" ht="15" customHeight="1" s="51">
      <c r="A83" s="53" t="n"/>
      <c r="B83" s="53" t="n"/>
      <c r="C83" s="53" t="n"/>
      <c r="D83" s="53" t="n"/>
      <c r="E83" s="53" t="n"/>
      <c r="F83" s="53" t="n"/>
      <c r="G83" s="53" t="n"/>
      <c r="H83" s="53" t="n"/>
      <c r="I83" s="53" t="n"/>
      <c r="J83" s="53" t="n"/>
      <c r="K83" s="53" t="n"/>
      <c r="L83" s="53" t="n"/>
      <c r="M83" s="53" t="n"/>
      <c r="N83" s="53" t="n"/>
      <c r="O83" s="53" t="n"/>
      <c r="P83" s="53" t="n"/>
      <c r="Q83" s="53" t="n"/>
      <c r="R83" s="53" t="n"/>
      <c r="S83" s="53" t="n"/>
      <c r="T83" s="53" t="n"/>
      <c r="U83" s="53" t="n"/>
      <c r="V83" s="53" t="n"/>
      <c r="W83" s="53" t="n"/>
      <c r="X83" s="53" t="n"/>
      <c r="Y83" s="53" t="n"/>
      <c r="Z83" s="53" t="n"/>
    </row>
    <row r="84" ht="15" customHeight="1" s="51">
      <c r="A84" s="53" t="n"/>
      <c r="B84" s="53" t="n"/>
      <c r="C84" s="53" t="n"/>
      <c r="D84" s="53" t="n"/>
      <c r="E84" s="53" t="n"/>
      <c r="F84" s="53" t="n"/>
      <c r="G84" s="53" t="n"/>
      <c r="H84" s="53" t="n"/>
      <c r="I84" s="53" t="n"/>
      <c r="J84" s="53" t="n"/>
      <c r="K84" s="53" t="n"/>
      <c r="L84" s="53" t="n"/>
      <c r="M84" s="53" t="n"/>
      <c r="N84" s="53" t="n"/>
      <c r="O84" s="53" t="n"/>
      <c r="P84" s="53" t="n"/>
      <c r="Q84" s="53" t="n"/>
      <c r="R84" s="53" t="n"/>
      <c r="S84" s="53" t="n"/>
      <c r="T84" s="53" t="n"/>
      <c r="U84" s="53" t="n"/>
      <c r="V84" s="53" t="n"/>
      <c r="W84" s="53" t="n"/>
      <c r="X84" s="53" t="n"/>
      <c r="Y84" s="53" t="n"/>
      <c r="Z84" s="53" t="n"/>
    </row>
    <row r="85" ht="15" customHeight="1" s="51">
      <c r="A85" s="53" t="n"/>
      <c r="B85" s="53" t="n"/>
      <c r="C85" s="53" t="n"/>
      <c r="D85" s="53" t="n"/>
      <c r="E85" s="53" t="n"/>
      <c r="F85" s="53" t="n"/>
      <c r="G85" s="53" t="n"/>
      <c r="H85" s="53" t="n"/>
      <c r="I85" s="53" t="n"/>
      <c r="J85" s="53" t="n"/>
      <c r="K85" s="53" t="n"/>
      <c r="L85" s="53" t="n"/>
      <c r="M85" s="53" t="n"/>
      <c r="N85" s="53" t="n"/>
      <c r="O85" s="53" t="n"/>
      <c r="P85" s="53" t="n"/>
      <c r="Q85" s="53" t="n"/>
      <c r="R85" s="53" t="n"/>
      <c r="S85" s="53" t="n"/>
      <c r="T85" s="53" t="n"/>
      <c r="U85" s="53" t="n"/>
      <c r="V85" s="53" t="n"/>
      <c r="W85" s="53" t="n"/>
      <c r="X85" s="53" t="n"/>
      <c r="Y85" s="53" t="n"/>
      <c r="Z85" s="53" t="n"/>
    </row>
    <row r="86" ht="15" customHeight="1" s="51">
      <c r="A86" s="53" t="n"/>
      <c r="B86" s="53" t="n"/>
      <c r="C86" s="53" t="n"/>
      <c r="D86" s="53" t="n"/>
      <c r="E86" s="53" t="n"/>
      <c r="F86" s="53" t="n"/>
      <c r="G86" s="53" t="n"/>
      <c r="H86" s="53" t="n"/>
      <c r="I86" s="53" t="n"/>
      <c r="J86" s="53" t="n"/>
      <c r="K86" s="53" t="n"/>
      <c r="L86" s="53" t="n"/>
      <c r="M86" s="53" t="n"/>
      <c r="N86" s="53" t="n"/>
      <c r="O86" s="53" t="n"/>
      <c r="P86" s="53" t="n"/>
      <c r="Q86" s="53" t="n"/>
      <c r="R86" s="53" t="n"/>
      <c r="S86" s="53" t="n"/>
      <c r="T86" s="53" t="n"/>
      <c r="U86" s="53" t="n"/>
      <c r="V86" s="53" t="n"/>
      <c r="W86" s="53" t="n"/>
      <c r="X86" s="53" t="n"/>
      <c r="Y86" s="53" t="n"/>
      <c r="Z86" s="53" t="n"/>
    </row>
    <row r="87" ht="15" customHeight="1" s="51">
      <c r="A87" s="53" t="n"/>
      <c r="B87" s="53" t="n"/>
      <c r="C87" s="53" t="n"/>
      <c r="D87" s="53" t="n"/>
      <c r="E87" s="53" t="n"/>
      <c r="F87" s="53" t="n"/>
      <c r="G87" s="53" t="n"/>
      <c r="H87" s="53" t="n"/>
      <c r="I87" s="53" t="n"/>
      <c r="J87" s="53" t="n"/>
      <c r="K87" s="53" t="n"/>
      <c r="L87" s="53" t="n"/>
      <c r="M87" s="53" t="n"/>
      <c r="N87" s="53" t="n"/>
      <c r="O87" s="53" t="n"/>
      <c r="P87" s="53" t="n"/>
      <c r="Q87" s="53" t="n"/>
      <c r="R87" s="53" t="n"/>
      <c r="S87" s="53" t="n"/>
      <c r="T87" s="53" t="n"/>
      <c r="U87" s="53" t="n"/>
      <c r="V87" s="53" t="n"/>
      <c r="W87" s="53" t="n"/>
      <c r="X87" s="53" t="n"/>
      <c r="Y87" s="53" t="n"/>
      <c r="Z87" s="53" t="n"/>
    </row>
    <row r="88" ht="15" customHeight="1" s="51">
      <c r="A88" s="53" t="n"/>
      <c r="B88" s="53" t="n"/>
      <c r="C88" s="53" t="n"/>
      <c r="D88" s="53" t="n"/>
      <c r="E88" s="53" t="n"/>
      <c r="F88" s="53" t="n"/>
      <c r="G88" s="53" t="n"/>
      <c r="H88" s="53" t="n"/>
      <c r="I88" s="53" t="n"/>
      <c r="J88" s="53" t="n"/>
      <c r="K88" s="53" t="n"/>
      <c r="L88" s="53" t="n"/>
      <c r="M88" s="53" t="n"/>
      <c r="N88" s="53" t="n"/>
      <c r="O88" s="53" t="n"/>
      <c r="P88" s="53" t="n"/>
      <c r="Q88" s="53" t="n"/>
      <c r="R88" s="53" t="n"/>
      <c r="S88" s="53" t="n"/>
      <c r="T88" s="53" t="n"/>
      <c r="U88" s="53" t="n"/>
      <c r="V88" s="53" t="n"/>
      <c r="W88" s="53" t="n"/>
      <c r="X88" s="53" t="n"/>
      <c r="Y88" s="53" t="n"/>
      <c r="Z88" s="53" t="n"/>
    </row>
    <row r="89" ht="15" customHeight="1" s="51">
      <c r="A89" s="53" t="n"/>
      <c r="B89" s="53" t="n"/>
      <c r="C89" s="53" t="n"/>
      <c r="D89" s="53" t="n"/>
      <c r="E89" s="53" t="n"/>
      <c r="F89" s="53" t="n"/>
      <c r="G89" s="53" t="n"/>
      <c r="H89" s="53" t="n"/>
      <c r="I89" s="53" t="n"/>
      <c r="J89" s="53" t="n"/>
      <c r="K89" s="53" t="n"/>
      <c r="L89" s="53" t="n"/>
      <c r="M89" s="53" t="n"/>
      <c r="N89" s="53" t="n"/>
      <c r="O89" s="53" t="n"/>
      <c r="P89" s="53" t="n"/>
      <c r="Q89" s="53" t="n"/>
      <c r="R89" s="53" t="n"/>
      <c r="S89" s="53" t="n"/>
      <c r="T89" s="53" t="n"/>
      <c r="U89" s="53" t="n"/>
      <c r="V89" s="53" t="n"/>
      <c r="W89" s="53" t="n"/>
      <c r="X89" s="53" t="n"/>
      <c r="Y89" s="53" t="n"/>
      <c r="Z89" s="53" t="n"/>
    </row>
    <row r="90" ht="15" customHeight="1" s="51">
      <c r="A90" s="53" t="n"/>
      <c r="B90" s="53" t="n"/>
      <c r="C90" s="53" t="n"/>
      <c r="D90" s="53" t="n"/>
      <c r="E90" s="53" t="n"/>
      <c r="F90" s="53" t="n"/>
      <c r="G90" s="53" t="n"/>
      <c r="H90" s="53" t="n"/>
      <c r="I90" s="53" t="n"/>
      <c r="J90" s="53" t="n"/>
      <c r="K90" s="53" t="n"/>
      <c r="L90" s="53" t="n"/>
      <c r="M90" s="53" t="n"/>
      <c r="N90" s="53" t="n"/>
      <c r="O90" s="53" t="n"/>
      <c r="P90" s="53" t="n"/>
      <c r="Q90" s="53" t="n"/>
      <c r="R90" s="53" t="n"/>
      <c r="S90" s="53" t="n"/>
      <c r="T90" s="53" t="n"/>
      <c r="U90" s="53" t="n"/>
      <c r="V90" s="53" t="n"/>
      <c r="W90" s="53" t="n"/>
      <c r="X90" s="53" t="n"/>
      <c r="Y90" s="53" t="n"/>
      <c r="Z90" s="53" t="n"/>
    </row>
    <row r="91" ht="15" customHeight="1" s="51">
      <c r="A91" s="53" t="n"/>
      <c r="B91" s="53" t="n"/>
      <c r="C91" s="53" t="n"/>
      <c r="D91" s="53" t="n"/>
      <c r="E91" s="53" t="n"/>
      <c r="F91" s="53" t="n"/>
      <c r="G91" s="53" t="n"/>
      <c r="H91" s="53" t="n"/>
      <c r="I91" s="53" t="n"/>
      <c r="J91" s="53" t="n"/>
      <c r="K91" s="53" t="n"/>
      <c r="L91" s="53" t="n"/>
      <c r="M91" s="53" t="n"/>
      <c r="N91" s="53" t="n"/>
      <c r="O91" s="53" t="n"/>
      <c r="P91" s="53" t="n"/>
      <c r="Q91" s="53" t="n"/>
      <c r="R91" s="53" t="n"/>
      <c r="S91" s="53" t="n"/>
      <c r="T91" s="53" t="n"/>
      <c r="U91" s="53" t="n"/>
      <c r="V91" s="53" t="n"/>
      <c r="W91" s="53" t="n"/>
      <c r="X91" s="53" t="n"/>
      <c r="Y91" s="53" t="n"/>
      <c r="Z91" s="53" t="n"/>
    </row>
    <row r="92" ht="15" customHeight="1" s="51">
      <c r="A92" s="53" t="n"/>
      <c r="B92" s="53" t="n"/>
      <c r="C92" s="53" t="n"/>
      <c r="D92" s="53" t="n"/>
      <c r="E92" s="53" t="n"/>
      <c r="F92" s="53" t="n"/>
      <c r="G92" s="53" t="n"/>
      <c r="H92" s="53" t="n"/>
      <c r="I92" s="53" t="n"/>
      <c r="J92" s="53" t="n"/>
      <c r="K92" s="53" t="n"/>
      <c r="L92" s="53" t="n"/>
      <c r="M92" s="53" t="n"/>
      <c r="N92" s="53" t="n"/>
      <c r="O92" s="53" t="n"/>
      <c r="P92" s="53" t="n"/>
      <c r="Q92" s="53" t="n"/>
      <c r="R92" s="53" t="n"/>
      <c r="S92" s="53" t="n"/>
      <c r="T92" s="53" t="n"/>
      <c r="U92" s="53" t="n"/>
      <c r="V92" s="53" t="n"/>
      <c r="W92" s="53" t="n"/>
      <c r="X92" s="53" t="n"/>
      <c r="Y92" s="53" t="n"/>
      <c r="Z92" s="53" t="n"/>
    </row>
    <row r="93" ht="15" customHeight="1" s="51">
      <c r="A93" s="53" t="n"/>
      <c r="B93" s="53" t="n"/>
      <c r="C93" s="53" t="n"/>
      <c r="D93" s="53" t="n"/>
      <c r="E93" s="53" t="n"/>
      <c r="F93" s="53" t="n"/>
      <c r="G93" s="53" t="n"/>
      <c r="H93" s="53" t="n"/>
      <c r="I93" s="53" t="n"/>
      <c r="J93" s="53" t="n"/>
      <c r="K93" s="53" t="n"/>
      <c r="L93" s="53" t="n"/>
      <c r="M93" s="53" t="n"/>
      <c r="N93" s="53" t="n"/>
      <c r="O93" s="53" t="n"/>
      <c r="P93" s="53" t="n"/>
      <c r="Q93" s="53" t="n"/>
      <c r="R93" s="53" t="n"/>
      <c r="S93" s="53" t="n"/>
      <c r="T93" s="53" t="n"/>
      <c r="U93" s="53" t="n"/>
      <c r="V93" s="53" t="n"/>
      <c r="W93" s="53" t="n"/>
      <c r="X93" s="53" t="n"/>
      <c r="Y93" s="53" t="n"/>
      <c r="Z93" s="53" t="n"/>
    </row>
    <row r="94" ht="15" customHeight="1" s="51">
      <c r="A94" s="53" t="n"/>
      <c r="B94" s="53" t="n"/>
      <c r="C94" s="53" t="n"/>
      <c r="D94" s="53" t="n"/>
      <c r="E94" s="53" t="n"/>
      <c r="F94" s="53" t="n"/>
      <c r="G94" s="53" t="n"/>
      <c r="H94" s="53" t="n"/>
      <c r="I94" s="53" t="n"/>
      <c r="J94" s="53" t="n"/>
      <c r="K94" s="53" t="n"/>
      <c r="L94" s="53" t="n"/>
      <c r="M94" s="53" t="n"/>
      <c r="N94" s="53" t="n"/>
      <c r="O94" s="53" t="n"/>
      <c r="P94" s="53" t="n"/>
      <c r="Q94" s="53" t="n"/>
      <c r="R94" s="53" t="n"/>
      <c r="S94" s="53" t="n"/>
      <c r="T94" s="53" t="n"/>
      <c r="U94" s="53" t="n"/>
      <c r="V94" s="53" t="n"/>
      <c r="W94" s="53" t="n"/>
      <c r="X94" s="53" t="n"/>
      <c r="Y94" s="53" t="n"/>
      <c r="Z94" s="53" t="n"/>
    </row>
    <row r="95" ht="15" customHeight="1" s="51">
      <c r="A95" s="53" t="n"/>
      <c r="B95" s="53" t="n"/>
      <c r="C95" s="53" t="n"/>
      <c r="D95" s="53" t="n"/>
      <c r="E95" s="53" t="n"/>
      <c r="F95" s="53" t="n"/>
      <c r="G95" s="53" t="n"/>
      <c r="H95" s="53" t="n"/>
      <c r="I95" s="53" t="n"/>
      <c r="J95" s="53" t="n"/>
      <c r="K95" s="53" t="n"/>
      <c r="L95" s="53" t="n"/>
      <c r="M95" s="53" t="n"/>
      <c r="N95" s="53" t="n"/>
      <c r="O95" s="53" t="n"/>
      <c r="P95" s="53" t="n"/>
      <c r="Q95" s="53" t="n"/>
      <c r="R95" s="53" t="n"/>
      <c r="S95" s="53" t="n"/>
      <c r="T95" s="53" t="n"/>
      <c r="U95" s="53" t="n"/>
      <c r="V95" s="53" t="n"/>
      <c r="W95" s="53" t="n"/>
      <c r="X95" s="53" t="n"/>
      <c r="Y95" s="53" t="n"/>
      <c r="Z95" s="53" t="n"/>
    </row>
    <row r="96" ht="15" customHeight="1" s="51">
      <c r="A96" s="53" t="n"/>
      <c r="B96" s="53" t="n"/>
      <c r="C96" s="53" t="n"/>
      <c r="D96" s="53" t="n"/>
      <c r="E96" s="53" t="n"/>
      <c r="F96" s="53" t="n"/>
      <c r="G96" s="53" t="n"/>
      <c r="H96" s="53" t="n"/>
      <c r="I96" s="53" t="n"/>
      <c r="J96" s="53" t="n"/>
      <c r="K96" s="53" t="n"/>
      <c r="L96" s="53" t="n"/>
      <c r="M96" s="53" t="n"/>
      <c r="N96" s="53" t="n"/>
      <c r="O96" s="53" t="n"/>
      <c r="P96" s="53" t="n"/>
      <c r="Q96" s="53" t="n"/>
      <c r="R96" s="53" t="n"/>
      <c r="S96" s="53" t="n"/>
      <c r="T96" s="53" t="n"/>
      <c r="U96" s="53" t="n"/>
      <c r="V96" s="53" t="n"/>
      <c r="W96" s="53" t="n"/>
      <c r="X96" s="53" t="n"/>
      <c r="Y96" s="53" t="n"/>
      <c r="Z96" s="53" t="n"/>
    </row>
    <row r="97" ht="15" customHeight="1" s="51">
      <c r="A97" s="53" t="n"/>
      <c r="B97" s="53" t="n"/>
      <c r="C97" s="53" t="n"/>
      <c r="D97" s="53" t="n"/>
      <c r="E97" s="53" t="n"/>
      <c r="F97" s="53" t="n"/>
      <c r="G97" s="53" t="n"/>
      <c r="H97" s="53" t="n"/>
      <c r="I97" s="53" t="n"/>
      <c r="J97" s="53" t="n"/>
      <c r="K97" s="53" t="n"/>
      <c r="L97" s="53" t="n"/>
      <c r="M97" s="53" t="n"/>
      <c r="N97" s="53" t="n"/>
      <c r="O97" s="53" t="n"/>
      <c r="P97" s="53" t="n"/>
      <c r="Q97" s="53" t="n"/>
      <c r="R97" s="53" t="n"/>
      <c r="S97" s="53" t="n"/>
      <c r="T97" s="53" t="n"/>
      <c r="U97" s="53" t="n"/>
      <c r="V97" s="53" t="n"/>
      <c r="W97" s="53" t="n"/>
      <c r="X97" s="53" t="n"/>
      <c r="Y97" s="53" t="n"/>
      <c r="Z97" s="53" t="n"/>
    </row>
    <row r="98" ht="15" customHeight="1" s="51">
      <c r="A98" s="53" t="n"/>
      <c r="B98" s="53" t="n"/>
      <c r="C98" s="53" t="n"/>
      <c r="D98" s="53" t="n"/>
      <c r="E98" s="53" t="n"/>
      <c r="F98" s="53" t="n"/>
      <c r="G98" s="53" t="n"/>
      <c r="H98" s="53" t="n"/>
      <c r="I98" s="53" t="n"/>
      <c r="J98" s="53" t="n"/>
      <c r="K98" s="53" t="n"/>
      <c r="L98" s="53" t="n"/>
      <c r="M98" s="53" t="n"/>
      <c r="N98" s="53" t="n"/>
      <c r="O98" s="53" t="n"/>
      <c r="P98" s="53" t="n"/>
      <c r="Q98" s="53" t="n"/>
      <c r="R98" s="53" t="n"/>
      <c r="S98" s="53" t="n"/>
      <c r="T98" s="53" t="n"/>
      <c r="U98" s="53" t="n"/>
      <c r="V98" s="53" t="n"/>
      <c r="W98" s="53" t="n"/>
      <c r="X98" s="53" t="n"/>
      <c r="Y98" s="53" t="n"/>
      <c r="Z98" s="53" t="n"/>
    </row>
    <row r="99" ht="15" customHeight="1" s="51">
      <c r="A99" s="53" t="n"/>
      <c r="B99" s="53" t="n"/>
      <c r="C99" s="53" t="n"/>
      <c r="D99" s="53" t="n"/>
      <c r="E99" s="53" t="n"/>
      <c r="F99" s="53" t="n"/>
      <c r="G99" s="53" t="n"/>
      <c r="H99" s="53" t="n"/>
      <c r="I99" s="53" t="n"/>
      <c r="J99" s="53" t="n"/>
      <c r="K99" s="53" t="n"/>
      <c r="L99" s="53" t="n"/>
      <c r="M99" s="53" t="n"/>
      <c r="N99" s="53" t="n"/>
      <c r="O99" s="53" t="n"/>
      <c r="P99" s="53" t="n"/>
      <c r="Q99" s="53" t="n"/>
      <c r="R99" s="53" t="n"/>
      <c r="S99" s="53" t="n"/>
      <c r="T99" s="53" t="n"/>
      <c r="U99" s="53" t="n"/>
      <c r="V99" s="53" t="n"/>
      <c r="W99" s="53" t="n"/>
      <c r="X99" s="53" t="n"/>
      <c r="Y99" s="53" t="n"/>
      <c r="Z99" s="53" t="n"/>
    </row>
    <row r="100" ht="15" customHeight="1" s="51">
      <c r="A100" s="53" t="n"/>
      <c r="B100" s="53" t="n"/>
      <c r="C100" s="53" t="n"/>
      <c r="D100" s="53" t="n"/>
      <c r="E100" s="53" t="n"/>
      <c r="F100" s="53" t="n"/>
      <c r="G100" s="53" t="n"/>
      <c r="H100" s="53" t="n"/>
      <c r="I100" s="53" t="n"/>
      <c r="J100" s="53" t="n"/>
      <c r="K100" s="53" t="n"/>
      <c r="L100" s="53" t="n"/>
      <c r="M100" s="53" t="n"/>
      <c r="N100" s="53" t="n"/>
      <c r="O100" s="53" t="n"/>
      <c r="P100" s="53" t="n"/>
      <c r="Q100" s="53" t="n"/>
      <c r="R100" s="53" t="n"/>
      <c r="S100" s="53" t="n"/>
      <c r="T100" s="53" t="n"/>
      <c r="U100" s="53" t="n"/>
      <c r="V100" s="53" t="n"/>
      <c r="W100" s="53" t="n"/>
      <c r="X100" s="53" t="n"/>
      <c r="Y100" s="53" t="n"/>
      <c r="Z100" s="53" t="n"/>
    </row>
    <row r="101" ht="15" customHeight="1" s="51">
      <c r="A101" s="53" t="n"/>
      <c r="B101" s="53" t="n"/>
      <c r="C101" s="53" t="n"/>
      <c r="D101" s="53" t="n"/>
      <c r="E101" s="53" t="n"/>
      <c r="F101" s="53" t="n"/>
      <c r="G101" s="53" t="n"/>
      <c r="H101" s="53" t="n"/>
      <c r="I101" s="53" t="n"/>
      <c r="J101" s="53" t="n"/>
      <c r="K101" s="53" t="n"/>
      <c r="L101" s="53" t="n"/>
      <c r="M101" s="53" t="n"/>
      <c r="N101" s="53" t="n"/>
      <c r="O101" s="53" t="n"/>
      <c r="P101" s="53" t="n"/>
      <c r="Q101" s="53" t="n"/>
      <c r="R101" s="53" t="n"/>
      <c r="S101" s="53" t="n"/>
      <c r="T101" s="53" t="n"/>
      <c r="U101" s="53" t="n"/>
      <c r="V101" s="53" t="n"/>
      <c r="W101" s="53" t="n"/>
      <c r="X101" s="53" t="n"/>
      <c r="Y101" s="53" t="n"/>
      <c r="Z101" s="53" t="n"/>
    </row>
    <row r="102" ht="15" customHeight="1" s="51">
      <c r="A102" s="53" t="n"/>
      <c r="B102" s="53" t="n"/>
      <c r="C102" s="53" t="n"/>
      <c r="D102" s="53" t="n"/>
      <c r="E102" s="53" t="n"/>
      <c r="F102" s="53" t="n"/>
      <c r="G102" s="53" t="n"/>
      <c r="H102" s="53" t="n"/>
      <c r="I102" s="53" t="n"/>
      <c r="J102" s="53" t="n"/>
      <c r="K102" s="53" t="n"/>
      <c r="L102" s="53" t="n"/>
      <c r="M102" s="53" t="n"/>
      <c r="N102" s="53" t="n"/>
      <c r="O102" s="53" t="n"/>
      <c r="P102" s="53" t="n"/>
      <c r="Q102" s="53" t="n"/>
      <c r="R102" s="53" t="n"/>
      <c r="S102" s="53" t="n"/>
      <c r="T102" s="53" t="n"/>
      <c r="U102" s="53" t="n"/>
      <c r="V102" s="53" t="n"/>
      <c r="W102" s="53" t="n"/>
      <c r="X102" s="53" t="n"/>
      <c r="Y102" s="53" t="n"/>
      <c r="Z102" s="53" t="n"/>
    </row>
    <row r="103" ht="15" customHeight="1" s="51">
      <c r="A103" s="53" t="n"/>
      <c r="B103" s="53" t="n"/>
      <c r="C103" s="53" t="n"/>
      <c r="D103" s="53" t="n"/>
      <c r="E103" s="53" t="n"/>
      <c r="F103" s="53" t="n"/>
      <c r="G103" s="53" t="n"/>
      <c r="H103" s="53" t="n"/>
      <c r="I103" s="53" t="n"/>
      <c r="J103" s="53" t="n"/>
      <c r="K103" s="53" t="n"/>
      <c r="L103" s="53" t="n"/>
      <c r="M103" s="53" t="n"/>
      <c r="N103" s="53" t="n"/>
      <c r="O103" s="53" t="n"/>
      <c r="P103" s="53" t="n"/>
      <c r="Q103" s="53" t="n"/>
      <c r="R103" s="53" t="n"/>
      <c r="S103" s="53" t="n"/>
      <c r="T103" s="53" t="n"/>
      <c r="U103" s="53" t="n"/>
      <c r="V103" s="53" t="n"/>
      <c r="W103" s="53" t="n"/>
      <c r="X103" s="53" t="n"/>
      <c r="Y103" s="53" t="n"/>
      <c r="Z103" s="53" t="n"/>
    </row>
    <row r="104" ht="15" customHeight="1" s="51">
      <c r="A104" s="53" t="n"/>
      <c r="B104" s="53" t="n"/>
      <c r="C104" s="53" t="n"/>
      <c r="D104" s="53" t="n"/>
      <c r="E104" s="53" t="n"/>
      <c r="F104" s="53" t="n"/>
      <c r="G104" s="53" t="n"/>
      <c r="H104" s="53" t="n"/>
      <c r="I104" s="53" t="n"/>
      <c r="J104" s="53" t="n"/>
      <c r="K104" s="53" t="n"/>
      <c r="L104" s="53" t="n"/>
      <c r="M104" s="53" t="n"/>
      <c r="N104" s="53" t="n"/>
      <c r="O104" s="53" t="n"/>
      <c r="P104" s="53" t="n"/>
      <c r="Q104" s="53" t="n"/>
      <c r="R104" s="53" t="n"/>
      <c r="S104" s="53" t="n"/>
      <c r="T104" s="53" t="n"/>
      <c r="U104" s="53" t="n"/>
      <c r="V104" s="53" t="n"/>
      <c r="W104" s="53" t="n"/>
      <c r="X104" s="53" t="n"/>
      <c r="Y104" s="53" t="n"/>
      <c r="Z104" s="53" t="n"/>
    </row>
    <row r="105" ht="15" customHeight="1" s="51">
      <c r="A105" s="53" t="n"/>
      <c r="B105" s="53" t="n"/>
      <c r="C105" s="53" t="n"/>
      <c r="D105" s="53" t="n"/>
      <c r="E105" s="53" t="n"/>
      <c r="F105" s="53" t="n"/>
      <c r="G105" s="53" t="n"/>
      <c r="H105" s="53" t="n"/>
      <c r="I105" s="53" t="n"/>
      <c r="J105" s="53" t="n"/>
      <c r="K105" s="53" t="n"/>
      <c r="L105" s="53" t="n"/>
      <c r="M105" s="53" t="n"/>
      <c r="N105" s="53" t="n"/>
      <c r="O105" s="53" t="n"/>
      <c r="P105" s="53" t="n"/>
      <c r="Q105" s="53" t="n"/>
      <c r="R105" s="53" t="n"/>
      <c r="S105" s="53" t="n"/>
      <c r="T105" s="53" t="n"/>
      <c r="U105" s="53" t="n"/>
      <c r="V105" s="53" t="n"/>
      <c r="W105" s="53" t="n"/>
      <c r="X105" s="53" t="n"/>
      <c r="Y105" s="53" t="n"/>
      <c r="Z105" s="53" t="n"/>
    </row>
    <row r="106" ht="15" customHeight="1" s="51">
      <c r="A106" s="53" t="n"/>
      <c r="B106" s="53" t="n"/>
      <c r="C106" s="53" t="n"/>
      <c r="D106" s="53" t="n"/>
      <c r="E106" s="53" t="n"/>
      <c r="F106" s="53" t="n"/>
      <c r="G106" s="53" t="n"/>
      <c r="H106" s="53" t="n"/>
      <c r="I106" s="53" t="n"/>
      <c r="J106" s="53" t="n"/>
      <c r="K106" s="53" t="n"/>
      <c r="L106" s="53" t="n"/>
      <c r="M106" s="53" t="n"/>
      <c r="N106" s="53" t="n"/>
      <c r="O106" s="53" t="n"/>
      <c r="P106" s="53" t="n"/>
      <c r="Q106" s="53" t="n"/>
      <c r="R106" s="53" t="n"/>
      <c r="S106" s="53" t="n"/>
      <c r="T106" s="53" t="n"/>
      <c r="U106" s="53" t="n"/>
      <c r="V106" s="53" t="n"/>
      <c r="W106" s="53" t="n"/>
      <c r="X106" s="53" t="n"/>
      <c r="Y106" s="53" t="n"/>
      <c r="Z106" s="53" t="n"/>
    </row>
    <row r="107" ht="15" customHeight="1" s="51">
      <c r="A107" s="53" t="n"/>
      <c r="B107" s="53" t="n"/>
      <c r="C107" s="53" t="n"/>
      <c r="D107" s="53" t="n"/>
      <c r="E107" s="53" t="n"/>
      <c r="F107" s="53" t="n"/>
      <c r="G107" s="53" t="n"/>
      <c r="H107" s="53" t="n"/>
      <c r="I107" s="53" t="n"/>
      <c r="J107" s="53" t="n"/>
      <c r="K107" s="53" t="n"/>
      <c r="L107" s="53" t="n"/>
      <c r="M107" s="53" t="n"/>
      <c r="N107" s="53" t="n"/>
      <c r="O107" s="53" t="n"/>
      <c r="P107" s="53" t="n"/>
      <c r="Q107" s="53" t="n"/>
      <c r="R107" s="53" t="n"/>
      <c r="S107" s="53" t="n"/>
      <c r="T107" s="53" t="n"/>
      <c r="U107" s="53" t="n"/>
      <c r="V107" s="53" t="n"/>
      <c r="W107" s="53" t="n"/>
      <c r="X107" s="53" t="n"/>
      <c r="Y107" s="53" t="n"/>
      <c r="Z107" s="53" t="n"/>
    </row>
    <row r="108" ht="15" customHeight="1" s="51">
      <c r="A108" s="53" t="n"/>
      <c r="B108" s="53" t="n"/>
      <c r="C108" s="53" t="n"/>
      <c r="D108" s="53" t="n"/>
      <c r="E108" s="53" t="n"/>
      <c r="F108" s="53" t="n"/>
      <c r="G108" s="53" t="n"/>
      <c r="H108" s="53" t="n"/>
      <c r="I108" s="53" t="n"/>
      <c r="J108" s="53" t="n"/>
      <c r="K108" s="53" t="n"/>
      <c r="L108" s="53" t="n"/>
      <c r="M108" s="53" t="n"/>
      <c r="N108" s="53" t="n"/>
      <c r="O108" s="53" t="n"/>
      <c r="P108" s="53" t="n"/>
      <c r="Q108" s="53" t="n"/>
      <c r="R108" s="53" t="n"/>
      <c r="S108" s="53" t="n"/>
      <c r="T108" s="53" t="n"/>
      <c r="U108" s="53" t="n"/>
      <c r="V108" s="53" t="n"/>
      <c r="W108" s="53" t="n"/>
      <c r="X108" s="53" t="n"/>
      <c r="Y108" s="53" t="n"/>
      <c r="Z108" s="53" t="n"/>
    </row>
    <row r="109" ht="15" customHeight="1" s="51">
      <c r="A109" s="53" t="n"/>
      <c r="B109" s="53" t="n"/>
      <c r="C109" s="53" t="n"/>
      <c r="D109" s="53" t="n"/>
      <c r="E109" s="53" t="n"/>
      <c r="F109" s="53" t="n"/>
      <c r="G109" s="53" t="n"/>
      <c r="H109" s="53" t="n"/>
      <c r="I109" s="53" t="n"/>
      <c r="J109" s="53" t="n"/>
      <c r="K109" s="53" t="n"/>
      <c r="L109" s="53" t="n"/>
      <c r="M109" s="53" t="n"/>
      <c r="N109" s="53" t="n"/>
      <c r="O109" s="53" t="n"/>
      <c r="P109" s="53" t="n"/>
      <c r="Q109" s="53" t="n"/>
      <c r="R109" s="53" t="n"/>
      <c r="S109" s="53" t="n"/>
      <c r="T109" s="53" t="n"/>
      <c r="U109" s="53" t="n"/>
      <c r="V109" s="53" t="n"/>
      <c r="W109" s="53" t="n"/>
      <c r="X109" s="53" t="n"/>
      <c r="Y109" s="53" t="n"/>
      <c r="Z109" s="53" t="n"/>
    </row>
    <row r="110" ht="15" customHeight="1" s="51">
      <c r="A110" s="53" t="n"/>
      <c r="B110" s="53" t="n"/>
      <c r="C110" s="53" t="n"/>
      <c r="D110" s="53" t="n"/>
      <c r="E110" s="53" t="n"/>
      <c r="F110" s="53" t="n"/>
      <c r="G110" s="53" t="n"/>
      <c r="H110" s="53" t="n"/>
      <c r="I110" s="53" t="n"/>
      <c r="J110" s="53" t="n"/>
      <c r="K110" s="53" t="n"/>
      <c r="L110" s="53" t="n"/>
      <c r="M110" s="53" t="n"/>
      <c r="N110" s="53" t="n"/>
      <c r="O110" s="53" t="n"/>
      <c r="P110" s="53" t="n"/>
      <c r="Q110" s="53" t="n"/>
      <c r="R110" s="53" t="n"/>
      <c r="S110" s="53" t="n"/>
      <c r="T110" s="53" t="n"/>
      <c r="U110" s="53" t="n"/>
      <c r="V110" s="53" t="n"/>
      <c r="W110" s="53" t="n"/>
      <c r="X110" s="53" t="n"/>
      <c r="Y110" s="53" t="n"/>
      <c r="Z110" s="53" t="n"/>
    </row>
    <row r="111" ht="15" customHeight="1" s="51">
      <c r="A111" s="53" t="n"/>
      <c r="B111" s="53" t="n"/>
      <c r="C111" s="53" t="n"/>
      <c r="D111" s="53" t="n"/>
      <c r="E111" s="53" t="n"/>
      <c r="F111" s="53" t="n"/>
      <c r="G111" s="53" t="n"/>
      <c r="H111" s="53" t="n"/>
      <c r="I111" s="53" t="n"/>
      <c r="J111" s="53" t="n"/>
      <c r="K111" s="53" t="n"/>
      <c r="L111" s="53" t="n"/>
      <c r="M111" s="53" t="n"/>
      <c r="N111" s="53" t="n"/>
      <c r="O111" s="53" t="n"/>
      <c r="P111" s="53" t="n"/>
      <c r="Q111" s="53" t="n"/>
      <c r="R111" s="53" t="n"/>
      <c r="S111" s="53" t="n"/>
      <c r="T111" s="53" t="n"/>
      <c r="U111" s="53" t="n"/>
      <c r="V111" s="53" t="n"/>
      <c r="W111" s="53" t="n"/>
      <c r="X111" s="53" t="n"/>
      <c r="Y111" s="53" t="n"/>
      <c r="Z111" s="53" t="n"/>
    </row>
    <row r="112" ht="15" customHeight="1" s="51">
      <c r="A112" s="53" t="n"/>
      <c r="B112" s="53" t="n"/>
      <c r="C112" s="53" t="n"/>
      <c r="D112" s="53" t="n"/>
      <c r="E112" s="53" t="n"/>
      <c r="F112" s="53" t="n"/>
      <c r="G112" s="53" t="n"/>
      <c r="H112" s="53" t="n"/>
      <c r="I112" s="53" t="n"/>
      <c r="J112" s="53" t="n"/>
      <c r="K112" s="53" t="n"/>
      <c r="L112" s="53" t="n"/>
      <c r="M112" s="53" t="n"/>
      <c r="N112" s="53" t="n"/>
      <c r="O112" s="53" t="n"/>
      <c r="P112" s="53" t="n"/>
      <c r="Q112" s="53" t="n"/>
      <c r="R112" s="53" t="n"/>
      <c r="S112" s="53" t="n"/>
      <c r="T112" s="53" t="n"/>
      <c r="U112" s="53" t="n"/>
      <c r="V112" s="53" t="n"/>
      <c r="W112" s="53" t="n"/>
      <c r="X112" s="53" t="n"/>
      <c r="Y112" s="53" t="n"/>
      <c r="Z112" s="53" t="n"/>
    </row>
    <row r="113" ht="15" customHeight="1" s="51">
      <c r="A113" s="53" t="n"/>
      <c r="B113" s="53" t="n"/>
      <c r="C113" s="53" t="n"/>
      <c r="D113" s="53" t="n"/>
      <c r="E113" s="53" t="n"/>
      <c r="F113" s="53" t="n"/>
      <c r="G113" s="53" t="n"/>
      <c r="H113" s="53" t="n"/>
      <c r="I113" s="53" t="n"/>
      <c r="J113" s="53" t="n"/>
      <c r="K113" s="53" t="n"/>
      <c r="L113" s="53" t="n"/>
      <c r="M113" s="53" t="n"/>
      <c r="N113" s="53" t="n"/>
      <c r="O113" s="53" t="n"/>
      <c r="P113" s="53" t="n"/>
      <c r="Q113" s="53" t="n"/>
      <c r="R113" s="53" t="n"/>
      <c r="S113" s="53" t="n"/>
      <c r="T113" s="53" t="n"/>
      <c r="U113" s="53" t="n"/>
      <c r="V113" s="53" t="n"/>
      <c r="W113" s="53" t="n"/>
      <c r="X113" s="53" t="n"/>
      <c r="Y113" s="53" t="n"/>
      <c r="Z113" s="53" t="n"/>
    </row>
    <row r="114" ht="15" customHeight="1" s="51">
      <c r="A114" s="53" t="n"/>
      <c r="B114" s="53" t="n"/>
      <c r="C114" s="53" t="n"/>
      <c r="D114" s="53" t="n"/>
      <c r="E114" s="53" t="n"/>
      <c r="F114" s="53" t="n"/>
      <c r="G114" s="53" t="n"/>
      <c r="H114" s="53" t="n"/>
      <c r="I114" s="53" t="n"/>
      <c r="J114" s="53" t="n"/>
      <c r="K114" s="53" t="n"/>
      <c r="L114" s="53" t="n"/>
      <c r="M114" s="53" t="n"/>
      <c r="N114" s="53" t="n"/>
      <c r="O114" s="53" t="n"/>
      <c r="P114" s="53" t="n"/>
      <c r="Q114" s="53" t="n"/>
      <c r="R114" s="53" t="n"/>
      <c r="S114" s="53" t="n"/>
      <c r="T114" s="53" t="n"/>
      <c r="U114" s="53" t="n"/>
      <c r="V114" s="53" t="n"/>
      <c r="W114" s="53" t="n"/>
      <c r="X114" s="53" t="n"/>
      <c r="Y114" s="53" t="n"/>
      <c r="Z114" s="53" t="n"/>
    </row>
    <row r="115" ht="15" customHeight="1" s="51">
      <c r="A115" s="53" t="n"/>
      <c r="B115" s="53" t="n"/>
      <c r="C115" s="53" t="n"/>
      <c r="D115" s="53" t="n"/>
      <c r="E115" s="53" t="n"/>
      <c r="F115" s="53" t="n"/>
      <c r="G115" s="53" t="n"/>
      <c r="H115" s="53" t="n"/>
      <c r="I115" s="53" t="n"/>
      <c r="J115" s="53" t="n"/>
      <c r="K115" s="53" t="n"/>
      <c r="L115" s="53" t="n"/>
      <c r="M115" s="53" t="n"/>
      <c r="N115" s="53" t="n"/>
      <c r="O115" s="53" t="n"/>
      <c r="P115" s="53" t="n"/>
      <c r="Q115" s="53" t="n"/>
      <c r="R115" s="53" t="n"/>
      <c r="S115" s="53" t="n"/>
      <c r="T115" s="53" t="n"/>
      <c r="U115" s="53" t="n"/>
      <c r="V115" s="53" t="n"/>
      <c r="W115" s="53" t="n"/>
      <c r="X115" s="53" t="n"/>
      <c r="Y115" s="53" t="n"/>
      <c r="Z115" s="53" t="n"/>
    </row>
    <row r="116" ht="15" customHeight="1" s="51">
      <c r="A116" s="53" t="n"/>
      <c r="B116" s="53" t="n"/>
      <c r="C116" s="53" t="n"/>
      <c r="D116" s="53" t="n"/>
      <c r="E116" s="53" t="n"/>
      <c r="F116" s="53" t="n"/>
      <c r="G116" s="53" t="n"/>
      <c r="H116" s="53" t="n"/>
      <c r="I116" s="53" t="n"/>
      <c r="J116" s="53" t="n"/>
      <c r="K116" s="53" t="n"/>
      <c r="L116" s="53" t="n"/>
      <c r="M116" s="53" t="n"/>
      <c r="N116" s="53" t="n"/>
      <c r="O116" s="53" t="n"/>
      <c r="P116" s="53" t="n"/>
      <c r="Q116" s="53" t="n"/>
      <c r="R116" s="53" t="n"/>
      <c r="S116" s="53" t="n"/>
      <c r="T116" s="53" t="n"/>
      <c r="U116" s="53" t="n"/>
      <c r="V116" s="53" t="n"/>
      <c r="W116" s="53" t="n"/>
      <c r="X116" s="53" t="n"/>
      <c r="Y116" s="53" t="n"/>
      <c r="Z116" s="53" t="n"/>
    </row>
    <row r="117" ht="15" customHeight="1" s="51">
      <c r="A117" s="53" t="n"/>
      <c r="B117" s="53" t="n"/>
      <c r="C117" s="53" t="n"/>
      <c r="D117" s="53" t="n"/>
      <c r="E117" s="53" t="n"/>
      <c r="F117" s="53" t="n"/>
      <c r="G117" s="53" t="n"/>
      <c r="H117" s="53" t="n"/>
      <c r="I117" s="53" t="n"/>
      <c r="J117" s="53" t="n"/>
      <c r="K117" s="53" t="n"/>
      <c r="L117" s="53" t="n"/>
      <c r="M117" s="53" t="n"/>
      <c r="N117" s="53" t="n"/>
      <c r="O117" s="53" t="n"/>
      <c r="P117" s="53" t="n"/>
      <c r="Q117" s="53" t="n"/>
      <c r="R117" s="53" t="n"/>
      <c r="S117" s="53" t="n"/>
      <c r="T117" s="53" t="n"/>
      <c r="U117" s="53" t="n"/>
      <c r="V117" s="53" t="n"/>
      <c r="W117" s="53" t="n"/>
      <c r="X117" s="53" t="n"/>
      <c r="Y117" s="53" t="n"/>
      <c r="Z117" s="53" t="n"/>
    </row>
    <row r="118" ht="15" customHeight="1" s="51">
      <c r="A118" s="53" t="n"/>
      <c r="B118" s="53" t="n"/>
      <c r="C118" s="53" t="n"/>
      <c r="D118" s="53" t="n"/>
      <c r="E118" s="53" t="n"/>
      <c r="F118" s="53" t="n"/>
      <c r="G118" s="53" t="n"/>
      <c r="H118" s="53" t="n"/>
      <c r="I118" s="53" t="n"/>
      <c r="J118" s="53" t="n"/>
      <c r="K118" s="53" t="n"/>
      <c r="L118" s="53" t="n"/>
      <c r="M118" s="53" t="n"/>
      <c r="N118" s="53" t="n"/>
      <c r="O118" s="53" t="n"/>
      <c r="P118" s="53" t="n"/>
      <c r="Q118" s="53" t="n"/>
      <c r="R118" s="53" t="n"/>
      <c r="S118" s="53" t="n"/>
      <c r="T118" s="53" t="n"/>
      <c r="U118" s="53" t="n"/>
      <c r="V118" s="53" t="n"/>
      <c r="W118" s="53" t="n"/>
      <c r="X118" s="53" t="n"/>
      <c r="Y118" s="53" t="n"/>
      <c r="Z118" s="53" t="n"/>
    </row>
    <row r="119" ht="15" customHeight="1" s="51">
      <c r="A119" s="53" t="n"/>
      <c r="B119" s="53" t="n"/>
      <c r="C119" s="53" t="n"/>
      <c r="D119" s="53" t="n"/>
      <c r="E119" s="53" t="n"/>
      <c r="F119" s="53" t="n"/>
      <c r="G119" s="53" t="n"/>
      <c r="H119" s="53" t="n"/>
      <c r="I119" s="53" t="n"/>
      <c r="J119" s="53" t="n"/>
      <c r="K119" s="53" t="n"/>
      <c r="L119" s="53" t="n"/>
      <c r="M119" s="53" t="n"/>
      <c r="N119" s="53" t="n"/>
      <c r="O119" s="53" t="n"/>
      <c r="P119" s="53" t="n"/>
      <c r="Q119" s="53" t="n"/>
      <c r="R119" s="53" t="n"/>
      <c r="S119" s="53" t="n"/>
      <c r="T119" s="53" t="n"/>
      <c r="U119" s="53" t="n"/>
      <c r="V119" s="53" t="n"/>
      <c r="W119" s="53" t="n"/>
      <c r="X119" s="53" t="n"/>
      <c r="Y119" s="53" t="n"/>
      <c r="Z119" s="53" t="n"/>
    </row>
    <row r="120" ht="15" customHeight="1" s="51">
      <c r="A120" s="53" t="n"/>
      <c r="B120" s="53" t="n"/>
      <c r="C120" s="53" t="n"/>
      <c r="D120" s="53" t="n"/>
      <c r="E120" s="53" t="n"/>
      <c r="F120" s="53" t="n"/>
      <c r="G120" s="53" t="n"/>
      <c r="H120" s="53" t="n"/>
      <c r="I120" s="53" t="n"/>
      <c r="J120" s="53" t="n"/>
      <c r="K120" s="53" t="n"/>
      <c r="L120" s="53" t="n"/>
      <c r="M120" s="53" t="n"/>
      <c r="N120" s="53" t="n"/>
      <c r="O120" s="53" t="n"/>
      <c r="P120" s="53" t="n"/>
      <c r="Q120" s="53" t="n"/>
      <c r="R120" s="53" t="n"/>
      <c r="S120" s="53" t="n"/>
      <c r="T120" s="53" t="n"/>
      <c r="U120" s="53" t="n"/>
      <c r="V120" s="53" t="n"/>
      <c r="W120" s="53" t="n"/>
      <c r="X120" s="53" t="n"/>
      <c r="Y120" s="53" t="n"/>
      <c r="Z120" s="53" t="n"/>
    </row>
  </sheetData>
  <mergeCells count="5">
    <mergeCell ref="A1:N2"/>
    <mergeCell ref="A3:N3"/>
    <mergeCell ref="B5:D5"/>
    <mergeCell ref="A20:N20"/>
    <mergeCell ref="A21:N24"/>
  </mergeCells>
  <conditionalFormatting sqref="B5">
    <cfRule type="containsText" rank="0" priority="2" equalAverage="0" operator="containsText" aboveAverage="0" dxfId="13" text="PASS" percent="0" bottom="0">
      <formula>NOT(ISERROR(SEARCH("PASS",B5)))</formula>
    </cfRule>
    <cfRule type="containsText" rank="0" priority="3" equalAverage="0" operator="containsText" aboveAverage="0" dxfId="8" text="FAIL" percent="0" bottom="0">
      <formula>NOT(ISERROR(SEARCH("FAIL",B5)))</formula>
    </cfRule>
  </conditionalFormatting>
  <conditionalFormatting sqref="G8:G17">
    <cfRule type="containsText" rank="0" priority="4" equalAverage="0" operator="containsText" aboveAverage="0" dxfId="13" text="PASS" percent="0" bottom="0">
      <formula>NOT(ISERROR(SEARCH("PASS",G8)))</formula>
    </cfRule>
    <cfRule type="containsText" rank="0" priority="5" equalAverage="0" operator="containsText" aboveAverage="0" dxfId="8" text="FAIL" percent="0" bottom="0">
      <formula>NOT(ISERROR(SEARCH("FAIL",G8)))</formula>
    </cfRule>
  </conditionalFormatting>
  <printOptions horizontalCentered="0" verticalCentered="0" headings="0" gridLines="0" gridLinesSet="1"/>
  <pageMargins left="0.25" right="0.25" top="0.4" bottom="0.4" header="0.15" footer="0.15"/>
  <pageSetup orientation="landscape" paperSize="9" scale="100" fitToHeight="0" fitToWidth="1" pageOrder="downThenOver" blackAndWhite="0" draft="0" horizontalDpi="300" verticalDpi="300" copies="1"/>
</worksheet>
</file>

<file path=xl/worksheets/sheet19.xml><?xml version="1.0" encoding="utf-8"?>
<worksheet xmlns="http://schemas.openxmlformats.org/spreadsheetml/2006/main">
  <sheetPr filterMode="0">
    <outlinePr summaryBelow="1" summaryRight="1"/>
    <pageSetUpPr fitToPage="1"/>
  </sheetPr>
  <dimension ref="A1:Z120"/>
  <sheetViews>
    <sheetView showFormulas="0" showGridLines="0" showRowColHeaders="1" showZeros="1" rightToLeft="0" tabSelected="0" showOutlineSymbols="1" defaultGridColor="1" view="normal" topLeftCell="A1" colorId="64" zoomScale="100" zoomScaleNormal="100" zoomScalePageLayoutView="100" workbookViewId="0">
      <pane ySplit="6" topLeftCell="A7" activePane="bottomLeft" state="frozen"/>
      <selection pane="bottomLeft" activeCell="A1" activeCellId="0" sqref="A1"/>
    </sheetView>
  </sheetViews>
  <sheetFormatPr baseColWidth="8" defaultColWidth="8.6796875" defaultRowHeight="15" customHeight="0" zeroHeight="0" outlineLevelRow="0"/>
  <cols>
    <col width="19" customWidth="1" style="50" min="1" max="14"/>
  </cols>
  <sheetData>
    <row r="1" ht="28" customHeight="1" s="51">
      <c r="A1" s="52" t="inlineStr">
        <is>
          <t>CONTROLLED LISTS</t>
        </is>
      </c>
      <c r="O1" s="53" t="n"/>
      <c r="P1" s="53" t="n"/>
      <c r="Q1" s="53" t="n"/>
      <c r="R1" s="53" t="n"/>
      <c r="S1" s="53" t="n"/>
      <c r="T1" s="53" t="n"/>
      <c r="U1" s="53" t="n"/>
      <c r="V1" s="53" t="n"/>
      <c r="W1" s="53" t="n"/>
      <c r="X1" s="53" t="n"/>
      <c r="Y1" s="53" t="n"/>
      <c r="Z1" s="53" t="n"/>
    </row>
    <row r="2" ht="28" customHeight="1" s="51">
      <c r="O2" s="53" t="n"/>
      <c r="P2" s="53" t="n"/>
      <c r="Q2" s="53" t="n"/>
      <c r="R2" s="53" t="n"/>
      <c r="S2" s="53" t="n"/>
      <c r="T2" s="53" t="n"/>
      <c r="U2" s="53" t="n"/>
      <c r="V2" s="53" t="n"/>
      <c r="W2" s="53" t="n"/>
      <c r="X2" s="53" t="n"/>
      <c r="Y2" s="53" t="n"/>
      <c r="Z2" s="53" t="n"/>
    </row>
    <row r="3" ht="24" customHeight="1" s="51">
      <c r="A3" s="54" t="inlineStr">
        <is>
          <t>Reference values for consistent entry; change through version control</t>
        </is>
      </c>
      <c r="O3" s="53" t="n"/>
      <c r="P3" s="53" t="n"/>
      <c r="Q3" s="53" t="n"/>
      <c r="R3" s="53" t="n"/>
      <c r="S3" s="53" t="n"/>
      <c r="T3" s="53" t="n"/>
      <c r="U3" s="53" t="n"/>
      <c r="V3" s="53" t="n"/>
      <c r="W3" s="53" t="n"/>
      <c r="X3" s="53" t="n"/>
      <c r="Y3" s="53" t="n"/>
      <c r="Z3" s="53" t="n"/>
    </row>
    <row r="4" ht="5" customHeight="1" s="51">
      <c r="A4" s="55" t="n"/>
      <c r="B4" s="55" t="n"/>
      <c r="C4" s="55" t="n"/>
      <c r="D4" s="55" t="n"/>
      <c r="E4" s="55" t="n"/>
      <c r="F4" s="55" t="n"/>
      <c r="G4" s="55" t="n"/>
      <c r="H4" s="55" t="n"/>
      <c r="I4" s="55" t="n"/>
      <c r="J4" s="55" t="n"/>
      <c r="K4" s="55" t="n"/>
      <c r="L4" s="55" t="n"/>
      <c r="M4" s="55" t="n"/>
      <c r="N4" s="55" t="n"/>
      <c r="O4" s="53" t="n"/>
      <c r="P4" s="53" t="n"/>
      <c r="Q4" s="53" t="n"/>
      <c r="R4" s="53" t="n"/>
      <c r="S4" s="53" t="n"/>
      <c r="T4" s="53" t="n"/>
      <c r="U4" s="53" t="n"/>
      <c r="V4" s="53" t="n"/>
      <c r="W4" s="53" t="n"/>
      <c r="X4" s="53" t="n"/>
      <c r="Y4" s="53" t="n"/>
      <c r="Z4" s="53" t="n"/>
    </row>
    <row r="5" ht="15" customHeight="1" s="51">
      <c r="A5" s="53" t="n"/>
      <c r="B5" s="53" t="n"/>
      <c r="C5" s="53" t="n"/>
      <c r="D5" s="53" t="n"/>
      <c r="E5" s="53" t="n"/>
      <c r="F5" s="53" t="n"/>
      <c r="G5" s="53" t="n"/>
      <c r="H5" s="53" t="n"/>
      <c r="I5" s="53" t="n"/>
      <c r="J5" s="53" t="n"/>
      <c r="K5" s="53" t="n"/>
      <c r="L5" s="53" t="n"/>
      <c r="M5" s="53" t="n"/>
      <c r="N5" s="53" t="n"/>
      <c r="O5" s="53" t="n"/>
      <c r="P5" s="53" t="n"/>
      <c r="Q5" s="53" t="n"/>
      <c r="R5" s="53" t="n"/>
      <c r="S5" s="53" t="n"/>
      <c r="T5" s="53" t="n"/>
      <c r="U5" s="53" t="n"/>
      <c r="V5" s="53" t="n"/>
      <c r="W5" s="53" t="n"/>
      <c r="X5" s="53" t="n"/>
      <c r="Y5" s="53" t="n"/>
      <c r="Z5" s="53" t="n"/>
    </row>
    <row r="6" ht="24" customHeight="1" s="51">
      <c r="A6" s="69" t="inlineStr">
        <is>
          <t>CHANNEL</t>
        </is>
      </c>
      <c r="C6" s="53" t="n"/>
      <c r="D6" s="69" t="inlineStr">
        <is>
          <t>STATUS</t>
        </is>
      </c>
      <c r="F6" s="53" t="n"/>
      <c r="G6" s="69" t="inlineStr">
        <is>
          <t>EXCEPTION</t>
        </is>
      </c>
      <c r="I6" s="53" t="n"/>
      <c r="J6" s="69" t="inlineStr">
        <is>
          <t>DAYPART</t>
        </is>
      </c>
      <c r="L6" s="53" t="n"/>
      <c r="M6" s="53" t="n"/>
      <c r="N6" s="53" t="n"/>
      <c r="O6" s="53" t="n"/>
      <c r="P6" s="53" t="n"/>
      <c r="Q6" s="53" t="n"/>
      <c r="R6" s="53" t="n"/>
      <c r="S6" s="53" t="n"/>
      <c r="T6" s="53" t="n"/>
      <c r="U6" s="53" t="n"/>
      <c r="V6" s="53" t="n"/>
      <c r="W6" s="53" t="n"/>
      <c r="X6" s="53" t="n"/>
      <c r="Y6" s="53" t="n"/>
      <c r="Z6" s="53" t="n"/>
    </row>
    <row r="7" ht="28" customHeight="1" s="51">
      <c r="A7" s="70" t="inlineStr">
        <is>
          <t>Value</t>
        </is>
      </c>
      <c r="B7" s="70" t="inlineStr">
        <is>
          <t>Use</t>
        </is>
      </c>
      <c r="C7" s="53" t="n"/>
      <c r="D7" s="70" t="inlineStr">
        <is>
          <t>Value</t>
        </is>
      </c>
      <c r="E7" s="70" t="inlineStr">
        <is>
          <t>Use</t>
        </is>
      </c>
      <c r="F7" s="53" t="n"/>
      <c r="G7" s="70" t="inlineStr">
        <is>
          <t>Value</t>
        </is>
      </c>
      <c r="H7" s="70" t="inlineStr">
        <is>
          <t>Use</t>
        </is>
      </c>
      <c r="I7" s="53" t="n"/>
      <c r="J7" s="70" t="inlineStr">
        <is>
          <t>Value</t>
        </is>
      </c>
      <c r="K7" s="70" t="inlineStr">
        <is>
          <t>Use</t>
        </is>
      </c>
      <c r="L7" s="53" t="n"/>
      <c r="M7" s="53" t="n"/>
      <c r="N7" s="53" t="n"/>
      <c r="O7" s="53" t="n"/>
      <c r="P7" s="53" t="n"/>
      <c r="Q7" s="53" t="n"/>
      <c r="R7" s="53" t="n"/>
      <c r="S7" s="53" t="n"/>
      <c r="T7" s="53" t="n"/>
      <c r="U7" s="53" t="n"/>
      <c r="V7" s="53" t="n"/>
      <c r="W7" s="53" t="n"/>
      <c r="X7" s="53" t="n"/>
      <c r="Y7" s="53" t="n"/>
      <c r="Z7" s="53" t="n"/>
    </row>
    <row r="8" ht="28" customHeight="1" s="51">
      <c r="A8" s="70" t="inlineStr">
        <is>
          <t>Dine-In</t>
        </is>
      </c>
      <c r="B8" s="70" t="inlineStr">
        <is>
          <t>On-premise</t>
        </is>
      </c>
      <c r="C8" s="53" t="n"/>
      <c r="D8" s="70" t="inlineStr">
        <is>
          <t>Open</t>
        </is>
      </c>
      <c r="E8" s="70" t="inlineStr">
        <is>
          <t>Action required</t>
        </is>
      </c>
      <c r="F8" s="53" t="n"/>
      <c r="G8" s="70" t="inlineStr">
        <is>
          <t>Discount</t>
        </is>
      </c>
      <c r="H8" s="70" t="inlineStr">
        <is>
          <t>Approved price reduction</t>
        </is>
      </c>
      <c r="I8" s="53" t="n"/>
      <c r="J8" s="70" t="inlineStr">
        <is>
          <t>Breakfast</t>
        </is>
      </c>
      <c r="K8" s="70" t="inlineStr">
        <is>
          <t>Approved breakfast period</t>
        </is>
      </c>
      <c r="L8" s="53" t="n"/>
      <c r="M8" s="53" t="n"/>
      <c r="N8" s="53" t="n"/>
      <c r="O8" s="53" t="n"/>
      <c r="P8" s="53" t="n"/>
      <c r="Q8" s="53" t="n"/>
      <c r="R8" s="53" t="n"/>
      <c r="S8" s="53" t="n"/>
      <c r="T8" s="53" t="n"/>
      <c r="U8" s="53" t="n"/>
      <c r="V8" s="53" t="n"/>
      <c r="W8" s="53" t="n"/>
      <c r="X8" s="53" t="n"/>
      <c r="Y8" s="53" t="n"/>
      <c r="Z8" s="53" t="n"/>
    </row>
    <row r="9" ht="28" customHeight="1" s="51">
      <c r="A9" s="70" t="inlineStr">
        <is>
          <t>Takeout</t>
        </is>
      </c>
      <c r="B9" s="70" t="inlineStr">
        <is>
          <t>Guest pickup</t>
        </is>
      </c>
      <c r="C9" s="53" t="n"/>
      <c r="D9" s="70" t="inlineStr">
        <is>
          <t>In Progress</t>
        </is>
      </c>
      <c r="E9" s="70" t="inlineStr">
        <is>
          <t>Work underway</t>
        </is>
      </c>
      <c r="F9" s="53" t="n"/>
      <c r="G9" s="70" t="inlineStr">
        <is>
          <t>Comp</t>
        </is>
      </c>
      <c r="H9" s="70" t="inlineStr">
        <is>
          <t>Restaurant-funded recovery</t>
        </is>
      </c>
      <c r="I9" s="53" t="n"/>
      <c r="J9" s="70" t="inlineStr">
        <is>
          <t>Lunch</t>
        </is>
      </c>
      <c r="K9" s="70" t="inlineStr">
        <is>
          <t>Approved lunch period</t>
        </is>
      </c>
      <c r="L9" s="53" t="n"/>
      <c r="M9" s="53" t="n"/>
      <c r="N9" s="53" t="n"/>
      <c r="O9" s="53" t="n"/>
      <c r="P9" s="53" t="n"/>
      <c r="Q9" s="53" t="n"/>
      <c r="R9" s="53" t="n"/>
      <c r="S9" s="53" t="n"/>
      <c r="T9" s="53" t="n"/>
      <c r="U9" s="53" t="n"/>
      <c r="V9" s="53" t="n"/>
      <c r="W9" s="53" t="n"/>
      <c r="X9" s="53" t="n"/>
      <c r="Y9" s="53" t="n"/>
      <c r="Z9" s="53" t="n"/>
    </row>
    <row r="10" ht="28" customHeight="1" s="51">
      <c r="A10" s="70" t="inlineStr">
        <is>
          <t>Direct Delivery</t>
        </is>
      </c>
      <c r="B10" s="70" t="inlineStr">
        <is>
          <t>Restaurant-controlled order/delivery</t>
        </is>
      </c>
      <c r="C10" s="53" t="n"/>
      <c r="D10" s="70" t="inlineStr">
        <is>
          <t>Pending Verification</t>
        </is>
      </c>
      <c r="E10" s="70" t="inlineStr">
        <is>
          <t>Proof due</t>
        </is>
      </c>
      <c r="F10" s="53" t="n"/>
      <c r="G10" s="70" t="inlineStr">
        <is>
          <t>Void</t>
        </is>
      </c>
      <c r="H10" s="70" t="inlineStr">
        <is>
          <t>Removed transaction/item</t>
        </is>
      </c>
      <c r="I10" s="53" t="n"/>
      <c r="J10" s="70" t="inlineStr">
        <is>
          <t>Afternoon</t>
        </is>
      </c>
      <c r="K10" s="70" t="inlineStr">
        <is>
          <t>Approved afternoon period</t>
        </is>
      </c>
      <c r="L10" s="53" t="n"/>
      <c r="M10" s="53" t="n"/>
      <c r="N10" s="53" t="n"/>
      <c r="O10" s="53" t="n"/>
      <c r="P10" s="53" t="n"/>
      <c r="Q10" s="53" t="n"/>
      <c r="R10" s="53" t="n"/>
      <c r="S10" s="53" t="n"/>
      <c r="T10" s="53" t="n"/>
      <c r="U10" s="53" t="n"/>
      <c r="V10" s="53" t="n"/>
      <c r="W10" s="53" t="n"/>
      <c r="X10" s="53" t="n"/>
      <c r="Y10" s="53" t="n"/>
      <c r="Z10" s="53" t="n"/>
    </row>
    <row r="11" ht="28" customHeight="1" s="51">
      <c r="A11" s="70" t="inlineStr">
        <is>
          <t>Third-Party Delivery</t>
        </is>
      </c>
      <c r="B11" s="70" t="inlineStr">
        <is>
          <t>Marketplace order/delivery</t>
        </is>
      </c>
      <c r="C11" s="53" t="n"/>
      <c r="D11" s="70" t="inlineStr">
        <is>
          <t>Closed</t>
        </is>
      </c>
      <c r="E11" s="70" t="inlineStr">
        <is>
          <t>Verified complete</t>
        </is>
      </c>
      <c r="F11" s="53" t="n"/>
      <c r="G11" s="70" t="inlineStr">
        <is>
          <t>Refund</t>
        </is>
      </c>
      <c r="H11" s="70" t="inlineStr">
        <is>
          <t>Returned payment</t>
        </is>
      </c>
      <c r="I11" s="53" t="n"/>
      <c r="J11" s="70" t="inlineStr">
        <is>
          <t>Dinner</t>
        </is>
      </c>
      <c r="K11" s="70" t="inlineStr">
        <is>
          <t>Approved dinner period</t>
        </is>
      </c>
      <c r="L11" s="53" t="n"/>
      <c r="M11" s="53" t="n"/>
      <c r="N11" s="53" t="n"/>
      <c r="O11" s="53" t="n"/>
      <c r="P11" s="53" t="n"/>
      <c r="Q11" s="53" t="n"/>
      <c r="R11" s="53" t="n"/>
      <c r="S11" s="53" t="n"/>
      <c r="T11" s="53" t="n"/>
      <c r="U11" s="53" t="n"/>
      <c r="V11" s="53" t="n"/>
      <c r="W11" s="53" t="n"/>
      <c r="X11" s="53" t="n"/>
      <c r="Y11" s="53" t="n"/>
      <c r="Z11" s="53" t="n"/>
    </row>
    <row r="12" ht="28" customHeight="1" s="51">
      <c r="A12" s="70" t="inlineStr">
        <is>
          <t>Catering</t>
        </is>
      </c>
      <c r="B12" s="70" t="inlineStr">
        <is>
          <t>Catering order</t>
        </is>
      </c>
      <c r="C12" s="53" t="n"/>
      <c r="D12" s="70" t="inlineStr">
        <is>
          <t>Cancelled</t>
        </is>
      </c>
      <c r="E12" s="70" t="inlineStr">
        <is>
          <t>Approved cancellation</t>
        </is>
      </c>
      <c r="F12" s="53" t="n"/>
      <c r="G12" s="70" t="inlineStr">
        <is>
          <t>Price Override</t>
        </is>
      </c>
      <c r="H12" s="70" t="inlineStr">
        <is>
          <t>Manual price change</t>
        </is>
      </c>
      <c r="I12" s="53" t="n"/>
      <c r="J12" s="70" t="inlineStr">
        <is>
          <t>Late Night</t>
        </is>
      </c>
      <c r="K12" s="70" t="inlineStr">
        <is>
          <t>Approved late-night period</t>
        </is>
      </c>
      <c r="L12" s="53" t="n"/>
      <c r="M12" s="53" t="n"/>
      <c r="N12" s="53" t="n"/>
      <c r="O12" s="53" t="n"/>
      <c r="P12" s="53" t="n"/>
      <c r="Q12" s="53" t="n"/>
      <c r="R12" s="53" t="n"/>
      <c r="S12" s="53" t="n"/>
      <c r="T12" s="53" t="n"/>
      <c r="U12" s="53" t="n"/>
      <c r="V12" s="53" t="n"/>
      <c r="W12" s="53" t="n"/>
      <c r="X12" s="53" t="n"/>
      <c r="Y12" s="53" t="n"/>
      <c r="Z12" s="53" t="n"/>
    </row>
    <row r="13" ht="28" customHeight="1" s="51">
      <c r="A13" s="70" t="inlineStr">
        <is>
          <t>Private Event</t>
        </is>
      </c>
      <c r="B13" s="70" t="inlineStr">
        <is>
          <t>Private dining/event</t>
        </is>
      </c>
      <c r="C13" s="53" t="n"/>
      <c r="D13" s="70" t="inlineStr">
        <is>
          <t>Preliminary</t>
        </is>
      </c>
      <c r="E13" s="70" t="inlineStr">
        <is>
          <t>Not accounting final</t>
        </is>
      </c>
      <c r="F13" s="53" t="n"/>
      <c r="G13" s="70" t="inlineStr">
        <is>
          <t>Missed Charge</t>
        </is>
      </c>
      <c r="H13" s="70" t="inlineStr">
        <is>
          <t>Revenue not charged</t>
        </is>
      </c>
      <c r="I13" s="53" t="n"/>
      <c r="J13" s="70" t="inlineStr">
        <is>
          <t>All Day</t>
        </is>
      </c>
      <c r="K13" s="70" t="inlineStr">
        <is>
          <t>Full business day</t>
        </is>
      </c>
      <c r="L13" s="53" t="n"/>
      <c r="M13" s="53" t="n"/>
      <c r="N13" s="53" t="n"/>
      <c r="O13" s="53" t="n"/>
      <c r="P13" s="53" t="n"/>
      <c r="Q13" s="53" t="n"/>
      <c r="R13" s="53" t="n"/>
      <c r="S13" s="53" t="n"/>
      <c r="T13" s="53" t="n"/>
      <c r="U13" s="53" t="n"/>
      <c r="V13" s="53" t="n"/>
      <c r="W13" s="53" t="n"/>
      <c r="X13" s="53" t="n"/>
      <c r="Y13" s="53" t="n"/>
      <c r="Z13" s="53" t="n"/>
    </row>
    <row r="14" ht="28" customHeight="1" s="51">
      <c r="A14" s="70" t="inlineStr">
        <is>
          <t>Drive-Thru</t>
        </is>
      </c>
      <c r="B14" s="70" t="inlineStr">
        <is>
          <t>Drive-thru</t>
        </is>
      </c>
      <c r="C14" s="53" t="n"/>
      <c r="D14" s="70" t="inlineStr">
        <is>
          <t>Adjusted</t>
        </is>
      </c>
      <c r="E14" s="70" t="inlineStr">
        <is>
          <t>Revised management result</t>
        </is>
      </c>
      <c r="F14" s="53" t="n"/>
      <c r="G14" s="70" t="inlineStr">
        <is>
          <t>Cash Variance</t>
        </is>
      </c>
      <c r="H14" s="70" t="inlineStr">
        <is>
          <t>Cash exception</t>
        </is>
      </c>
      <c r="I14" s="53" t="n"/>
      <c r="J14" s="70" t="inlineStr">
        <is>
          <t>Other</t>
        </is>
      </c>
      <c r="K14" s="70" t="inlineStr">
        <is>
          <t>Approved other period</t>
        </is>
      </c>
      <c r="L14" s="53" t="n"/>
      <c r="M14" s="53" t="n"/>
      <c r="N14" s="53" t="n"/>
      <c r="O14" s="53" t="n"/>
      <c r="P14" s="53" t="n"/>
      <c r="Q14" s="53" t="n"/>
      <c r="R14" s="53" t="n"/>
      <c r="S14" s="53" t="n"/>
      <c r="T14" s="53" t="n"/>
      <c r="U14" s="53" t="n"/>
      <c r="V14" s="53" t="n"/>
      <c r="W14" s="53" t="n"/>
      <c r="X14" s="53" t="n"/>
      <c r="Y14" s="53" t="n"/>
      <c r="Z14" s="53" t="n"/>
    </row>
    <row r="15" ht="28" customHeight="1" s="51">
      <c r="A15" s="70" t="inlineStr">
        <is>
          <t>Other</t>
        </is>
      </c>
      <c r="B15" s="70" t="inlineStr">
        <is>
          <t>Approved other channel</t>
        </is>
      </c>
      <c r="C15" s="53" t="n"/>
      <c r="D15" s="70" t="inlineStr">
        <is>
          <t>Final / Closed</t>
        </is>
      </c>
      <c r="E15" s="70" t="inlineStr">
        <is>
          <t>Closed accounting result</t>
        </is>
      </c>
      <c r="F15" s="53" t="n"/>
      <c r="G15" s="70" t="inlineStr">
        <is>
          <t>Deposit Variance</t>
        </is>
      </c>
      <c r="H15" s="70" t="inlineStr">
        <is>
          <t>Deposit exception</t>
        </is>
      </c>
      <c r="I15" s="53" t="n"/>
      <c r="J15" s="53" t="n"/>
      <c r="K15" s="53" t="n"/>
      <c r="L15" s="53" t="n"/>
      <c r="M15" s="53" t="n"/>
      <c r="N15" s="53" t="n"/>
      <c r="O15" s="53" t="n"/>
      <c r="P15" s="53" t="n"/>
      <c r="Q15" s="53" t="n"/>
      <c r="R15" s="53" t="n"/>
      <c r="S15" s="53" t="n"/>
      <c r="T15" s="53" t="n"/>
      <c r="U15" s="53" t="n"/>
      <c r="V15" s="53" t="n"/>
      <c r="W15" s="53" t="n"/>
      <c r="X15" s="53" t="n"/>
      <c r="Y15" s="53" t="n"/>
      <c r="Z15" s="53" t="n"/>
    </row>
    <row r="16" ht="28" customHeight="1" s="51">
      <c r="A16" s="70" t="n"/>
      <c r="B16" s="70" t="n"/>
      <c r="C16" s="53" t="n"/>
      <c r="D16" s="53" t="n"/>
      <c r="E16" s="53" t="n"/>
      <c r="F16" s="53" t="n"/>
      <c r="G16" s="70" t="inlineStr">
        <is>
          <t>Platform Deduction</t>
        </is>
      </c>
      <c r="H16" s="70" t="inlineStr">
        <is>
          <t>Marketplace/payment deduction</t>
        </is>
      </c>
      <c r="I16" s="53" t="n"/>
      <c r="J16" s="53" t="n"/>
      <c r="K16" s="53" t="n"/>
      <c r="L16" s="53" t="n"/>
      <c r="M16" s="53" t="n"/>
      <c r="N16" s="53" t="n"/>
      <c r="O16" s="53" t="n"/>
      <c r="P16" s="53" t="n"/>
      <c r="Q16" s="53" t="n"/>
      <c r="R16" s="53" t="n"/>
      <c r="S16" s="53" t="n"/>
      <c r="T16" s="53" t="n"/>
      <c r="U16" s="53" t="n"/>
      <c r="V16" s="53" t="n"/>
      <c r="W16" s="53" t="n"/>
      <c r="X16" s="53" t="n"/>
      <c r="Y16" s="53" t="n"/>
      <c r="Z16" s="53" t="n"/>
    </row>
    <row r="17" ht="15" customHeight="1" s="51">
      <c r="A17" s="53" t="n"/>
      <c r="B17" s="53" t="n"/>
      <c r="C17" s="53" t="n"/>
      <c r="D17" s="53" t="n"/>
      <c r="E17" s="53" t="n"/>
      <c r="F17" s="53" t="n"/>
      <c r="G17" s="53" t="n"/>
      <c r="H17" s="53" t="n"/>
      <c r="I17" s="53" t="n"/>
      <c r="J17" s="53" t="n"/>
      <c r="K17" s="53" t="n"/>
      <c r="L17" s="53" t="n"/>
      <c r="M17" s="53" t="n"/>
      <c r="N17" s="53" t="n"/>
      <c r="O17" s="53" t="n"/>
      <c r="P17" s="53" t="n"/>
      <c r="Q17" s="53" t="n"/>
      <c r="R17" s="53" t="n"/>
      <c r="S17" s="53" t="n"/>
      <c r="T17" s="53" t="n"/>
      <c r="U17" s="53" t="n"/>
      <c r="V17" s="53" t="n"/>
      <c r="W17" s="53" t="n"/>
      <c r="X17" s="53" t="n"/>
      <c r="Y17" s="53" t="n"/>
      <c r="Z17" s="53" t="n"/>
    </row>
    <row r="18" ht="15" customHeight="1" s="51">
      <c r="A18" s="53" t="n"/>
      <c r="B18" s="53" t="n"/>
      <c r="C18" s="53" t="n"/>
      <c r="D18" s="53" t="n"/>
      <c r="E18" s="53" t="n"/>
      <c r="F18" s="53" t="n"/>
      <c r="G18" s="53" t="n"/>
      <c r="H18" s="53" t="n"/>
      <c r="I18" s="53" t="n"/>
      <c r="J18" s="53" t="n"/>
      <c r="K18" s="53" t="n"/>
      <c r="L18" s="53" t="n"/>
      <c r="M18" s="53" t="n"/>
      <c r="N18" s="53" t="n"/>
      <c r="O18" s="53" t="n"/>
      <c r="P18" s="53" t="n"/>
      <c r="Q18" s="53" t="n"/>
      <c r="R18" s="53" t="n"/>
      <c r="S18" s="53" t="n"/>
      <c r="T18" s="53" t="n"/>
      <c r="U18" s="53" t="n"/>
      <c r="V18" s="53" t="n"/>
      <c r="W18" s="53" t="n"/>
      <c r="X18" s="53" t="n"/>
      <c r="Y18" s="53" t="n"/>
      <c r="Z18" s="53" t="n"/>
    </row>
    <row r="19" ht="15" customHeight="1" s="51">
      <c r="A19" s="53" t="n"/>
      <c r="B19" s="53" t="n"/>
      <c r="C19" s="53" t="n"/>
      <c r="D19" s="53" t="n"/>
      <c r="E19" s="53" t="n"/>
      <c r="F19" s="53" t="n"/>
      <c r="G19" s="53" t="n"/>
      <c r="H19" s="53" t="n"/>
      <c r="I19" s="53" t="n"/>
      <c r="J19" s="53" t="n"/>
      <c r="K19" s="53" t="n"/>
      <c r="L19" s="53" t="n"/>
      <c r="M19" s="53" t="n"/>
      <c r="N19" s="53" t="n"/>
      <c r="O19" s="53" t="n"/>
      <c r="P19" s="53" t="n"/>
      <c r="Q19" s="53" t="n"/>
      <c r="R19" s="53" t="n"/>
      <c r="S19" s="53" t="n"/>
      <c r="T19" s="53" t="n"/>
      <c r="U19" s="53" t="n"/>
      <c r="V19" s="53" t="n"/>
      <c r="W19" s="53" t="n"/>
      <c r="X19" s="53" t="n"/>
      <c r="Y19" s="53" t="n"/>
      <c r="Z19" s="53" t="n"/>
    </row>
    <row r="20" ht="15" customHeight="1" s="51">
      <c r="A20" s="53" t="n"/>
      <c r="B20" s="53" t="n"/>
      <c r="C20" s="53" t="n"/>
      <c r="D20" s="53" t="n"/>
      <c r="E20" s="53" t="n"/>
      <c r="F20" s="53" t="n"/>
      <c r="G20" s="53" t="n"/>
      <c r="H20" s="53" t="n"/>
      <c r="I20" s="53" t="n"/>
      <c r="J20" s="53" t="n"/>
      <c r="K20" s="53" t="n"/>
      <c r="L20" s="53" t="n"/>
      <c r="M20" s="53" t="n"/>
      <c r="N20" s="53" t="n"/>
      <c r="O20" s="53" t="n"/>
      <c r="P20" s="53" t="n"/>
      <c r="Q20" s="53" t="n"/>
      <c r="R20" s="53" t="n"/>
      <c r="S20" s="53" t="n"/>
      <c r="T20" s="53" t="n"/>
      <c r="U20" s="53" t="n"/>
      <c r="V20" s="53" t="n"/>
      <c r="W20" s="53" t="n"/>
      <c r="X20" s="53" t="n"/>
      <c r="Y20" s="53" t="n"/>
      <c r="Z20" s="53" t="n"/>
    </row>
    <row r="21" ht="15" customHeight="1" s="51">
      <c r="A21" s="53" t="n"/>
      <c r="B21" s="53" t="n"/>
      <c r="C21" s="53" t="n"/>
      <c r="D21" s="53" t="n"/>
      <c r="E21" s="53" t="n"/>
      <c r="F21" s="53" t="n"/>
      <c r="G21" s="53" t="n"/>
      <c r="H21" s="53" t="n"/>
      <c r="I21" s="53" t="n"/>
      <c r="J21" s="53" t="n"/>
      <c r="K21" s="53" t="n"/>
      <c r="L21" s="53" t="n"/>
      <c r="M21" s="53" t="n"/>
      <c r="N21" s="53" t="n"/>
      <c r="O21" s="53" t="n"/>
      <c r="P21" s="53" t="n"/>
      <c r="Q21" s="53" t="n"/>
      <c r="R21" s="53" t="n"/>
      <c r="S21" s="53" t="n"/>
      <c r="T21" s="53" t="n"/>
      <c r="U21" s="53" t="n"/>
      <c r="V21" s="53" t="n"/>
      <c r="W21" s="53" t="n"/>
      <c r="X21" s="53" t="n"/>
      <c r="Y21" s="53" t="n"/>
      <c r="Z21" s="53" t="n"/>
    </row>
    <row r="22" ht="15" customHeight="1" s="51">
      <c r="A22" s="53" t="n"/>
      <c r="B22" s="53" t="n"/>
      <c r="C22" s="53" t="n"/>
      <c r="D22" s="53" t="n"/>
      <c r="E22" s="53" t="n"/>
      <c r="F22" s="53" t="n"/>
      <c r="G22" s="53" t="n"/>
      <c r="H22" s="53" t="n"/>
      <c r="I22" s="53" t="n"/>
      <c r="J22" s="53" t="n"/>
      <c r="K22" s="53" t="n"/>
      <c r="L22" s="53" t="n"/>
      <c r="M22" s="53" t="n"/>
      <c r="N22" s="53" t="n"/>
      <c r="O22" s="53" t="n"/>
      <c r="P22" s="53" t="n"/>
      <c r="Q22" s="53" t="n"/>
      <c r="R22" s="53" t="n"/>
      <c r="S22" s="53" t="n"/>
      <c r="T22" s="53" t="n"/>
      <c r="U22" s="53" t="n"/>
      <c r="V22" s="53" t="n"/>
      <c r="W22" s="53" t="n"/>
      <c r="X22" s="53" t="n"/>
      <c r="Y22" s="53" t="n"/>
      <c r="Z22" s="53" t="n"/>
    </row>
    <row r="23" ht="15" customHeight="1" s="51">
      <c r="A23" s="53" t="n"/>
      <c r="B23" s="53" t="n"/>
      <c r="C23" s="53" t="n"/>
      <c r="D23" s="53" t="n"/>
      <c r="E23" s="53" t="n"/>
      <c r="F23" s="53" t="n"/>
      <c r="G23" s="53" t="n"/>
      <c r="H23" s="53" t="n"/>
      <c r="I23" s="53" t="n"/>
      <c r="J23" s="53" t="n"/>
      <c r="K23" s="53" t="n"/>
      <c r="L23" s="53" t="n"/>
      <c r="M23" s="53" t="n"/>
      <c r="N23" s="53" t="n"/>
      <c r="O23" s="53" t="n"/>
      <c r="P23" s="53" t="n"/>
      <c r="Q23" s="53" t="n"/>
      <c r="R23" s="53" t="n"/>
      <c r="S23" s="53" t="n"/>
      <c r="T23" s="53" t="n"/>
      <c r="U23" s="53" t="n"/>
      <c r="V23" s="53" t="n"/>
      <c r="W23" s="53" t="n"/>
      <c r="X23" s="53" t="n"/>
      <c r="Y23" s="53" t="n"/>
      <c r="Z23" s="53" t="n"/>
    </row>
    <row r="24" ht="15" customHeight="1" s="51">
      <c r="A24" s="53" t="n"/>
      <c r="B24" s="53" t="n"/>
      <c r="C24" s="53" t="n"/>
      <c r="D24" s="53" t="n"/>
      <c r="E24" s="53" t="n"/>
      <c r="F24" s="53" t="n"/>
      <c r="G24" s="53" t="n"/>
      <c r="H24" s="53" t="n"/>
      <c r="I24" s="53" t="n"/>
      <c r="J24" s="53" t="n"/>
      <c r="K24" s="53" t="n"/>
      <c r="L24" s="53" t="n"/>
      <c r="M24" s="53" t="n"/>
      <c r="N24" s="53" t="n"/>
      <c r="O24" s="53" t="n"/>
      <c r="P24" s="53" t="n"/>
      <c r="Q24" s="53" t="n"/>
      <c r="R24" s="53" t="n"/>
      <c r="S24" s="53" t="n"/>
      <c r="T24" s="53" t="n"/>
      <c r="U24" s="53" t="n"/>
      <c r="V24" s="53" t="n"/>
      <c r="W24" s="53" t="n"/>
      <c r="X24" s="53" t="n"/>
      <c r="Y24" s="53" t="n"/>
      <c r="Z24" s="53" t="n"/>
    </row>
    <row r="25" ht="15" customHeight="1" s="51">
      <c r="A25" s="53" t="n"/>
      <c r="B25" s="53" t="n"/>
      <c r="C25" s="53" t="n"/>
      <c r="D25" s="53" t="n"/>
      <c r="E25" s="53" t="n"/>
      <c r="F25" s="53" t="n"/>
      <c r="G25" s="53" t="n"/>
      <c r="H25" s="53" t="n"/>
      <c r="I25" s="53" t="n"/>
      <c r="J25" s="53" t="n"/>
      <c r="K25" s="53" t="n"/>
      <c r="L25" s="53" t="n"/>
      <c r="M25" s="53" t="n"/>
      <c r="N25" s="53" t="n"/>
      <c r="O25" s="53" t="n"/>
      <c r="P25" s="53" t="n"/>
      <c r="Q25" s="53" t="n"/>
      <c r="R25" s="53" t="n"/>
      <c r="S25" s="53" t="n"/>
      <c r="T25" s="53" t="n"/>
      <c r="U25" s="53" t="n"/>
      <c r="V25" s="53" t="n"/>
      <c r="W25" s="53" t="n"/>
      <c r="X25" s="53" t="n"/>
      <c r="Y25" s="53" t="n"/>
      <c r="Z25" s="53" t="n"/>
    </row>
    <row r="26" ht="15" customHeight="1" s="51">
      <c r="A26" s="53" t="n"/>
      <c r="B26" s="53" t="n"/>
      <c r="C26" s="53" t="n"/>
      <c r="D26" s="53" t="n"/>
      <c r="E26" s="53" t="n"/>
      <c r="F26" s="53" t="n"/>
      <c r="G26" s="53" t="n"/>
      <c r="H26" s="53" t="n"/>
      <c r="I26" s="53" t="n"/>
      <c r="J26" s="53" t="n"/>
      <c r="K26" s="53" t="n"/>
      <c r="L26" s="53" t="n"/>
      <c r="M26" s="53" t="n"/>
      <c r="N26" s="53" t="n"/>
      <c r="O26" s="53" t="n"/>
      <c r="P26" s="53" t="n"/>
      <c r="Q26" s="53" t="n"/>
      <c r="R26" s="53" t="n"/>
      <c r="S26" s="53" t="n"/>
      <c r="T26" s="53" t="n"/>
      <c r="U26" s="53" t="n"/>
      <c r="V26" s="53" t="n"/>
      <c r="W26" s="53" t="n"/>
      <c r="X26" s="53" t="n"/>
      <c r="Y26" s="53" t="n"/>
      <c r="Z26" s="53" t="n"/>
    </row>
    <row r="27" ht="15" customHeight="1" s="51">
      <c r="A27" s="53" t="n"/>
      <c r="B27" s="53" t="n"/>
      <c r="C27" s="53" t="n"/>
      <c r="D27" s="53" t="n"/>
      <c r="E27" s="53" t="n"/>
      <c r="F27" s="53" t="n"/>
      <c r="G27" s="53" t="n"/>
      <c r="H27" s="53" t="n"/>
      <c r="I27" s="53" t="n"/>
      <c r="J27" s="53" t="n"/>
      <c r="K27" s="53" t="n"/>
      <c r="L27" s="53" t="n"/>
      <c r="M27" s="53" t="n"/>
      <c r="N27" s="53" t="n"/>
      <c r="O27" s="53" t="n"/>
      <c r="P27" s="53" t="n"/>
      <c r="Q27" s="53" t="n"/>
      <c r="R27" s="53" t="n"/>
      <c r="S27" s="53" t="n"/>
      <c r="T27" s="53" t="n"/>
      <c r="U27" s="53" t="n"/>
      <c r="V27" s="53" t="n"/>
      <c r="W27" s="53" t="n"/>
      <c r="X27" s="53" t="n"/>
      <c r="Y27" s="53" t="n"/>
      <c r="Z27" s="53" t="n"/>
    </row>
    <row r="28" ht="15" customHeight="1" s="51">
      <c r="A28" s="53" t="n"/>
      <c r="B28" s="53" t="n"/>
      <c r="C28" s="53" t="n"/>
      <c r="D28" s="53" t="n"/>
      <c r="E28" s="53" t="n"/>
      <c r="F28" s="53" t="n"/>
      <c r="G28" s="53" t="n"/>
      <c r="H28" s="53" t="n"/>
      <c r="I28" s="53" t="n"/>
      <c r="J28" s="53" t="n"/>
      <c r="K28" s="53" t="n"/>
      <c r="L28" s="53" t="n"/>
      <c r="M28" s="53" t="n"/>
      <c r="N28" s="53" t="n"/>
      <c r="O28" s="53" t="n"/>
      <c r="P28" s="53" t="n"/>
      <c r="Q28" s="53" t="n"/>
      <c r="R28" s="53" t="n"/>
      <c r="S28" s="53" t="n"/>
      <c r="T28" s="53" t="n"/>
      <c r="U28" s="53" t="n"/>
      <c r="V28" s="53" t="n"/>
      <c r="W28" s="53" t="n"/>
      <c r="X28" s="53" t="n"/>
      <c r="Y28" s="53" t="n"/>
      <c r="Z28" s="53" t="n"/>
    </row>
    <row r="29" ht="15" customHeight="1" s="51">
      <c r="A29" s="53" t="n"/>
      <c r="B29" s="53" t="n"/>
      <c r="C29" s="53" t="n"/>
      <c r="D29" s="53" t="n"/>
      <c r="E29" s="53" t="n"/>
      <c r="F29" s="53" t="n"/>
      <c r="G29" s="53" t="n"/>
      <c r="H29" s="53" t="n"/>
      <c r="I29" s="53" t="n"/>
      <c r="J29" s="53" t="n"/>
      <c r="K29" s="53" t="n"/>
      <c r="L29" s="53" t="n"/>
      <c r="M29" s="53" t="n"/>
      <c r="N29" s="53" t="n"/>
      <c r="O29" s="53" t="n"/>
      <c r="P29" s="53" t="n"/>
      <c r="Q29" s="53" t="n"/>
      <c r="R29" s="53" t="n"/>
      <c r="S29" s="53" t="n"/>
      <c r="T29" s="53" t="n"/>
      <c r="U29" s="53" t="n"/>
      <c r="V29" s="53" t="n"/>
      <c r="W29" s="53" t="n"/>
      <c r="X29" s="53" t="n"/>
      <c r="Y29" s="53" t="n"/>
      <c r="Z29" s="53" t="n"/>
    </row>
    <row r="30" ht="15" customHeight="1" s="51">
      <c r="A30" s="53" t="n"/>
      <c r="B30" s="53" t="n"/>
      <c r="C30" s="53" t="n"/>
      <c r="D30" s="53" t="n"/>
      <c r="E30" s="53" t="n"/>
      <c r="F30" s="53" t="n"/>
      <c r="G30" s="53" t="n"/>
      <c r="H30" s="53" t="n"/>
      <c r="I30" s="53" t="n"/>
      <c r="J30" s="53" t="n"/>
      <c r="K30" s="53" t="n"/>
      <c r="L30" s="53" t="n"/>
      <c r="M30" s="53" t="n"/>
      <c r="N30" s="53" t="n"/>
      <c r="O30" s="53" t="n"/>
      <c r="P30" s="53" t="n"/>
      <c r="Q30" s="53" t="n"/>
      <c r="R30" s="53" t="n"/>
      <c r="S30" s="53" t="n"/>
      <c r="T30" s="53" t="n"/>
      <c r="U30" s="53" t="n"/>
      <c r="V30" s="53" t="n"/>
      <c r="W30" s="53" t="n"/>
      <c r="X30" s="53" t="n"/>
      <c r="Y30" s="53" t="n"/>
      <c r="Z30" s="53" t="n"/>
    </row>
    <row r="31" ht="15" customHeight="1" s="51">
      <c r="A31" s="53" t="n"/>
      <c r="B31" s="53" t="n"/>
      <c r="C31" s="53" t="n"/>
      <c r="D31" s="53" t="n"/>
      <c r="E31" s="53" t="n"/>
      <c r="F31" s="53" t="n"/>
      <c r="G31" s="53" t="n"/>
      <c r="H31" s="53" t="n"/>
      <c r="I31" s="53" t="n"/>
      <c r="J31" s="53" t="n"/>
      <c r="K31" s="53" t="n"/>
      <c r="L31" s="53" t="n"/>
      <c r="M31" s="53" t="n"/>
      <c r="N31" s="53" t="n"/>
      <c r="O31" s="53" t="n"/>
      <c r="P31" s="53" t="n"/>
      <c r="Q31" s="53" t="n"/>
      <c r="R31" s="53" t="n"/>
      <c r="S31" s="53" t="n"/>
      <c r="T31" s="53" t="n"/>
      <c r="U31" s="53" t="n"/>
      <c r="V31" s="53" t="n"/>
      <c r="W31" s="53" t="n"/>
      <c r="X31" s="53" t="n"/>
      <c r="Y31" s="53" t="n"/>
      <c r="Z31" s="53" t="n"/>
    </row>
    <row r="32" ht="15" customHeight="1" s="51">
      <c r="A32" s="53" t="n"/>
      <c r="B32" s="53" t="n"/>
      <c r="C32" s="53" t="n"/>
      <c r="D32" s="53" t="n"/>
      <c r="E32" s="53" t="n"/>
      <c r="F32" s="53" t="n"/>
      <c r="G32" s="53" t="n"/>
      <c r="H32" s="53" t="n"/>
      <c r="I32" s="53" t="n"/>
      <c r="J32" s="53" t="n"/>
      <c r="K32" s="53" t="n"/>
      <c r="L32" s="53" t="n"/>
      <c r="M32" s="53" t="n"/>
      <c r="N32" s="53" t="n"/>
      <c r="O32" s="53" t="n"/>
      <c r="P32" s="53" t="n"/>
      <c r="Q32" s="53" t="n"/>
      <c r="R32" s="53" t="n"/>
      <c r="S32" s="53" t="n"/>
      <c r="T32" s="53" t="n"/>
      <c r="U32" s="53" t="n"/>
      <c r="V32" s="53" t="n"/>
      <c r="W32" s="53" t="n"/>
      <c r="X32" s="53" t="n"/>
      <c r="Y32" s="53" t="n"/>
      <c r="Z32" s="53" t="n"/>
    </row>
    <row r="33" ht="15" customHeight="1" s="51">
      <c r="A33" s="53" t="n"/>
      <c r="B33" s="53" t="n"/>
      <c r="C33" s="53" t="n"/>
      <c r="D33" s="53" t="n"/>
      <c r="E33" s="53" t="n"/>
      <c r="F33" s="53" t="n"/>
      <c r="G33" s="53" t="n"/>
      <c r="H33" s="53" t="n"/>
      <c r="I33" s="53" t="n"/>
      <c r="J33" s="53" t="n"/>
      <c r="K33" s="53" t="n"/>
      <c r="L33" s="53" t="n"/>
      <c r="M33" s="53" t="n"/>
      <c r="N33" s="53" t="n"/>
      <c r="O33" s="53" t="n"/>
      <c r="P33" s="53" t="n"/>
      <c r="Q33" s="53" t="n"/>
      <c r="R33" s="53" t="n"/>
      <c r="S33" s="53" t="n"/>
      <c r="T33" s="53" t="n"/>
      <c r="U33" s="53" t="n"/>
      <c r="V33" s="53" t="n"/>
      <c r="W33" s="53" t="n"/>
      <c r="X33" s="53" t="n"/>
      <c r="Y33" s="53" t="n"/>
      <c r="Z33" s="53" t="n"/>
    </row>
    <row r="34" ht="15" customHeight="1" s="51">
      <c r="A34" s="53" t="n"/>
      <c r="B34" s="53" t="n"/>
      <c r="C34" s="53" t="n"/>
      <c r="D34" s="53" t="n"/>
      <c r="E34" s="53" t="n"/>
      <c r="F34" s="53" t="n"/>
      <c r="G34" s="53" t="n"/>
      <c r="H34" s="53" t="n"/>
      <c r="I34" s="53" t="n"/>
      <c r="J34" s="53" t="n"/>
      <c r="K34" s="53" t="n"/>
      <c r="L34" s="53" t="n"/>
      <c r="M34" s="53" t="n"/>
      <c r="N34" s="53" t="n"/>
      <c r="O34" s="53" t="n"/>
      <c r="P34" s="53" t="n"/>
      <c r="Q34" s="53" t="n"/>
      <c r="R34" s="53" t="n"/>
      <c r="S34" s="53" t="n"/>
      <c r="T34" s="53" t="n"/>
      <c r="U34" s="53" t="n"/>
      <c r="V34" s="53" t="n"/>
      <c r="W34" s="53" t="n"/>
      <c r="X34" s="53" t="n"/>
      <c r="Y34" s="53" t="n"/>
      <c r="Z34" s="53" t="n"/>
    </row>
    <row r="35" ht="15" customHeight="1" s="51">
      <c r="A35" s="53" t="n"/>
      <c r="B35" s="53" t="n"/>
      <c r="C35" s="53" t="n"/>
      <c r="D35" s="53" t="n"/>
      <c r="E35" s="53" t="n"/>
      <c r="F35" s="53" t="n"/>
      <c r="G35" s="53" t="n"/>
      <c r="H35" s="53" t="n"/>
      <c r="I35" s="53" t="n"/>
      <c r="J35" s="53" t="n"/>
      <c r="K35" s="53" t="n"/>
      <c r="L35" s="53" t="n"/>
      <c r="M35" s="53" t="n"/>
      <c r="N35" s="53" t="n"/>
      <c r="O35" s="53" t="n"/>
      <c r="P35" s="53" t="n"/>
      <c r="Q35" s="53" t="n"/>
      <c r="R35" s="53" t="n"/>
      <c r="S35" s="53" t="n"/>
      <c r="T35" s="53" t="n"/>
      <c r="U35" s="53" t="n"/>
      <c r="V35" s="53" t="n"/>
      <c r="W35" s="53" t="n"/>
      <c r="X35" s="53" t="n"/>
      <c r="Y35" s="53" t="n"/>
      <c r="Z35" s="53" t="n"/>
    </row>
    <row r="36" ht="15" customHeight="1" s="51">
      <c r="A36" s="53" t="n"/>
      <c r="B36" s="53" t="n"/>
      <c r="C36" s="53" t="n"/>
      <c r="D36" s="53" t="n"/>
      <c r="E36" s="53" t="n"/>
      <c r="F36" s="53" t="n"/>
      <c r="G36" s="53" t="n"/>
      <c r="H36" s="53" t="n"/>
      <c r="I36" s="53" t="n"/>
      <c r="J36" s="53" t="n"/>
      <c r="K36" s="53" t="n"/>
      <c r="L36" s="53" t="n"/>
      <c r="M36" s="53" t="n"/>
      <c r="N36" s="53" t="n"/>
      <c r="O36" s="53" t="n"/>
      <c r="P36" s="53" t="n"/>
      <c r="Q36" s="53" t="n"/>
      <c r="R36" s="53" t="n"/>
      <c r="S36" s="53" t="n"/>
      <c r="T36" s="53" t="n"/>
      <c r="U36" s="53" t="n"/>
      <c r="V36" s="53" t="n"/>
      <c r="W36" s="53" t="n"/>
      <c r="X36" s="53" t="n"/>
      <c r="Y36" s="53" t="n"/>
      <c r="Z36" s="53" t="n"/>
    </row>
    <row r="37" ht="15" customHeight="1" s="51">
      <c r="A37" s="53" t="n"/>
      <c r="B37" s="53" t="n"/>
      <c r="C37" s="53" t="n"/>
      <c r="D37" s="53" t="n"/>
      <c r="E37" s="53" t="n"/>
      <c r="F37" s="53" t="n"/>
      <c r="G37" s="53" t="n"/>
      <c r="H37" s="53" t="n"/>
      <c r="I37" s="53" t="n"/>
      <c r="J37" s="53" t="n"/>
      <c r="K37" s="53" t="n"/>
      <c r="L37" s="53" t="n"/>
      <c r="M37" s="53" t="n"/>
      <c r="N37" s="53" t="n"/>
      <c r="O37" s="53" t="n"/>
      <c r="P37" s="53" t="n"/>
      <c r="Q37" s="53" t="n"/>
      <c r="R37" s="53" t="n"/>
      <c r="S37" s="53" t="n"/>
      <c r="T37" s="53" t="n"/>
      <c r="U37" s="53" t="n"/>
      <c r="V37" s="53" t="n"/>
      <c r="W37" s="53" t="n"/>
      <c r="X37" s="53" t="n"/>
      <c r="Y37" s="53" t="n"/>
      <c r="Z37" s="53" t="n"/>
    </row>
    <row r="38" ht="15" customHeight="1" s="51">
      <c r="A38" s="53" t="n"/>
      <c r="B38" s="53" t="n"/>
      <c r="C38" s="53" t="n"/>
      <c r="D38" s="53" t="n"/>
      <c r="E38" s="53" t="n"/>
      <c r="F38" s="53" t="n"/>
      <c r="G38" s="53" t="n"/>
      <c r="H38" s="53" t="n"/>
      <c r="I38" s="53" t="n"/>
      <c r="J38" s="53" t="n"/>
      <c r="K38" s="53" t="n"/>
      <c r="L38" s="53" t="n"/>
      <c r="M38" s="53" t="n"/>
      <c r="N38" s="53" t="n"/>
      <c r="O38" s="53" t="n"/>
      <c r="P38" s="53" t="n"/>
      <c r="Q38" s="53" t="n"/>
      <c r="R38" s="53" t="n"/>
      <c r="S38" s="53" t="n"/>
      <c r="T38" s="53" t="n"/>
      <c r="U38" s="53" t="n"/>
      <c r="V38" s="53" t="n"/>
      <c r="W38" s="53" t="n"/>
      <c r="X38" s="53" t="n"/>
      <c r="Y38" s="53" t="n"/>
      <c r="Z38" s="53" t="n"/>
    </row>
    <row r="39" ht="15" customHeight="1" s="51">
      <c r="A39" s="53" t="n"/>
      <c r="B39" s="53" t="n"/>
      <c r="C39" s="53" t="n"/>
      <c r="D39" s="53" t="n"/>
      <c r="E39" s="53" t="n"/>
      <c r="F39" s="53" t="n"/>
      <c r="G39" s="53" t="n"/>
      <c r="H39" s="53" t="n"/>
      <c r="I39" s="53" t="n"/>
      <c r="J39" s="53" t="n"/>
      <c r="K39" s="53" t="n"/>
      <c r="L39" s="53" t="n"/>
      <c r="M39" s="53" t="n"/>
      <c r="N39" s="53" t="n"/>
      <c r="O39" s="53" t="n"/>
      <c r="P39" s="53" t="n"/>
      <c r="Q39" s="53" t="n"/>
      <c r="R39" s="53" t="n"/>
      <c r="S39" s="53" t="n"/>
      <c r="T39" s="53" t="n"/>
      <c r="U39" s="53" t="n"/>
      <c r="V39" s="53" t="n"/>
      <c r="W39" s="53" t="n"/>
      <c r="X39" s="53" t="n"/>
      <c r="Y39" s="53" t="n"/>
      <c r="Z39" s="53" t="n"/>
    </row>
    <row r="40" ht="15" customHeight="1" s="51">
      <c r="A40" s="53" t="n"/>
      <c r="B40" s="53" t="n"/>
      <c r="C40" s="53" t="n"/>
      <c r="D40" s="53" t="n"/>
      <c r="E40" s="53" t="n"/>
      <c r="F40" s="53" t="n"/>
      <c r="G40" s="53" t="n"/>
      <c r="H40" s="53" t="n"/>
      <c r="I40" s="53" t="n"/>
      <c r="J40" s="53" t="n"/>
      <c r="K40" s="53" t="n"/>
      <c r="L40" s="53" t="n"/>
      <c r="M40" s="53" t="n"/>
      <c r="N40" s="53" t="n"/>
      <c r="O40" s="53" t="n"/>
      <c r="P40" s="53" t="n"/>
      <c r="Q40" s="53" t="n"/>
      <c r="R40" s="53" t="n"/>
      <c r="S40" s="53" t="n"/>
      <c r="T40" s="53" t="n"/>
      <c r="U40" s="53" t="n"/>
      <c r="V40" s="53" t="n"/>
      <c r="W40" s="53" t="n"/>
      <c r="X40" s="53" t="n"/>
      <c r="Y40" s="53" t="n"/>
      <c r="Z40" s="53" t="n"/>
    </row>
    <row r="41" ht="15" customHeight="1" s="51">
      <c r="A41" s="53" t="n"/>
      <c r="B41" s="53" t="n"/>
      <c r="C41" s="53" t="n"/>
      <c r="D41" s="53" t="n"/>
      <c r="E41" s="53" t="n"/>
      <c r="F41" s="53" t="n"/>
      <c r="G41" s="53" t="n"/>
      <c r="H41" s="53" t="n"/>
      <c r="I41" s="53" t="n"/>
      <c r="J41" s="53" t="n"/>
      <c r="K41" s="53" t="n"/>
      <c r="L41" s="53" t="n"/>
      <c r="M41" s="53" t="n"/>
      <c r="N41" s="53" t="n"/>
      <c r="O41" s="53" t="n"/>
      <c r="P41" s="53" t="n"/>
      <c r="Q41" s="53" t="n"/>
      <c r="R41" s="53" t="n"/>
      <c r="S41" s="53" t="n"/>
      <c r="T41" s="53" t="n"/>
      <c r="U41" s="53" t="n"/>
      <c r="V41" s="53" t="n"/>
      <c r="W41" s="53" t="n"/>
      <c r="X41" s="53" t="n"/>
      <c r="Y41" s="53" t="n"/>
      <c r="Z41" s="53" t="n"/>
    </row>
    <row r="42" ht="15" customHeight="1" s="51">
      <c r="A42" s="53" t="n"/>
      <c r="B42" s="53" t="n"/>
      <c r="C42" s="53" t="n"/>
      <c r="D42" s="53" t="n"/>
      <c r="E42" s="53" t="n"/>
      <c r="F42" s="53" t="n"/>
      <c r="G42" s="53" t="n"/>
      <c r="H42" s="53" t="n"/>
      <c r="I42" s="53" t="n"/>
      <c r="J42" s="53" t="n"/>
      <c r="K42" s="53" t="n"/>
      <c r="L42" s="53" t="n"/>
      <c r="M42" s="53" t="n"/>
      <c r="N42" s="53" t="n"/>
      <c r="O42" s="53" t="n"/>
      <c r="P42" s="53" t="n"/>
      <c r="Q42" s="53" t="n"/>
      <c r="R42" s="53" t="n"/>
      <c r="S42" s="53" t="n"/>
      <c r="T42" s="53" t="n"/>
      <c r="U42" s="53" t="n"/>
      <c r="V42" s="53" t="n"/>
      <c r="W42" s="53" t="n"/>
      <c r="X42" s="53" t="n"/>
      <c r="Y42" s="53" t="n"/>
      <c r="Z42" s="53" t="n"/>
    </row>
    <row r="43" ht="15" customHeight="1" s="51">
      <c r="A43" s="53" t="n"/>
      <c r="B43" s="53" t="n"/>
      <c r="C43" s="53" t="n"/>
      <c r="D43" s="53" t="n"/>
      <c r="E43" s="53" t="n"/>
      <c r="F43" s="53" t="n"/>
      <c r="G43" s="53" t="n"/>
      <c r="H43" s="53" t="n"/>
      <c r="I43" s="53" t="n"/>
      <c r="J43" s="53" t="n"/>
      <c r="K43" s="53" t="n"/>
      <c r="L43" s="53" t="n"/>
      <c r="M43" s="53" t="n"/>
      <c r="N43" s="53" t="n"/>
      <c r="O43" s="53" t="n"/>
      <c r="P43" s="53" t="n"/>
      <c r="Q43" s="53" t="n"/>
      <c r="R43" s="53" t="n"/>
      <c r="S43" s="53" t="n"/>
      <c r="T43" s="53" t="n"/>
      <c r="U43" s="53" t="n"/>
      <c r="V43" s="53" t="n"/>
      <c r="W43" s="53" t="n"/>
      <c r="X43" s="53" t="n"/>
      <c r="Y43" s="53" t="n"/>
      <c r="Z43" s="53" t="n"/>
    </row>
    <row r="44" ht="15" customHeight="1" s="51">
      <c r="A44" s="53" t="n"/>
      <c r="B44" s="53" t="n"/>
      <c r="C44" s="53" t="n"/>
      <c r="D44" s="53" t="n"/>
      <c r="E44" s="53" t="n"/>
      <c r="F44" s="53" t="n"/>
      <c r="G44" s="53" t="n"/>
      <c r="H44" s="53" t="n"/>
      <c r="I44" s="53" t="n"/>
      <c r="J44" s="53" t="n"/>
      <c r="K44" s="53" t="n"/>
      <c r="L44" s="53" t="n"/>
      <c r="M44" s="53" t="n"/>
      <c r="N44" s="53" t="n"/>
      <c r="O44" s="53" t="n"/>
      <c r="P44" s="53" t="n"/>
      <c r="Q44" s="53" t="n"/>
      <c r="R44" s="53" t="n"/>
      <c r="S44" s="53" t="n"/>
      <c r="T44" s="53" t="n"/>
      <c r="U44" s="53" t="n"/>
      <c r="V44" s="53" t="n"/>
      <c r="W44" s="53" t="n"/>
      <c r="X44" s="53" t="n"/>
      <c r="Y44" s="53" t="n"/>
      <c r="Z44" s="53" t="n"/>
    </row>
    <row r="45" ht="15" customHeight="1" s="51">
      <c r="A45" s="53" t="n"/>
      <c r="B45" s="53" t="n"/>
      <c r="C45" s="53" t="n"/>
      <c r="D45" s="53" t="n"/>
      <c r="E45" s="53" t="n"/>
      <c r="F45" s="53" t="n"/>
      <c r="G45" s="53" t="n"/>
      <c r="H45" s="53" t="n"/>
      <c r="I45" s="53" t="n"/>
      <c r="J45" s="53" t="n"/>
      <c r="K45" s="53" t="n"/>
      <c r="L45" s="53" t="n"/>
      <c r="M45" s="53" t="n"/>
      <c r="N45" s="53" t="n"/>
      <c r="O45" s="53" t="n"/>
      <c r="P45" s="53" t="n"/>
      <c r="Q45" s="53" t="n"/>
      <c r="R45" s="53" t="n"/>
      <c r="S45" s="53" t="n"/>
      <c r="T45" s="53" t="n"/>
      <c r="U45" s="53" t="n"/>
      <c r="V45" s="53" t="n"/>
      <c r="W45" s="53" t="n"/>
      <c r="X45" s="53" t="n"/>
      <c r="Y45" s="53" t="n"/>
      <c r="Z45" s="53" t="n"/>
    </row>
    <row r="46" ht="15" customHeight="1" s="51">
      <c r="A46" s="53" t="n"/>
      <c r="B46" s="53" t="n"/>
      <c r="C46" s="53" t="n"/>
      <c r="D46" s="53" t="n"/>
      <c r="E46" s="53" t="n"/>
      <c r="F46" s="53" t="n"/>
      <c r="G46" s="53" t="n"/>
      <c r="H46" s="53" t="n"/>
      <c r="I46" s="53" t="n"/>
      <c r="J46" s="53" t="n"/>
      <c r="K46" s="53" t="n"/>
      <c r="L46" s="53" t="n"/>
      <c r="M46" s="53" t="n"/>
      <c r="N46" s="53" t="n"/>
      <c r="O46" s="53" t="n"/>
      <c r="P46" s="53" t="n"/>
      <c r="Q46" s="53" t="n"/>
      <c r="R46" s="53" t="n"/>
      <c r="S46" s="53" t="n"/>
      <c r="T46" s="53" t="n"/>
      <c r="U46" s="53" t="n"/>
      <c r="V46" s="53" t="n"/>
      <c r="W46" s="53" t="n"/>
      <c r="X46" s="53" t="n"/>
      <c r="Y46" s="53" t="n"/>
      <c r="Z46" s="53" t="n"/>
    </row>
    <row r="47" ht="15" customHeight="1" s="51">
      <c r="A47" s="53" t="n"/>
      <c r="B47" s="53" t="n"/>
      <c r="C47" s="53" t="n"/>
      <c r="D47" s="53" t="n"/>
      <c r="E47" s="53" t="n"/>
      <c r="F47" s="53" t="n"/>
      <c r="G47" s="53" t="n"/>
      <c r="H47" s="53" t="n"/>
      <c r="I47" s="53" t="n"/>
      <c r="J47" s="53" t="n"/>
      <c r="K47" s="53" t="n"/>
      <c r="L47" s="53" t="n"/>
      <c r="M47" s="53" t="n"/>
      <c r="N47" s="53" t="n"/>
      <c r="O47" s="53" t="n"/>
      <c r="P47" s="53" t="n"/>
      <c r="Q47" s="53" t="n"/>
      <c r="R47" s="53" t="n"/>
      <c r="S47" s="53" t="n"/>
      <c r="T47" s="53" t="n"/>
      <c r="U47" s="53" t="n"/>
      <c r="V47" s="53" t="n"/>
      <c r="W47" s="53" t="n"/>
      <c r="X47" s="53" t="n"/>
      <c r="Y47" s="53" t="n"/>
      <c r="Z47" s="53" t="n"/>
    </row>
    <row r="48" ht="15" customHeight="1" s="51">
      <c r="A48" s="53" t="n"/>
      <c r="B48" s="53" t="n"/>
      <c r="C48" s="53" t="n"/>
      <c r="D48" s="53" t="n"/>
      <c r="E48" s="53" t="n"/>
      <c r="F48" s="53" t="n"/>
      <c r="G48" s="53" t="n"/>
      <c r="H48" s="53" t="n"/>
      <c r="I48" s="53" t="n"/>
      <c r="J48" s="53" t="n"/>
      <c r="K48" s="53" t="n"/>
      <c r="L48" s="53" t="n"/>
      <c r="M48" s="53" t="n"/>
      <c r="N48" s="53" t="n"/>
      <c r="O48" s="53" t="n"/>
      <c r="P48" s="53" t="n"/>
      <c r="Q48" s="53" t="n"/>
      <c r="R48" s="53" t="n"/>
      <c r="S48" s="53" t="n"/>
      <c r="T48" s="53" t="n"/>
      <c r="U48" s="53" t="n"/>
      <c r="V48" s="53" t="n"/>
      <c r="W48" s="53" t="n"/>
      <c r="X48" s="53" t="n"/>
      <c r="Y48" s="53" t="n"/>
      <c r="Z48" s="53" t="n"/>
    </row>
    <row r="49" ht="15" customHeight="1" s="51">
      <c r="A49" s="53" t="n"/>
      <c r="B49" s="53" t="n"/>
      <c r="C49" s="53" t="n"/>
      <c r="D49" s="53" t="n"/>
      <c r="E49" s="53" t="n"/>
      <c r="F49" s="53" t="n"/>
      <c r="G49" s="53" t="n"/>
      <c r="H49" s="53" t="n"/>
      <c r="I49" s="53" t="n"/>
      <c r="J49" s="53" t="n"/>
      <c r="K49" s="53" t="n"/>
      <c r="L49" s="53" t="n"/>
      <c r="M49" s="53" t="n"/>
      <c r="N49" s="53" t="n"/>
      <c r="O49" s="53" t="n"/>
      <c r="P49" s="53" t="n"/>
      <c r="Q49" s="53" t="n"/>
      <c r="R49" s="53" t="n"/>
      <c r="S49" s="53" t="n"/>
      <c r="T49" s="53" t="n"/>
      <c r="U49" s="53" t="n"/>
      <c r="V49" s="53" t="n"/>
      <c r="W49" s="53" t="n"/>
      <c r="X49" s="53" t="n"/>
      <c r="Y49" s="53" t="n"/>
      <c r="Z49" s="53" t="n"/>
    </row>
    <row r="50" ht="15" customHeight="1" s="51">
      <c r="A50" s="53" t="n"/>
      <c r="B50" s="53" t="n"/>
      <c r="C50" s="53" t="n"/>
      <c r="D50" s="53" t="n"/>
      <c r="E50" s="53" t="n"/>
      <c r="F50" s="53" t="n"/>
      <c r="G50" s="53" t="n"/>
      <c r="H50" s="53" t="n"/>
      <c r="I50" s="53" t="n"/>
      <c r="J50" s="53" t="n"/>
      <c r="K50" s="53" t="n"/>
      <c r="L50" s="53" t="n"/>
      <c r="M50" s="53" t="n"/>
      <c r="N50" s="53" t="n"/>
      <c r="O50" s="53" t="n"/>
      <c r="P50" s="53" t="n"/>
      <c r="Q50" s="53" t="n"/>
      <c r="R50" s="53" t="n"/>
      <c r="S50" s="53" t="n"/>
      <c r="T50" s="53" t="n"/>
      <c r="U50" s="53" t="n"/>
      <c r="V50" s="53" t="n"/>
      <c r="W50" s="53" t="n"/>
      <c r="X50" s="53" t="n"/>
      <c r="Y50" s="53" t="n"/>
      <c r="Z50" s="53" t="n"/>
    </row>
    <row r="51" ht="15" customHeight="1" s="51">
      <c r="A51" s="53" t="n"/>
      <c r="B51" s="53" t="n"/>
      <c r="C51" s="53" t="n"/>
      <c r="D51" s="53" t="n"/>
      <c r="E51" s="53" t="n"/>
      <c r="F51" s="53" t="n"/>
      <c r="G51" s="53" t="n"/>
      <c r="H51" s="53" t="n"/>
      <c r="I51" s="53" t="n"/>
      <c r="J51" s="53" t="n"/>
      <c r="K51" s="53" t="n"/>
      <c r="L51" s="53" t="n"/>
      <c r="M51" s="53" t="n"/>
      <c r="N51" s="53" t="n"/>
      <c r="O51" s="53" t="n"/>
      <c r="P51" s="53" t="n"/>
      <c r="Q51" s="53" t="n"/>
      <c r="R51" s="53" t="n"/>
      <c r="S51" s="53" t="n"/>
      <c r="T51" s="53" t="n"/>
      <c r="U51" s="53" t="n"/>
      <c r="V51" s="53" t="n"/>
      <c r="W51" s="53" t="n"/>
      <c r="X51" s="53" t="n"/>
      <c r="Y51" s="53" t="n"/>
      <c r="Z51" s="53" t="n"/>
    </row>
    <row r="52" ht="15" customHeight="1" s="51">
      <c r="A52" s="53" t="n"/>
      <c r="B52" s="53" t="n"/>
      <c r="C52" s="53" t="n"/>
      <c r="D52" s="53" t="n"/>
      <c r="E52" s="53" t="n"/>
      <c r="F52" s="53" t="n"/>
      <c r="G52" s="53" t="n"/>
      <c r="H52" s="53" t="n"/>
      <c r="I52" s="53" t="n"/>
      <c r="J52" s="53" t="n"/>
      <c r="K52" s="53" t="n"/>
      <c r="L52" s="53" t="n"/>
      <c r="M52" s="53" t="n"/>
      <c r="N52" s="53" t="n"/>
      <c r="O52" s="53" t="n"/>
      <c r="P52" s="53" t="n"/>
      <c r="Q52" s="53" t="n"/>
      <c r="R52" s="53" t="n"/>
      <c r="S52" s="53" t="n"/>
      <c r="T52" s="53" t="n"/>
      <c r="U52" s="53" t="n"/>
      <c r="V52" s="53" t="n"/>
      <c r="W52" s="53" t="n"/>
      <c r="X52" s="53" t="n"/>
      <c r="Y52" s="53" t="n"/>
      <c r="Z52" s="53" t="n"/>
    </row>
    <row r="53" ht="15" customHeight="1" s="51">
      <c r="A53" s="53" t="n"/>
      <c r="B53" s="53" t="n"/>
      <c r="C53" s="53" t="n"/>
      <c r="D53" s="53" t="n"/>
      <c r="E53" s="53" t="n"/>
      <c r="F53" s="53" t="n"/>
      <c r="G53" s="53" t="n"/>
      <c r="H53" s="53" t="n"/>
      <c r="I53" s="53" t="n"/>
      <c r="J53" s="53" t="n"/>
      <c r="K53" s="53" t="n"/>
      <c r="L53" s="53" t="n"/>
      <c r="M53" s="53" t="n"/>
      <c r="N53" s="53" t="n"/>
      <c r="O53" s="53" t="n"/>
      <c r="P53" s="53" t="n"/>
      <c r="Q53" s="53" t="n"/>
      <c r="R53" s="53" t="n"/>
      <c r="S53" s="53" t="n"/>
      <c r="T53" s="53" t="n"/>
      <c r="U53" s="53" t="n"/>
      <c r="V53" s="53" t="n"/>
      <c r="W53" s="53" t="n"/>
      <c r="X53" s="53" t="n"/>
      <c r="Y53" s="53" t="n"/>
      <c r="Z53" s="53" t="n"/>
    </row>
    <row r="54" ht="15" customHeight="1" s="51">
      <c r="A54" s="53" t="n"/>
      <c r="B54" s="53" t="n"/>
      <c r="C54" s="53" t="n"/>
      <c r="D54" s="53" t="n"/>
      <c r="E54" s="53" t="n"/>
      <c r="F54" s="53" t="n"/>
      <c r="G54" s="53" t="n"/>
      <c r="H54" s="53" t="n"/>
      <c r="I54" s="53" t="n"/>
      <c r="J54" s="53" t="n"/>
      <c r="K54" s="53" t="n"/>
      <c r="L54" s="53" t="n"/>
      <c r="M54" s="53" t="n"/>
      <c r="N54" s="53" t="n"/>
      <c r="O54" s="53" t="n"/>
      <c r="P54" s="53" t="n"/>
      <c r="Q54" s="53" t="n"/>
      <c r="R54" s="53" t="n"/>
      <c r="S54" s="53" t="n"/>
      <c r="T54" s="53" t="n"/>
      <c r="U54" s="53" t="n"/>
      <c r="V54" s="53" t="n"/>
      <c r="W54" s="53" t="n"/>
      <c r="X54" s="53" t="n"/>
      <c r="Y54" s="53" t="n"/>
      <c r="Z54" s="53" t="n"/>
    </row>
    <row r="55" ht="15" customHeight="1" s="51">
      <c r="A55" s="53" t="n"/>
      <c r="B55" s="53" t="n"/>
      <c r="C55" s="53" t="n"/>
      <c r="D55" s="53" t="n"/>
      <c r="E55" s="53" t="n"/>
      <c r="F55" s="53" t="n"/>
      <c r="G55" s="53" t="n"/>
      <c r="H55" s="53" t="n"/>
      <c r="I55" s="53" t="n"/>
      <c r="J55" s="53" t="n"/>
      <c r="K55" s="53" t="n"/>
      <c r="L55" s="53" t="n"/>
      <c r="M55" s="53" t="n"/>
      <c r="N55" s="53" t="n"/>
      <c r="O55" s="53" t="n"/>
      <c r="P55" s="53" t="n"/>
      <c r="Q55" s="53" t="n"/>
      <c r="R55" s="53" t="n"/>
      <c r="S55" s="53" t="n"/>
      <c r="T55" s="53" t="n"/>
      <c r="U55" s="53" t="n"/>
      <c r="V55" s="53" t="n"/>
      <c r="W55" s="53" t="n"/>
      <c r="X55" s="53" t="n"/>
      <c r="Y55" s="53" t="n"/>
      <c r="Z55" s="53" t="n"/>
    </row>
    <row r="56" ht="15" customHeight="1" s="51">
      <c r="A56" s="53" t="n"/>
      <c r="B56" s="53" t="n"/>
      <c r="C56" s="53" t="n"/>
      <c r="D56" s="53" t="n"/>
      <c r="E56" s="53" t="n"/>
      <c r="F56" s="53" t="n"/>
      <c r="G56" s="53" t="n"/>
      <c r="H56" s="53" t="n"/>
      <c r="I56" s="53" t="n"/>
      <c r="J56" s="53" t="n"/>
      <c r="K56" s="53" t="n"/>
      <c r="L56" s="53" t="n"/>
      <c r="M56" s="53" t="n"/>
      <c r="N56" s="53" t="n"/>
      <c r="O56" s="53" t="n"/>
      <c r="P56" s="53" t="n"/>
      <c r="Q56" s="53" t="n"/>
      <c r="R56" s="53" t="n"/>
      <c r="S56" s="53" t="n"/>
      <c r="T56" s="53" t="n"/>
      <c r="U56" s="53" t="n"/>
      <c r="V56" s="53" t="n"/>
      <c r="W56" s="53" t="n"/>
      <c r="X56" s="53" t="n"/>
      <c r="Y56" s="53" t="n"/>
      <c r="Z56" s="53" t="n"/>
    </row>
    <row r="57" ht="15" customHeight="1" s="51">
      <c r="A57" s="53" t="n"/>
      <c r="B57" s="53" t="n"/>
      <c r="C57" s="53" t="n"/>
      <c r="D57" s="53" t="n"/>
      <c r="E57" s="53" t="n"/>
      <c r="F57" s="53" t="n"/>
      <c r="G57" s="53" t="n"/>
      <c r="H57" s="53" t="n"/>
      <c r="I57" s="53" t="n"/>
      <c r="J57" s="53" t="n"/>
      <c r="K57" s="53" t="n"/>
      <c r="L57" s="53" t="n"/>
      <c r="M57" s="53" t="n"/>
      <c r="N57" s="53" t="n"/>
      <c r="O57" s="53" t="n"/>
      <c r="P57" s="53" t="n"/>
      <c r="Q57" s="53" t="n"/>
      <c r="R57" s="53" t="n"/>
      <c r="S57" s="53" t="n"/>
      <c r="T57" s="53" t="n"/>
      <c r="U57" s="53" t="n"/>
      <c r="V57" s="53" t="n"/>
      <c r="W57" s="53" t="n"/>
      <c r="X57" s="53" t="n"/>
      <c r="Y57" s="53" t="n"/>
      <c r="Z57" s="53" t="n"/>
    </row>
    <row r="58" ht="15" customHeight="1" s="51">
      <c r="A58" s="53" t="n"/>
      <c r="B58" s="53" t="n"/>
      <c r="C58" s="53" t="n"/>
      <c r="D58" s="53" t="n"/>
      <c r="E58" s="53" t="n"/>
      <c r="F58" s="53" t="n"/>
      <c r="G58" s="53" t="n"/>
      <c r="H58" s="53" t="n"/>
      <c r="I58" s="53" t="n"/>
      <c r="J58" s="53" t="n"/>
      <c r="K58" s="53" t="n"/>
      <c r="L58" s="53" t="n"/>
      <c r="M58" s="53" t="n"/>
      <c r="N58" s="53" t="n"/>
      <c r="O58" s="53" t="n"/>
      <c r="P58" s="53" t="n"/>
      <c r="Q58" s="53" t="n"/>
      <c r="R58" s="53" t="n"/>
      <c r="S58" s="53" t="n"/>
      <c r="T58" s="53" t="n"/>
      <c r="U58" s="53" t="n"/>
      <c r="V58" s="53" t="n"/>
      <c r="W58" s="53" t="n"/>
      <c r="X58" s="53" t="n"/>
      <c r="Y58" s="53" t="n"/>
      <c r="Z58" s="53" t="n"/>
    </row>
    <row r="59" ht="15" customHeight="1" s="51">
      <c r="A59" s="53" t="n"/>
      <c r="B59" s="53" t="n"/>
      <c r="C59" s="53" t="n"/>
      <c r="D59" s="53" t="n"/>
      <c r="E59" s="53" t="n"/>
      <c r="F59" s="53" t="n"/>
      <c r="G59" s="53" t="n"/>
      <c r="H59" s="53" t="n"/>
      <c r="I59" s="53" t="n"/>
      <c r="J59" s="53" t="n"/>
      <c r="K59" s="53" t="n"/>
      <c r="L59" s="53" t="n"/>
      <c r="M59" s="53" t="n"/>
      <c r="N59" s="53" t="n"/>
      <c r="O59" s="53" t="n"/>
      <c r="P59" s="53" t="n"/>
      <c r="Q59" s="53" t="n"/>
      <c r="R59" s="53" t="n"/>
      <c r="S59" s="53" t="n"/>
      <c r="T59" s="53" t="n"/>
      <c r="U59" s="53" t="n"/>
      <c r="V59" s="53" t="n"/>
      <c r="W59" s="53" t="n"/>
      <c r="X59" s="53" t="n"/>
      <c r="Y59" s="53" t="n"/>
      <c r="Z59" s="53" t="n"/>
    </row>
    <row r="60" ht="15" customHeight="1" s="51">
      <c r="A60" s="53" t="n"/>
      <c r="B60" s="53" t="n"/>
      <c r="C60" s="53" t="n"/>
      <c r="D60" s="53" t="n"/>
      <c r="E60" s="53" t="n"/>
      <c r="F60" s="53" t="n"/>
      <c r="G60" s="53" t="n"/>
      <c r="H60" s="53" t="n"/>
      <c r="I60" s="53" t="n"/>
      <c r="J60" s="53" t="n"/>
      <c r="K60" s="53" t="n"/>
      <c r="L60" s="53" t="n"/>
      <c r="M60" s="53" t="n"/>
      <c r="N60" s="53" t="n"/>
      <c r="O60" s="53" t="n"/>
      <c r="P60" s="53" t="n"/>
      <c r="Q60" s="53" t="n"/>
      <c r="R60" s="53" t="n"/>
      <c r="S60" s="53" t="n"/>
      <c r="T60" s="53" t="n"/>
      <c r="U60" s="53" t="n"/>
      <c r="V60" s="53" t="n"/>
      <c r="W60" s="53" t="n"/>
      <c r="X60" s="53" t="n"/>
      <c r="Y60" s="53" t="n"/>
      <c r="Z60" s="53" t="n"/>
    </row>
    <row r="61" ht="15" customHeight="1" s="51">
      <c r="A61" s="53" t="n"/>
      <c r="B61" s="53" t="n"/>
      <c r="C61" s="53" t="n"/>
      <c r="D61" s="53" t="n"/>
      <c r="E61" s="53" t="n"/>
      <c r="F61" s="53" t="n"/>
      <c r="G61" s="53" t="n"/>
      <c r="H61" s="53" t="n"/>
      <c r="I61" s="53" t="n"/>
      <c r="J61" s="53" t="n"/>
      <c r="K61" s="53" t="n"/>
      <c r="L61" s="53" t="n"/>
      <c r="M61" s="53" t="n"/>
      <c r="N61" s="53" t="n"/>
      <c r="O61" s="53" t="n"/>
      <c r="P61" s="53" t="n"/>
      <c r="Q61" s="53" t="n"/>
      <c r="R61" s="53" t="n"/>
      <c r="S61" s="53" t="n"/>
      <c r="T61" s="53" t="n"/>
      <c r="U61" s="53" t="n"/>
      <c r="V61" s="53" t="n"/>
      <c r="W61" s="53" t="n"/>
      <c r="X61" s="53" t="n"/>
      <c r="Y61" s="53" t="n"/>
      <c r="Z61" s="53" t="n"/>
    </row>
    <row r="62" ht="15" customHeight="1" s="51">
      <c r="A62" s="53" t="n"/>
      <c r="B62" s="53" t="n"/>
      <c r="C62" s="53" t="n"/>
      <c r="D62" s="53" t="n"/>
      <c r="E62" s="53" t="n"/>
      <c r="F62" s="53" t="n"/>
      <c r="G62" s="53" t="n"/>
      <c r="H62" s="53" t="n"/>
      <c r="I62" s="53" t="n"/>
      <c r="J62" s="53" t="n"/>
      <c r="K62" s="53" t="n"/>
      <c r="L62" s="53" t="n"/>
      <c r="M62" s="53" t="n"/>
      <c r="N62" s="53" t="n"/>
      <c r="O62" s="53" t="n"/>
      <c r="P62" s="53" t="n"/>
      <c r="Q62" s="53" t="n"/>
      <c r="R62" s="53" t="n"/>
      <c r="S62" s="53" t="n"/>
      <c r="T62" s="53" t="n"/>
      <c r="U62" s="53" t="n"/>
      <c r="V62" s="53" t="n"/>
      <c r="W62" s="53" t="n"/>
      <c r="X62" s="53" t="n"/>
      <c r="Y62" s="53" t="n"/>
      <c r="Z62" s="53" t="n"/>
    </row>
    <row r="63" ht="15" customHeight="1" s="51">
      <c r="A63" s="53" t="n"/>
      <c r="B63" s="53" t="n"/>
      <c r="C63" s="53" t="n"/>
      <c r="D63" s="53" t="n"/>
      <c r="E63" s="53" t="n"/>
      <c r="F63" s="53" t="n"/>
      <c r="G63" s="53" t="n"/>
      <c r="H63" s="53" t="n"/>
      <c r="I63" s="53" t="n"/>
      <c r="J63" s="53" t="n"/>
      <c r="K63" s="53" t="n"/>
      <c r="L63" s="53" t="n"/>
      <c r="M63" s="53" t="n"/>
      <c r="N63" s="53" t="n"/>
      <c r="O63" s="53" t="n"/>
      <c r="P63" s="53" t="n"/>
      <c r="Q63" s="53" t="n"/>
      <c r="R63" s="53" t="n"/>
      <c r="S63" s="53" t="n"/>
      <c r="T63" s="53" t="n"/>
      <c r="U63" s="53" t="n"/>
      <c r="V63" s="53" t="n"/>
      <c r="W63" s="53" t="n"/>
      <c r="X63" s="53" t="n"/>
      <c r="Y63" s="53" t="n"/>
      <c r="Z63" s="53" t="n"/>
    </row>
    <row r="64" ht="15" customHeight="1" s="51">
      <c r="A64" s="53" t="n"/>
      <c r="B64" s="53" t="n"/>
      <c r="C64" s="53" t="n"/>
      <c r="D64" s="53" t="n"/>
      <c r="E64" s="53" t="n"/>
      <c r="F64" s="53" t="n"/>
      <c r="G64" s="53" t="n"/>
      <c r="H64" s="53" t="n"/>
      <c r="I64" s="53" t="n"/>
      <c r="J64" s="53" t="n"/>
      <c r="K64" s="53" t="n"/>
      <c r="L64" s="53" t="n"/>
      <c r="M64" s="53" t="n"/>
      <c r="N64" s="53" t="n"/>
      <c r="O64" s="53" t="n"/>
      <c r="P64" s="53" t="n"/>
      <c r="Q64" s="53" t="n"/>
      <c r="R64" s="53" t="n"/>
      <c r="S64" s="53" t="n"/>
      <c r="T64" s="53" t="n"/>
      <c r="U64" s="53" t="n"/>
      <c r="V64" s="53" t="n"/>
      <c r="W64" s="53" t="n"/>
      <c r="X64" s="53" t="n"/>
      <c r="Y64" s="53" t="n"/>
      <c r="Z64" s="53" t="n"/>
    </row>
    <row r="65" ht="15" customHeight="1" s="51">
      <c r="A65" s="53" t="n"/>
      <c r="B65" s="53" t="n"/>
      <c r="C65" s="53" t="n"/>
      <c r="D65" s="53" t="n"/>
      <c r="E65" s="53" t="n"/>
      <c r="F65" s="53" t="n"/>
      <c r="G65" s="53" t="n"/>
      <c r="H65" s="53" t="n"/>
      <c r="I65" s="53" t="n"/>
      <c r="J65" s="53" t="n"/>
      <c r="K65" s="53" t="n"/>
      <c r="L65" s="53" t="n"/>
      <c r="M65" s="53" t="n"/>
      <c r="N65" s="53" t="n"/>
      <c r="O65" s="53" t="n"/>
      <c r="P65" s="53" t="n"/>
      <c r="Q65" s="53" t="n"/>
      <c r="R65" s="53" t="n"/>
      <c r="S65" s="53" t="n"/>
      <c r="T65" s="53" t="n"/>
      <c r="U65" s="53" t="n"/>
      <c r="V65" s="53" t="n"/>
      <c r="W65" s="53" t="n"/>
      <c r="X65" s="53" t="n"/>
      <c r="Y65" s="53" t="n"/>
      <c r="Z65" s="53" t="n"/>
    </row>
    <row r="66" ht="15" customHeight="1" s="51">
      <c r="A66" s="53" t="n"/>
      <c r="B66" s="53" t="n"/>
      <c r="C66" s="53" t="n"/>
      <c r="D66" s="53" t="n"/>
      <c r="E66" s="53" t="n"/>
      <c r="F66" s="53" t="n"/>
      <c r="G66" s="53" t="n"/>
      <c r="H66" s="53" t="n"/>
      <c r="I66" s="53" t="n"/>
      <c r="J66" s="53" t="n"/>
      <c r="K66" s="53" t="n"/>
      <c r="L66" s="53" t="n"/>
      <c r="M66" s="53" t="n"/>
      <c r="N66" s="53" t="n"/>
      <c r="O66" s="53" t="n"/>
      <c r="P66" s="53" t="n"/>
      <c r="Q66" s="53" t="n"/>
      <c r="R66" s="53" t="n"/>
      <c r="S66" s="53" t="n"/>
      <c r="T66" s="53" t="n"/>
      <c r="U66" s="53" t="n"/>
      <c r="V66" s="53" t="n"/>
      <c r="W66" s="53" t="n"/>
      <c r="X66" s="53" t="n"/>
      <c r="Y66" s="53" t="n"/>
      <c r="Z66" s="53" t="n"/>
    </row>
    <row r="67" ht="15" customHeight="1" s="51">
      <c r="A67" s="53" t="n"/>
      <c r="B67" s="53" t="n"/>
      <c r="C67" s="53" t="n"/>
      <c r="D67" s="53" t="n"/>
      <c r="E67" s="53" t="n"/>
      <c r="F67" s="53" t="n"/>
      <c r="G67" s="53" t="n"/>
      <c r="H67" s="53" t="n"/>
      <c r="I67" s="53" t="n"/>
      <c r="J67" s="53" t="n"/>
      <c r="K67" s="53" t="n"/>
      <c r="L67" s="53" t="n"/>
      <c r="M67" s="53" t="n"/>
      <c r="N67" s="53" t="n"/>
      <c r="O67" s="53" t="n"/>
      <c r="P67" s="53" t="n"/>
      <c r="Q67" s="53" t="n"/>
      <c r="R67" s="53" t="n"/>
      <c r="S67" s="53" t="n"/>
      <c r="T67" s="53" t="n"/>
      <c r="U67" s="53" t="n"/>
      <c r="V67" s="53" t="n"/>
      <c r="W67" s="53" t="n"/>
      <c r="X67" s="53" t="n"/>
      <c r="Y67" s="53" t="n"/>
      <c r="Z67" s="53" t="n"/>
    </row>
    <row r="68" ht="15" customHeight="1" s="51">
      <c r="A68" s="53" t="n"/>
      <c r="B68" s="53" t="n"/>
      <c r="C68" s="53" t="n"/>
      <c r="D68" s="53" t="n"/>
      <c r="E68" s="53" t="n"/>
      <c r="F68" s="53" t="n"/>
      <c r="G68" s="53" t="n"/>
      <c r="H68" s="53" t="n"/>
      <c r="I68" s="53" t="n"/>
      <c r="J68" s="53" t="n"/>
      <c r="K68" s="53" t="n"/>
      <c r="L68" s="53" t="n"/>
      <c r="M68" s="53" t="n"/>
      <c r="N68" s="53" t="n"/>
      <c r="O68" s="53" t="n"/>
      <c r="P68" s="53" t="n"/>
      <c r="Q68" s="53" t="n"/>
      <c r="R68" s="53" t="n"/>
      <c r="S68" s="53" t="n"/>
      <c r="T68" s="53" t="n"/>
      <c r="U68" s="53" t="n"/>
      <c r="V68" s="53" t="n"/>
      <c r="W68" s="53" t="n"/>
      <c r="X68" s="53" t="n"/>
      <c r="Y68" s="53" t="n"/>
      <c r="Z68" s="53" t="n"/>
    </row>
    <row r="69" ht="15" customHeight="1" s="51">
      <c r="A69" s="53" t="n"/>
      <c r="B69" s="53" t="n"/>
      <c r="C69" s="53" t="n"/>
      <c r="D69" s="53" t="n"/>
      <c r="E69" s="53" t="n"/>
      <c r="F69" s="53" t="n"/>
      <c r="G69" s="53" t="n"/>
      <c r="H69" s="53" t="n"/>
      <c r="I69" s="53" t="n"/>
      <c r="J69" s="53" t="n"/>
      <c r="K69" s="53" t="n"/>
      <c r="L69" s="53" t="n"/>
      <c r="M69" s="53" t="n"/>
      <c r="N69" s="53" t="n"/>
      <c r="O69" s="53" t="n"/>
      <c r="P69" s="53" t="n"/>
      <c r="Q69" s="53" t="n"/>
      <c r="R69" s="53" t="n"/>
      <c r="S69" s="53" t="n"/>
      <c r="T69" s="53" t="n"/>
      <c r="U69" s="53" t="n"/>
      <c r="V69" s="53" t="n"/>
      <c r="W69" s="53" t="n"/>
      <c r="X69" s="53" t="n"/>
      <c r="Y69" s="53" t="n"/>
      <c r="Z69" s="53" t="n"/>
    </row>
    <row r="70" ht="15" customHeight="1" s="51">
      <c r="A70" s="53" t="n"/>
      <c r="B70" s="53" t="n"/>
      <c r="C70" s="53" t="n"/>
      <c r="D70" s="53" t="n"/>
      <c r="E70" s="53" t="n"/>
      <c r="F70" s="53" t="n"/>
      <c r="G70" s="53" t="n"/>
      <c r="H70" s="53" t="n"/>
      <c r="I70" s="53" t="n"/>
      <c r="J70" s="53" t="n"/>
      <c r="K70" s="53" t="n"/>
      <c r="L70" s="53" t="n"/>
      <c r="M70" s="53" t="n"/>
      <c r="N70" s="53" t="n"/>
      <c r="O70" s="53" t="n"/>
      <c r="P70" s="53" t="n"/>
      <c r="Q70" s="53" t="n"/>
      <c r="R70" s="53" t="n"/>
      <c r="S70" s="53" t="n"/>
      <c r="T70" s="53" t="n"/>
      <c r="U70" s="53" t="n"/>
      <c r="V70" s="53" t="n"/>
      <c r="W70" s="53" t="n"/>
      <c r="X70" s="53" t="n"/>
      <c r="Y70" s="53" t="n"/>
      <c r="Z70" s="53" t="n"/>
    </row>
    <row r="71" ht="15" customHeight="1" s="51">
      <c r="A71" s="53" t="n"/>
      <c r="B71" s="53" t="n"/>
      <c r="C71" s="53" t="n"/>
      <c r="D71" s="53" t="n"/>
      <c r="E71" s="53" t="n"/>
      <c r="F71" s="53" t="n"/>
      <c r="G71" s="53" t="n"/>
      <c r="H71" s="53" t="n"/>
      <c r="I71" s="53" t="n"/>
      <c r="J71" s="53" t="n"/>
      <c r="K71" s="53" t="n"/>
      <c r="L71" s="53" t="n"/>
      <c r="M71" s="53" t="n"/>
      <c r="N71" s="53" t="n"/>
      <c r="O71" s="53" t="n"/>
      <c r="P71" s="53" t="n"/>
      <c r="Q71" s="53" t="n"/>
      <c r="R71" s="53" t="n"/>
      <c r="S71" s="53" t="n"/>
      <c r="T71" s="53" t="n"/>
      <c r="U71" s="53" t="n"/>
      <c r="V71" s="53" t="n"/>
      <c r="W71" s="53" t="n"/>
      <c r="X71" s="53" t="n"/>
      <c r="Y71" s="53" t="n"/>
      <c r="Z71" s="53" t="n"/>
    </row>
    <row r="72" ht="15" customHeight="1" s="51">
      <c r="A72" s="53" t="n"/>
      <c r="B72" s="53" t="n"/>
      <c r="C72" s="53" t="n"/>
      <c r="D72" s="53" t="n"/>
      <c r="E72" s="53" t="n"/>
      <c r="F72" s="53" t="n"/>
      <c r="G72" s="53" t="n"/>
      <c r="H72" s="53" t="n"/>
      <c r="I72" s="53" t="n"/>
      <c r="J72" s="53" t="n"/>
      <c r="K72" s="53" t="n"/>
      <c r="L72" s="53" t="n"/>
      <c r="M72" s="53" t="n"/>
      <c r="N72" s="53" t="n"/>
      <c r="O72" s="53" t="n"/>
      <c r="P72" s="53" t="n"/>
      <c r="Q72" s="53" t="n"/>
      <c r="R72" s="53" t="n"/>
      <c r="S72" s="53" t="n"/>
      <c r="T72" s="53" t="n"/>
      <c r="U72" s="53" t="n"/>
      <c r="V72" s="53" t="n"/>
      <c r="W72" s="53" t="n"/>
      <c r="X72" s="53" t="n"/>
      <c r="Y72" s="53" t="n"/>
      <c r="Z72" s="53" t="n"/>
    </row>
    <row r="73" ht="15" customHeight="1" s="51">
      <c r="A73" s="53" t="n"/>
      <c r="B73" s="53" t="n"/>
      <c r="C73" s="53" t="n"/>
      <c r="D73" s="53" t="n"/>
      <c r="E73" s="53" t="n"/>
      <c r="F73" s="53" t="n"/>
      <c r="G73" s="53" t="n"/>
      <c r="H73" s="53" t="n"/>
      <c r="I73" s="53" t="n"/>
      <c r="J73" s="53" t="n"/>
      <c r="K73" s="53" t="n"/>
      <c r="L73" s="53" t="n"/>
      <c r="M73" s="53" t="n"/>
      <c r="N73" s="53" t="n"/>
      <c r="O73" s="53" t="n"/>
      <c r="P73" s="53" t="n"/>
      <c r="Q73" s="53" t="n"/>
      <c r="R73" s="53" t="n"/>
      <c r="S73" s="53" t="n"/>
      <c r="T73" s="53" t="n"/>
      <c r="U73" s="53" t="n"/>
      <c r="V73" s="53" t="n"/>
      <c r="W73" s="53" t="n"/>
      <c r="X73" s="53" t="n"/>
      <c r="Y73" s="53" t="n"/>
      <c r="Z73" s="53" t="n"/>
    </row>
    <row r="74" ht="15" customHeight="1" s="51">
      <c r="A74" s="53" t="n"/>
      <c r="B74" s="53" t="n"/>
      <c r="C74" s="53" t="n"/>
      <c r="D74" s="53" t="n"/>
      <c r="E74" s="53" t="n"/>
      <c r="F74" s="53" t="n"/>
      <c r="G74" s="53" t="n"/>
      <c r="H74" s="53" t="n"/>
      <c r="I74" s="53" t="n"/>
      <c r="J74" s="53" t="n"/>
      <c r="K74" s="53" t="n"/>
      <c r="L74" s="53" t="n"/>
      <c r="M74" s="53" t="n"/>
      <c r="N74" s="53" t="n"/>
      <c r="O74" s="53" t="n"/>
      <c r="P74" s="53" t="n"/>
      <c r="Q74" s="53" t="n"/>
      <c r="R74" s="53" t="n"/>
      <c r="S74" s="53" t="n"/>
      <c r="T74" s="53" t="n"/>
      <c r="U74" s="53" t="n"/>
      <c r="V74" s="53" t="n"/>
      <c r="W74" s="53" t="n"/>
      <c r="X74" s="53" t="n"/>
      <c r="Y74" s="53" t="n"/>
      <c r="Z74" s="53" t="n"/>
    </row>
    <row r="75" ht="15" customHeight="1" s="51">
      <c r="A75" s="53" t="n"/>
      <c r="B75" s="53" t="n"/>
      <c r="C75" s="53" t="n"/>
      <c r="D75" s="53" t="n"/>
      <c r="E75" s="53" t="n"/>
      <c r="F75" s="53" t="n"/>
      <c r="G75" s="53" t="n"/>
      <c r="H75" s="53" t="n"/>
      <c r="I75" s="53" t="n"/>
      <c r="J75" s="53" t="n"/>
      <c r="K75" s="53" t="n"/>
      <c r="L75" s="53" t="n"/>
      <c r="M75" s="53" t="n"/>
      <c r="N75" s="53" t="n"/>
      <c r="O75" s="53" t="n"/>
      <c r="P75" s="53" t="n"/>
      <c r="Q75" s="53" t="n"/>
      <c r="R75" s="53" t="n"/>
      <c r="S75" s="53" t="n"/>
      <c r="T75" s="53" t="n"/>
      <c r="U75" s="53" t="n"/>
      <c r="V75" s="53" t="n"/>
      <c r="W75" s="53" t="n"/>
      <c r="X75" s="53" t="n"/>
      <c r="Y75" s="53" t="n"/>
      <c r="Z75" s="53" t="n"/>
    </row>
    <row r="76" ht="15" customHeight="1" s="51">
      <c r="A76" s="53" t="n"/>
      <c r="B76" s="53" t="n"/>
      <c r="C76" s="53" t="n"/>
      <c r="D76" s="53" t="n"/>
      <c r="E76" s="53" t="n"/>
      <c r="F76" s="53" t="n"/>
      <c r="G76" s="53" t="n"/>
      <c r="H76" s="53" t="n"/>
      <c r="I76" s="53" t="n"/>
      <c r="J76" s="53" t="n"/>
      <c r="K76" s="53" t="n"/>
      <c r="L76" s="53" t="n"/>
      <c r="M76" s="53" t="n"/>
      <c r="N76" s="53" t="n"/>
      <c r="O76" s="53" t="n"/>
      <c r="P76" s="53" t="n"/>
      <c r="Q76" s="53" t="n"/>
      <c r="R76" s="53" t="n"/>
      <c r="S76" s="53" t="n"/>
      <c r="T76" s="53" t="n"/>
      <c r="U76" s="53" t="n"/>
      <c r="V76" s="53" t="n"/>
      <c r="W76" s="53" t="n"/>
      <c r="X76" s="53" t="n"/>
      <c r="Y76" s="53" t="n"/>
      <c r="Z76" s="53" t="n"/>
    </row>
    <row r="77" ht="15" customHeight="1" s="51">
      <c r="A77" s="53" t="n"/>
      <c r="B77" s="53" t="n"/>
      <c r="C77" s="53" t="n"/>
      <c r="D77" s="53" t="n"/>
      <c r="E77" s="53" t="n"/>
      <c r="F77" s="53" t="n"/>
      <c r="G77" s="53" t="n"/>
      <c r="H77" s="53" t="n"/>
      <c r="I77" s="53" t="n"/>
      <c r="J77" s="53" t="n"/>
      <c r="K77" s="53" t="n"/>
      <c r="L77" s="53" t="n"/>
      <c r="M77" s="53" t="n"/>
      <c r="N77" s="53" t="n"/>
      <c r="O77" s="53" t="n"/>
      <c r="P77" s="53" t="n"/>
      <c r="Q77" s="53" t="n"/>
      <c r="R77" s="53" t="n"/>
      <c r="S77" s="53" t="n"/>
      <c r="T77" s="53" t="n"/>
      <c r="U77" s="53" t="n"/>
      <c r="V77" s="53" t="n"/>
      <c r="W77" s="53" t="n"/>
      <c r="X77" s="53" t="n"/>
      <c r="Y77" s="53" t="n"/>
      <c r="Z77" s="53" t="n"/>
    </row>
    <row r="78" ht="15" customHeight="1" s="51">
      <c r="A78" s="53" t="n"/>
      <c r="B78" s="53" t="n"/>
      <c r="C78" s="53" t="n"/>
      <c r="D78" s="53" t="n"/>
      <c r="E78" s="53" t="n"/>
      <c r="F78" s="53" t="n"/>
      <c r="G78" s="53" t="n"/>
      <c r="H78" s="53" t="n"/>
      <c r="I78" s="53" t="n"/>
      <c r="J78" s="53" t="n"/>
      <c r="K78" s="53" t="n"/>
      <c r="L78" s="53" t="n"/>
      <c r="M78" s="53" t="n"/>
      <c r="N78" s="53" t="n"/>
      <c r="O78" s="53" t="n"/>
      <c r="P78" s="53" t="n"/>
      <c r="Q78" s="53" t="n"/>
      <c r="R78" s="53" t="n"/>
      <c r="S78" s="53" t="n"/>
      <c r="T78" s="53" t="n"/>
      <c r="U78" s="53" t="n"/>
      <c r="V78" s="53" t="n"/>
      <c r="W78" s="53" t="n"/>
      <c r="X78" s="53" t="n"/>
      <c r="Y78" s="53" t="n"/>
      <c r="Z78" s="53" t="n"/>
    </row>
    <row r="79" ht="15" customHeight="1" s="51">
      <c r="A79" s="53" t="n"/>
      <c r="B79" s="53" t="n"/>
      <c r="C79" s="53" t="n"/>
      <c r="D79" s="53" t="n"/>
      <c r="E79" s="53" t="n"/>
      <c r="F79" s="53" t="n"/>
      <c r="G79" s="53" t="n"/>
      <c r="H79" s="53" t="n"/>
      <c r="I79" s="53" t="n"/>
      <c r="J79" s="53" t="n"/>
      <c r="K79" s="53" t="n"/>
      <c r="L79" s="53" t="n"/>
      <c r="M79" s="53" t="n"/>
      <c r="N79" s="53" t="n"/>
      <c r="O79" s="53" t="n"/>
      <c r="P79" s="53" t="n"/>
      <c r="Q79" s="53" t="n"/>
      <c r="R79" s="53" t="n"/>
      <c r="S79" s="53" t="n"/>
      <c r="T79" s="53" t="n"/>
      <c r="U79" s="53" t="n"/>
      <c r="V79" s="53" t="n"/>
      <c r="W79" s="53" t="n"/>
      <c r="X79" s="53" t="n"/>
      <c r="Y79" s="53" t="n"/>
      <c r="Z79" s="53" t="n"/>
    </row>
    <row r="80" ht="15" customHeight="1" s="51">
      <c r="A80" s="53" t="n"/>
      <c r="B80" s="53" t="n"/>
      <c r="C80" s="53" t="n"/>
      <c r="D80" s="53" t="n"/>
      <c r="E80" s="53" t="n"/>
      <c r="F80" s="53" t="n"/>
      <c r="G80" s="53" t="n"/>
      <c r="H80" s="53" t="n"/>
      <c r="I80" s="53" t="n"/>
      <c r="J80" s="53" t="n"/>
      <c r="K80" s="53" t="n"/>
      <c r="L80" s="53" t="n"/>
      <c r="M80" s="53" t="n"/>
      <c r="N80" s="53" t="n"/>
      <c r="O80" s="53" t="n"/>
      <c r="P80" s="53" t="n"/>
      <c r="Q80" s="53" t="n"/>
      <c r="R80" s="53" t="n"/>
      <c r="S80" s="53" t="n"/>
      <c r="T80" s="53" t="n"/>
      <c r="U80" s="53" t="n"/>
      <c r="V80" s="53" t="n"/>
      <c r="W80" s="53" t="n"/>
      <c r="X80" s="53" t="n"/>
      <c r="Y80" s="53" t="n"/>
      <c r="Z80" s="53" t="n"/>
    </row>
    <row r="81" ht="15" customHeight="1" s="51">
      <c r="A81" s="53" t="n"/>
      <c r="B81" s="53" t="n"/>
      <c r="C81" s="53" t="n"/>
      <c r="D81" s="53" t="n"/>
      <c r="E81" s="53" t="n"/>
      <c r="F81" s="53" t="n"/>
      <c r="G81" s="53" t="n"/>
      <c r="H81" s="53" t="n"/>
      <c r="I81" s="53" t="n"/>
      <c r="J81" s="53" t="n"/>
      <c r="K81" s="53" t="n"/>
      <c r="L81" s="53" t="n"/>
      <c r="M81" s="53" t="n"/>
      <c r="N81" s="53" t="n"/>
      <c r="O81" s="53" t="n"/>
      <c r="P81" s="53" t="n"/>
      <c r="Q81" s="53" t="n"/>
      <c r="R81" s="53" t="n"/>
      <c r="S81" s="53" t="n"/>
      <c r="T81" s="53" t="n"/>
      <c r="U81" s="53" t="n"/>
      <c r="V81" s="53" t="n"/>
      <c r="W81" s="53" t="n"/>
      <c r="X81" s="53" t="n"/>
      <c r="Y81" s="53" t="n"/>
      <c r="Z81" s="53" t="n"/>
    </row>
    <row r="82" ht="15" customHeight="1" s="51">
      <c r="A82" s="53" t="n"/>
      <c r="B82" s="53" t="n"/>
      <c r="C82" s="53" t="n"/>
      <c r="D82" s="53" t="n"/>
      <c r="E82" s="53" t="n"/>
      <c r="F82" s="53" t="n"/>
      <c r="G82" s="53" t="n"/>
      <c r="H82" s="53" t="n"/>
      <c r="I82" s="53" t="n"/>
      <c r="J82" s="53" t="n"/>
      <c r="K82" s="53" t="n"/>
      <c r="L82" s="53" t="n"/>
      <c r="M82" s="53" t="n"/>
      <c r="N82" s="53" t="n"/>
      <c r="O82" s="53" t="n"/>
      <c r="P82" s="53" t="n"/>
      <c r="Q82" s="53" t="n"/>
      <c r="R82" s="53" t="n"/>
      <c r="S82" s="53" t="n"/>
      <c r="T82" s="53" t="n"/>
      <c r="U82" s="53" t="n"/>
      <c r="V82" s="53" t="n"/>
      <c r="W82" s="53" t="n"/>
      <c r="X82" s="53" t="n"/>
      <c r="Y82" s="53" t="n"/>
      <c r="Z82" s="53" t="n"/>
    </row>
    <row r="83" ht="15" customHeight="1" s="51">
      <c r="A83" s="53" t="n"/>
      <c r="B83" s="53" t="n"/>
      <c r="C83" s="53" t="n"/>
      <c r="D83" s="53" t="n"/>
      <c r="E83" s="53" t="n"/>
      <c r="F83" s="53" t="n"/>
      <c r="G83" s="53" t="n"/>
      <c r="H83" s="53" t="n"/>
      <c r="I83" s="53" t="n"/>
      <c r="J83" s="53" t="n"/>
      <c r="K83" s="53" t="n"/>
      <c r="L83" s="53" t="n"/>
      <c r="M83" s="53" t="n"/>
      <c r="N83" s="53" t="n"/>
      <c r="O83" s="53" t="n"/>
      <c r="P83" s="53" t="n"/>
      <c r="Q83" s="53" t="n"/>
      <c r="R83" s="53" t="n"/>
      <c r="S83" s="53" t="n"/>
      <c r="T83" s="53" t="n"/>
      <c r="U83" s="53" t="n"/>
      <c r="V83" s="53" t="n"/>
      <c r="W83" s="53" t="n"/>
      <c r="X83" s="53" t="n"/>
      <c r="Y83" s="53" t="n"/>
      <c r="Z83" s="53" t="n"/>
    </row>
    <row r="84" ht="15" customHeight="1" s="51">
      <c r="A84" s="53" t="n"/>
      <c r="B84" s="53" t="n"/>
      <c r="C84" s="53" t="n"/>
      <c r="D84" s="53" t="n"/>
      <c r="E84" s="53" t="n"/>
      <c r="F84" s="53" t="n"/>
      <c r="G84" s="53" t="n"/>
      <c r="H84" s="53" t="n"/>
      <c r="I84" s="53" t="n"/>
      <c r="J84" s="53" t="n"/>
      <c r="K84" s="53" t="n"/>
      <c r="L84" s="53" t="n"/>
      <c r="M84" s="53" t="n"/>
      <c r="N84" s="53" t="n"/>
      <c r="O84" s="53" t="n"/>
      <c r="P84" s="53" t="n"/>
      <c r="Q84" s="53" t="n"/>
      <c r="R84" s="53" t="n"/>
      <c r="S84" s="53" t="n"/>
      <c r="T84" s="53" t="n"/>
      <c r="U84" s="53" t="n"/>
      <c r="V84" s="53" t="n"/>
      <c r="W84" s="53" t="n"/>
      <c r="X84" s="53" t="n"/>
      <c r="Y84" s="53" t="n"/>
      <c r="Z84" s="53" t="n"/>
    </row>
    <row r="85" ht="15" customHeight="1" s="51">
      <c r="A85" s="53" t="n"/>
      <c r="B85" s="53" t="n"/>
      <c r="C85" s="53" t="n"/>
      <c r="D85" s="53" t="n"/>
      <c r="E85" s="53" t="n"/>
      <c r="F85" s="53" t="n"/>
      <c r="G85" s="53" t="n"/>
      <c r="H85" s="53" t="n"/>
      <c r="I85" s="53" t="n"/>
      <c r="J85" s="53" t="n"/>
      <c r="K85" s="53" t="n"/>
      <c r="L85" s="53" t="n"/>
      <c r="M85" s="53" t="n"/>
      <c r="N85" s="53" t="n"/>
      <c r="O85" s="53" t="n"/>
      <c r="P85" s="53" t="n"/>
      <c r="Q85" s="53" t="n"/>
      <c r="R85" s="53" t="n"/>
      <c r="S85" s="53" t="n"/>
      <c r="T85" s="53" t="n"/>
      <c r="U85" s="53" t="n"/>
      <c r="V85" s="53" t="n"/>
      <c r="W85" s="53" t="n"/>
      <c r="X85" s="53" t="n"/>
      <c r="Y85" s="53" t="n"/>
      <c r="Z85" s="53" t="n"/>
    </row>
    <row r="86" ht="15" customHeight="1" s="51">
      <c r="A86" s="53" t="n"/>
      <c r="B86" s="53" t="n"/>
      <c r="C86" s="53" t="n"/>
      <c r="D86" s="53" t="n"/>
      <c r="E86" s="53" t="n"/>
      <c r="F86" s="53" t="n"/>
      <c r="G86" s="53" t="n"/>
      <c r="H86" s="53" t="n"/>
      <c r="I86" s="53" t="n"/>
      <c r="J86" s="53" t="n"/>
      <c r="K86" s="53" t="n"/>
      <c r="L86" s="53" t="n"/>
      <c r="M86" s="53" t="n"/>
      <c r="N86" s="53" t="n"/>
      <c r="O86" s="53" t="n"/>
      <c r="P86" s="53" t="n"/>
      <c r="Q86" s="53" t="n"/>
      <c r="R86" s="53" t="n"/>
      <c r="S86" s="53" t="n"/>
      <c r="T86" s="53" t="n"/>
      <c r="U86" s="53" t="n"/>
      <c r="V86" s="53" t="n"/>
      <c r="W86" s="53" t="n"/>
      <c r="X86" s="53" t="n"/>
      <c r="Y86" s="53" t="n"/>
      <c r="Z86" s="53" t="n"/>
    </row>
    <row r="87" ht="15" customHeight="1" s="51">
      <c r="A87" s="53" t="n"/>
      <c r="B87" s="53" t="n"/>
      <c r="C87" s="53" t="n"/>
      <c r="D87" s="53" t="n"/>
      <c r="E87" s="53" t="n"/>
      <c r="F87" s="53" t="n"/>
      <c r="G87" s="53" t="n"/>
      <c r="H87" s="53" t="n"/>
      <c r="I87" s="53" t="n"/>
      <c r="J87" s="53" t="n"/>
      <c r="K87" s="53" t="n"/>
      <c r="L87" s="53" t="n"/>
      <c r="M87" s="53" t="n"/>
      <c r="N87" s="53" t="n"/>
      <c r="O87" s="53" t="n"/>
      <c r="P87" s="53" t="n"/>
      <c r="Q87" s="53" t="n"/>
      <c r="R87" s="53" t="n"/>
      <c r="S87" s="53" t="n"/>
      <c r="T87" s="53" t="n"/>
      <c r="U87" s="53" t="n"/>
      <c r="V87" s="53" t="n"/>
      <c r="W87" s="53" t="n"/>
      <c r="X87" s="53" t="n"/>
      <c r="Y87" s="53" t="n"/>
      <c r="Z87" s="53" t="n"/>
    </row>
    <row r="88" ht="15" customHeight="1" s="51">
      <c r="A88" s="53" t="n"/>
      <c r="B88" s="53" t="n"/>
      <c r="C88" s="53" t="n"/>
      <c r="D88" s="53" t="n"/>
      <c r="E88" s="53" t="n"/>
      <c r="F88" s="53" t="n"/>
      <c r="G88" s="53" t="n"/>
      <c r="H88" s="53" t="n"/>
      <c r="I88" s="53" t="n"/>
      <c r="J88" s="53" t="n"/>
      <c r="K88" s="53" t="n"/>
      <c r="L88" s="53" t="n"/>
      <c r="M88" s="53" t="n"/>
      <c r="N88" s="53" t="n"/>
      <c r="O88" s="53" t="n"/>
      <c r="P88" s="53" t="n"/>
      <c r="Q88" s="53" t="n"/>
      <c r="R88" s="53" t="n"/>
      <c r="S88" s="53" t="n"/>
      <c r="T88" s="53" t="n"/>
      <c r="U88" s="53" t="n"/>
      <c r="V88" s="53" t="n"/>
      <c r="W88" s="53" t="n"/>
      <c r="X88" s="53" t="n"/>
      <c r="Y88" s="53" t="n"/>
      <c r="Z88" s="53" t="n"/>
    </row>
    <row r="89" ht="15" customHeight="1" s="51">
      <c r="A89" s="53" t="n"/>
      <c r="B89" s="53" t="n"/>
      <c r="C89" s="53" t="n"/>
      <c r="D89" s="53" t="n"/>
      <c r="E89" s="53" t="n"/>
      <c r="F89" s="53" t="n"/>
      <c r="G89" s="53" t="n"/>
      <c r="H89" s="53" t="n"/>
      <c r="I89" s="53" t="n"/>
      <c r="J89" s="53" t="n"/>
      <c r="K89" s="53" t="n"/>
      <c r="L89" s="53" t="n"/>
      <c r="M89" s="53" t="n"/>
      <c r="N89" s="53" t="n"/>
      <c r="O89" s="53" t="n"/>
      <c r="P89" s="53" t="n"/>
      <c r="Q89" s="53" t="n"/>
      <c r="R89" s="53" t="n"/>
      <c r="S89" s="53" t="n"/>
      <c r="T89" s="53" t="n"/>
      <c r="U89" s="53" t="n"/>
      <c r="V89" s="53" t="n"/>
      <c r="W89" s="53" t="n"/>
      <c r="X89" s="53" t="n"/>
      <c r="Y89" s="53" t="n"/>
      <c r="Z89" s="53" t="n"/>
    </row>
    <row r="90" ht="15" customHeight="1" s="51">
      <c r="A90" s="53" t="n"/>
      <c r="B90" s="53" t="n"/>
      <c r="C90" s="53" t="n"/>
      <c r="D90" s="53" t="n"/>
      <c r="E90" s="53" t="n"/>
      <c r="F90" s="53" t="n"/>
      <c r="G90" s="53" t="n"/>
      <c r="H90" s="53" t="n"/>
      <c r="I90" s="53" t="n"/>
      <c r="J90" s="53" t="n"/>
      <c r="K90" s="53" t="n"/>
      <c r="L90" s="53" t="n"/>
      <c r="M90" s="53" t="n"/>
      <c r="N90" s="53" t="n"/>
      <c r="O90" s="53" t="n"/>
      <c r="P90" s="53" t="n"/>
      <c r="Q90" s="53" t="n"/>
      <c r="R90" s="53" t="n"/>
      <c r="S90" s="53" t="n"/>
      <c r="T90" s="53" t="n"/>
      <c r="U90" s="53" t="n"/>
      <c r="V90" s="53" t="n"/>
      <c r="W90" s="53" t="n"/>
      <c r="X90" s="53" t="n"/>
      <c r="Y90" s="53" t="n"/>
      <c r="Z90" s="53" t="n"/>
    </row>
    <row r="91" ht="15" customHeight="1" s="51">
      <c r="A91" s="53" t="n"/>
      <c r="B91" s="53" t="n"/>
      <c r="C91" s="53" t="n"/>
      <c r="D91" s="53" t="n"/>
      <c r="E91" s="53" t="n"/>
      <c r="F91" s="53" t="n"/>
      <c r="G91" s="53" t="n"/>
      <c r="H91" s="53" t="n"/>
      <c r="I91" s="53" t="n"/>
      <c r="J91" s="53" t="n"/>
      <c r="K91" s="53" t="n"/>
      <c r="L91" s="53" t="n"/>
      <c r="M91" s="53" t="n"/>
      <c r="N91" s="53" t="n"/>
      <c r="O91" s="53" t="n"/>
      <c r="P91" s="53" t="n"/>
      <c r="Q91" s="53" t="n"/>
      <c r="R91" s="53" t="n"/>
      <c r="S91" s="53" t="n"/>
      <c r="T91" s="53" t="n"/>
      <c r="U91" s="53" t="n"/>
      <c r="V91" s="53" t="n"/>
      <c r="W91" s="53" t="n"/>
      <c r="X91" s="53" t="n"/>
      <c r="Y91" s="53" t="n"/>
      <c r="Z91" s="53" t="n"/>
    </row>
    <row r="92" ht="15" customHeight="1" s="51">
      <c r="A92" s="53" t="n"/>
      <c r="B92" s="53" t="n"/>
      <c r="C92" s="53" t="n"/>
      <c r="D92" s="53" t="n"/>
      <c r="E92" s="53" t="n"/>
      <c r="F92" s="53" t="n"/>
      <c r="G92" s="53" t="n"/>
      <c r="H92" s="53" t="n"/>
      <c r="I92" s="53" t="n"/>
      <c r="J92" s="53" t="n"/>
      <c r="K92" s="53" t="n"/>
      <c r="L92" s="53" t="n"/>
      <c r="M92" s="53" t="n"/>
      <c r="N92" s="53" t="n"/>
      <c r="O92" s="53" t="n"/>
      <c r="P92" s="53" t="n"/>
      <c r="Q92" s="53" t="n"/>
      <c r="R92" s="53" t="n"/>
      <c r="S92" s="53" t="n"/>
      <c r="T92" s="53" t="n"/>
      <c r="U92" s="53" t="n"/>
      <c r="V92" s="53" t="n"/>
      <c r="W92" s="53" t="n"/>
      <c r="X92" s="53" t="n"/>
      <c r="Y92" s="53" t="n"/>
      <c r="Z92" s="53" t="n"/>
    </row>
    <row r="93" ht="15" customHeight="1" s="51">
      <c r="A93" s="53" t="n"/>
      <c r="B93" s="53" t="n"/>
      <c r="C93" s="53" t="n"/>
      <c r="D93" s="53" t="n"/>
      <c r="E93" s="53" t="n"/>
      <c r="F93" s="53" t="n"/>
      <c r="G93" s="53" t="n"/>
      <c r="H93" s="53" t="n"/>
      <c r="I93" s="53" t="n"/>
      <c r="J93" s="53" t="n"/>
      <c r="K93" s="53" t="n"/>
      <c r="L93" s="53" t="n"/>
      <c r="M93" s="53" t="n"/>
      <c r="N93" s="53" t="n"/>
      <c r="O93" s="53" t="n"/>
      <c r="P93" s="53" t="n"/>
      <c r="Q93" s="53" t="n"/>
      <c r="R93" s="53" t="n"/>
      <c r="S93" s="53" t="n"/>
      <c r="T93" s="53" t="n"/>
      <c r="U93" s="53" t="n"/>
      <c r="V93" s="53" t="n"/>
      <c r="W93" s="53" t="n"/>
      <c r="X93" s="53" t="n"/>
      <c r="Y93" s="53" t="n"/>
      <c r="Z93" s="53" t="n"/>
    </row>
    <row r="94" ht="15" customHeight="1" s="51">
      <c r="A94" s="53" t="n"/>
      <c r="B94" s="53" t="n"/>
      <c r="C94" s="53" t="n"/>
      <c r="D94" s="53" t="n"/>
      <c r="E94" s="53" t="n"/>
      <c r="F94" s="53" t="n"/>
      <c r="G94" s="53" t="n"/>
      <c r="H94" s="53" t="n"/>
      <c r="I94" s="53" t="n"/>
      <c r="J94" s="53" t="n"/>
      <c r="K94" s="53" t="n"/>
      <c r="L94" s="53" t="n"/>
      <c r="M94" s="53" t="n"/>
      <c r="N94" s="53" t="n"/>
      <c r="O94" s="53" t="n"/>
      <c r="P94" s="53" t="n"/>
      <c r="Q94" s="53" t="n"/>
      <c r="R94" s="53" t="n"/>
      <c r="S94" s="53" t="n"/>
      <c r="T94" s="53" t="n"/>
      <c r="U94" s="53" t="n"/>
      <c r="V94" s="53" t="n"/>
      <c r="W94" s="53" t="n"/>
      <c r="X94" s="53" t="n"/>
      <c r="Y94" s="53" t="n"/>
      <c r="Z94" s="53" t="n"/>
    </row>
    <row r="95" ht="15" customHeight="1" s="51">
      <c r="A95" s="53" t="n"/>
      <c r="B95" s="53" t="n"/>
      <c r="C95" s="53" t="n"/>
      <c r="D95" s="53" t="n"/>
      <c r="E95" s="53" t="n"/>
      <c r="F95" s="53" t="n"/>
      <c r="G95" s="53" t="n"/>
      <c r="H95" s="53" t="n"/>
      <c r="I95" s="53" t="n"/>
      <c r="J95" s="53" t="n"/>
      <c r="K95" s="53" t="n"/>
      <c r="L95" s="53" t="n"/>
      <c r="M95" s="53" t="n"/>
      <c r="N95" s="53" t="n"/>
      <c r="O95" s="53" t="n"/>
      <c r="P95" s="53" t="n"/>
      <c r="Q95" s="53" t="n"/>
      <c r="R95" s="53" t="n"/>
      <c r="S95" s="53" t="n"/>
      <c r="T95" s="53" t="n"/>
      <c r="U95" s="53" t="n"/>
      <c r="V95" s="53" t="n"/>
      <c r="W95" s="53" t="n"/>
      <c r="X95" s="53" t="n"/>
      <c r="Y95" s="53" t="n"/>
      <c r="Z95" s="53" t="n"/>
    </row>
    <row r="96" ht="15" customHeight="1" s="51">
      <c r="A96" s="53" t="n"/>
      <c r="B96" s="53" t="n"/>
      <c r="C96" s="53" t="n"/>
      <c r="D96" s="53" t="n"/>
      <c r="E96" s="53" t="n"/>
      <c r="F96" s="53" t="n"/>
      <c r="G96" s="53" t="n"/>
      <c r="H96" s="53" t="n"/>
      <c r="I96" s="53" t="n"/>
      <c r="J96" s="53" t="n"/>
      <c r="K96" s="53" t="n"/>
      <c r="L96" s="53" t="n"/>
      <c r="M96" s="53" t="n"/>
      <c r="N96" s="53" t="n"/>
      <c r="O96" s="53" t="n"/>
      <c r="P96" s="53" t="n"/>
      <c r="Q96" s="53" t="n"/>
      <c r="R96" s="53" t="n"/>
      <c r="S96" s="53" t="n"/>
      <c r="T96" s="53" t="n"/>
      <c r="U96" s="53" t="n"/>
      <c r="V96" s="53" t="n"/>
      <c r="W96" s="53" t="n"/>
      <c r="X96" s="53" t="n"/>
      <c r="Y96" s="53" t="n"/>
      <c r="Z96" s="53" t="n"/>
    </row>
    <row r="97" ht="15" customHeight="1" s="51">
      <c r="A97" s="53" t="n"/>
      <c r="B97" s="53" t="n"/>
      <c r="C97" s="53" t="n"/>
      <c r="D97" s="53" t="n"/>
      <c r="E97" s="53" t="n"/>
      <c r="F97" s="53" t="n"/>
      <c r="G97" s="53" t="n"/>
      <c r="H97" s="53" t="n"/>
      <c r="I97" s="53" t="n"/>
      <c r="J97" s="53" t="n"/>
      <c r="K97" s="53" t="n"/>
      <c r="L97" s="53" t="n"/>
      <c r="M97" s="53" t="n"/>
      <c r="N97" s="53" t="n"/>
      <c r="O97" s="53" t="n"/>
      <c r="P97" s="53" t="n"/>
      <c r="Q97" s="53" t="n"/>
      <c r="R97" s="53" t="n"/>
      <c r="S97" s="53" t="n"/>
      <c r="T97" s="53" t="n"/>
      <c r="U97" s="53" t="n"/>
      <c r="V97" s="53" t="n"/>
      <c r="W97" s="53" t="n"/>
      <c r="X97" s="53" t="n"/>
      <c r="Y97" s="53" t="n"/>
      <c r="Z97" s="53" t="n"/>
    </row>
    <row r="98" ht="15" customHeight="1" s="51">
      <c r="A98" s="53" t="n"/>
      <c r="B98" s="53" t="n"/>
      <c r="C98" s="53" t="n"/>
      <c r="D98" s="53" t="n"/>
      <c r="E98" s="53" t="n"/>
      <c r="F98" s="53" t="n"/>
      <c r="G98" s="53" t="n"/>
      <c r="H98" s="53" t="n"/>
      <c r="I98" s="53" t="n"/>
      <c r="J98" s="53" t="n"/>
      <c r="K98" s="53" t="n"/>
      <c r="L98" s="53" t="n"/>
      <c r="M98" s="53" t="n"/>
      <c r="N98" s="53" t="n"/>
      <c r="O98" s="53" t="n"/>
      <c r="P98" s="53" t="n"/>
      <c r="Q98" s="53" t="n"/>
      <c r="R98" s="53" t="n"/>
      <c r="S98" s="53" t="n"/>
      <c r="T98" s="53" t="n"/>
      <c r="U98" s="53" t="n"/>
      <c r="V98" s="53" t="n"/>
      <c r="W98" s="53" t="n"/>
      <c r="X98" s="53" t="n"/>
      <c r="Y98" s="53" t="n"/>
      <c r="Z98" s="53" t="n"/>
    </row>
    <row r="99" ht="15" customHeight="1" s="51">
      <c r="A99" s="53" t="n"/>
      <c r="B99" s="53" t="n"/>
      <c r="C99" s="53" t="n"/>
      <c r="D99" s="53" t="n"/>
      <c r="E99" s="53" t="n"/>
      <c r="F99" s="53" t="n"/>
      <c r="G99" s="53" t="n"/>
      <c r="H99" s="53" t="n"/>
      <c r="I99" s="53" t="n"/>
      <c r="J99" s="53" t="n"/>
      <c r="K99" s="53" t="n"/>
      <c r="L99" s="53" t="n"/>
      <c r="M99" s="53" t="n"/>
      <c r="N99" s="53" t="n"/>
      <c r="O99" s="53" t="n"/>
      <c r="P99" s="53" t="n"/>
      <c r="Q99" s="53" t="n"/>
      <c r="R99" s="53" t="n"/>
      <c r="S99" s="53" t="n"/>
      <c r="T99" s="53" t="n"/>
      <c r="U99" s="53" t="n"/>
      <c r="V99" s="53" t="n"/>
      <c r="W99" s="53" t="n"/>
      <c r="X99" s="53" t="n"/>
      <c r="Y99" s="53" t="n"/>
      <c r="Z99" s="53" t="n"/>
    </row>
    <row r="100" ht="15" customHeight="1" s="51">
      <c r="A100" s="53" t="n"/>
      <c r="B100" s="53" t="n"/>
      <c r="C100" s="53" t="n"/>
      <c r="D100" s="53" t="n"/>
      <c r="E100" s="53" t="n"/>
      <c r="F100" s="53" t="n"/>
      <c r="G100" s="53" t="n"/>
      <c r="H100" s="53" t="n"/>
      <c r="I100" s="53" t="n"/>
      <c r="J100" s="53" t="n"/>
      <c r="K100" s="53" t="n"/>
      <c r="L100" s="53" t="n"/>
      <c r="M100" s="53" t="n"/>
      <c r="N100" s="53" t="n"/>
      <c r="O100" s="53" t="n"/>
      <c r="P100" s="53" t="n"/>
      <c r="Q100" s="53" t="n"/>
      <c r="R100" s="53" t="n"/>
      <c r="S100" s="53" t="n"/>
      <c r="T100" s="53" t="n"/>
      <c r="U100" s="53" t="n"/>
      <c r="V100" s="53" t="n"/>
      <c r="W100" s="53" t="n"/>
      <c r="X100" s="53" t="n"/>
      <c r="Y100" s="53" t="n"/>
      <c r="Z100" s="53" t="n"/>
    </row>
    <row r="101" ht="15" customHeight="1" s="51">
      <c r="A101" s="53" t="n"/>
      <c r="B101" s="53" t="n"/>
      <c r="C101" s="53" t="n"/>
      <c r="D101" s="53" t="n"/>
      <c r="E101" s="53" t="n"/>
      <c r="F101" s="53" t="n"/>
      <c r="G101" s="53" t="n"/>
      <c r="H101" s="53" t="n"/>
      <c r="I101" s="53" t="n"/>
      <c r="J101" s="53" t="n"/>
      <c r="K101" s="53" t="n"/>
      <c r="L101" s="53" t="n"/>
      <c r="M101" s="53" t="n"/>
      <c r="N101" s="53" t="n"/>
      <c r="O101" s="53" t="n"/>
      <c r="P101" s="53" t="n"/>
      <c r="Q101" s="53" t="n"/>
      <c r="R101" s="53" t="n"/>
      <c r="S101" s="53" t="n"/>
      <c r="T101" s="53" t="n"/>
      <c r="U101" s="53" t="n"/>
      <c r="V101" s="53" t="n"/>
      <c r="W101" s="53" t="n"/>
      <c r="X101" s="53" t="n"/>
      <c r="Y101" s="53" t="n"/>
      <c r="Z101" s="53" t="n"/>
    </row>
    <row r="102" ht="15" customHeight="1" s="51">
      <c r="A102" s="53" t="n"/>
      <c r="B102" s="53" t="n"/>
      <c r="C102" s="53" t="n"/>
      <c r="D102" s="53" t="n"/>
      <c r="E102" s="53" t="n"/>
      <c r="F102" s="53" t="n"/>
      <c r="G102" s="53" t="n"/>
      <c r="H102" s="53" t="n"/>
      <c r="I102" s="53" t="n"/>
      <c r="J102" s="53" t="n"/>
      <c r="K102" s="53" t="n"/>
      <c r="L102" s="53" t="n"/>
      <c r="M102" s="53" t="n"/>
      <c r="N102" s="53" t="n"/>
      <c r="O102" s="53" t="n"/>
      <c r="P102" s="53" t="n"/>
      <c r="Q102" s="53" t="n"/>
      <c r="R102" s="53" t="n"/>
      <c r="S102" s="53" t="n"/>
      <c r="T102" s="53" t="n"/>
      <c r="U102" s="53" t="n"/>
      <c r="V102" s="53" t="n"/>
      <c r="W102" s="53" t="n"/>
      <c r="X102" s="53" t="n"/>
      <c r="Y102" s="53" t="n"/>
      <c r="Z102" s="53" t="n"/>
    </row>
    <row r="103" ht="15" customHeight="1" s="51">
      <c r="A103" s="53" t="n"/>
      <c r="B103" s="53" t="n"/>
      <c r="C103" s="53" t="n"/>
      <c r="D103" s="53" t="n"/>
      <c r="E103" s="53" t="n"/>
      <c r="F103" s="53" t="n"/>
      <c r="G103" s="53" t="n"/>
      <c r="H103" s="53" t="n"/>
      <c r="I103" s="53" t="n"/>
      <c r="J103" s="53" t="n"/>
      <c r="K103" s="53" t="n"/>
      <c r="L103" s="53" t="n"/>
      <c r="M103" s="53" t="n"/>
      <c r="N103" s="53" t="n"/>
      <c r="O103" s="53" t="n"/>
      <c r="P103" s="53" t="n"/>
      <c r="Q103" s="53" t="n"/>
      <c r="R103" s="53" t="n"/>
      <c r="S103" s="53" t="n"/>
      <c r="T103" s="53" t="n"/>
      <c r="U103" s="53" t="n"/>
      <c r="V103" s="53" t="n"/>
      <c r="W103" s="53" t="n"/>
      <c r="X103" s="53" t="n"/>
      <c r="Y103" s="53" t="n"/>
      <c r="Z103" s="53" t="n"/>
    </row>
    <row r="104" ht="15" customHeight="1" s="51">
      <c r="A104" s="53" t="n"/>
      <c r="B104" s="53" t="n"/>
      <c r="C104" s="53" t="n"/>
      <c r="D104" s="53" t="n"/>
      <c r="E104" s="53" t="n"/>
      <c r="F104" s="53" t="n"/>
      <c r="G104" s="53" t="n"/>
      <c r="H104" s="53" t="n"/>
      <c r="I104" s="53" t="n"/>
      <c r="J104" s="53" t="n"/>
      <c r="K104" s="53" t="n"/>
      <c r="L104" s="53" t="n"/>
      <c r="M104" s="53" t="n"/>
      <c r="N104" s="53" t="n"/>
      <c r="O104" s="53" t="n"/>
      <c r="P104" s="53" t="n"/>
      <c r="Q104" s="53" t="n"/>
      <c r="R104" s="53" t="n"/>
      <c r="S104" s="53" t="n"/>
      <c r="T104" s="53" t="n"/>
      <c r="U104" s="53" t="n"/>
      <c r="V104" s="53" t="n"/>
      <c r="W104" s="53" t="n"/>
      <c r="X104" s="53" t="n"/>
      <c r="Y104" s="53" t="n"/>
      <c r="Z104" s="53" t="n"/>
    </row>
    <row r="105" ht="15" customHeight="1" s="51">
      <c r="A105" s="53" t="n"/>
      <c r="B105" s="53" t="n"/>
      <c r="C105" s="53" t="n"/>
      <c r="D105" s="53" t="n"/>
      <c r="E105" s="53" t="n"/>
      <c r="F105" s="53" t="n"/>
      <c r="G105" s="53" t="n"/>
      <c r="H105" s="53" t="n"/>
      <c r="I105" s="53" t="n"/>
      <c r="J105" s="53" t="n"/>
      <c r="K105" s="53" t="n"/>
      <c r="L105" s="53" t="n"/>
      <c r="M105" s="53" t="n"/>
      <c r="N105" s="53" t="n"/>
      <c r="O105" s="53" t="n"/>
      <c r="P105" s="53" t="n"/>
      <c r="Q105" s="53" t="n"/>
      <c r="R105" s="53" t="n"/>
      <c r="S105" s="53" t="n"/>
      <c r="T105" s="53" t="n"/>
      <c r="U105" s="53" t="n"/>
      <c r="V105" s="53" t="n"/>
      <c r="W105" s="53" t="n"/>
      <c r="X105" s="53" t="n"/>
      <c r="Y105" s="53" t="n"/>
      <c r="Z105" s="53" t="n"/>
    </row>
    <row r="106" ht="15" customHeight="1" s="51">
      <c r="A106" s="53" t="n"/>
      <c r="B106" s="53" t="n"/>
      <c r="C106" s="53" t="n"/>
      <c r="D106" s="53" t="n"/>
      <c r="E106" s="53" t="n"/>
      <c r="F106" s="53" t="n"/>
      <c r="G106" s="53" t="n"/>
      <c r="H106" s="53" t="n"/>
      <c r="I106" s="53" t="n"/>
      <c r="J106" s="53" t="n"/>
      <c r="K106" s="53" t="n"/>
      <c r="L106" s="53" t="n"/>
      <c r="M106" s="53" t="n"/>
      <c r="N106" s="53" t="n"/>
      <c r="O106" s="53" t="n"/>
      <c r="P106" s="53" t="n"/>
      <c r="Q106" s="53" t="n"/>
      <c r="R106" s="53" t="n"/>
      <c r="S106" s="53" t="n"/>
      <c r="T106" s="53" t="n"/>
      <c r="U106" s="53" t="n"/>
      <c r="V106" s="53" t="n"/>
      <c r="W106" s="53" t="n"/>
      <c r="X106" s="53" t="n"/>
      <c r="Y106" s="53" t="n"/>
      <c r="Z106" s="53" t="n"/>
    </row>
    <row r="107" ht="15" customHeight="1" s="51">
      <c r="A107" s="53" t="n"/>
      <c r="B107" s="53" t="n"/>
      <c r="C107" s="53" t="n"/>
      <c r="D107" s="53" t="n"/>
      <c r="E107" s="53" t="n"/>
      <c r="F107" s="53" t="n"/>
      <c r="G107" s="53" t="n"/>
      <c r="H107" s="53" t="n"/>
      <c r="I107" s="53" t="n"/>
      <c r="J107" s="53" t="n"/>
      <c r="K107" s="53" t="n"/>
      <c r="L107" s="53" t="n"/>
      <c r="M107" s="53" t="n"/>
      <c r="N107" s="53" t="n"/>
      <c r="O107" s="53" t="n"/>
      <c r="P107" s="53" t="n"/>
      <c r="Q107" s="53" t="n"/>
      <c r="R107" s="53" t="n"/>
      <c r="S107" s="53" t="n"/>
      <c r="T107" s="53" t="n"/>
      <c r="U107" s="53" t="n"/>
      <c r="V107" s="53" t="n"/>
      <c r="W107" s="53" t="n"/>
      <c r="X107" s="53" t="n"/>
      <c r="Y107" s="53" t="n"/>
      <c r="Z107" s="53" t="n"/>
    </row>
    <row r="108" ht="15" customHeight="1" s="51">
      <c r="A108" s="53" t="n"/>
      <c r="B108" s="53" t="n"/>
      <c r="C108" s="53" t="n"/>
      <c r="D108" s="53" t="n"/>
      <c r="E108" s="53" t="n"/>
      <c r="F108" s="53" t="n"/>
      <c r="G108" s="53" t="n"/>
      <c r="H108" s="53" t="n"/>
      <c r="I108" s="53" t="n"/>
      <c r="J108" s="53" t="n"/>
      <c r="K108" s="53" t="n"/>
      <c r="L108" s="53" t="n"/>
      <c r="M108" s="53" t="n"/>
      <c r="N108" s="53" t="n"/>
      <c r="O108" s="53" t="n"/>
      <c r="P108" s="53" t="n"/>
      <c r="Q108" s="53" t="n"/>
      <c r="R108" s="53" t="n"/>
      <c r="S108" s="53" t="n"/>
      <c r="T108" s="53" t="n"/>
      <c r="U108" s="53" t="n"/>
      <c r="V108" s="53" t="n"/>
      <c r="W108" s="53" t="n"/>
      <c r="X108" s="53" t="n"/>
      <c r="Y108" s="53" t="n"/>
      <c r="Z108" s="53" t="n"/>
    </row>
    <row r="109" ht="15" customHeight="1" s="51">
      <c r="A109" s="53" t="n"/>
      <c r="B109" s="53" t="n"/>
      <c r="C109" s="53" t="n"/>
      <c r="D109" s="53" t="n"/>
      <c r="E109" s="53" t="n"/>
      <c r="F109" s="53" t="n"/>
      <c r="G109" s="53" t="n"/>
      <c r="H109" s="53" t="n"/>
      <c r="I109" s="53" t="n"/>
      <c r="J109" s="53" t="n"/>
      <c r="K109" s="53" t="n"/>
      <c r="L109" s="53" t="n"/>
      <c r="M109" s="53" t="n"/>
      <c r="N109" s="53" t="n"/>
      <c r="O109" s="53" t="n"/>
      <c r="P109" s="53" t="n"/>
      <c r="Q109" s="53" t="n"/>
      <c r="R109" s="53" t="n"/>
      <c r="S109" s="53" t="n"/>
      <c r="T109" s="53" t="n"/>
      <c r="U109" s="53" t="n"/>
      <c r="V109" s="53" t="n"/>
      <c r="W109" s="53" t="n"/>
      <c r="X109" s="53" t="n"/>
      <c r="Y109" s="53" t="n"/>
      <c r="Z109" s="53" t="n"/>
    </row>
    <row r="110" ht="15" customHeight="1" s="51">
      <c r="A110" s="53" t="n"/>
      <c r="B110" s="53" t="n"/>
      <c r="C110" s="53" t="n"/>
      <c r="D110" s="53" t="n"/>
      <c r="E110" s="53" t="n"/>
      <c r="F110" s="53" t="n"/>
      <c r="G110" s="53" t="n"/>
      <c r="H110" s="53" t="n"/>
      <c r="I110" s="53" t="n"/>
      <c r="J110" s="53" t="n"/>
      <c r="K110" s="53" t="n"/>
      <c r="L110" s="53" t="n"/>
      <c r="M110" s="53" t="n"/>
      <c r="N110" s="53" t="n"/>
      <c r="O110" s="53" t="n"/>
      <c r="P110" s="53" t="n"/>
      <c r="Q110" s="53" t="n"/>
      <c r="R110" s="53" t="n"/>
      <c r="S110" s="53" t="n"/>
      <c r="T110" s="53" t="n"/>
      <c r="U110" s="53" t="n"/>
      <c r="V110" s="53" t="n"/>
      <c r="W110" s="53" t="n"/>
      <c r="X110" s="53" t="n"/>
      <c r="Y110" s="53" t="n"/>
      <c r="Z110" s="53" t="n"/>
    </row>
    <row r="111" ht="15" customHeight="1" s="51">
      <c r="A111" s="53" t="n"/>
      <c r="B111" s="53" t="n"/>
      <c r="C111" s="53" t="n"/>
      <c r="D111" s="53" t="n"/>
      <c r="E111" s="53" t="n"/>
      <c r="F111" s="53" t="n"/>
      <c r="G111" s="53" t="n"/>
      <c r="H111" s="53" t="n"/>
      <c r="I111" s="53" t="n"/>
      <c r="J111" s="53" t="n"/>
      <c r="K111" s="53" t="n"/>
      <c r="L111" s="53" t="n"/>
      <c r="M111" s="53" t="n"/>
      <c r="N111" s="53" t="n"/>
      <c r="O111" s="53" t="n"/>
      <c r="P111" s="53" t="n"/>
      <c r="Q111" s="53" t="n"/>
      <c r="R111" s="53" t="n"/>
      <c r="S111" s="53" t="n"/>
      <c r="T111" s="53" t="n"/>
      <c r="U111" s="53" t="n"/>
      <c r="V111" s="53" t="n"/>
      <c r="W111" s="53" t="n"/>
      <c r="X111" s="53" t="n"/>
      <c r="Y111" s="53" t="n"/>
      <c r="Z111" s="53" t="n"/>
    </row>
    <row r="112" ht="15" customHeight="1" s="51">
      <c r="A112" s="53" t="n"/>
      <c r="B112" s="53" t="n"/>
      <c r="C112" s="53" t="n"/>
      <c r="D112" s="53" t="n"/>
      <c r="E112" s="53" t="n"/>
      <c r="F112" s="53" t="n"/>
      <c r="G112" s="53" t="n"/>
      <c r="H112" s="53" t="n"/>
      <c r="I112" s="53" t="n"/>
      <c r="J112" s="53" t="n"/>
      <c r="K112" s="53" t="n"/>
      <c r="L112" s="53" t="n"/>
      <c r="M112" s="53" t="n"/>
      <c r="N112" s="53" t="n"/>
      <c r="O112" s="53" t="n"/>
      <c r="P112" s="53" t="n"/>
      <c r="Q112" s="53" t="n"/>
      <c r="R112" s="53" t="n"/>
      <c r="S112" s="53" t="n"/>
      <c r="T112" s="53" t="n"/>
      <c r="U112" s="53" t="n"/>
      <c r="V112" s="53" t="n"/>
      <c r="W112" s="53" t="n"/>
      <c r="X112" s="53" t="n"/>
      <c r="Y112" s="53" t="n"/>
      <c r="Z112" s="53" t="n"/>
    </row>
    <row r="113" ht="15" customHeight="1" s="51">
      <c r="A113" s="53" t="n"/>
      <c r="B113" s="53" t="n"/>
      <c r="C113" s="53" t="n"/>
      <c r="D113" s="53" t="n"/>
      <c r="E113" s="53" t="n"/>
      <c r="F113" s="53" t="n"/>
      <c r="G113" s="53" t="n"/>
      <c r="H113" s="53" t="n"/>
      <c r="I113" s="53" t="n"/>
      <c r="J113" s="53" t="n"/>
      <c r="K113" s="53" t="n"/>
      <c r="L113" s="53" t="n"/>
      <c r="M113" s="53" t="n"/>
      <c r="N113" s="53" t="n"/>
      <c r="O113" s="53" t="n"/>
      <c r="P113" s="53" t="n"/>
      <c r="Q113" s="53" t="n"/>
      <c r="R113" s="53" t="n"/>
      <c r="S113" s="53" t="n"/>
      <c r="T113" s="53" t="n"/>
      <c r="U113" s="53" t="n"/>
      <c r="V113" s="53" t="n"/>
      <c r="W113" s="53" t="n"/>
      <c r="X113" s="53" t="n"/>
      <c r="Y113" s="53" t="n"/>
      <c r="Z113" s="53" t="n"/>
    </row>
    <row r="114" ht="15" customHeight="1" s="51">
      <c r="A114" s="53" t="n"/>
      <c r="B114" s="53" t="n"/>
      <c r="C114" s="53" t="n"/>
      <c r="D114" s="53" t="n"/>
      <c r="E114" s="53" t="n"/>
      <c r="F114" s="53" t="n"/>
      <c r="G114" s="53" t="n"/>
      <c r="H114" s="53" t="n"/>
      <c r="I114" s="53" t="n"/>
      <c r="J114" s="53" t="n"/>
      <c r="K114" s="53" t="n"/>
      <c r="L114" s="53" t="n"/>
      <c r="M114" s="53" t="n"/>
      <c r="N114" s="53" t="n"/>
      <c r="O114" s="53" t="n"/>
      <c r="P114" s="53" t="n"/>
      <c r="Q114" s="53" t="n"/>
      <c r="R114" s="53" t="n"/>
      <c r="S114" s="53" t="n"/>
      <c r="T114" s="53" t="n"/>
      <c r="U114" s="53" t="n"/>
      <c r="V114" s="53" t="n"/>
      <c r="W114" s="53" t="n"/>
      <c r="X114" s="53" t="n"/>
      <c r="Y114" s="53" t="n"/>
      <c r="Z114" s="53" t="n"/>
    </row>
    <row r="115" ht="15" customHeight="1" s="51">
      <c r="A115" s="53" t="n"/>
      <c r="B115" s="53" t="n"/>
      <c r="C115" s="53" t="n"/>
      <c r="D115" s="53" t="n"/>
      <c r="E115" s="53" t="n"/>
      <c r="F115" s="53" t="n"/>
      <c r="G115" s="53" t="n"/>
      <c r="H115" s="53" t="n"/>
      <c r="I115" s="53" t="n"/>
      <c r="J115" s="53" t="n"/>
      <c r="K115" s="53" t="n"/>
      <c r="L115" s="53" t="n"/>
      <c r="M115" s="53" t="n"/>
      <c r="N115" s="53" t="n"/>
      <c r="O115" s="53" t="n"/>
      <c r="P115" s="53" t="n"/>
      <c r="Q115" s="53" t="n"/>
      <c r="R115" s="53" t="n"/>
      <c r="S115" s="53" t="n"/>
      <c r="T115" s="53" t="n"/>
      <c r="U115" s="53" t="n"/>
      <c r="V115" s="53" t="n"/>
      <c r="W115" s="53" t="n"/>
      <c r="X115" s="53" t="n"/>
      <c r="Y115" s="53" t="n"/>
      <c r="Z115" s="53" t="n"/>
    </row>
    <row r="116" ht="15" customHeight="1" s="51">
      <c r="A116" s="53" t="n"/>
      <c r="B116" s="53" t="n"/>
      <c r="C116" s="53" t="n"/>
      <c r="D116" s="53" t="n"/>
      <c r="E116" s="53" t="n"/>
      <c r="F116" s="53" t="n"/>
      <c r="G116" s="53" t="n"/>
      <c r="H116" s="53" t="n"/>
      <c r="I116" s="53" t="n"/>
      <c r="J116" s="53" t="n"/>
      <c r="K116" s="53" t="n"/>
      <c r="L116" s="53" t="n"/>
      <c r="M116" s="53" t="n"/>
      <c r="N116" s="53" t="n"/>
      <c r="O116" s="53" t="n"/>
      <c r="P116" s="53" t="n"/>
      <c r="Q116" s="53" t="n"/>
      <c r="R116" s="53" t="n"/>
      <c r="S116" s="53" t="n"/>
      <c r="T116" s="53" t="n"/>
      <c r="U116" s="53" t="n"/>
      <c r="V116" s="53" t="n"/>
      <c r="W116" s="53" t="n"/>
      <c r="X116" s="53" t="n"/>
      <c r="Y116" s="53" t="n"/>
      <c r="Z116" s="53" t="n"/>
    </row>
    <row r="117" ht="15" customHeight="1" s="51">
      <c r="A117" s="53" t="n"/>
      <c r="B117" s="53" t="n"/>
      <c r="C117" s="53" t="n"/>
      <c r="D117" s="53" t="n"/>
      <c r="E117" s="53" t="n"/>
      <c r="F117" s="53" t="n"/>
      <c r="G117" s="53" t="n"/>
      <c r="H117" s="53" t="n"/>
      <c r="I117" s="53" t="n"/>
      <c r="J117" s="53" t="n"/>
      <c r="K117" s="53" t="n"/>
      <c r="L117" s="53" t="n"/>
      <c r="M117" s="53" t="n"/>
      <c r="N117" s="53" t="n"/>
      <c r="O117" s="53" t="n"/>
      <c r="P117" s="53" t="n"/>
      <c r="Q117" s="53" t="n"/>
      <c r="R117" s="53" t="n"/>
      <c r="S117" s="53" t="n"/>
      <c r="T117" s="53" t="n"/>
      <c r="U117" s="53" t="n"/>
      <c r="V117" s="53" t="n"/>
      <c r="W117" s="53" t="n"/>
      <c r="X117" s="53" t="n"/>
      <c r="Y117" s="53" t="n"/>
      <c r="Z117" s="53" t="n"/>
    </row>
    <row r="118" ht="15" customHeight="1" s="51">
      <c r="A118" s="53" t="n"/>
      <c r="B118" s="53" t="n"/>
      <c r="C118" s="53" t="n"/>
      <c r="D118" s="53" t="n"/>
      <c r="E118" s="53" t="n"/>
      <c r="F118" s="53" t="n"/>
      <c r="G118" s="53" t="n"/>
      <c r="H118" s="53" t="n"/>
      <c r="I118" s="53" t="n"/>
      <c r="J118" s="53" t="n"/>
      <c r="K118" s="53" t="n"/>
      <c r="L118" s="53" t="n"/>
      <c r="M118" s="53" t="n"/>
      <c r="N118" s="53" t="n"/>
      <c r="O118" s="53" t="n"/>
      <c r="P118" s="53" t="n"/>
      <c r="Q118" s="53" t="n"/>
      <c r="R118" s="53" t="n"/>
      <c r="S118" s="53" t="n"/>
      <c r="T118" s="53" t="n"/>
      <c r="U118" s="53" t="n"/>
      <c r="V118" s="53" t="n"/>
      <c r="W118" s="53" t="n"/>
      <c r="X118" s="53" t="n"/>
      <c r="Y118" s="53" t="n"/>
      <c r="Z118" s="53" t="n"/>
    </row>
    <row r="119" ht="15" customHeight="1" s="51">
      <c r="A119" s="53" t="n"/>
      <c r="B119" s="53" t="n"/>
      <c r="C119" s="53" t="n"/>
      <c r="D119" s="53" t="n"/>
      <c r="E119" s="53" t="n"/>
      <c r="F119" s="53" t="n"/>
      <c r="G119" s="53" t="n"/>
      <c r="H119" s="53" t="n"/>
      <c r="I119" s="53" t="n"/>
      <c r="J119" s="53" t="n"/>
      <c r="K119" s="53" t="n"/>
      <c r="L119" s="53" t="n"/>
      <c r="M119" s="53" t="n"/>
      <c r="N119" s="53" t="n"/>
      <c r="O119" s="53" t="n"/>
      <c r="P119" s="53" t="n"/>
      <c r="Q119" s="53" t="n"/>
      <c r="R119" s="53" t="n"/>
      <c r="S119" s="53" t="n"/>
      <c r="T119" s="53" t="n"/>
      <c r="U119" s="53" t="n"/>
      <c r="V119" s="53" t="n"/>
      <c r="W119" s="53" t="n"/>
      <c r="X119" s="53" t="n"/>
      <c r="Y119" s="53" t="n"/>
      <c r="Z119" s="53" t="n"/>
    </row>
    <row r="120" ht="15" customHeight="1" s="51">
      <c r="A120" s="53" t="n"/>
      <c r="B120" s="53" t="n"/>
      <c r="C120" s="53" t="n"/>
      <c r="D120" s="53" t="n"/>
      <c r="E120" s="53" t="n"/>
      <c r="F120" s="53" t="n"/>
      <c r="G120" s="53" t="n"/>
      <c r="H120" s="53" t="n"/>
      <c r="I120" s="53" t="n"/>
      <c r="J120" s="53" t="n"/>
      <c r="K120" s="53" t="n"/>
      <c r="L120" s="53" t="n"/>
      <c r="M120" s="53" t="n"/>
      <c r="N120" s="53" t="n"/>
      <c r="O120" s="53" t="n"/>
      <c r="P120" s="53" t="n"/>
      <c r="Q120" s="53" t="n"/>
      <c r="R120" s="53" t="n"/>
      <c r="S120" s="53" t="n"/>
      <c r="T120" s="53" t="n"/>
      <c r="U120" s="53" t="n"/>
      <c r="V120" s="53" t="n"/>
      <c r="W120" s="53" t="n"/>
      <c r="X120" s="53" t="n"/>
      <c r="Y120" s="53" t="n"/>
      <c r="Z120" s="53" t="n"/>
    </row>
  </sheetData>
  <mergeCells count="6">
    <mergeCell ref="A1:N2"/>
    <mergeCell ref="D6:E6"/>
    <mergeCell ref="A3:N3"/>
    <mergeCell ref="J6:K6"/>
    <mergeCell ref="G6:H6"/>
    <mergeCell ref="A6:B6"/>
  </mergeCells>
  <printOptions horizontalCentered="0" verticalCentered="0" headings="0" gridLines="0" gridLinesSet="1"/>
  <pageMargins left="0.25" right="0.25" top="0.4" bottom="0.4" header="0.15" footer="0.15"/>
  <pageSetup orientation="landscape" paperSize="9" scale="100" fitToHeight="0" fitToWidth="1" pageOrder="downThenOver" blackAndWhite="0" draft="0" horizontalDpi="300" verticalDpi="300" copies="1"/>
</worksheet>
</file>

<file path=xl/worksheets/sheet20.xml><?xml version="1.0" encoding="utf-8"?>
<worksheet xmlns="http://schemas.openxmlformats.org/spreadsheetml/2006/main">
  <sheetPr filterMode="0">
    <outlinePr summaryBelow="1" summaryRight="1"/>
    <pageSetUpPr fitToPage="1"/>
  </sheetPr>
  <dimension ref="A1:Z120"/>
  <sheetViews>
    <sheetView showFormulas="0" showGridLines="0" showRowColHeaders="1" showZeros="1" rightToLeft="0" tabSelected="0" showOutlineSymbols="1" defaultGridColor="1" view="normal" topLeftCell="A1" colorId="64" zoomScale="100" zoomScaleNormal="100" zoomScalePageLayoutView="100" workbookViewId="0">
      <pane ySplit="6" topLeftCell="A7" activePane="bottomLeft" state="frozen"/>
      <selection pane="bottomLeft" activeCell="A1" activeCellId="0" sqref="A1"/>
    </sheetView>
  </sheetViews>
  <sheetFormatPr baseColWidth="8" defaultColWidth="8.6796875" defaultRowHeight="15" customHeight="0" zeroHeight="0" outlineLevelRow="0"/>
  <cols>
    <col width="34" customWidth="1" style="50" min="1" max="1"/>
    <col width="54" customWidth="1" style="50" min="2" max="2"/>
    <col width="12" customWidth="1" style="50" min="3" max="3"/>
    <col width="90" customWidth="1" style="50" min="4" max="4"/>
    <col width="48" customWidth="1" style="50" min="5" max="5"/>
  </cols>
  <sheetData>
    <row r="1" ht="28" customHeight="1" s="51">
      <c r="A1" s="52" t="inlineStr">
        <is>
          <t>METRIC DEFINITIONS, FORMULAS &amp; SOURCES</t>
        </is>
      </c>
      <c r="O1" s="53" t="n"/>
      <c r="P1" s="53" t="n"/>
      <c r="Q1" s="53" t="n"/>
      <c r="R1" s="53" t="n"/>
      <c r="S1" s="53" t="n"/>
      <c r="T1" s="53" t="n"/>
      <c r="U1" s="53" t="n"/>
      <c r="V1" s="53" t="n"/>
      <c r="W1" s="53" t="n"/>
      <c r="X1" s="53" t="n"/>
      <c r="Y1" s="53" t="n"/>
      <c r="Z1" s="53" t="n"/>
    </row>
    <row r="2" ht="28" customHeight="1" s="51">
      <c r="O2" s="53" t="n"/>
      <c r="P2" s="53" t="n"/>
      <c r="Q2" s="53" t="n"/>
      <c r="R2" s="53" t="n"/>
      <c r="S2" s="53" t="n"/>
      <c r="T2" s="53" t="n"/>
      <c r="U2" s="53" t="n"/>
      <c r="V2" s="53" t="n"/>
      <c r="W2" s="53" t="n"/>
      <c r="X2" s="53" t="n"/>
      <c r="Y2" s="53" t="n"/>
      <c r="Z2" s="53" t="n"/>
    </row>
    <row r="3" ht="24" customHeight="1" s="51">
      <c r="A3" s="54" t="inlineStr">
        <is>
          <t>Definitions must match approved policy before use; current official sources accessed August 10, 2026</t>
        </is>
      </c>
      <c r="O3" s="53" t="n"/>
      <c r="P3" s="53" t="n"/>
      <c r="Q3" s="53" t="n"/>
      <c r="R3" s="53" t="n"/>
      <c r="S3" s="53" t="n"/>
      <c r="T3" s="53" t="n"/>
      <c r="U3" s="53" t="n"/>
      <c r="V3" s="53" t="n"/>
      <c r="W3" s="53" t="n"/>
      <c r="X3" s="53" t="n"/>
      <c r="Y3" s="53" t="n"/>
      <c r="Z3" s="53" t="n"/>
    </row>
    <row r="4" ht="5" customHeight="1" s="51">
      <c r="A4" s="55" t="n"/>
      <c r="B4" s="55" t="n"/>
      <c r="C4" s="55" t="n"/>
      <c r="D4" s="55" t="n"/>
      <c r="E4" s="55" t="n"/>
      <c r="F4" s="55" t="n"/>
      <c r="G4" s="55" t="n"/>
      <c r="H4" s="55" t="n"/>
      <c r="I4" s="55" t="n"/>
      <c r="J4" s="55" t="n"/>
      <c r="K4" s="55" t="n"/>
      <c r="L4" s="55" t="n"/>
      <c r="M4" s="55" t="n"/>
      <c r="N4" s="55" t="n"/>
      <c r="O4" s="53" t="n"/>
      <c r="P4" s="53" t="n"/>
      <c r="Q4" s="53" t="n"/>
      <c r="R4" s="53" t="n"/>
      <c r="S4" s="53" t="n"/>
      <c r="T4" s="53" t="n"/>
      <c r="U4" s="53" t="n"/>
      <c r="V4" s="53" t="n"/>
      <c r="W4" s="53" t="n"/>
      <c r="X4" s="53" t="n"/>
      <c r="Y4" s="53" t="n"/>
      <c r="Z4" s="53" t="n"/>
    </row>
    <row r="5" ht="15" customHeight="1" s="51">
      <c r="A5" s="53" t="n"/>
      <c r="B5" s="53" t="n"/>
      <c r="C5" s="53" t="n"/>
      <c r="D5" s="53" t="n"/>
      <c r="E5" s="53" t="n"/>
      <c r="F5" s="53" t="n"/>
      <c r="G5" s="53" t="n"/>
      <c r="H5" s="53" t="n"/>
      <c r="I5" s="53" t="n"/>
      <c r="J5" s="53" t="n"/>
      <c r="K5" s="53" t="n"/>
      <c r="L5" s="53" t="n"/>
      <c r="M5" s="53" t="n"/>
      <c r="N5" s="53" t="n"/>
      <c r="O5" s="53" t="n"/>
      <c r="P5" s="53" t="n"/>
      <c r="Q5" s="53" t="n"/>
      <c r="R5" s="53" t="n"/>
      <c r="S5" s="53" t="n"/>
      <c r="T5" s="53" t="n"/>
      <c r="U5" s="53" t="n"/>
      <c r="V5" s="53" t="n"/>
      <c r="W5" s="53" t="n"/>
      <c r="X5" s="53" t="n"/>
      <c r="Y5" s="53" t="n"/>
      <c r="Z5" s="53" t="n"/>
    </row>
    <row r="6" ht="30" customHeight="1" s="51">
      <c r="A6" s="84" t="inlineStr">
        <is>
          <t>Metric</t>
        </is>
      </c>
      <c r="B6" s="84" t="inlineStr">
        <is>
          <t>Management definition / formula</t>
        </is>
      </c>
      <c r="C6" s="84" t="inlineStr">
        <is>
          <t>Primary workbook source</t>
        </is>
      </c>
      <c r="D6" s="84" t="inlineStr">
        <is>
          <t>Decision caution</t>
        </is>
      </c>
      <c r="E6" s="53" t="n"/>
      <c r="F6" s="53" t="n"/>
      <c r="G6" s="53" t="n"/>
      <c r="H6" s="53" t="n"/>
      <c r="I6" s="53" t="n"/>
      <c r="J6" s="53" t="n"/>
      <c r="K6" s="53" t="n"/>
      <c r="L6" s="53" t="n"/>
      <c r="M6" s="53" t="n"/>
      <c r="N6" s="53" t="n"/>
      <c r="O6" s="53" t="n"/>
      <c r="P6" s="53" t="n"/>
      <c r="Q6" s="53" t="n"/>
      <c r="R6" s="53" t="n"/>
      <c r="S6" s="53" t="n"/>
      <c r="T6" s="53" t="n"/>
      <c r="U6" s="53" t="n"/>
      <c r="V6" s="53" t="n"/>
      <c r="W6" s="53" t="n"/>
      <c r="X6" s="53" t="n"/>
      <c r="Y6" s="53" t="n"/>
      <c r="Z6" s="53" t="n"/>
    </row>
    <row r="7" ht="38" customHeight="1" s="51">
      <c r="A7" s="70" t="inlineStr">
        <is>
          <t>Net sales</t>
        </is>
      </c>
      <c r="B7" s="70" t="inlineStr">
        <is>
          <t>Approved gross revenue less contra-revenue; exclude tax and tips unless policy differs.</t>
        </is>
      </c>
      <c r="C7" s="70" t="inlineStr">
        <is>
          <t>Monthly P&amp;L / Sales Daily</t>
        </is>
      </c>
      <c r="D7" s="70" t="inlineStr">
        <is>
          <t>State gross/net treatment.</t>
        </is>
      </c>
      <c r="E7" s="53" t="n"/>
      <c r="F7" s="53" t="n"/>
      <c r="G7" s="53" t="n"/>
      <c r="H7" s="53" t="n"/>
      <c r="I7" s="53" t="n"/>
      <c r="J7" s="53" t="n"/>
      <c r="K7" s="53" t="n"/>
      <c r="L7" s="53" t="n"/>
      <c r="M7" s="53" t="n"/>
      <c r="N7" s="53" t="n"/>
      <c r="O7" s="53" t="n"/>
      <c r="P7" s="53" t="n"/>
      <c r="Q7" s="53" t="n"/>
      <c r="R7" s="53" t="n"/>
      <c r="S7" s="53" t="n"/>
      <c r="T7" s="53" t="n"/>
      <c r="U7" s="53" t="n"/>
      <c r="V7" s="53" t="n"/>
      <c r="W7" s="53" t="n"/>
      <c r="X7" s="53" t="n"/>
      <c r="Y7" s="53" t="n"/>
      <c r="Z7" s="53" t="n"/>
    </row>
    <row r="8" ht="38" customHeight="1" s="51">
      <c r="A8" s="70" t="inlineStr">
        <is>
          <t>Gross profit</t>
        </is>
      </c>
      <c r="B8" s="70" t="inlineStr">
        <is>
          <t>Net sales less approved cost of sales.</t>
        </is>
      </c>
      <c r="C8" s="70" t="inlineStr">
        <is>
          <t>Monthly P&amp;L</t>
        </is>
      </c>
      <c r="D8" s="70" t="inlineStr">
        <is>
          <t>Not automatically contribution margin.</t>
        </is>
      </c>
      <c r="E8" s="53" t="n"/>
      <c r="F8" s="53" t="n"/>
      <c r="G8" s="53" t="n"/>
      <c r="H8" s="53" t="n"/>
      <c r="I8" s="53" t="n"/>
      <c r="J8" s="53" t="n"/>
      <c r="K8" s="53" t="n"/>
      <c r="L8" s="53" t="n"/>
      <c r="M8" s="53" t="n"/>
      <c r="N8" s="53" t="n"/>
      <c r="O8" s="53" t="n"/>
      <c r="P8" s="53" t="n"/>
      <c r="Q8" s="53" t="n"/>
      <c r="R8" s="53" t="n"/>
      <c r="S8" s="53" t="n"/>
      <c r="T8" s="53" t="n"/>
      <c r="U8" s="53" t="n"/>
      <c r="V8" s="53" t="n"/>
      <c r="W8" s="53" t="n"/>
      <c r="X8" s="53" t="n"/>
      <c r="Y8" s="53" t="n"/>
      <c r="Z8" s="53" t="n"/>
    </row>
    <row r="9" ht="38" customHeight="1" s="51">
      <c r="A9" s="70" t="inlineStr">
        <is>
          <t>Contribution margin $</t>
        </is>
      </c>
      <c r="B9" s="70" t="inlineStr">
        <is>
          <t>Net sales less the variable costs included in the approved definition.</t>
        </is>
      </c>
      <c r="C9" s="70" t="inlineStr">
        <is>
          <t>Monthly P&amp;L / Channels / Events</t>
        </is>
      </c>
      <c r="D9" s="70" t="inlineStr">
        <is>
          <t>List included costs.</t>
        </is>
      </c>
      <c r="E9" s="53" t="n"/>
      <c r="F9" s="53" t="n"/>
      <c r="G9" s="53" t="n"/>
      <c r="H9" s="53" t="n"/>
      <c r="I9" s="53" t="n"/>
      <c r="J9" s="53" t="n"/>
      <c r="K9" s="53" t="n"/>
      <c r="L9" s="53" t="n"/>
      <c r="M9" s="53" t="n"/>
      <c r="N9" s="53" t="n"/>
      <c r="O9" s="53" t="n"/>
      <c r="P9" s="53" t="n"/>
      <c r="Q9" s="53" t="n"/>
      <c r="R9" s="53" t="n"/>
      <c r="S9" s="53" t="n"/>
      <c r="T9" s="53" t="n"/>
      <c r="U9" s="53" t="n"/>
      <c r="V9" s="53" t="n"/>
      <c r="W9" s="53" t="n"/>
      <c r="X9" s="53" t="n"/>
      <c r="Y9" s="53" t="n"/>
      <c r="Z9" s="53" t="n"/>
    </row>
    <row r="10" ht="38" customHeight="1" s="51">
      <c r="A10" s="70" t="inlineStr">
        <is>
          <t>Contribution margin ratio</t>
        </is>
      </c>
      <c r="B10" s="70" t="inlineStr">
        <is>
          <t>Contribution margin dollars / net sales.</t>
        </is>
      </c>
      <c r="C10" s="70" t="inlineStr">
        <is>
          <t>Monthly P&amp;L / Channels</t>
        </is>
      </c>
      <c r="D10" s="70" t="inlineStr">
        <is>
          <t>Guard zero sales.</t>
        </is>
      </c>
      <c r="E10" s="53" t="n"/>
      <c r="F10" s="53" t="n"/>
      <c r="G10" s="53" t="n"/>
      <c r="H10" s="53" t="n"/>
      <c r="I10" s="53" t="n"/>
      <c r="J10" s="53" t="n"/>
      <c r="K10" s="53" t="n"/>
      <c r="L10" s="53" t="n"/>
      <c r="M10" s="53" t="n"/>
      <c r="N10" s="53" t="n"/>
      <c r="O10" s="53" t="n"/>
      <c r="P10" s="53" t="n"/>
      <c r="Q10" s="53" t="n"/>
      <c r="R10" s="53" t="n"/>
      <c r="S10" s="53" t="n"/>
      <c r="T10" s="53" t="n"/>
      <c r="U10" s="53" t="n"/>
      <c r="V10" s="53" t="n"/>
      <c r="W10" s="53" t="n"/>
      <c r="X10" s="53" t="n"/>
      <c r="Y10" s="53" t="n"/>
      <c r="Z10" s="53" t="n"/>
    </row>
    <row r="11" ht="38" customHeight="1" s="51">
      <c r="A11" s="70" t="inlineStr">
        <is>
          <t>Operating profit</t>
        </is>
      </c>
      <c r="B11" s="70" t="inlineStr">
        <is>
          <t>Net sales less the operating expenses included in the approved statement.</t>
        </is>
      </c>
      <c r="C11" s="70" t="inlineStr">
        <is>
          <t>Monthly P&amp;L</t>
        </is>
      </c>
      <c r="D11" s="70" t="inlineStr">
        <is>
          <t>State treatment of depreciation, interest, tax, allocations, unusual items.</t>
        </is>
      </c>
      <c r="E11" s="53" t="n"/>
      <c r="F11" s="53" t="n"/>
      <c r="G11" s="53" t="n"/>
      <c r="H11" s="53" t="n"/>
      <c r="I11" s="53" t="n"/>
      <c r="J11" s="53" t="n"/>
      <c r="K11" s="53" t="n"/>
      <c r="L11" s="53" t="n"/>
      <c r="M11" s="53" t="n"/>
      <c r="N11" s="53" t="n"/>
      <c r="O11" s="53" t="n"/>
      <c r="P11" s="53" t="n"/>
      <c r="Q11" s="53" t="n"/>
      <c r="R11" s="53" t="n"/>
      <c r="S11" s="53" t="n"/>
      <c r="T11" s="53" t="n"/>
      <c r="U11" s="53" t="n"/>
      <c r="V11" s="53" t="n"/>
      <c r="W11" s="53" t="n"/>
      <c r="X11" s="53" t="n"/>
      <c r="Y11" s="53" t="n"/>
      <c r="Z11" s="53" t="n"/>
    </row>
    <row r="12" ht="38" customHeight="1" s="51">
      <c r="A12" s="70" t="inlineStr">
        <is>
          <t>Break-even sales</t>
        </is>
      </c>
      <c r="B12" s="70" t="inlineStr">
        <is>
          <t>Fixed costs / contribution margin ratio.</t>
        </is>
      </c>
      <c r="C12" s="70" t="inlineStr">
        <is>
          <t>Monthly P&amp;L</t>
        </is>
      </c>
      <c r="D12" s="70" t="inlineStr">
        <is>
          <t>Estimate; invalid when ratio is nonpositive.</t>
        </is>
      </c>
      <c r="E12" s="53" t="n"/>
      <c r="F12" s="53" t="n"/>
      <c r="G12" s="53" t="n"/>
      <c r="H12" s="53" t="n"/>
      <c r="I12" s="53" t="n"/>
      <c r="J12" s="53" t="n"/>
      <c r="K12" s="53" t="n"/>
      <c r="L12" s="53" t="n"/>
      <c r="M12" s="53" t="n"/>
      <c r="N12" s="53" t="n"/>
      <c r="O12" s="53" t="n"/>
      <c r="P12" s="53" t="n"/>
      <c r="Q12" s="53" t="n"/>
      <c r="R12" s="53" t="n"/>
      <c r="S12" s="53" t="n"/>
      <c r="T12" s="53" t="n"/>
      <c r="U12" s="53" t="n"/>
      <c r="V12" s="53" t="n"/>
      <c r="W12" s="53" t="n"/>
      <c r="X12" s="53" t="n"/>
      <c r="Y12" s="53" t="n"/>
      <c r="Z12" s="53" t="n"/>
    </row>
    <row r="13" ht="38" customHeight="1" s="51">
      <c r="A13" s="70" t="inlineStr">
        <is>
          <t>Margin of safety</t>
        </is>
      </c>
      <c r="B13" s="70" t="inlineStr">
        <is>
          <t>Actual or forecast sales less break-even sales; percent divides by actual or forecast sales.</t>
        </is>
      </c>
      <c r="C13" s="70" t="inlineStr">
        <is>
          <t>Monthly P&amp;L</t>
        </is>
      </c>
      <c r="D13" s="70" t="inlineStr">
        <is>
          <t>Sensitive to mix and cost behavior.</t>
        </is>
      </c>
      <c r="E13" s="53" t="n"/>
      <c r="F13" s="53" t="n"/>
      <c r="G13" s="53" t="n"/>
      <c r="H13" s="53" t="n"/>
      <c r="I13" s="53" t="n"/>
      <c r="J13" s="53" t="n"/>
      <c r="K13" s="53" t="n"/>
      <c r="L13" s="53" t="n"/>
      <c r="M13" s="53" t="n"/>
      <c r="N13" s="53" t="n"/>
      <c r="O13" s="53" t="n"/>
      <c r="P13" s="53" t="n"/>
      <c r="Q13" s="53" t="n"/>
      <c r="R13" s="53" t="n"/>
      <c r="S13" s="53" t="n"/>
      <c r="T13" s="53" t="n"/>
      <c r="U13" s="53" t="n"/>
      <c r="V13" s="53" t="n"/>
      <c r="W13" s="53" t="n"/>
      <c r="X13" s="53" t="n"/>
      <c r="Y13" s="53" t="n"/>
      <c r="Z13" s="53" t="n"/>
    </row>
    <row r="14" ht="38" customHeight="1" s="51">
      <c r="A14" s="70" t="inlineStr">
        <is>
          <t>Average check</t>
        </is>
      </c>
      <c r="B14" s="70" t="inlineStr">
        <is>
          <t>Net sales / checks.</t>
        </is>
      </c>
      <c r="C14" s="70" t="inlineStr">
        <is>
          <t>Sales Daily / Dayparts</t>
        </is>
      </c>
      <c r="D14" s="70" t="inlineStr">
        <is>
          <t>Do not use guests as denominator and call it average check.</t>
        </is>
      </c>
      <c r="E14" s="53" t="n"/>
      <c r="F14" s="53" t="n"/>
      <c r="G14" s="53" t="n"/>
      <c r="H14" s="53" t="n"/>
      <c r="I14" s="53" t="n"/>
      <c r="J14" s="53" t="n"/>
      <c r="K14" s="53" t="n"/>
      <c r="L14" s="53" t="n"/>
      <c r="M14" s="53" t="n"/>
      <c r="N14" s="53" t="n"/>
      <c r="O14" s="53" t="n"/>
      <c r="P14" s="53" t="n"/>
      <c r="Q14" s="53" t="n"/>
      <c r="R14" s="53" t="n"/>
      <c r="S14" s="53" t="n"/>
      <c r="T14" s="53" t="n"/>
      <c r="U14" s="53" t="n"/>
      <c r="V14" s="53" t="n"/>
      <c r="W14" s="53" t="n"/>
      <c r="X14" s="53" t="n"/>
      <c r="Y14" s="53" t="n"/>
      <c r="Z14" s="53" t="n"/>
    </row>
    <row r="15" ht="38" customHeight="1" s="51">
      <c r="A15" s="70" t="inlineStr">
        <is>
          <t>Forecast accuracy</t>
        </is>
      </c>
      <c r="B15" s="70" t="inlineStr">
        <is>
          <t>MAX(0, 1 - ABS(actual - forecast) / actual).</t>
        </is>
      </c>
      <c r="C15" s="70" t="inlineStr">
        <is>
          <t>Forecast</t>
        </is>
      </c>
      <c r="D15" s="70" t="inlineStr">
        <is>
          <t>Review distribution and cause; averaging can hide offsetting errors.</t>
        </is>
      </c>
      <c r="E15" s="53" t="n"/>
      <c r="F15" s="53" t="n"/>
      <c r="G15" s="53" t="n"/>
      <c r="H15" s="53" t="n"/>
      <c r="I15" s="53" t="n"/>
      <c r="J15" s="53" t="n"/>
      <c r="K15" s="53" t="n"/>
      <c r="L15" s="53" t="n"/>
      <c r="M15" s="53" t="n"/>
      <c r="N15" s="53" t="n"/>
      <c r="O15" s="53" t="n"/>
      <c r="P15" s="53" t="n"/>
      <c r="Q15" s="53" t="n"/>
      <c r="R15" s="53" t="n"/>
      <c r="S15" s="53" t="n"/>
      <c r="T15" s="53" t="n"/>
      <c r="U15" s="53" t="n"/>
      <c r="V15" s="53" t="n"/>
      <c r="W15" s="53" t="n"/>
      <c r="X15" s="53" t="n"/>
      <c r="Y15" s="53" t="n"/>
      <c r="Z15" s="53" t="n"/>
    </row>
    <row r="16" ht="38" customHeight="1" s="51">
      <c r="A16" s="70" t="inlineStr">
        <is>
          <t>Leakage rate</t>
        </is>
      </c>
      <c r="B16" s="70" t="inlineStr">
        <is>
          <t>Recorded exception amount / net sales for the same period.</t>
        </is>
      </c>
      <c r="C16" s="70" t="inlineStr">
        <is>
          <t>Leakage / Sales Daily</t>
        </is>
      </c>
      <c r="D16" s="70" t="inlineStr">
        <is>
          <t>Recorded amount may understate total exposure.</t>
        </is>
      </c>
      <c r="E16" s="53" t="n"/>
      <c r="F16" s="53" t="n"/>
      <c r="G16" s="53" t="n"/>
      <c r="H16" s="53" t="n"/>
      <c r="I16" s="53" t="n"/>
      <c r="J16" s="53" t="n"/>
      <c r="K16" s="53" t="n"/>
      <c r="L16" s="53" t="n"/>
      <c r="M16" s="53" t="n"/>
      <c r="N16" s="53" t="n"/>
      <c r="O16" s="53" t="n"/>
      <c r="P16" s="53" t="n"/>
      <c r="Q16" s="53" t="n"/>
      <c r="R16" s="53" t="n"/>
      <c r="S16" s="53" t="n"/>
      <c r="T16" s="53" t="n"/>
      <c r="U16" s="53" t="n"/>
      <c r="V16" s="53" t="n"/>
      <c r="W16" s="53" t="n"/>
      <c r="X16" s="53" t="n"/>
      <c r="Y16" s="53" t="n"/>
      <c r="Z16" s="53" t="n"/>
    </row>
    <row r="17" ht="38" customHeight="1" s="51">
      <c r="A17" s="70" t="inlineStr">
        <is>
          <t>Menu classification</t>
        </is>
      </c>
      <c r="B17" s="70" t="inlineStr">
        <is>
          <t>High/low popularity and high/low contribution based on restaurant-set thresholds.</t>
        </is>
      </c>
      <c r="C17" s="70" t="inlineStr">
        <is>
          <t>Menu Mix / Assumptions</t>
        </is>
      </c>
      <c r="D17" s="70" t="inlineStr">
        <is>
          <t>Relative decision prompt, not an automatic removal rule.</t>
        </is>
      </c>
      <c r="E17" s="53" t="n"/>
      <c r="F17" s="53" t="n"/>
      <c r="G17" s="53" t="n"/>
      <c r="H17" s="53" t="n"/>
      <c r="I17" s="53" t="n"/>
      <c r="J17" s="53" t="n"/>
      <c r="K17" s="53" t="n"/>
      <c r="L17" s="53" t="n"/>
      <c r="M17" s="53" t="n"/>
      <c r="N17" s="53" t="n"/>
      <c r="O17" s="53" t="n"/>
      <c r="P17" s="53" t="n"/>
      <c r="Q17" s="53" t="n"/>
      <c r="R17" s="53" t="n"/>
      <c r="S17" s="53" t="n"/>
      <c r="T17" s="53" t="n"/>
      <c r="U17" s="53" t="n"/>
      <c r="V17" s="53" t="n"/>
      <c r="W17" s="53" t="n"/>
      <c r="X17" s="53" t="n"/>
      <c r="Y17" s="53" t="n"/>
      <c r="Z17" s="53" t="n"/>
    </row>
    <row r="18" ht="38" customHeight="1" s="51">
      <c r="A18" s="70" t="inlineStr">
        <is>
          <t>Incremental contribution</t>
        </is>
      </c>
      <c r="B18" s="70" t="inlineStr">
        <is>
          <t>Estimated incremental sales less discount, variable cost, and other campaign cost.</t>
        </is>
      </c>
      <c r="C18" s="70" t="inlineStr">
        <is>
          <t>Promotions</t>
        </is>
      </c>
      <c r="D18" s="70" t="inlineStr">
        <is>
          <t>Disclose baseline and incrementality assumption.</t>
        </is>
      </c>
      <c r="E18" s="53" t="n"/>
      <c r="F18" s="53" t="n"/>
      <c r="G18" s="53" t="n"/>
      <c r="H18" s="53" t="n"/>
      <c r="I18" s="53" t="n"/>
      <c r="J18" s="53" t="n"/>
      <c r="K18" s="53" t="n"/>
      <c r="L18" s="53" t="n"/>
      <c r="M18" s="53" t="n"/>
      <c r="N18" s="53" t="n"/>
      <c r="O18" s="53" t="n"/>
      <c r="P18" s="53" t="n"/>
      <c r="Q18" s="53" t="n"/>
      <c r="R18" s="53" t="n"/>
      <c r="S18" s="53" t="n"/>
      <c r="T18" s="53" t="n"/>
      <c r="U18" s="53" t="n"/>
      <c r="V18" s="53" t="n"/>
      <c r="W18" s="53" t="n"/>
      <c r="X18" s="53" t="n"/>
      <c r="Y18" s="53" t="n"/>
      <c r="Z18" s="53" t="n"/>
    </row>
    <row r="19" ht="38" customHeight="1" s="51">
      <c r="A19" s="70" t="inlineStr">
        <is>
          <t>Event contribution</t>
        </is>
      </c>
      <c r="B19" s="70" t="inlineStr">
        <is>
          <t>Event revenue less approved direct event costs.</t>
        </is>
      </c>
      <c r="C19" s="70" t="inlineStr">
        <is>
          <t>Events</t>
        </is>
      </c>
      <c r="D19" s="70" t="inlineStr">
        <is>
          <t>State whether fixed overhead is excluded.</t>
        </is>
      </c>
      <c r="E19" s="53" t="n"/>
      <c r="F19" s="53" t="n"/>
      <c r="G19" s="53" t="n"/>
      <c r="H19" s="53" t="n"/>
      <c r="I19" s="53" t="n"/>
      <c r="J19" s="53" t="n"/>
      <c r="K19" s="53" t="n"/>
      <c r="L19" s="53" t="n"/>
      <c r="M19" s="53" t="n"/>
      <c r="N19" s="53" t="n"/>
      <c r="O19" s="53" t="n"/>
      <c r="P19" s="53" t="n"/>
      <c r="Q19" s="53" t="n"/>
      <c r="R19" s="53" t="n"/>
      <c r="S19" s="53" t="n"/>
      <c r="T19" s="53" t="n"/>
      <c r="U19" s="53" t="n"/>
      <c r="V19" s="53" t="n"/>
      <c r="W19" s="53" t="n"/>
      <c r="X19" s="53" t="n"/>
      <c r="Y19" s="53" t="n"/>
      <c r="Z19" s="53" t="n"/>
    </row>
    <row r="20" ht="15" customHeight="1" s="51">
      <c r="A20" s="53" t="n"/>
      <c r="B20" s="53" t="n"/>
      <c r="C20" s="53" t="n"/>
      <c r="D20" s="53" t="n"/>
      <c r="E20" s="53" t="n"/>
      <c r="F20" s="53" t="n"/>
      <c r="G20" s="53" t="n"/>
      <c r="H20" s="53" t="n"/>
      <c r="I20" s="53" t="n"/>
      <c r="J20" s="53" t="n"/>
      <c r="K20" s="53" t="n"/>
      <c r="L20" s="53" t="n"/>
      <c r="M20" s="53" t="n"/>
      <c r="N20" s="53" t="n"/>
      <c r="O20" s="53" t="n"/>
      <c r="P20" s="53" t="n"/>
      <c r="Q20" s="53" t="n"/>
      <c r="R20" s="53" t="n"/>
      <c r="S20" s="53" t="n"/>
      <c r="T20" s="53" t="n"/>
      <c r="U20" s="53" t="n"/>
      <c r="V20" s="53" t="n"/>
      <c r="W20" s="53" t="n"/>
      <c r="X20" s="53" t="n"/>
      <c r="Y20" s="53" t="n"/>
      <c r="Z20" s="53" t="n"/>
    </row>
    <row r="21" ht="15" customHeight="1" s="51">
      <c r="A21" s="53" t="n"/>
      <c r="B21" s="53" t="n"/>
      <c r="C21" s="53" t="n"/>
      <c r="D21" s="53" t="n"/>
      <c r="E21" s="53" t="n"/>
      <c r="F21" s="53" t="n"/>
      <c r="G21" s="53" t="n"/>
      <c r="H21" s="53" t="n"/>
      <c r="I21" s="53" t="n"/>
      <c r="J21" s="53" t="n"/>
      <c r="K21" s="53" t="n"/>
      <c r="L21" s="53" t="n"/>
      <c r="M21" s="53" t="n"/>
      <c r="N21" s="53" t="n"/>
      <c r="O21" s="53" t="n"/>
      <c r="P21" s="53" t="n"/>
      <c r="Q21" s="53" t="n"/>
      <c r="R21" s="53" t="n"/>
      <c r="S21" s="53" t="n"/>
      <c r="T21" s="53" t="n"/>
      <c r="U21" s="53" t="n"/>
      <c r="V21" s="53" t="n"/>
      <c r="W21" s="53" t="n"/>
      <c r="X21" s="53" t="n"/>
      <c r="Y21" s="53" t="n"/>
      <c r="Z21" s="53" t="n"/>
    </row>
    <row r="22" ht="24" customHeight="1" s="51">
      <c r="A22" s="69" t="inlineStr">
        <is>
          <t>OFFICIAL EXTERNAL SOURCES</t>
        </is>
      </c>
      <c r="O22" s="53" t="n"/>
      <c r="P22" s="53" t="n"/>
      <c r="Q22" s="53" t="n"/>
      <c r="R22" s="53" t="n"/>
      <c r="S22" s="53" t="n"/>
      <c r="T22" s="53" t="n"/>
      <c r="U22" s="53" t="n"/>
      <c r="V22" s="53" t="n"/>
      <c r="W22" s="53" t="n"/>
      <c r="X22" s="53" t="n"/>
      <c r="Y22" s="53" t="n"/>
      <c r="Z22" s="53" t="n"/>
    </row>
    <row r="23" ht="48" customHeight="1" s="51">
      <c r="A23" s="85" t="inlineStr">
        <is>
          <t>Industry profitability and cost pressure</t>
        </is>
      </c>
      <c r="B23" s="70" t="inlineStr">
        <is>
          <t>National Restaurant Association - State of the Restaurant Industry 2026</t>
        </is>
      </c>
      <c r="C23" s="70" t="inlineStr">
        <is>
          <t>2026</t>
        </is>
      </c>
      <c r="D23" s="70" t="inlineStr">
        <is>
          <t>https://restaurant.org/research-and-media/research/research-reports/state-of-the-industry/</t>
        </is>
      </c>
      <c r="E23" s="70" t="inlineStr">
        <is>
          <t>Industry context; not a restaurant-specific target.</t>
        </is>
      </c>
      <c r="F23" s="53" t="n"/>
      <c r="G23" s="53" t="n"/>
      <c r="H23" s="53" t="n"/>
      <c r="I23" s="53" t="n"/>
      <c r="J23" s="53" t="n"/>
      <c r="K23" s="53" t="n"/>
      <c r="L23" s="53" t="n"/>
      <c r="M23" s="53" t="n"/>
      <c r="N23" s="53" t="n"/>
      <c r="O23" s="53" t="n"/>
      <c r="P23" s="53" t="n"/>
      <c r="Q23" s="53" t="n"/>
      <c r="R23" s="53" t="n"/>
      <c r="S23" s="53" t="n"/>
      <c r="T23" s="53" t="n"/>
      <c r="U23" s="53" t="n"/>
      <c r="V23" s="53" t="n"/>
      <c r="W23" s="53" t="n"/>
      <c r="X23" s="53" t="n"/>
      <c r="Y23" s="53" t="n"/>
      <c r="Z23" s="53" t="n"/>
    </row>
    <row r="24" ht="48" customHeight="1" s="51">
      <c r="A24" s="85" t="inlineStr">
        <is>
          <t>Cost and technology context</t>
        </is>
      </c>
      <c r="B24" s="70" t="inlineStr">
        <is>
          <t>National Restaurant Association - Persistent Cost Increases and Enduring Demand</t>
        </is>
      </c>
      <c r="C24" s="70" t="inlineStr">
        <is>
          <t>2026</t>
        </is>
      </c>
      <c r="D24" s="70" t="inlineStr">
        <is>
          <t>https://restaurant.org/research-and-media/media/press-releases/persistent-cost-increases-and-enduring-demand-will-shape-the-restaurant-industry-in-2026/</t>
        </is>
      </c>
      <c r="E24" s="70" t="inlineStr">
        <is>
          <t>Supports need for operating efficiency and data analytics.</t>
        </is>
      </c>
      <c r="F24" s="53" t="n"/>
      <c r="G24" s="53" t="n"/>
      <c r="H24" s="53" t="n"/>
      <c r="I24" s="53" t="n"/>
      <c r="J24" s="53" t="n"/>
      <c r="K24" s="53" t="n"/>
      <c r="L24" s="53" t="n"/>
      <c r="M24" s="53" t="n"/>
      <c r="N24" s="53" t="n"/>
      <c r="O24" s="53" t="n"/>
      <c r="P24" s="53" t="n"/>
      <c r="Q24" s="53" t="n"/>
      <c r="R24" s="53" t="n"/>
      <c r="S24" s="53" t="n"/>
      <c r="T24" s="53" t="n"/>
      <c r="U24" s="53" t="n"/>
      <c r="V24" s="53" t="n"/>
      <c r="W24" s="53" t="n"/>
      <c r="X24" s="53" t="n"/>
      <c r="Y24" s="53" t="n"/>
      <c r="Z24" s="53" t="n"/>
    </row>
    <row r="25" ht="48" customHeight="1" s="51">
      <c r="A25" s="85" t="inlineStr">
        <is>
          <t>Profitability pressure</t>
        </is>
      </c>
      <c r="B25" s="70" t="inlineStr">
        <is>
          <t>National Restaurant Association - Elevated Costs Continue to Pressure Restaurant Profitability</t>
        </is>
      </c>
      <c r="C25" s="70" t="inlineStr">
        <is>
          <t>2026</t>
        </is>
      </c>
      <c r="D25" s="70" t="inlineStr">
        <is>
          <t>https://restaurant.org/research-and-media/research/restaurant-economic-insights/analysis-commentary/elevated-costs-continue-to-pressure-restaurant-profitability/</t>
        </is>
      </c>
      <c r="E25" s="70" t="inlineStr">
        <is>
          <t>Industry illustration; not an individual forecast.</t>
        </is>
      </c>
      <c r="F25" s="53" t="n"/>
      <c r="G25" s="53" t="n"/>
      <c r="H25" s="53" t="n"/>
      <c r="I25" s="53" t="n"/>
      <c r="J25" s="53" t="n"/>
      <c r="K25" s="53" t="n"/>
      <c r="L25" s="53" t="n"/>
      <c r="M25" s="53" t="n"/>
      <c r="N25" s="53" t="n"/>
      <c r="O25" s="53" t="n"/>
      <c r="P25" s="53" t="n"/>
      <c r="Q25" s="53" t="n"/>
      <c r="R25" s="53" t="n"/>
      <c r="S25" s="53" t="n"/>
      <c r="T25" s="53" t="n"/>
      <c r="U25" s="53" t="n"/>
      <c r="V25" s="53" t="n"/>
      <c r="W25" s="53" t="n"/>
      <c r="X25" s="53" t="n"/>
      <c r="Y25" s="53" t="n"/>
      <c r="Z25" s="53" t="n"/>
    </row>
    <row r="26" ht="48" customHeight="1" s="51">
      <c r="A26" s="85" t="inlineStr">
        <is>
          <t>Delivery economics</t>
        </is>
      </c>
      <c r="B26" s="70" t="inlineStr">
        <is>
          <t>National Restaurant Association - Restaurant Delivery Survey / FTC Comments</t>
        </is>
      </c>
      <c r="C26" s="70" t="inlineStr">
        <is>
          <t>2026</t>
        </is>
      </c>
      <c r="D26" s="70" t="inlineStr">
        <is>
          <t>https://restaurant.org/getmedia/f925bcf1-9195-401d-9a1f-341e0e1e5b31/National-Restaurant-Association-Comments-FTC-Online-Food-Delivery-05182026.pdf</t>
        </is>
      </c>
      <c r="E26" s="70" t="inlineStr">
        <is>
          <t>Supports channel-specific settlement analysis.</t>
        </is>
      </c>
      <c r="F26" s="53" t="n"/>
      <c r="G26" s="53" t="n"/>
      <c r="H26" s="53" t="n"/>
      <c r="I26" s="53" t="n"/>
      <c r="J26" s="53" t="n"/>
      <c r="K26" s="53" t="n"/>
      <c r="L26" s="53" t="n"/>
      <c r="M26" s="53" t="n"/>
      <c r="N26" s="53" t="n"/>
      <c r="O26" s="53" t="n"/>
      <c r="P26" s="53" t="n"/>
      <c r="Q26" s="53" t="n"/>
      <c r="R26" s="53" t="n"/>
      <c r="S26" s="53" t="n"/>
      <c r="T26" s="53" t="n"/>
      <c r="U26" s="53" t="n"/>
      <c r="V26" s="53" t="n"/>
      <c r="W26" s="53" t="n"/>
      <c r="X26" s="53" t="n"/>
      <c r="Y26" s="53" t="n"/>
      <c r="Z26" s="53" t="n"/>
    </row>
    <row r="27" ht="48" customHeight="1" s="51">
      <c r="A27" s="85" t="inlineStr">
        <is>
          <t>Break-even formula</t>
        </is>
      </c>
      <c r="B27" s="70" t="inlineStr">
        <is>
          <t>U.S. Small Business Administration - Break-Even Point</t>
        </is>
      </c>
      <c r="C27" s="70" t="inlineStr">
        <is>
          <t>2024</t>
        </is>
      </c>
      <c r="D27" s="70" t="inlineStr">
        <is>
          <t>https://www.sba.gov/business-guide/plan-your-business/calculate-your-startup-costs/break-even-point</t>
        </is>
      </c>
      <c r="E27" s="70" t="inlineStr">
        <is>
          <t>Break-even is an estimate, not final accounting.</t>
        </is>
      </c>
      <c r="F27" s="53" t="n"/>
      <c r="G27" s="53" t="n"/>
      <c r="H27" s="53" t="n"/>
      <c r="I27" s="53" t="n"/>
      <c r="J27" s="53" t="n"/>
      <c r="K27" s="53" t="n"/>
      <c r="L27" s="53" t="n"/>
      <c r="M27" s="53" t="n"/>
      <c r="N27" s="53" t="n"/>
      <c r="O27" s="53" t="n"/>
      <c r="P27" s="53" t="n"/>
      <c r="Q27" s="53" t="n"/>
      <c r="R27" s="53" t="n"/>
      <c r="S27" s="53" t="n"/>
      <c r="T27" s="53" t="n"/>
      <c r="U27" s="53" t="n"/>
      <c r="V27" s="53" t="n"/>
      <c r="W27" s="53" t="n"/>
      <c r="X27" s="53" t="n"/>
      <c r="Y27" s="53" t="n"/>
      <c r="Z27" s="53" t="n"/>
    </row>
    <row r="28" ht="48" customHeight="1" s="51">
      <c r="A28" s="85" t="inlineStr">
        <is>
          <t>Restaurant price context</t>
        </is>
      </c>
      <c r="B28" s="70" t="inlineStr">
        <is>
          <t>U.S. Bureau of Labor Statistics - Consumer Price Index</t>
        </is>
      </c>
      <c r="C28" s="70" t="inlineStr">
        <is>
          <t>2026</t>
        </is>
      </c>
      <c r="D28" s="70" t="inlineStr">
        <is>
          <t>https://www.bls.gov/cpi/</t>
        </is>
      </c>
      <c r="E28" s="70" t="inlineStr">
        <is>
          <t>External price context only; not a pricing instruction.</t>
        </is>
      </c>
      <c r="F28" s="53" t="n"/>
      <c r="G28" s="53" t="n"/>
      <c r="H28" s="53" t="n"/>
      <c r="I28" s="53" t="n"/>
      <c r="J28" s="53" t="n"/>
      <c r="K28" s="53" t="n"/>
      <c r="L28" s="53" t="n"/>
      <c r="M28" s="53" t="n"/>
      <c r="N28" s="53" t="n"/>
      <c r="O28" s="53" t="n"/>
      <c r="P28" s="53" t="n"/>
      <c r="Q28" s="53" t="n"/>
      <c r="R28" s="53" t="n"/>
      <c r="S28" s="53" t="n"/>
      <c r="T28" s="53" t="n"/>
      <c r="U28" s="53" t="n"/>
      <c r="V28" s="53" t="n"/>
      <c r="W28" s="53" t="n"/>
      <c r="X28" s="53" t="n"/>
      <c r="Y28" s="53" t="n"/>
      <c r="Z28" s="53" t="n"/>
    </row>
    <row r="29" ht="15" customHeight="1" s="51">
      <c r="A29" s="53" t="n"/>
      <c r="B29" s="53" t="n"/>
      <c r="C29" s="53" t="n"/>
      <c r="D29" s="53" t="n"/>
      <c r="E29" s="53" t="n"/>
      <c r="F29" s="53" t="n"/>
      <c r="G29" s="53" t="n"/>
      <c r="H29" s="53" t="n"/>
      <c r="I29" s="53" t="n"/>
      <c r="J29" s="53" t="n"/>
      <c r="K29" s="53" t="n"/>
      <c r="L29" s="53" t="n"/>
      <c r="M29" s="53" t="n"/>
      <c r="N29" s="53" t="n"/>
      <c r="O29" s="53" t="n"/>
      <c r="P29" s="53" t="n"/>
      <c r="Q29" s="53" t="n"/>
      <c r="R29" s="53" t="n"/>
      <c r="S29" s="53" t="n"/>
      <c r="T29" s="53" t="n"/>
      <c r="U29" s="53" t="n"/>
      <c r="V29" s="53" t="n"/>
      <c r="W29" s="53" t="n"/>
      <c r="X29" s="53" t="n"/>
      <c r="Y29" s="53" t="n"/>
      <c r="Z29" s="53" t="n"/>
    </row>
    <row r="30" ht="15" customHeight="1" s="51">
      <c r="A30" s="53" t="n"/>
      <c r="B30" s="53" t="n"/>
      <c r="C30" s="53" t="n"/>
      <c r="D30" s="53" t="n"/>
      <c r="E30" s="53" t="n"/>
      <c r="F30" s="53" t="n"/>
      <c r="G30" s="53" t="n"/>
      <c r="H30" s="53" t="n"/>
      <c r="I30" s="53" t="n"/>
      <c r="J30" s="53" t="n"/>
      <c r="K30" s="53" t="n"/>
      <c r="L30" s="53" t="n"/>
      <c r="M30" s="53" t="n"/>
      <c r="N30" s="53" t="n"/>
      <c r="O30" s="53" t="n"/>
      <c r="P30" s="53" t="n"/>
      <c r="Q30" s="53" t="n"/>
      <c r="R30" s="53" t="n"/>
      <c r="S30" s="53" t="n"/>
      <c r="T30" s="53" t="n"/>
      <c r="U30" s="53" t="n"/>
      <c r="V30" s="53" t="n"/>
      <c r="W30" s="53" t="n"/>
      <c r="X30" s="53" t="n"/>
      <c r="Y30" s="53" t="n"/>
      <c r="Z30" s="53" t="n"/>
    </row>
    <row r="31" ht="15" customHeight="1" s="51">
      <c r="A31" s="53" t="n"/>
      <c r="B31" s="53" t="n"/>
      <c r="C31" s="53" t="n"/>
      <c r="D31" s="53" t="n"/>
      <c r="E31" s="53" t="n"/>
      <c r="F31" s="53" t="n"/>
      <c r="G31" s="53" t="n"/>
      <c r="H31" s="53" t="n"/>
      <c r="I31" s="53" t="n"/>
      <c r="J31" s="53" t="n"/>
      <c r="K31" s="53" t="n"/>
      <c r="L31" s="53" t="n"/>
      <c r="M31" s="53" t="n"/>
      <c r="N31" s="53" t="n"/>
      <c r="O31" s="53" t="n"/>
      <c r="P31" s="53" t="n"/>
      <c r="Q31" s="53" t="n"/>
      <c r="R31" s="53" t="n"/>
      <c r="S31" s="53" t="n"/>
      <c r="T31" s="53" t="n"/>
      <c r="U31" s="53" t="n"/>
      <c r="V31" s="53" t="n"/>
      <c r="W31" s="53" t="n"/>
      <c r="X31" s="53" t="n"/>
      <c r="Y31" s="53" t="n"/>
      <c r="Z31" s="53" t="n"/>
    </row>
    <row r="32" ht="15" customHeight="1" s="51">
      <c r="A32" s="53" t="n"/>
      <c r="B32" s="53" t="n"/>
      <c r="C32" s="53" t="n"/>
      <c r="D32" s="53" t="n"/>
      <c r="E32" s="53" t="n"/>
      <c r="F32" s="53" t="n"/>
      <c r="G32" s="53" t="n"/>
      <c r="H32" s="53" t="n"/>
      <c r="I32" s="53" t="n"/>
      <c r="J32" s="53" t="n"/>
      <c r="K32" s="53" t="n"/>
      <c r="L32" s="53" t="n"/>
      <c r="M32" s="53" t="n"/>
      <c r="N32" s="53" t="n"/>
      <c r="O32" s="53" t="n"/>
      <c r="P32" s="53" t="n"/>
      <c r="Q32" s="53" t="n"/>
      <c r="R32" s="53" t="n"/>
      <c r="S32" s="53" t="n"/>
      <c r="T32" s="53" t="n"/>
      <c r="U32" s="53" t="n"/>
      <c r="V32" s="53" t="n"/>
      <c r="W32" s="53" t="n"/>
      <c r="X32" s="53" t="n"/>
      <c r="Y32" s="53" t="n"/>
      <c r="Z32" s="53" t="n"/>
    </row>
    <row r="33" ht="15" customHeight="1" s="51">
      <c r="A33" s="53" t="n"/>
      <c r="B33" s="53" t="n"/>
      <c r="C33" s="53" t="n"/>
      <c r="D33" s="53" t="n"/>
      <c r="E33" s="53" t="n"/>
      <c r="F33" s="53" t="n"/>
      <c r="G33" s="53" t="n"/>
      <c r="H33" s="53" t="n"/>
      <c r="I33" s="53" t="n"/>
      <c r="J33" s="53" t="n"/>
      <c r="K33" s="53" t="n"/>
      <c r="L33" s="53" t="n"/>
      <c r="M33" s="53" t="n"/>
      <c r="N33" s="53" t="n"/>
      <c r="O33" s="53" t="n"/>
      <c r="P33" s="53" t="n"/>
      <c r="Q33" s="53" t="n"/>
      <c r="R33" s="53" t="n"/>
      <c r="S33" s="53" t="n"/>
      <c r="T33" s="53" t="n"/>
      <c r="U33" s="53" t="n"/>
      <c r="V33" s="53" t="n"/>
      <c r="W33" s="53" t="n"/>
      <c r="X33" s="53" t="n"/>
      <c r="Y33" s="53" t="n"/>
      <c r="Z33" s="53" t="n"/>
    </row>
    <row r="34" ht="15" customHeight="1" s="51">
      <c r="A34" s="53" t="n"/>
      <c r="B34" s="53" t="n"/>
      <c r="C34" s="53" t="n"/>
      <c r="D34" s="53" t="n"/>
      <c r="E34" s="53" t="n"/>
      <c r="F34" s="53" t="n"/>
      <c r="G34" s="53" t="n"/>
      <c r="H34" s="53" t="n"/>
      <c r="I34" s="53" t="n"/>
      <c r="J34" s="53" t="n"/>
      <c r="K34" s="53" t="n"/>
      <c r="L34" s="53" t="n"/>
      <c r="M34" s="53" t="n"/>
      <c r="N34" s="53" t="n"/>
      <c r="O34" s="53" t="n"/>
      <c r="P34" s="53" t="n"/>
      <c r="Q34" s="53" t="n"/>
      <c r="R34" s="53" t="n"/>
      <c r="S34" s="53" t="n"/>
      <c r="T34" s="53" t="n"/>
      <c r="U34" s="53" t="n"/>
      <c r="V34" s="53" t="n"/>
      <c r="W34" s="53" t="n"/>
      <c r="X34" s="53" t="n"/>
      <c r="Y34" s="53" t="n"/>
      <c r="Z34" s="53" t="n"/>
    </row>
    <row r="35" ht="15" customHeight="1" s="51">
      <c r="A35" s="53" t="n"/>
      <c r="B35" s="53" t="n"/>
      <c r="C35" s="53" t="n"/>
      <c r="D35" s="53" t="n"/>
      <c r="E35" s="53" t="n"/>
      <c r="F35" s="53" t="n"/>
      <c r="G35" s="53" t="n"/>
      <c r="H35" s="53" t="n"/>
      <c r="I35" s="53" t="n"/>
      <c r="J35" s="53" t="n"/>
      <c r="K35" s="53" t="n"/>
      <c r="L35" s="53" t="n"/>
      <c r="M35" s="53" t="n"/>
      <c r="N35" s="53" t="n"/>
      <c r="O35" s="53" t="n"/>
      <c r="P35" s="53" t="n"/>
      <c r="Q35" s="53" t="n"/>
      <c r="R35" s="53" t="n"/>
      <c r="S35" s="53" t="n"/>
      <c r="T35" s="53" t="n"/>
      <c r="U35" s="53" t="n"/>
      <c r="V35" s="53" t="n"/>
      <c r="W35" s="53" t="n"/>
      <c r="X35" s="53" t="n"/>
      <c r="Y35" s="53" t="n"/>
      <c r="Z35" s="53" t="n"/>
    </row>
    <row r="36" ht="15" customHeight="1" s="51">
      <c r="A36" s="53" t="n"/>
      <c r="B36" s="53" t="n"/>
      <c r="C36" s="53" t="n"/>
      <c r="D36" s="53" t="n"/>
      <c r="E36" s="53" t="n"/>
      <c r="F36" s="53" t="n"/>
      <c r="G36" s="53" t="n"/>
      <c r="H36" s="53" t="n"/>
      <c r="I36" s="53" t="n"/>
      <c r="J36" s="53" t="n"/>
      <c r="K36" s="53" t="n"/>
      <c r="L36" s="53" t="n"/>
      <c r="M36" s="53" t="n"/>
      <c r="N36" s="53" t="n"/>
      <c r="O36" s="53" t="n"/>
      <c r="P36" s="53" t="n"/>
      <c r="Q36" s="53" t="n"/>
      <c r="R36" s="53" t="n"/>
      <c r="S36" s="53" t="n"/>
      <c r="T36" s="53" t="n"/>
      <c r="U36" s="53" t="n"/>
      <c r="V36" s="53" t="n"/>
      <c r="W36" s="53" t="n"/>
      <c r="X36" s="53" t="n"/>
      <c r="Y36" s="53" t="n"/>
      <c r="Z36" s="53" t="n"/>
    </row>
    <row r="37" ht="15" customHeight="1" s="51">
      <c r="A37" s="53" t="n"/>
      <c r="B37" s="53" t="n"/>
      <c r="C37" s="53" t="n"/>
      <c r="D37" s="53" t="n"/>
      <c r="E37" s="53" t="n"/>
      <c r="F37" s="53" t="n"/>
      <c r="G37" s="53" t="n"/>
      <c r="H37" s="53" t="n"/>
      <c r="I37" s="53" t="n"/>
      <c r="J37" s="53" t="n"/>
      <c r="K37" s="53" t="n"/>
      <c r="L37" s="53" t="n"/>
      <c r="M37" s="53" t="n"/>
      <c r="N37" s="53" t="n"/>
      <c r="O37" s="53" t="n"/>
      <c r="P37" s="53" t="n"/>
      <c r="Q37" s="53" t="n"/>
      <c r="R37" s="53" t="n"/>
      <c r="S37" s="53" t="n"/>
      <c r="T37" s="53" t="n"/>
      <c r="U37" s="53" t="n"/>
      <c r="V37" s="53" t="n"/>
      <c r="W37" s="53" t="n"/>
      <c r="X37" s="53" t="n"/>
      <c r="Y37" s="53" t="n"/>
      <c r="Z37" s="53" t="n"/>
    </row>
    <row r="38" ht="15" customHeight="1" s="51">
      <c r="A38" s="53" t="n"/>
      <c r="B38" s="53" t="n"/>
      <c r="C38" s="53" t="n"/>
      <c r="D38" s="53" t="n"/>
      <c r="E38" s="53" t="n"/>
      <c r="F38" s="53" t="n"/>
      <c r="G38" s="53" t="n"/>
      <c r="H38" s="53" t="n"/>
      <c r="I38" s="53" t="n"/>
      <c r="J38" s="53" t="n"/>
      <c r="K38" s="53" t="n"/>
      <c r="L38" s="53" t="n"/>
      <c r="M38" s="53" t="n"/>
      <c r="N38" s="53" t="n"/>
      <c r="O38" s="53" t="n"/>
      <c r="P38" s="53" t="n"/>
      <c r="Q38" s="53" t="n"/>
      <c r="R38" s="53" t="n"/>
      <c r="S38" s="53" t="n"/>
      <c r="T38" s="53" t="n"/>
      <c r="U38" s="53" t="n"/>
      <c r="V38" s="53" t="n"/>
      <c r="W38" s="53" t="n"/>
      <c r="X38" s="53" t="n"/>
      <c r="Y38" s="53" t="n"/>
      <c r="Z38" s="53" t="n"/>
    </row>
    <row r="39" ht="15" customHeight="1" s="51">
      <c r="A39" s="53" t="n"/>
      <c r="B39" s="53" t="n"/>
      <c r="C39" s="53" t="n"/>
      <c r="D39" s="53" t="n"/>
      <c r="E39" s="53" t="n"/>
      <c r="F39" s="53" t="n"/>
      <c r="G39" s="53" t="n"/>
      <c r="H39" s="53" t="n"/>
      <c r="I39" s="53" t="n"/>
      <c r="J39" s="53" t="n"/>
      <c r="K39" s="53" t="n"/>
      <c r="L39" s="53" t="n"/>
      <c r="M39" s="53" t="n"/>
      <c r="N39" s="53" t="n"/>
      <c r="O39" s="53" t="n"/>
      <c r="P39" s="53" t="n"/>
      <c r="Q39" s="53" t="n"/>
      <c r="R39" s="53" t="n"/>
      <c r="S39" s="53" t="n"/>
      <c r="T39" s="53" t="n"/>
      <c r="U39" s="53" t="n"/>
      <c r="V39" s="53" t="n"/>
      <c r="W39" s="53" t="n"/>
      <c r="X39" s="53" t="n"/>
      <c r="Y39" s="53" t="n"/>
      <c r="Z39" s="53" t="n"/>
    </row>
    <row r="40" ht="15" customHeight="1" s="51">
      <c r="A40" s="53" t="n"/>
      <c r="B40" s="53" t="n"/>
      <c r="C40" s="53" t="n"/>
      <c r="D40" s="53" t="n"/>
      <c r="E40" s="53" t="n"/>
      <c r="F40" s="53" t="n"/>
      <c r="G40" s="53" t="n"/>
      <c r="H40" s="53" t="n"/>
      <c r="I40" s="53" t="n"/>
      <c r="J40" s="53" t="n"/>
      <c r="K40" s="53" t="n"/>
      <c r="L40" s="53" t="n"/>
      <c r="M40" s="53" t="n"/>
      <c r="N40" s="53" t="n"/>
      <c r="O40" s="53" t="n"/>
      <c r="P40" s="53" t="n"/>
      <c r="Q40" s="53" t="n"/>
      <c r="R40" s="53" t="n"/>
      <c r="S40" s="53" t="n"/>
      <c r="T40" s="53" t="n"/>
      <c r="U40" s="53" t="n"/>
      <c r="V40" s="53" t="n"/>
      <c r="W40" s="53" t="n"/>
      <c r="X40" s="53" t="n"/>
      <c r="Y40" s="53" t="n"/>
      <c r="Z40" s="53" t="n"/>
    </row>
    <row r="41" ht="15" customHeight="1" s="51">
      <c r="A41" s="53" t="n"/>
      <c r="B41" s="53" t="n"/>
      <c r="C41" s="53" t="n"/>
      <c r="D41" s="53" t="n"/>
      <c r="E41" s="53" t="n"/>
      <c r="F41" s="53" t="n"/>
      <c r="G41" s="53" t="n"/>
      <c r="H41" s="53" t="n"/>
      <c r="I41" s="53" t="n"/>
      <c r="J41" s="53" t="n"/>
      <c r="K41" s="53" t="n"/>
      <c r="L41" s="53" t="n"/>
      <c r="M41" s="53" t="n"/>
      <c r="N41" s="53" t="n"/>
      <c r="O41" s="53" t="n"/>
      <c r="P41" s="53" t="n"/>
      <c r="Q41" s="53" t="n"/>
      <c r="R41" s="53" t="n"/>
      <c r="S41" s="53" t="n"/>
      <c r="T41" s="53" t="n"/>
      <c r="U41" s="53" t="n"/>
      <c r="V41" s="53" t="n"/>
      <c r="W41" s="53" t="n"/>
      <c r="X41" s="53" t="n"/>
      <c r="Y41" s="53" t="n"/>
      <c r="Z41" s="53" t="n"/>
    </row>
    <row r="42" ht="15" customHeight="1" s="51">
      <c r="A42" s="53" t="n"/>
      <c r="B42" s="53" t="n"/>
      <c r="C42" s="53" t="n"/>
      <c r="D42" s="53" t="n"/>
      <c r="E42" s="53" t="n"/>
      <c r="F42" s="53" t="n"/>
      <c r="G42" s="53" t="n"/>
      <c r="H42" s="53" t="n"/>
      <c r="I42" s="53" t="n"/>
      <c r="J42" s="53" t="n"/>
      <c r="K42" s="53" t="n"/>
      <c r="L42" s="53" t="n"/>
      <c r="M42" s="53" t="n"/>
      <c r="N42" s="53" t="n"/>
      <c r="O42" s="53" t="n"/>
      <c r="P42" s="53" t="n"/>
      <c r="Q42" s="53" t="n"/>
      <c r="R42" s="53" t="n"/>
      <c r="S42" s="53" t="n"/>
      <c r="T42" s="53" t="n"/>
      <c r="U42" s="53" t="n"/>
      <c r="V42" s="53" t="n"/>
      <c r="W42" s="53" t="n"/>
      <c r="X42" s="53" t="n"/>
      <c r="Y42" s="53" t="n"/>
      <c r="Z42" s="53" t="n"/>
    </row>
    <row r="43" ht="15" customHeight="1" s="51">
      <c r="A43" s="53" t="n"/>
      <c r="B43" s="53" t="n"/>
      <c r="C43" s="53" t="n"/>
      <c r="D43" s="53" t="n"/>
      <c r="E43" s="53" t="n"/>
      <c r="F43" s="53" t="n"/>
      <c r="G43" s="53" t="n"/>
      <c r="H43" s="53" t="n"/>
      <c r="I43" s="53" t="n"/>
      <c r="J43" s="53" t="n"/>
      <c r="K43" s="53" t="n"/>
      <c r="L43" s="53" t="n"/>
      <c r="M43" s="53" t="n"/>
      <c r="N43" s="53" t="n"/>
      <c r="O43" s="53" t="n"/>
      <c r="P43" s="53" t="n"/>
      <c r="Q43" s="53" t="n"/>
      <c r="R43" s="53" t="n"/>
      <c r="S43" s="53" t="n"/>
      <c r="T43" s="53" t="n"/>
      <c r="U43" s="53" t="n"/>
      <c r="V43" s="53" t="n"/>
      <c r="W43" s="53" t="n"/>
      <c r="X43" s="53" t="n"/>
      <c r="Y43" s="53" t="n"/>
      <c r="Z43" s="53" t="n"/>
    </row>
    <row r="44" ht="15" customHeight="1" s="51">
      <c r="A44" s="53" t="n"/>
      <c r="B44" s="53" t="n"/>
      <c r="C44" s="53" t="n"/>
      <c r="D44" s="53" t="n"/>
      <c r="E44" s="53" t="n"/>
      <c r="F44" s="53" t="n"/>
      <c r="G44" s="53" t="n"/>
      <c r="H44" s="53" t="n"/>
      <c r="I44" s="53" t="n"/>
      <c r="J44" s="53" t="n"/>
      <c r="K44" s="53" t="n"/>
      <c r="L44" s="53" t="n"/>
      <c r="M44" s="53" t="n"/>
      <c r="N44" s="53" t="n"/>
      <c r="O44" s="53" t="n"/>
      <c r="P44" s="53" t="n"/>
      <c r="Q44" s="53" t="n"/>
      <c r="R44" s="53" t="n"/>
      <c r="S44" s="53" t="n"/>
      <c r="T44" s="53" t="n"/>
      <c r="U44" s="53" t="n"/>
      <c r="V44" s="53" t="n"/>
      <c r="W44" s="53" t="n"/>
      <c r="X44" s="53" t="n"/>
      <c r="Y44" s="53" t="n"/>
      <c r="Z44" s="53" t="n"/>
    </row>
    <row r="45" ht="15" customHeight="1" s="51">
      <c r="A45" s="53" t="n"/>
      <c r="B45" s="53" t="n"/>
      <c r="C45" s="53" t="n"/>
      <c r="D45" s="53" t="n"/>
      <c r="E45" s="53" t="n"/>
      <c r="F45" s="53" t="n"/>
      <c r="G45" s="53" t="n"/>
      <c r="H45" s="53" t="n"/>
      <c r="I45" s="53" t="n"/>
      <c r="J45" s="53" t="n"/>
      <c r="K45" s="53" t="n"/>
      <c r="L45" s="53" t="n"/>
      <c r="M45" s="53" t="n"/>
      <c r="N45" s="53" t="n"/>
      <c r="O45" s="53" t="n"/>
      <c r="P45" s="53" t="n"/>
      <c r="Q45" s="53" t="n"/>
      <c r="R45" s="53" t="n"/>
      <c r="S45" s="53" t="n"/>
      <c r="T45" s="53" t="n"/>
      <c r="U45" s="53" t="n"/>
      <c r="V45" s="53" t="n"/>
      <c r="W45" s="53" t="n"/>
      <c r="X45" s="53" t="n"/>
      <c r="Y45" s="53" t="n"/>
      <c r="Z45" s="53" t="n"/>
    </row>
    <row r="46" ht="15" customHeight="1" s="51">
      <c r="A46" s="53" t="n"/>
      <c r="B46" s="53" t="n"/>
      <c r="C46" s="53" t="n"/>
      <c r="D46" s="53" t="n"/>
      <c r="E46" s="53" t="n"/>
      <c r="F46" s="53" t="n"/>
      <c r="G46" s="53" t="n"/>
      <c r="H46" s="53" t="n"/>
      <c r="I46" s="53" t="n"/>
      <c r="J46" s="53" t="n"/>
      <c r="K46" s="53" t="n"/>
      <c r="L46" s="53" t="n"/>
      <c r="M46" s="53" t="n"/>
      <c r="N46" s="53" t="n"/>
      <c r="O46" s="53" t="n"/>
      <c r="P46" s="53" t="n"/>
      <c r="Q46" s="53" t="n"/>
      <c r="R46" s="53" t="n"/>
      <c r="S46" s="53" t="n"/>
      <c r="T46" s="53" t="n"/>
      <c r="U46" s="53" t="n"/>
      <c r="V46" s="53" t="n"/>
      <c r="W46" s="53" t="n"/>
      <c r="X46" s="53" t="n"/>
      <c r="Y46" s="53" t="n"/>
      <c r="Z46" s="53" t="n"/>
    </row>
    <row r="47" ht="15" customHeight="1" s="51">
      <c r="A47" s="53" t="n"/>
      <c r="B47" s="53" t="n"/>
      <c r="C47" s="53" t="n"/>
      <c r="D47" s="53" t="n"/>
      <c r="E47" s="53" t="n"/>
      <c r="F47" s="53" t="n"/>
      <c r="G47" s="53" t="n"/>
      <c r="H47" s="53" t="n"/>
      <c r="I47" s="53" t="n"/>
      <c r="J47" s="53" t="n"/>
      <c r="K47" s="53" t="n"/>
      <c r="L47" s="53" t="n"/>
      <c r="M47" s="53" t="n"/>
      <c r="N47" s="53" t="n"/>
      <c r="O47" s="53" t="n"/>
      <c r="P47" s="53" t="n"/>
      <c r="Q47" s="53" t="n"/>
      <c r="R47" s="53" t="n"/>
      <c r="S47" s="53" t="n"/>
      <c r="T47" s="53" t="n"/>
      <c r="U47" s="53" t="n"/>
      <c r="V47" s="53" t="n"/>
      <c r="W47" s="53" t="n"/>
      <c r="X47" s="53" t="n"/>
      <c r="Y47" s="53" t="n"/>
      <c r="Z47" s="53" t="n"/>
    </row>
    <row r="48" ht="15" customHeight="1" s="51">
      <c r="A48" s="53" t="n"/>
      <c r="B48" s="53" t="n"/>
      <c r="C48" s="53" t="n"/>
      <c r="D48" s="53" t="n"/>
      <c r="E48" s="53" t="n"/>
      <c r="F48" s="53" t="n"/>
      <c r="G48" s="53" t="n"/>
      <c r="H48" s="53" t="n"/>
      <c r="I48" s="53" t="n"/>
      <c r="J48" s="53" t="n"/>
      <c r="K48" s="53" t="n"/>
      <c r="L48" s="53" t="n"/>
      <c r="M48" s="53" t="n"/>
      <c r="N48" s="53" t="n"/>
      <c r="O48" s="53" t="n"/>
      <c r="P48" s="53" t="n"/>
      <c r="Q48" s="53" t="n"/>
      <c r="R48" s="53" t="n"/>
      <c r="S48" s="53" t="n"/>
      <c r="T48" s="53" t="n"/>
      <c r="U48" s="53" t="n"/>
      <c r="V48" s="53" t="n"/>
      <c r="W48" s="53" t="n"/>
      <c r="X48" s="53" t="n"/>
      <c r="Y48" s="53" t="n"/>
      <c r="Z48" s="53" t="n"/>
    </row>
    <row r="49" ht="15" customHeight="1" s="51">
      <c r="A49" s="53" t="n"/>
      <c r="B49" s="53" t="n"/>
      <c r="C49" s="53" t="n"/>
      <c r="D49" s="53" t="n"/>
      <c r="E49" s="53" t="n"/>
      <c r="F49" s="53" t="n"/>
      <c r="G49" s="53" t="n"/>
      <c r="H49" s="53" t="n"/>
      <c r="I49" s="53" t="n"/>
      <c r="J49" s="53" t="n"/>
      <c r="K49" s="53" t="n"/>
      <c r="L49" s="53" t="n"/>
      <c r="M49" s="53" t="n"/>
      <c r="N49" s="53" t="n"/>
      <c r="O49" s="53" t="n"/>
      <c r="P49" s="53" t="n"/>
      <c r="Q49" s="53" t="n"/>
      <c r="R49" s="53" t="n"/>
      <c r="S49" s="53" t="n"/>
      <c r="T49" s="53" t="n"/>
      <c r="U49" s="53" t="n"/>
      <c r="V49" s="53" t="n"/>
      <c r="W49" s="53" t="n"/>
      <c r="X49" s="53" t="n"/>
      <c r="Y49" s="53" t="n"/>
      <c r="Z49" s="53" t="n"/>
    </row>
    <row r="50" ht="15" customHeight="1" s="51">
      <c r="A50" s="53" t="n"/>
      <c r="B50" s="53" t="n"/>
      <c r="C50" s="53" t="n"/>
      <c r="D50" s="53" t="n"/>
      <c r="E50" s="53" t="n"/>
      <c r="F50" s="53" t="n"/>
      <c r="G50" s="53" t="n"/>
      <c r="H50" s="53" t="n"/>
      <c r="I50" s="53" t="n"/>
      <c r="J50" s="53" t="n"/>
      <c r="K50" s="53" t="n"/>
      <c r="L50" s="53" t="n"/>
      <c r="M50" s="53" t="n"/>
      <c r="N50" s="53" t="n"/>
      <c r="O50" s="53" t="n"/>
      <c r="P50" s="53" t="n"/>
      <c r="Q50" s="53" t="n"/>
      <c r="R50" s="53" t="n"/>
      <c r="S50" s="53" t="n"/>
      <c r="T50" s="53" t="n"/>
      <c r="U50" s="53" t="n"/>
      <c r="V50" s="53" t="n"/>
      <c r="W50" s="53" t="n"/>
      <c r="X50" s="53" t="n"/>
      <c r="Y50" s="53" t="n"/>
      <c r="Z50" s="53" t="n"/>
    </row>
    <row r="51" ht="15" customHeight="1" s="51">
      <c r="A51" s="53" t="n"/>
      <c r="B51" s="53" t="n"/>
      <c r="C51" s="53" t="n"/>
      <c r="D51" s="53" t="n"/>
      <c r="E51" s="53" t="n"/>
      <c r="F51" s="53" t="n"/>
      <c r="G51" s="53" t="n"/>
      <c r="H51" s="53" t="n"/>
      <c r="I51" s="53" t="n"/>
      <c r="J51" s="53" t="n"/>
      <c r="K51" s="53" t="n"/>
      <c r="L51" s="53" t="n"/>
      <c r="M51" s="53" t="n"/>
      <c r="N51" s="53" t="n"/>
      <c r="O51" s="53" t="n"/>
      <c r="P51" s="53" t="n"/>
      <c r="Q51" s="53" t="n"/>
      <c r="R51" s="53" t="n"/>
      <c r="S51" s="53" t="n"/>
      <c r="T51" s="53" t="n"/>
      <c r="U51" s="53" t="n"/>
      <c r="V51" s="53" t="n"/>
      <c r="W51" s="53" t="n"/>
      <c r="X51" s="53" t="n"/>
      <c r="Y51" s="53" t="n"/>
      <c r="Z51" s="53" t="n"/>
    </row>
    <row r="52" ht="15" customHeight="1" s="51">
      <c r="A52" s="53" t="n"/>
      <c r="B52" s="53" t="n"/>
      <c r="C52" s="53" t="n"/>
      <c r="D52" s="53" t="n"/>
      <c r="E52" s="53" t="n"/>
      <c r="F52" s="53" t="n"/>
      <c r="G52" s="53" t="n"/>
      <c r="H52" s="53" t="n"/>
      <c r="I52" s="53" t="n"/>
      <c r="J52" s="53" t="n"/>
      <c r="K52" s="53" t="n"/>
      <c r="L52" s="53" t="n"/>
      <c r="M52" s="53" t="n"/>
      <c r="N52" s="53" t="n"/>
      <c r="O52" s="53" t="n"/>
      <c r="P52" s="53" t="n"/>
      <c r="Q52" s="53" t="n"/>
      <c r="R52" s="53" t="n"/>
      <c r="S52" s="53" t="n"/>
      <c r="T52" s="53" t="n"/>
      <c r="U52" s="53" t="n"/>
      <c r="V52" s="53" t="n"/>
      <c r="W52" s="53" t="n"/>
      <c r="X52" s="53" t="n"/>
      <c r="Y52" s="53" t="n"/>
      <c r="Z52" s="53" t="n"/>
    </row>
    <row r="53" ht="15" customHeight="1" s="51">
      <c r="A53" s="53" t="n"/>
      <c r="B53" s="53" t="n"/>
      <c r="C53" s="53" t="n"/>
      <c r="D53" s="53" t="n"/>
      <c r="E53" s="53" t="n"/>
      <c r="F53" s="53" t="n"/>
      <c r="G53" s="53" t="n"/>
      <c r="H53" s="53" t="n"/>
      <c r="I53" s="53" t="n"/>
      <c r="J53" s="53" t="n"/>
      <c r="K53" s="53" t="n"/>
      <c r="L53" s="53" t="n"/>
      <c r="M53" s="53" t="n"/>
      <c r="N53" s="53" t="n"/>
      <c r="O53" s="53" t="n"/>
      <c r="P53" s="53" t="n"/>
      <c r="Q53" s="53" t="n"/>
      <c r="R53" s="53" t="n"/>
      <c r="S53" s="53" t="n"/>
      <c r="T53" s="53" t="n"/>
      <c r="U53" s="53" t="n"/>
      <c r="V53" s="53" t="n"/>
      <c r="W53" s="53" t="n"/>
      <c r="X53" s="53" t="n"/>
      <c r="Y53" s="53" t="n"/>
      <c r="Z53" s="53" t="n"/>
    </row>
    <row r="54" ht="15" customHeight="1" s="51">
      <c r="A54" s="53" t="n"/>
      <c r="B54" s="53" t="n"/>
      <c r="C54" s="53" t="n"/>
      <c r="D54" s="53" t="n"/>
      <c r="E54" s="53" t="n"/>
      <c r="F54" s="53" t="n"/>
      <c r="G54" s="53" t="n"/>
      <c r="H54" s="53" t="n"/>
      <c r="I54" s="53" t="n"/>
      <c r="J54" s="53" t="n"/>
      <c r="K54" s="53" t="n"/>
      <c r="L54" s="53" t="n"/>
      <c r="M54" s="53" t="n"/>
      <c r="N54" s="53" t="n"/>
      <c r="O54" s="53" t="n"/>
      <c r="P54" s="53" t="n"/>
      <c r="Q54" s="53" t="n"/>
      <c r="R54" s="53" t="n"/>
      <c r="S54" s="53" t="n"/>
      <c r="T54" s="53" t="n"/>
      <c r="U54" s="53" t="n"/>
      <c r="V54" s="53" t="n"/>
      <c r="W54" s="53" t="n"/>
      <c r="X54" s="53" t="n"/>
      <c r="Y54" s="53" t="n"/>
      <c r="Z54" s="53" t="n"/>
    </row>
    <row r="55" ht="15" customHeight="1" s="51">
      <c r="A55" s="53" t="n"/>
      <c r="B55" s="53" t="n"/>
      <c r="C55" s="53" t="n"/>
      <c r="D55" s="53" t="n"/>
      <c r="E55" s="53" t="n"/>
      <c r="F55" s="53" t="n"/>
      <c r="G55" s="53" t="n"/>
      <c r="H55" s="53" t="n"/>
      <c r="I55" s="53" t="n"/>
      <c r="J55" s="53" t="n"/>
      <c r="K55" s="53" t="n"/>
      <c r="L55" s="53" t="n"/>
      <c r="M55" s="53" t="n"/>
      <c r="N55" s="53" t="n"/>
      <c r="O55" s="53" t="n"/>
      <c r="P55" s="53" t="n"/>
      <c r="Q55" s="53" t="n"/>
      <c r="R55" s="53" t="n"/>
      <c r="S55" s="53" t="n"/>
      <c r="T55" s="53" t="n"/>
      <c r="U55" s="53" t="n"/>
      <c r="V55" s="53" t="n"/>
      <c r="W55" s="53" t="n"/>
      <c r="X55" s="53" t="n"/>
      <c r="Y55" s="53" t="n"/>
      <c r="Z55" s="53" t="n"/>
    </row>
    <row r="56" ht="15" customHeight="1" s="51">
      <c r="A56" s="53" t="n"/>
      <c r="B56" s="53" t="n"/>
      <c r="C56" s="53" t="n"/>
      <c r="D56" s="53" t="n"/>
      <c r="E56" s="53" t="n"/>
      <c r="F56" s="53" t="n"/>
      <c r="G56" s="53" t="n"/>
      <c r="H56" s="53" t="n"/>
      <c r="I56" s="53" t="n"/>
      <c r="J56" s="53" t="n"/>
      <c r="K56" s="53" t="n"/>
      <c r="L56" s="53" t="n"/>
      <c r="M56" s="53" t="n"/>
      <c r="N56" s="53" t="n"/>
      <c r="O56" s="53" t="n"/>
      <c r="P56" s="53" t="n"/>
      <c r="Q56" s="53" t="n"/>
      <c r="R56" s="53" t="n"/>
      <c r="S56" s="53" t="n"/>
      <c r="T56" s="53" t="n"/>
      <c r="U56" s="53" t="n"/>
      <c r="V56" s="53" t="n"/>
      <c r="W56" s="53" t="n"/>
      <c r="X56" s="53" t="n"/>
      <c r="Y56" s="53" t="n"/>
      <c r="Z56" s="53" t="n"/>
    </row>
    <row r="57" ht="15" customHeight="1" s="51">
      <c r="A57" s="53" t="n"/>
      <c r="B57" s="53" t="n"/>
      <c r="C57" s="53" t="n"/>
      <c r="D57" s="53" t="n"/>
      <c r="E57" s="53" t="n"/>
      <c r="F57" s="53" t="n"/>
      <c r="G57" s="53" t="n"/>
      <c r="H57" s="53" t="n"/>
      <c r="I57" s="53" t="n"/>
      <c r="J57" s="53" t="n"/>
      <c r="K57" s="53" t="n"/>
      <c r="L57" s="53" t="n"/>
      <c r="M57" s="53" t="n"/>
      <c r="N57" s="53" t="n"/>
      <c r="O57" s="53" t="n"/>
      <c r="P57" s="53" t="n"/>
      <c r="Q57" s="53" t="n"/>
      <c r="R57" s="53" t="n"/>
      <c r="S57" s="53" t="n"/>
      <c r="T57" s="53" t="n"/>
      <c r="U57" s="53" t="n"/>
      <c r="V57" s="53" t="n"/>
      <c r="W57" s="53" t="n"/>
      <c r="X57" s="53" t="n"/>
      <c r="Y57" s="53" t="n"/>
      <c r="Z57" s="53" t="n"/>
    </row>
    <row r="58" ht="15" customHeight="1" s="51">
      <c r="A58" s="53" t="n"/>
      <c r="B58" s="53" t="n"/>
      <c r="C58" s="53" t="n"/>
      <c r="D58" s="53" t="n"/>
      <c r="E58" s="53" t="n"/>
      <c r="F58" s="53" t="n"/>
      <c r="G58" s="53" t="n"/>
      <c r="H58" s="53" t="n"/>
      <c r="I58" s="53" t="n"/>
      <c r="J58" s="53" t="n"/>
      <c r="K58" s="53" t="n"/>
      <c r="L58" s="53" t="n"/>
      <c r="M58" s="53" t="n"/>
      <c r="N58" s="53" t="n"/>
      <c r="O58" s="53" t="n"/>
      <c r="P58" s="53" t="n"/>
      <c r="Q58" s="53" t="n"/>
      <c r="R58" s="53" t="n"/>
      <c r="S58" s="53" t="n"/>
      <c r="T58" s="53" t="n"/>
      <c r="U58" s="53" t="n"/>
      <c r="V58" s="53" t="n"/>
      <c r="W58" s="53" t="n"/>
      <c r="X58" s="53" t="n"/>
      <c r="Y58" s="53" t="n"/>
      <c r="Z58" s="53" t="n"/>
    </row>
    <row r="59" ht="15" customHeight="1" s="51">
      <c r="A59" s="53" t="n"/>
      <c r="B59" s="53" t="n"/>
      <c r="C59" s="53" t="n"/>
      <c r="D59" s="53" t="n"/>
      <c r="E59" s="53" t="n"/>
      <c r="F59" s="53" t="n"/>
      <c r="G59" s="53" t="n"/>
      <c r="H59" s="53" t="n"/>
      <c r="I59" s="53" t="n"/>
      <c r="J59" s="53" t="n"/>
      <c r="K59" s="53" t="n"/>
      <c r="L59" s="53" t="n"/>
      <c r="M59" s="53" t="n"/>
      <c r="N59" s="53" t="n"/>
      <c r="O59" s="53" t="n"/>
      <c r="P59" s="53" t="n"/>
      <c r="Q59" s="53" t="n"/>
      <c r="R59" s="53" t="n"/>
      <c r="S59" s="53" t="n"/>
      <c r="T59" s="53" t="n"/>
      <c r="U59" s="53" t="n"/>
      <c r="V59" s="53" t="n"/>
      <c r="W59" s="53" t="n"/>
      <c r="X59" s="53" t="n"/>
      <c r="Y59" s="53" t="n"/>
      <c r="Z59" s="53" t="n"/>
    </row>
    <row r="60" ht="15" customHeight="1" s="51">
      <c r="A60" s="53" t="n"/>
      <c r="B60" s="53" t="n"/>
      <c r="C60" s="53" t="n"/>
      <c r="D60" s="53" t="n"/>
      <c r="E60" s="53" t="n"/>
      <c r="F60" s="53" t="n"/>
      <c r="G60" s="53" t="n"/>
      <c r="H60" s="53" t="n"/>
      <c r="I60" s="53" t="n"/>
      <c r="J60" s="53" t="n"/>
      <c r="K60" s="53" t="n"/>
      <c r="L60" s="53" t="n"/>
      <c r="M60" s="53" t="n"/>
      <c r="N60" s="53" t="n"/>
      <c r="O60" s="53" t="n"/>
      <c r="P60" s="53" t="n"/>
      <c r="Q60" s="53" t="n"/>
      <c r="R60" s="53" t="n"/>
      <c r="S60" s="53" t="n"/>
      <c r="T60" s="53" t="n"/>
      <c r="U60" s="53" t="n"/>
      <c r="V60" s="53" t="n"/>
      <c r="W60" s="53" t="n"/>
      <c r="X60" s="53" t="n"/>
      <c r="Y60" s="53" t="n"/>
      <c r="Z60" s="53" t="n"/>
    </row>
    <row r="61" ht="15" customHeight="1" s="51">
      <c r="A61" s="53" t="n"/>
      <c r="B61" s="53" t="n"/>
      <c r="C61" s="53" t="n"/>
      <c r="D61" s="53" t="n"/>
      <c r="E61" s="53" t="n"/>
      <c r="F61" s="53" t="n"/>
      <c r="G61" s="53" t="n"/>
      <c r="H61" s="53" t="n"/>
      <c r="I61" s="53" t="n"/>
      <c r="J61" s="53" t="n"/>
      <c r="K61" s="53" t="n"/>
      <c r="L61" s="53" t="n"/>
      <c r="M61" s="53" t="n"/>
      <c r="N61" s="53" t="n"/>
      <c r="O61" s="53" t="n"/>
      <c r="P61" s="53" t="n"/>
      <c r="Q61" s="53" t="n"/>
      <c r="R61" s="53" t="n"/>
      <c r="S61" s="53" t="n"/>
      <c r="T61" s="53" t="n"/>
      <c r="U61" s="53" t="n"/>
      <c r="V61" s="53" t="n"/>
      <c r="W61" s="53" t="n"/>
      <c r="X61" s="53" t="n"/>
      <c r="Y61" s="53" t="n"/>
      <c r="Z61" s="53" t="n"/>
    </row>
    <row r="62" ht="15" customHeight="1" s="51">
      <c r="A62" s="53" t="n"/>
      <c r="B62" s="53" t="n"/>
      <c r="C62" s="53" t="n"/>
      <c r="D62" s="53" t="n"/>
      <c r="E62" s="53" t="n"/>
      <c r="F62" s="53" t="n"/>
      <c r="G62" s="53" t="n"/>
      <c r="H62" s="53" t="n"/>
      <c r="I62" s="53" t="n"/>
      <c r="J62" s="53" t="n"/>
      <c r="K62" s="53" t="n"/>
      <c r="L62" s="53" t="n"/>
      <c r="M62" s="53" t="n"/>
      <c r="N62" s="53" t="n"/>
      <c r="O62" s="53" t="n"/>
      <c r="P62" s="53" t="n"/>
      <c r="Q62" s="53" t="n"/>
      <c r="R62" s="53" t="n"/>
      <c r="S62" s="53" t="n"/>
      <c r="T62" s="53" t="n"/>
      <c r="U62" s="53" t="n"/>
      <c r="V62" s="53" t="n"/>
      <c r="W62" s="53" t="n"/>
      <c r="X62" s="53" t="n"/>
      <c r="Y62" s="53" t="n"/>
      <c r="Z62" s="53" t="n"/>
    </row>
    <row r="63" ht="15" customHeight="1" s="51">
      <c r="A63" s="53" t="n"/>
      <c r="B63" s="53" t="n"/>
      <c r="C63" s="53" t="n"/>
      <c r="D63" s="53" t="n"/>
      <c r="E63" s="53" t="n"/>
      <c r="F63" s="53" t="n"/>
      <c r="G63" s="53" t="n"/>
      <c r="H63" s="53" t="n"/>
      <c r="I63" s="53" t="n"/>
      <c r="J63" s="53" t="n"/>
      <c r="K63" s="53" t="n"/>
      <c r="L63" s="53" t="n"/>
      <c r="M63" s="53" t="n"/>
      <c r="N63" s="53" t="n"/>
      <c r="O63" s="53" t="n"/>
      <c r="P63" s="53" t="n"/>
      <c r="Q63" s="53" t="n"/>
      <c r="R63" s="53" t="n"/>
      <c r="S63" s="53" t="n"/>
      <c r="T63" s="53" t="n"/>
      <c r="U63" s="53" t="n"/>
      <c r="V63" s="53" t="n"/>
      <c r="W63" s="53" t="n"/>
      <c r="X63" s="53" t="n"/>
      <c r="Y63" s="53" t="n"/>
      <c r="Z63" s="53" t="n"/>
    </row>
    <row r="64" ht="15" customHeight="1" s="51">
      <c r="A64" s="53" t="n"/>
      <c r="B64" s="53" t="n"/>
      <c r="C64" s="53" t="n"/>
      <c r="D64" s="53" t="n"/>
      <c r="E64" s="53" t="n"/>
      <c r="F64" s="53" t="n"/>
      <c r="G64" s="53" t="n"/>
      <c r="H64" s="53" t="n"/>
      <c r="I64" s="53" t="n"/>
      <c r="J64" s="53" t="n"/>
      <c r="K64" s="53" t="n"/>
      <c r="L64" s="53" t="n"/>
      <c r="M64" s="53" t="n"/>
      <c r="N64" s="53" t="n"/>
      <c r="O64" s="53" t="n"/>
      <c r="P64" s="53" t="n"/>
      <c r="Q64" s="53" t="n"/>
      <c r="R64" s="53" t="n"/>
      <c r="S64" s="53" t="n"/>
      <c r="T64" s="53" t="n"/>
      <c r="U64" s="53" t="n"/>
      <c r="V64" s="53" t="n"/>
      <c r="W64" s="53" t="n"/>
      <c r="X64" s="53" t="n"/>
      <c r="Y64" s="53" t="n"/>
      <c r="Z64" s="53" t="n"/>
    </row>
    <row r="65" ht="15" customHeight="1" s="51">
      <c r="A65" s="53" t="n"/>
      <c r="B65" s="53" t="n"/>
      <c r="C65" s="53" t="n"/>
      <c r="D65" s="53" t="n"/>
      <c r="E65" s="53" t="n"/>
      <c r="F65" s="53" t="n"/>
      <c r="G65" s="53" t="n"/>
      <c r="H65" s="53" t="n"/>
      <c r="I65" s="53" t="n"/>
      <c r="J65" s="53" t="n"/>
      <c r="K65" s="53" t="n"/>
      <c r="L65" s="53" t="n"/>
      <c r="M65" s="53" t="n"/>
      <c r="N65" s="53" t="n"/>
      <c r="O65" s="53" t="n"/>
      <c r="P65" s="53" t="n"/>
      <c r="Q65" s="53" t="n"/>
      <c r="R65" s="53" t="n"/>
      <c r="S65" s="53" t="n"/>
      <c r="T65" s="53" t="n"/>
      <c r="U65" s="53" t="n"/>
      <c r="V65" s="53" t="n"/>
      <c r="W65" s="53" t="n"/>
      <c r="X65" s="53" t="n"/>
      <c r="Y65" s="53" t="n"/>
      <c r="Z65" s="53" t="n"/>
    </row>
    <row r="66" ht="15" customHeight="1" s="51">
      <c r="A66" s="53" t="n"/>
      <c r="B66" s="53" t="n"/>
      <c r="C66" s="53" t="n"/>
      <c r="D66" s="53" t="n"/>
      <c r="E66" s="53" t="n"/>
      <c r="F66" s="53" t="n"/>
      <c r="G66" s="53" t="n"/>
      <c r="H66" s="53" t="n"/>
      <c r="I66" s="53" t="n"/>
      <c r="J66" s="53" t="n"/>
      <c r="K66" s="53" t="n"/>
      <c r="L66" s="53" t="n"/>
      <c r="M66" s="53" t="n"/>
      <c r="N66" s="53" t="n"/>
      <c r="O66" s="53" t="n"/>
      <c r="P66" s="53" t="n"/>
      <c r="Q66" s="53" t="n"/>
      <c r="R66" s="53" t="n"/>
      <c r="S66" s="53" t="n"/>
      <c r="T66" s="53" t="n"/>
      <c r="U66" s="53" t="n"/>
      <c r="V66" s="53" t="n"/>
      <c r="W66" s="53" t="n"/>
      <c r="X66" s="53" t="n"/>
      <c r="Y66" s="53" t="n"/>
      <c r="Z66" s="53" t="n"/>
    </row>
    <row r="67" ht="15" customHeight="1" s="51">
      <c r="A67" s="53" t="n"/>
      <c r="B67" s="53" t="n"/>
      <c r="C67" s="53" t="n"/>
      <c r="D67" s="53" t="n"/>
      <c r="E67" s="53" t="n"/>
      <c r="F67" s="53" t="n"/>
      <c r="G67" s="53" t="n"/>
      <c r="H67" s="53" t="n"/>
      <c r="I67" s="53" t="n"/>
      <c r="J67" s="53" t="n"/>
      <c r="K67" s="53" t="n"/>
      <c r="L67" s="53" t="n"/>
      <c r="M67" s="53" t="n"/>
      <c r="N67" s="53" t="n"/>
      <c r="O67" s="53" t="n"/>
      <c r="P67" s="53" t="n"/>
      <c r="Q67" s="53" t="n"/>
      <c r="R67" s="53" t="n"/>
      <c r="S67" s="53" t="n"/>
      <c r="T67" s="53" t="n"/>
      <c r="U67" s="53" t="n"/>
      <c r="V67" s="53" t="n"/>
      <c r="W67" s="53" t="n"/>
      <c r="X67" s="53" t="n"/>
      <c r="Y67" s="53" t="n"/>
      <c r="Z67" s="53" t="n"/>
    </row>
    <row r="68" ht="15" customHeight="1" s="51">
      <c r="A68" s="53" t="n"/>
      <c r="B68" s="53" t="n"/>
      <c r="C68" s="53" t="n"/>
      <c r="D68" s="53" t="n"/>
      <c r="E68" s="53" t="n"/>
      <c r="F68" s="53" t="n"/>
      <c r="G68" s="53" t="n"/>
      <c r="H68" s="53" t="n"/>
      <c r="I68" s="53" t="n"/>
      <c r="J68" s="53" t="n"/>
      <c r="K68" s="53" t="n"/>
      <c r="L68" s="53" t="n"/>
      <c r="M68" s="53" t="n"/>
      <c r="N68" s="53" t="n"/>
      <c r="O68" s="53" t="n"/>
      <c r="P68" s="53" t="n"/>
      <c r="Q68" s="53" t="n"/>
      <c r="R68" s="53" t="n"/>
      <c r="S68" s="53" t="n"/>
      <c r="T68" s="53" t="n"/>
      <c r="U68" s="53" t="n"/>
      <c r="V68" s="53" t="n"/>
      <c r="W68" s="53" t="n"/>
      <c r="X68" s="53" t="n"/>
      <c r="Y68" s="53" t="n"/>
      <c r="Z68" s="53" t="n"/>
    </row>
    <row r="69" ht="15" customHeight="1" s="51">
      <c r="A69" s="53" t="n"/>
      <c r="B69" s="53" t="n"/>
      <c r="C69" s="53" t="n"/>
      <c r="D69" s="53" t="n"/>
      <c r="E69" s="53" t="n"/>
      <c r="F69" s="53" t="n"/>
      <c r="G69" s="53" t="n"/>
      <c r="H69" s="53" t="n"/>
      <c r="I69" s="53" t="n"/>
      <c r="J69" s="53" t="n"/>
      <c r="K69" s="53" t="n"/>
      <c r="L69" s="53" t="n"/>
      <c r="M69" s="53" t="n"/>
      <c r="N69" s="53" t="n"/>
      <c r="O69" s="53" t="n"/>
      <c r="P69" s="53" t="n"/>
      <c r="Q69" s="53" t="n"/>
      <c r="R69" s="53" t="n"/>
      <c r="S69" s="53" t="n"/>
      <c r="T69" s="53" t="n"/>
      <c r="U69" s="53" t="n"/>
      <c r="V69" s="53" t="n"/>
      <c r="W69" s="53" t="n"/>
      <c r="X69" s="53" t="n"/>
      <c r="Y69" s="53" t="n"/>
      <c r="Z69" s="53" t="n"/>
    </row>
    <row r="70" ht="15" customHeight="1" s="51">
      <c r="A70" s="53" t="n"/>
      <c r="B70" s="53" t="n"/>
      <c r="C70" s="53" t="n"/>
      <c r="D70" s="53" t="n"/>
      <c r="E70" s="53" t="n"/>
      <c r="F70" s="53" t="n"/>
      <c r="G70" s="53" t="n"/>
      <c r="H70" s="53" t="n"/>
      <c r="I70" s="53" t="n"/>
      <c r="J70" s="53" t="n"/>
      <c r="K70" s="53" t="n"/>
      <c r="L70" s="53" t="n"/>
      <c r="M70" s="53" t="n"/>
      <c r="N70" s="53" t="n"/>
      <c r="O70" s="53" t="n"/>
      <c r="P70" s="53" t="n"/>
      <c r="Q70" s="53" t="n"/>
      <c r="R70" s="53" t="n"/>
      <c r="S70" s="53" t="n"/>
      <c r="T70" s="53" t="n"/>
      <c r="U70" s="53" t="n"/>
      <c r="V70" s="53" t="n"/>
      <c r="W70" s="53" t="n"/>
      <c r="X70" s="53" t="n"/>
      <c r="Y70" s="53" t="n"/>
      <c r="Z70" s="53" t="n"/>
    </row>
    <row r="71" ht="15" customHeight="1" s="51">
      <c r="A71" s="53" t="n"/>
      <c r="B71" s="53" t="n"/>
      <c r="C71" s="53" t="n"/>
      <c r="D71" s="53" t="n"/>
      <c r="E71" s="53" t="n"/>
      <c r="F71" s="53" t="n"/>
      <c r="G71" s="53" t="n"/>
      <c r="H71" s="53" t="n"/>
      <c r="I71" s="53" t="n"/>
      <c r="J71" s="53" t="n"/>
      <c r="K71" s="53" t="n"/>
      <c r="L71" s="53" t="n"/>
      <c r="M71" s="53" t="n"/>
      <c r="N71" s="53" t="n"/>
      <c r="O71" s="53" t="n"/>
      <c r="P71" s="53" t="n"/>
      <c r="Q71" s="53" t="n"/>
      <c r="R71" s="53" t="n"/>
      <c r="S71" s="53" t="n"/>
      <c r="T71" s="53" t="n"/>
      <c r="U71" s="53" t="n"/>
      <c r="V71" s="53" t="n"/>
      <c r="W71" s="53" t="n"/>
      <c r="X71" s="53" t="n"/>
      <c r="Y71" s="53" t="n"/>
      <c r="Z71" s="53" t="n"/>
    </row>
    <row r="72" ht="15" customHeight="1" s="51">
      <c r="A72" s="53" t="n"/>
      <c r="B72" s="53" t="n"/>
      <c r="C72" s="53" t="n"/>
      <c r="D72" s="53" t="n"/>
      <c r="E72" s="53" t="n"/>
      <c r="F72" s="53" t="n"/>
      <c r="G72" s="53" t="n"/>
      <c r="H72" s="53" t="n"/>
      <c r="I72" s="53" t="n"/>
      <c r="J72" s="53" t="n"/>
      <c r="K72" s="53" t="n"/>
      <c r="L72" s="53" t="n"/>
      <c r="M72" s="53" t="n"/>
      <c r="N72" s="53" t="n"/>
      <c r="O72" s="53" t="n"/>
      <c r="P72" s="53" t="n"/>
      <c r="Q72" s="53" t="n"/>
      <c r="R72" s="53" t="n"/>
      <c r="S72" s="53" t="n"/>
      <c r="T72" s="53" t="n"/>
      <c r="U72" s="53" t="n"/>
      <c r="V72" s="53" t="n"/>
      <c r="W72" s="53" t="n"/>
      <c r="X72" s="53" t="n"/>
      <c r="Y72" s="53" t="n"/>
      <c r="Z72" s="53" t="n"/>
    </row>
    <row r="73" ht="15" customHeight="1" s="51">
      <c r="A73" s="53" t="n"/>
      <c r="B73" s="53" t="n"/>
      <c r="C73" s="53" t="n"/>
      <c r="D73" s="53" t="n"/>
      <c r="E73" s="53" t="n"/>
      <c r="F73" s="53" t="n"/>
      <c r="G73" s="53" t="n"/>
      <c r="H73" s="53" t="n"/>
      <c r="I73" s="53" t="n"/>
      <c r="J73" s="53" t="n"/>
      <c r="K73" s="53" t="n"/>
      <c r="L73" s="53" t="n"/>
      <c r="M73" s="53" t="n"/>
      <c r="N73" s="53" t="n"/>
      <c r="O73" s="53" t="n"/>
      <c r="P73" s="53" t="n"/>
      <c r="Q73" s="53" t="n"/>
      <c r="R73" s="53" t="n"/>
      <c r="S73" s="53" t="n"/>
      <c r="T73" s="53" t="n"/>
      <c r="U73" s="53" t="n"/>
      <c r="V73" s="53" t="n"/>
      <c r="W73" s="53" t="n"/>
      <c r="X73" s="53" t="n"/>
      <c r="Y73" s="53" t="n"/>
      <c r="Z73" s="53" t="n"/>
    </row>
    <row r="74" ht="15" customHeight="1" s="51">
      <c r="A74" s="53" t="n"/>
      <c r="B74" s="53" t="n"/>
      <c r="C74" s="53" t="n"/>
      <c r="D74" s="53" t="n"/>
      <c r="E74" s="53" t="n"/>
      <c r="F74" s="53" t="n"/>
      <c r="G74" s="53" t="n"/>
      <c r="H74" s="53" t="n"/>
      <c r="I74" s="53" t="n"/>
      <c r="J74" s="53" t="n"/>
      <c r="K74" s="53" t="n"/>
      <c r="L74" s="53" t="n"/>
      <c r="M74" s="53" t="n"/>
      <c r="N74" s="53" t="n"/>
      <c r="O74" s="53" t="n"/>
      <c r="P74" s="53" t="n"/>
      <c r="Q74" s="53" t="n"/>
      <c r="R74" s="53" t="n"/>
      <c r="S74" s="53" t="n"/>
      <c r="T74" s="53" t="n"/>
      <c r="U74" s="53" t="n"/>
      <c r="V74" s="53" t="n"/>
      <c r="W74" s="53" t="n"/>
      <c r="X74" s="53" t="n"/>
      <c r="Y74" s="53" t="n"/>
      <c r="Z74" s="53" t="n"/>
    </row>
    <row r="75" ht="15" customHeight="1" s="51">
      <c r="A75" s="53" t="n"/>
      <c r="B75" s="53" t="n"/>
      <c r="C75" s="53" t="n"/>
      <c r="D75" s="53" t="n"/>
      <c r="E75" s="53" t="n"/>
      <c r="F75" s="53" t="n"/>
      <c r="G75" s="53" t="n"/>
      <c r="H75" s="53" t="n"/>
      <c r="I75" s="53" t="n"/>
      <c r="J75" s="53" t="n"/>
      <c r="K75" s="53" t="n"/>
      <c r="L75" s="53" t="n"/>
      <c r="M75" s="53" t="n"/>
      <c r="N75" s="53" t="n"/>
      <c r="O75" s="53" t="n"/>
      <c r="P75" s="53" t="n"/>
      <c r="Q75" s="53" t="n"/>
      <c r="R75" s="53" t="n"/>
      <c r="S75" s="53" t="n"/>
      <c r="T75" s="53" t="n"/>
      <c r="U75" s="53" t="n"/>
      <c r="V75" s="53" t="n"/>
      <c r="W75" s="53" t="n"/>
      <c r="X75" s="53" t="n"/>
      <c r="Y75" s="53" t="n"/>
      <c r="Z75" s="53" t="n"/>
    </row>
    <row r="76" ht="15" customHeight="1" s="51">
      <c r="A76" s="53" t="n"/>
      <c r="B76" s="53" t="n"/>
      <c r="C76" s="53" t="n"/>
      <c r="D76" s="53" t="n"/>
      <c r="E76" s="53" t="n"/>
      <c r="F76" s="53" t="n"/>
      <c r="G76" s="53" t="n"/>
      <c r="H76" s="53" t="n"/>
      <c r="I76" s="53" t="n"/>
      <c r="J76" s="53" t="n"/>
      <c r="K76" s="53" t="n"/>
      <c r="L76" s="53" t="n"/>
      <c r="M76" s="53" t="n"/>
      <c r="N76" s="53" t="n"/>
      <c r="O76" s="53" t="n"/>
      <c r="P76" s="53" t="n"/>
      <c r="Q76" s="53" t="n"/>
      <c r="R76" s="53" t="n"/>
      <c r="S76" s="53" t="n"/>
      <c r="T76" s="53" t="n"/>
      <c r="U76" s="53" t="n"/>
      <c r="V76" s="53" t="n"/>
      <c r="W76" s="53" t="n"/>
      <c r="X76" s="53" t="n"/>
      <c r="Y76" s="53" t="n"/>
      <c r="Z76" s="53" t="n"/>
    </row>
    <row r="77" ht="15" customHeight="1" s="51">
      <c r="A77" s="53" t="n"/>
      <c r="B77" s="53" t="n"/>
      <c r="C77" s="53" t="n"/>
      <c r="D77" s="53" t="n"/>
      <c r="E77" s="53" t="n"/>
      <c r="F77" s="53" t="n"/>
      <c r="G77" s="53" t="n"/>
      <c r="H77" s="53" t="n"/>
      <c r="I77" s="53" t="n"/>
      <c r="J77" s="53" t="n"/>
      <c r="K77" s="53" t="n"/>
      <c r="L77" s="53" t="n"/>
      <c r="M77" s="53" t="n"/>
      <c r="N77" s="53" t="n"/>
      <c r="O77" s="53" t="n"/>
      <c r="P77" s="53" t="n"/>
      <c r="Q77" s="53" t="n"/>
      <c r="R77" s="53" t="n"/>
      <c r="S77" s="53" t="n"/>
      <c r="T77" s="53" t="n"/>
      <c r="U77" s="53" t="n"/>
      <c r="V77" s="53" t="n"/>
      <c r="W77" s="53" t="n"/>
      <c r="X77" s="53" t="n"/>
      <c r="Y77" s="53" t="n"/>
      <c r="Z77" s="53" t="n"/>
    </row>
    <row r="78" ht="15" customHeight="1" s="51">
      <c r="A78" s="53" t="n"/>
      <c r="B78" s="53" t="n"/>
      <c r="C78" s="53" t="n"/>
      <c r="D78" s="53" t="n"/>
      <c r="E78" s="53" t="n"/>
      <c r="F78" s="53" t="n"/>
      <c r="G78" s="53" t="n"/>
      <c r="H78" s="53" t="n"/>
      <c r="I78" s="53" t="n"/>
      <c r="J78" s="53" t="n"/>
      <c r="K78" s="53" t="n"/>
      <c r="L78" s="53" t="n"/>
      <c r="M78" s="53" t="n"/>
      <c r="N78" s="53" t="n"/>
      <c r="O78" s="53" t="n"/>
      <c r="P78" s="53" t="n"/>
      <c r="Q78" s="53" t="n"/>
      <c r="R78" s="53" t="n"/>
      <c r="S78" s="53" t="n"/>
      <c r="T78" s="53" t="n"/>
      <c r="U78" s="53" t="n"/>
      <c r="V78" s="53" t="n"/>
      <c r="W78" s="53" t="n"/>
      <c r="X78" s="53" t="n"/>
      <c r="Y78" s="53" t="n"/>
      <c r="Z78" s="53" t="n"/>
    </row>
    <row r="79" ht="15" customHeight="1" s="51">
      <c r="A79" s="53" t="n"/>
      <c r="B79" s="53" t="n"/>
      <c r="C79" s="53" t="n"/>
      <c r="D79" s="53" t="n"/>
      <c r="E79" s="53" t="n"/>
      <c r="F79" s="53" t="n"/>
      <c r="G79" s="53" t="n"/>
      <c r="H79" s="53" t="n"/>
      <c r="I79" s="53" t="n"/>
      <c r="J79" s="53" t="n"/>
      <c r="K79" s="53" t="n"/>
      <c r="L79" s="53" t="n"/>
      <c r="M79" s="53" t="n"/>
      <c r="N79" s="53" t="n"/>
      <c r="O79" s="53" t="n"/>
      <c r="P79" s="53" t="n"/>
      <c r="Q79" s="53" t="n"/>
      <c r="R79" s="53" t="n"/>
      <c r="S79" s="53" t="n"/>
      <c r="T79" s="53" t="n"/>
      <c r="U79" s="53" t="n"/>
      <c r="V79" s="53" t="n"/>
      <c r="W79" s="53" t="n"/>
      <c r="X79" s="53" t="n"/>
      <c r="Y79" s="53" t="n"/>
      <c r="Z79" s="53" t="n"/>
    </row>
    <row r="80" ht="15" customHeight="1" s="51">
      <c r="A80" s="53" t="n"/>
      <c r="B80" s="53" t="n"/>
      <c r="C80" s="53" t="n"/>
      <c r="D80" s="53" t="n"/>
      <c r="E80" s="53" t="n"/>
      <c r="F80" s="53" t="n"/>
      <c r="G80" s="53" t="n"/>
      <c r="H80" s="53" t="n"/>
      <c r="I80" s="53" t="n"/>
      <c r="J80" s="53" t="n"/>
      <c r="K80" s="53" t="n"/>
      <c r="L80" s="53" t="n"/>
      <c r="M80" s="53" t="n"/>
      <c r="N80" s="53" t="n"/>
      <c r="O80" s="53" t="n"/>
      <c r="P80" s="53" t="n"/>
      <c r="Q80" s="53" t="n"/>
      <c r="R80" s="53" t="n"/>
      <c r="S80" s="53" t="n"/>
      <c r="T80" s="53" t="n"/>
      <c r="U80" s="53" t="n"/>
      <c r="V80" s="53" t="n"/>
      <c r="W80" s="53" t="n"/>
      <c r="X80" s="53" t="n"/>
      <c r="Y80" s="53" t="n"/>
      <c r="Z80" s="53" t="n"/>
    </row>
    <row r="81" ht="15" customHeight="1" s="51">
      <c r="A81" s="53" t="n"/>
      <c r="B81" s="53" t="n"/>
      <c r="C81" s="53" t="n"/>
      <c r="D81" s="53" t="n"/>
      <c r="E81" s="53" t="n"/>
      <c r="F81" s="53" t="n"/>
      <c r="G81" s="53" t="n"/>
      <c r="H81" s="53" t="n"/>
      <c r="I81" s="53" t="n"/>
      <c r="J81" s="53" t="n"/>
      <c r="K81" s="53" t="n"/>
      <c r="L81" s="53" t="n"/>
      <c r="M81" s="53" t="n"/>
      <c r="N81" s="53" t="n"/>
      <c r="O81" s="53" t="n"/>
      <c r="P81" s="53" t="n"/>
      <c r="Q81" s="53" t="n"/>
      <c r="R81" s="53" t="n"/>
      <c r="S81" s="53" t="n"/>
      <c r="T81" s="53" t="n"/>
      <c r="U81" s="53" t="n"/>
      <c r="V81" s="53" t="n"/>
      <c r="W81" s="53" t="n"/>
      <c r="X81" s="53" t="n"/>
      <c r="Y81" s="53" t="n"/>
      <c r="Z81" s="53" t="n"/>
    </row>
    <row r="82" ht="15" customHeight="1" s="51">
      <c r="A82" s="53" t="n"/>
      <c r="B82" s="53" t="n"/>
      <c r="C82" s="53" t="n"/>
      <c r="D82" s="53" t="n"/>
      <c r="E82" s="53" t="n"/>
      <c r="F82" s="53" t="n"/>
      <c r="G82" s="53" t="n"/>
      <c r="H82" s="53" t="n"/>
      <c r="I82" s="53" t="n"/>
      <c r="J82" s="53" t="n"/>
      <c r="K82" s="53" t="n"/>
      <c r="L82" s="53" t="n"/>
      <c r="M82" s="53" t="n"/>
      <c r="N82" s="53" t="n"/>
      <c r="O82" s="53" t="n"/>
      <c r="P82" s="53" t="n"/>
      <c r="Q82" s="53" t="n"/>
      <c r="R82" s="53" t="n"/>
      <c r="S82" s="53" t="n"/>
      <c r="T82" s="53" t="n"/>
      <c r="U82" s="53" t="n"/>
      <c r="V82" s="53" t="n"/>
      <c r="W82" s="53" t="n"/>
      <c r="X82" s="53" t="n"/>
      <c r="Y82" s="53" t="n"/>
      <c r="Z82" s="53" t="n"/>
    </row>
    <row r="83" ht="15" customHeight="1" s="51">
      <c r="A83" s="53" t="n"/>
      <c r="B83" s="53" t="n"/>
      <c r="C83" s="53" t="n"/>
      <c r="D83" s="53" t="n"/>
      <c r="E83" s="53" t="n"/>
      <c r="F83" s="53" t="n"/>
      <c r="G83" s="53" t="n"/>
      <c r="H83" s="53" t="n"/>
      <c r="I83" s="53" t="n"/>
      <c r="J83" s="53" t="n"/>
      <c r="K83" s="53" t="n"/>
      <c r="L83" s="53" t="n"/>
      <c r="M83" s="53" t="n"/>
      <c r="N83" s="53" t="n"/>
      <c r="O83" s="53" t="n"/>
      <c r="P83" s="53" t="n"/>
      <c r="Q83" s="53" t="n"/>
      <c r="R83" s="53" t="n"/>
      <c r="S83" s="53" t="n"/>
      <c r="T83" s="53" t="n"/>
      <c r="U83" s="53" t="n"/>
      <c r="V83" s="53" t="n"/>
      <c r="W83" s="53" t="n"/>
      <c r="X83" s="53" t="n"/>
      <c r="Y83" s="53" t="n"/>
      <c r="Z83" s="53" t="n"/>
    </row>
    <row r="84" ht="15" customHeight="1" s="51">
      <c r="A84" s="53" t="n"/>
      <c r="B84" s="53" t="n"/>
      <c r="C84" s="53" t="n"/>
      <c r="D84" s="53" t="n"/>
      <c r="E84" s="53" t="n"/>
      <c r="F84" s="53" t="n"/>
      <c r="G84" s="53" t="n"/>
      <c r="H84" s="53" t="n"/>
      <c r="I84" s="53" t="n"/>
      <c r="J84" s="53" t="n"/>
      <c r="K84" s="53" t="n"/>
      <c r="L84" s="53" t="n"/>
      <c r="M84" s="53" t="n"/>
      <c r="N84" s="53" t="n"/>
      <c r="O84" s="53" t="n"/>
      <c r="P84" s="53" t="n"/>
      <c r="Q84" s="53" t="n"/>
      <c r="R84" s="53" t="n"/>
      <c r="S84" s="53" t="n"/>
      <c r="T84" s="53" t="n"/>
      <c r="U84" s="53" t="n"/>
      <c r="V84" s="53" t="n"/>
      <c r="W84" s="53" t="n"/>
      <c r="X84" s="53" t="n"/>
      <c r="Y84" s="53" t="n"/>
      <c r="Z84" s="53" t="n"/>
    </row>
    <row r="85" ht="15" customHeight="1" s="51">
      <c r="A85" s="53" t="n"/>
      <c r="B85" s="53" t="n"/>
      <c r="C85" s="53" t="n"/>
      <c r="D85" s="53" t="n"/>
      <c r="E85" s="53" t="n"/>
      <c r="F85" s="53" t="n"/>
      <c r="G85" s="53" t="n"/>
      <c r="H85" s="53" t="n"/>
      <c r="I85" s="53" t="n"/>
      <c r="J85" s="53" t="n"/>
      <c r="K85" s="53" t="n"/>
      <c r="L85" s="53" t="n"/>
      <c r="M85" s="53" t="n"/>
      <c r="N85" s="53" t="n"/>
      <c r="O85" s="53" t="n"/>
      <c r="P85" s="53" t="n"/>
      <c r="Q85" s="53" t="n"/>
      <c r="R85" s="53" t="n"/>
      <c r="S85" s="53" t="n"/>
      <c r="T85" s="53" t="n"/>
      <c r="U85" s="53" t="n"/>
      <c r="V85" s="53" t="n"/>
      <c r="W85" s="53" t="n"/>
      <c r="X85" s="53" t="n"/>
      <c r="Y85" s="53" t="n"/>
      <c r="Z85" s="53" t="n"/>
    </row>
    <row r="86" ht="15" customHeight="1" s="51">
      <c r="A86" s="53" t="n"/>
      <c r="B86" s="53" t="n"/>
      <c r="C86" s="53" t="n"/>
      <c r="D86" s="53" t="n"/>
      <c r="E86" s="53" t="n"/>
      <c r="F86" s="53" t="n"/>
      <c r="G86" s="53" t="n"/>
      <c r="H86" s="53" t="n"/>
      <c r="I86" s="53" t="n"/>
      <c r="J86" s="53" t="n"/>
      <c r="K86" s="53" t="n"/>
      <c r="L86" s="53" t="n"/>
      <c r="M86" s="53" t="n"/>
      <c r="N86" s="53" t="n"/>
      <c r="O86" s="53" t="n"/>
      <c r="P86" s="53" t="n"/>
      <c r="Q86" s="53" t="n"/>
      <c r="R86" s="53" t="n"/>
      <c r="S86" s="53" t="n"/>
      <c r="T86" s="53" t="n"/>
      <c r="U86" s="53" t="n"/>
      <c r="V86" s="53" t="n"/>
      <c r="W86" s="53" t="n"/>
      <c r="X86" s="53" t="n"/>
      <c r="Y86" s="53" t="n"/>
      <c r="Z86" s="53" t="n"/>
    </row>
    <row r="87" ht="15" customHeight="1" s="51">
      <c r="A87" s="53" t="n"/>
      <c r="B87" s="53" t="n"/>
      <c r="C87" s="53" t="n"/>
      <c r="D87" s="53" t="n"/>
      <c r="E87" s="53" t="n"/>
      <c r="F87" s="53" t="n"/>
      <c r="G87" s="53" t="n"/>
      <c r="H87" s="53" t="n"/>
      <c r="I87" s="53" t="n"/>
      <c r="J87" s="53" t="n"/>
      <c r="K87" s="53" t="n"/>
      <c r="L87" s="53" t="n"/>
      <c r="M87" s="53" t="n"/>
      <c r="N87" s="53" t="n"/>
      <c r="O87" s="53" t="n"/>
      <c r="P87" s="53" t="n"/>
      <c r="Q87" s="53" t="n"/>
      <c r="R87" s="53" t="n"/>
      <c r="S87" s="53" t="n"/>
      <c r="T87" s="53" t="n"/>
      <c r="U87" s="53" t="n"/>
      <c r="V87" s="53" t="n"/>
      <c r="W87" s="53" t="n"/>
      <c r="X87" s="53" t="n"/>
      <c r="Y87" s="53" t="n"/>
      <c r="Z87" s="53" t="n"/>
    </row>
    <row r="88" ht="15" customHeight="1" s="51">
      <c r="A88" s="53" t="n"/>
      <c r="B88" s="53" t="n"/>
      <c r="C88" s="53" t="n"/>
      <c r="D88" s="53" t="n"/>
      <c r="E88" s="53" t="n"/>
      <c r="F88" s="53" t="n"/>
      <c r="G88" s="53" t="n"/>
      <c r="H88" s="53" t="n"/>
      <c r="I88" s="53" t="n"/>
      <c r="J88" s="53" t="n"/>
      <c r="K88" s="53" t="n"/>
      <c r="L88" s="53" t="n"/>
      <c r="M88" s="53" t="n"/>
      <c r="N88" s="53" t="n"/>
      <c r="O88" s="53" t="n"/>
      <c r="P88" s="53" t="n"/>
      <c r="Q88" s="53" t="n"/>
      <c r="R88" s="53" t="n"/>
      <c r="S88" s="53" t="n"/>
      <c r="T88" s="53" t="n"/>
      <c r="U88" s="53" t="n"/>
      <c r="V88" s="53" t="n"/>
      <c r="W88" s="53" t="n"/>
      <c r="X88" s="53" t="n"/>
      <c r="Y88" s="53" t="n"/>
      <c r="Z88" s="53" t="n"/>
    </row>
    <row r="89" ht="15" customHeight="1" s="51">
      <c r="A89" s="53" t="n"/>
      <c r="B89" s="53" t="n"/>
      <c r="C89" s="53" t="n"/>
      <c r="D89" s="53" t="n"/>
      <c r="E89" s="53" t="n"/>
      <c r="F89" s="53" t="n"/>
      <c r="G89" s="53" t="n"/>
      <c r="H89" s="53" t="n"/>
      <c r="I89" s="53" t="n"/>
      <c r="J89" s="53" t="n"/>
      <c r="K89" s="53" t="n"/>
      <c r="L89" s="53" t="n"/>
      <c r="M89" s="53" t="n"/>
      <c r="N89" s="53" t="n"/>
      <c r="O89" s="53" t="n"/>
      <c r="P89" s="53" t="n"/>
      <c r="Q89" s="53" t="n"/>
      <c r="R89" s="53" t="n"/>
      <c r="S89" s="53" t="n"/>
      <c r="T89" s="53" t="n"/>
      <c r="U89" s="53" t="n"/>
      <c r="V89" s="53" t="n"/>
      <c r="W89" s="53" t="n"/>
      <c r="X89" s="53" t="n"/>
      <c r="Y89" s="53" t="n"/>
      <c r="Z89" s="53" t="n"/>
    </row>
    <row r="90" ht="15" customHeight="1" s="51">
      <c r="A90" s="53" t="n"/>
      <c r="B90" s="53" t="n"/>
      <c r="C90" s="53" t="n"/>
      <c r="D90" s="53" t="n"/>
      <c r="E90" s="53" t="n"/>
      <c r="F90" s="53" t="n"/>
      <c r="G90" s="53" t="n"/>
      <c r="H90" s="53" t="n"/>
      <c r="I90" s="53" t="n"/>
      <c r="J90" s="53" t="n"/>
      <c r="K90" s="53" t="n"/>
      <c r="L90" s="53" t="n"/>
      <c r="M90" s="53" t="n"/>
      <c r="N90" s="53" t="n"/>
      <c r="O90" s="53" t="n"/>
      <c r="P90" s="53" t="n"/>
      <c r="Q90" s="53" t="n"/>
      <c r="R90" s="53" t="n"/>
      <c r="S90" s="53" t="n"/>
      <c r="T90" s="53" t="n"/>
      <c r="U90" s="53" t="n"/>
      <c r="V90" s="53" t="n"/>
      <c r="W90" s="53" t="n"/>
      <c r="X90" s="53" t="n"/>
      <c r="Y90" s="53" t="n"/>
      <c r="Z90" s="53" t="n"/>
    </row>
    <row r="91" ht="15" customHeight="1" s="51">
      <c r="A91" s="53" t="n"/>
      <c r="B91" s="53" t="n"/>
      <c r="C91" s="53" t="n"/>
      <c r="D91" s="53" t="n"/>
      <c r="E91" s="53" t="n"/>
      <c r="F91" s="53" t="n"/>
      <c r="G91" s="53" t="n"/>
      <c r="H91" s="53" t="n"/>
      <c r="I91" s="53" t="n"/>
      <c r="J91" s="53" t="n"/>
      <c r="K91" s="53" t="n"/>
      <c r="L91" s="53" t="n"/>
      <c r="M91" s="53" t="n"/>
      <c r="N91" s="53" t="n"/>
      <c r="O91" s="53" t="n"/>
      <c r="P91" s="53" t="n"/>
      <c r="Q91" s="53" t="n"/>
      <c r="R91" s="53" t="n"/>
      <c r="S91" s="53" t="n"/>
      <c r="T91" s="53" t="n"/>
      <c r="U91" s="53" t="n"/>
      <c r="V91" s="53" t="n"/>
      <c r="W91" s="53" t="n"/>
      <c r="X91" s="53" t="n"/>
      <c r="Y91" s="53" t="n"/>
      <c r="Z91" s="53" t="n"/>
    </row>
    <row r="92" ht="15" customHeight="1" s="51">
      <c r="A92" s="53" t="n"/>
      <c r="B92" s="53" t="n"/>
      <c r="C92" s="53" t="n"/>
      <c r="D92" s="53" t="n"/>
      <c r="E92" s="53" t="n"/>
      <c r="F92" s="53" t="n"/>
      <c r="G92" s="53" t="n"/>
      <c r="H92" s="53" t="n"/>
      <c r="I92" s="53" t="n"/>
      <c r="J92" s="53" t="n"/>
      <c r="K92" s="53" t="n"/>
      <c r="L92" s="53" t="n"/>
      <c r="M92" s="53" t="n"/>
      <c r="N92" s="53" t="n"/>
      <c r="O92" s="53" t="n"/>
      <c r="P92" s="53" t="n"/>
      <c r="Q92" s="53" t="n"/>
      <c r="R92" s="53" t="n"/>
      <c r="S92" s="53" t="n"/>
      <c r="T92" s="53" t="n"/>
      <c r="U92" s="53" t="n"/>
      <c r="V92" s="53" t="n"/>
      <c r="W92" s="53" t="n"/>
      <c r="X92" s="53" t="n"/>
      <c r="Y92" s="53" t="n"/>
      <c r="Z92" s="53" t="n"/>
    </row>
    <row r="93" ht="15" customHeight="1" s="51">
      <c r="A93" s="53" t="n"/>
      <c r="B93" s="53" t="n"/>
      <c r="C93" s="53" t="n"/>
      <c r="D93" s="53" t="n"/>
      <c r="E93" s="53" t="n"/>
      <c r="F93" s="53" t="n"/>
      <c r="G93" s="53" t="n"/>
      <c r="H93" s="53" t="n"/>
      <c r="I93" s="53" t="n"/>
      <c r="J93" s="53" t="n"/>
      <c r="K93" s="53" t="n"/>
      <c r="L93" s="53" t="n"/>
      <c r="M93" s="53" t="n"/>
      <c r="N93" s="53" t="n"/>
      <c r="O93" s="53" t="n"/>
      <c r="P93" s="53" t="n"/>
      <c r="Q93" s="53" t="n"/>
      <c r="R93" s="53" t="n"/>
      <c r="S93" s="53" t="n"/>
      <c r="T93" s="53" t="n"/>
      <c r="U93" s="53" t="n"/>
      <c r="V93" s="53" t="n"/>
      <c r="W93" s="53" t="n"/>
      <c r="X93" s="53" t="n"/>
      <c r="Y93" s="53" t="n"/>
      <c r="Z93" s="53" t="n"/>
    </row>
    <row r="94" ht="15" customHeight="1" s="51">
      <c r="A94" s="53" t="n"/>
      <c r="B94" s="53" t="n"/>
      <c r="C94" s="53" t="n"/>
      <c r="D94" s="53" t="n"/>
      <c r="E94" s="53" t="n"/>
      <c r="F94" s="53" t="n"/>
      <c r="G94" s="53" t="n"/>
      <c r="H94" s="53" t="n"/>
      <c r="I94" s="53" t="n"/>
      <c r="J94" s="53" t="n"/>
      <c r="K94" s="53" t="n"/>
      <c r="L94" s="53" t="n"/>
      <c r="M94" s="53" t="n"/>
      <c r="N94" s="53" t="n"/>
      <c r="O94" s="53" t="n"/>
      <c r="P94" s="53" t="n"/>
      <c r="Q94" s="53" t="n"/>
      <c r="R94" s="53" t="n"/>
      <c r="S94" s="53" t="n"/>
      <c r="T94" s="53" t="n"/>
      <c r="U94" s="53" t="n"/>
      <c r="V94" s="53" t="n"/>
      <c r="W94" s="53" t="n"/>
      <c r="X94" s="53" t="n"/>
      <c r="Y94" s="53" t="n"/>
      <c r="Z94" s="53" t="n"/>
    </row>
    <row r="95" ht="15" customHeight="1" s="51">
      <c r="A95" s="53" t="n"/>
      <c r="B95" s="53" t="n"/>
      <c r="C95" s="53" t="n"/>
      <c r="D95" s="53" t="n"/>
      <c r="E95" s="53" t="n"/>
      <c r="F95" s="53" t="n"/>
      <c r="G95" s="53" t="n"/>
      <c r="H95" s="53" t="n"/>
      <c r="I95" s="53" t="n"/>
      <c r="J95" s="53" t="n"/>
      <c r="K95" s="53" t="n"/>
      <c r="L95" s="53" t="n"/>
      <c r="M95" s="53" t="n"/>
      <c r="N95" s="53" t="n"/>
      <c r="O95" s="53" t="n"/>
      <c r="P95" s="53" t="n"/>
      <c r="Q95" s="53" t="n"/>
      <c r="R95" s="53" t="n"/>
      <c r="S95" s="53" t="n"/>
      <c r="T95" s="53" t="n"/>
      <c r="U95" s="53" t="n"/>
      <c r="V95" s="53" t="n"/>
      <c r="W95" s="53" t="n"/>
      <c r="X95" s="53" t="n"/>
      <c r="Y95" s="53" t="n"/>
      <c r="Z95" s="53" t="n"/>
    </row>
    <row r="96" ht="15" customHeight="1" s="51">
      <c r="A96" s="53" t="n"/>
      <c r="B96" s="53" t="n"/>
      <c r="C96" s="53" t="n"/>
      <c r="D96" s="53" t="n"/>
      <c r="E96" s="53" t="n"/>
      <c r="F96" s="53" t="n"/>
      <c r="G96" s="53" t="n"/>
      <c r="H96" s="53" t="n"/>
      <c r="I96" s="53" t="n"/>
      <c r="J96" s="53" t="n"/>
      <c r="K96" s="53" t="n"/>
      <c r="L96" s="53" t="n"/>
      <c r="M96" s="53" t="n"/>
      <c r="N96" s="53" t="n"/>
      <c r="O96" s="53" t="n"/>
      <c r="P96" s="53" t="n"/>
      <c r="Q96" s="53" t="n"/>
      <c r="R96" s="53" t="n"/>
      <c r="S96" s="53" t="n"/>
      <c r="T96" s="53" t="n"/>
      <c r="U96" s="53" t="n"/>
      <c r="V96" s="53" t="n"/>
      <c r="W96" s="53" t="n"/>
      <c r="X96" s="53" t="n"/>
      <c r="Y96" s="53" t="n"/>
      <c r="Z96" s="53" t="n"/>
    </row>
    <row r="97" ht="15" customHeight="1" s="51">
      <c r="A97" s="53" t="n"/>
      <c r="B97" s="53" t="n"/>
      <c r="C97" s="53" t="n"/>
      <c r="D97" s="53" t="n"/>
      <c r="E97" s="53" t="n"/>
      <c r="F97" s="53" t="n"/>
      <c r="G97" s="53" t="n"/>
      <c r="H97" s="53" t="n"/>
      <c r="I97" s="53" t="n"/>
      <c r="J97" s="53" t="n"/>
      <c r="K97" s="53" t="n"/>
      <c r="L97" s="53" t="n"/>
      <c r="M97" s="53" t="n"/>
      <c r="N97" s="53" t="n"/>
      <c r="O97" s="53" t="n"/>
      <c r="P97" s="53" t="n"/>
      <c r="Q97" s="53" t="n"/>
      <c r="R97" s="53" t="n"/>
      <c r="S97" s="53" t="n"/>
      <c r="T97" s="53" t="n"/>
      <c r="U97" s="53" t="n"/>
      <c r="V97" s="53" t="n"/>
      <c r="W97" s="53" t="n"/>
      <c r="X97" s="53" t="n"/>
      <c r="Y97" s="53" t="n"/>
      <c r="Z97" s="53" t="n"/>
    </row>
    <row r="98" ht="15" customHeight="1" s="51">
      <c r="A98" s="53" t="n"/>
      <c r="B98" s="53" t="n"/>
      <c r="C98" s="53" t="n"/>
      <c r="D98" s="53" t="n"/>
      <c r="E98" s="53" t="n"/>
      <c r="F98" s="53" t="n"/>
      <c r="G98" s="53" t="n"/>
      <c r="H98" s="53" t="n"/>
      <c r="I98" s="53" t="n"/>
      <c r="J98" s="53" t="n"/>
      <c r="K98" s="53" t="n"/>
      <c r="L98" s="53" t="n"/>
      <c r="M98" s="53" t="n"/>
      <c r="N98" s="53" t="n"/>
      <c r="O98" s="53" t="n"/>
      <c r="P98" s="53" t="n"/>
      <c r="Q98" s="53" t="n"/>
      <c r="R98" s="53" t="n"/>
      <c r="S98" s="53" t="n"/>
      <c r="T98" s="53" t="n"/>
      <c r="U98" s="53" t="n"/>
      <c r="V98" s="53" t="n"/>
      <c r="W98" s="53" t="n"/>
      <c r="X98" s="53" t="n"/>
      <c r="Y98" s="53" t="n"/>
      <c r="Z98" s="53" t="n"/>
    </row>
    <row r="99" ht="15" customHeight="1" s="51">
      <c r="A99" s="53" t="n"/>
      <c r="B99" s="53" t="n"/>
      <c r="C99" s="53" t="n"/>
      <c r="D99" s="53" t="n"/>
      <c r="E99" s="53" t="n"/>
      <c r="F99" s="53" t="n"/>
      <c r="G99" s="53" t="n"/>
      <c r="H99" s="53" t="n"/>
      <c r="I99" s="53" t="n"/>
      <c r="J99" s="53" t="n"/>
      <c r="K99" s="53" t="n"/>
      <c r="L99" s="53" t="n"/>
      <c r="M99" s="53" t="n"/>
      <c r="N99" s="53" t="n"/>
      <c r="O99" s="53" t="n"/>
      <c r="P99" s="53" t="n"/>
      <c r="Q99" s="53" t="n"/>
      <c r="R99" s="53" t="n"/>
      <c r="S99" s="53" t="n"/>
      <c r="T99" s="53" t="n"/>
      <c r="U99" s="53" t="n"/>
      <c r="V99" s="53" t="n"/>
      <c r="W99" s="53" t="n"/>
      <c r="X99" s="53" t="n"/>
      <c r="Y99" s="53" t="n"/>
      <c r="Z99" s="53" t="n"/>
    </row>
    <row r="100" ht="15" customHeight="1" s="51">
      <c r="A100" s="53" t="n"/>
      <c r="B100" s="53" t="n"/>
      <c r="C100" s="53" t="n"/>
      <c r="D100" s="53" t="n"/>
      <c r="E100" s="53" t="n"/>
      <c r="F100" s="53" t="n"/>
      <c r="G100" s="53" t="n"/>
      <c r="H100" s="53" t="n"/>
      <c r="I100" s="53" t="n"/>
      <c r="J100" s="53" t="n"/>
      <c r="K100" s="53" t="n"/>
      <c r="L100" s="53" t="n"/>
      <c r="M100" s="53" t="n"/>
      <c r="N100" s="53" t="n"/>
      <c r="O100" s="53" t="n"/>
      <c r="P100" s="53" t="n"/>
      <c r="Q100" s="53" t="n"/>
      <c r="R100" s="53" t="n"/>
      <c r="S100" s="53" t="n"/>
      <c r="T100" s="53" t="n"/>
      <c r="U100" s="53" t="n"/>
      <c r="V100" s="53" t="n"/>
      <c r="W100" s="53" t="n"/>
      <c r="X100" s="53" t="n"/>
      <c r="Y100" s="53" t="n"/>
      <c r="Z100" s="53" t="n"/>
    </row>
    <row r="101" ht="15" customHeight="1" s="51">
      <c r="A101" s="53" t="n"/>
      <c r="B101" s="53" t="n"/>
      <c r="C101" s="53" t="n"/>
      <c r="D101" s="53" t="n"/>
      <c r="E101" s="53" t="n"/>
      <c r="F101" s="53" t="n"/>
      <c r="G101" s="53" t="n"/>
      <c r="H101" s="53" t="n"/>
      <c r="I101" s="53" t="n"/>
      <c r="J101" s="53" t="n"/>
      <c r="K101" s="53" t="n"/>
      <c r="L101" s="53" t="n"/>
      <c r="M101" s="53" t="n"/>
      <c r="N101" s="53" t="n"/>
      <c r="O101" s="53" t="n"/>
      <c r="P101" s="53" t="n"/>
      <c r="Q101" s="53" t="n"/>
      <c r="R101" s="53" t="n"/>
      <c r="S101" s="53" t="n"/>
      <c r="T101" s="53" t="n"/>
      <c r="U101" s="53" t="n"/>
      <c r="V101" s="53" t="n"/>
      <c r="W101" s="53" t="n"/>
      <c r="X101" s="53" t="n"/>
      <c r="Y101" s="53" t="n"/>
      <c r="Z101" s="53" t="n"/>
    </row>
    <row r="102" ht="15" customHeight="1" s="51">
      <c r="A102" s="53" t="n"/>
      <c r="B102" s="53" t="n"/>
      <c r="C102" s="53" t="n"/>
      <c r="D102" s="53" t="n"/>
      <c r="E102" s="53" t="n"/>
      <c r="F102" s="53" t="n"/>
      <c r="G102" s="53" t="n"/>
      <c r="H102" s="53" t="n"/>
      <c r="I102" s="53" t="n"/>
      <c r="J102" s="53" t="n"/>
      <c r="K102" s="53" t="n"/>
      <c r="L102" s="53" t="n"/>
      <c r="M102" s="53" t="n"/>
      <c r="N102" s="53" t="n"/>
      <c r="O102" s="53" t="n"/>
      <c r="P102" s="53" t="n"/>
      <c r="Q102" s="53" t="n"/>
      <c r="R102" s="53" t="n"/>
      <c r="S102" s="53" t="n"/>
      <c r="T102" s="53" t="n"/>
      <c r="U102" s="53" t="n"/>
      <c r="V102" s="53" t="n"/>
      <c r="W102" s="53" t="n"/>
      <c r="X102" s="53" t="n"/>
      <c r="Y102" s="53" t="n"/>
      <c r="Z102" s="53" t="n"/>
    </row>
    <row r="103" ht="15" customHeight="1" s="51">
      <c r="A103" s="53" t="n"/>
      <c r="B103" s="53" t="n"/>
      <c r="C103" s="53" t="n"/>
      <c r="D103" s="53" t="n"/>
      <c r="E103" s="53" t="n"/>
      <c r="F103" s="53" t="n"/>
      <c r="G103" s="53" t="n"/>
      <c r="H103" s="53" t="n"/>
      <c r="I103" s="53" t="n"/>
      <c r="J103" s="53" t="n"/>
      <c r="K103" s="53" t="n"/>
      <c r="L103" s="53" t="n"/>
      <c r="M103" s="53" t="n"/>
      <c r="N103" s="53" t="n"/>
      <c r="O103" s="53" t="n"/>
      <c r="P103" s="53" t="n"/>
      <c r="Q103" s="53" t="n"/>
      <c r="R103" s="53" t="n"/>
      <c r="S103" s="53" t="n"/>
      <c r="T103" s="53" t="n"/>
      <c r="U103" s="53" t="n"/>
      <c r="V103" s="53" t="n"/>
      <c r="W103" s="53" t="n"/>
      <c r="X103" s="53" t="n"/>
      <c r="Y103" s="53" t="n"/>
      <c r="Z103" s="53" t="n"/>
    </row>
    <row r="104" ht="15" customHeight="1" s="51">
      <c r="A104" s="53" t="n"/>
      <c r="B104" s="53" t="n"/>
      <c r="C104" s="53" t="n"/>
      <c r="D104" s="53" t="n"/>
      <c r="E104" s="53" t="n"/>
      <c r="F104" s="53" t="n"/>
      <c r="G104" s="53" t="n"/>
      <c r="H104" s="53" t="n"/>
      <c r="I104" s="53" t="n"/>
      <c r="J104" s="53" t="n"/>
      <c r="K104" s="53" t="n"/>
      <c r="L104" s="53" t="n"/>
      <c r="M104" s="53" t="n"/>
      <c r="N104" s="53" t="n"/>
      <c r="O104" s="53" t="n"/>
      <c r="P104" s="53" t="n"/>
      <c r="Q104" s="53" t="n"/>
      <c r="R104" s="53" t="n"/>
      <c r="S104" s="53" t="n"/>
      <c r="T104" s="53" t="n"/>
      <c r="U104" s="53" t="n"/>
      <c r="V104" s="53" t="n"/>
      <c r="W104" s="53" t="n"/>
      <c r="X104" s="53" t="n"/>
      <c r="Y104" s="53" t="n"/>
      <c r="Z104" s="53" t="n"/>
    </row>
    <row r="105" ht="15" customHeight="1" s="51">
      <c r="A105" s="53" t="n"/>
      <c r="B105" s="53" t="n"/>
      <c r="C105" s="53" t="n"/>
      <c r="D105" s="53" t="n"/>
      <c r="E105" s="53" t="n"/>
      <c r="F105" s="53" t="n"/>
      <c r="G105" s="53" t="n"/>
      <c r="H105" s="53" t="n"/>
      <c r="I105" s="53" t="n"/>
      <c r="J105" s="53" t="n"/>
      <c r="K105" s="53" t="n"/>
      <c r="L105" s="53" t="n"/>
      <c r="M105" s="53" t="n"/>
      <c r="N105" s="53" t="n"/>
      <c r="O105" s="53" t="n"/>
      <c r="P105" s="53" t="n"/>
      <c r="Q105" s="53" t="n"/>
      <c r="R105" s="53" t="n"/>
      <c r="S105" s="53" t="n"/>
      <c r="T105" s="53" t="n"/>
      <c r="U105" s="53" t="n"/>
      <c r="V105" s="53" t="n"/>
      <c r="W105" s="53" t="n"/>
      <c r="X105" s="53" t="n"/>
      <c r="Y105" s="53" t="n"/>
      <c r="Z105" s="53" t="n"/>
    </row>
    <row r="106" ht="15" customHeight="1" s="51">
      <c r="A106" s="53" t="n"/>
      <c r="B106" s="53" t="n"/>
      <c r="C106" s="53" t="n"/>
      <c r="D106" s="53" t="n"/>
      <c r="E106" s="53" t="n"/>
      <c r="F106" s="53" t="n"/>
      <c r="G106" s="53" t="n"/>
      <c r="H106" s="53" t="n"/>
      <c r="I106" s="53" t="n"/>
      <c r="J106" s="53" t="n"/>
      <c r="K106" s="53" t="n"/>
      <c r="L106" s="53" t="n"/>
      <c r="M106" s="53" t="n"/>
      <c r="N106" s="53" t="n"/>
      <c r="O106" s="53" t="n"/>
      <c r="P106" s="53" t="n"/>
      <c r="Q106" s="53" t="n"/>
      <c r="R106" s="53" t="n"/>
      <c r="S106" s="53" t="n"/>
      <c r="T106" s="53" t="n"/>
      <c r="U106" s="53" t="n"/>
      <c r="V106" s="53" t="n"/>
      <c r="W106" s="53" t="n"/>
      <c r="X106" s="53" t="n"/>
      <c r="Y106" s="53" t="n"/>
      <c r="Z106" s="53" t="n"/>
    </row>
    <row r="107" ht="15" customHeight="1" s="51">
      <c r="A107" s="53" t="n"/>
      <c r="B107" s="53" t="n"/>
      <c r="C107" s="53" t="n"/>
      <c r="D107" s="53" t="n"/>
      <c r="E107" s="53" t="n"/>
      <c r="F107" s="53" t="n"/>
      <c r="G107" s="53" t="n"/>
      <c r="H107" s="53" t="n"/>
      <c r="I107" s="53" t="n"/>
      <c r="J107" s="53" t="n"/>
      <c r="K107" s="53" t="n"/>
      <c r="L107" s="53" t="n"/>
      <c r="M107" s="53" t="n"/>
      <c r="N107" s="53" t="n"/>
      <c r="O107" s="53" t="n"/>
      <c r="P107" s="53" t="n"/>
      <c r="Q107" s="53" t="n"/>
      <c r="R107" s="53" t="n"/>
      <c r="S107" s="53" t="n"/>
      <c r="T107" s="53" t="n"/>
      <c r="U107" s="53" t="n"/>
      <c r="V107" s="53" t="n"/>
      <c r="W107" s="53" t="n"/>
      <c r="X107" s="53" t="n"/>
      <c r="Y107" s="53" t="n"/>
      <c r="Z107" s="53" t="n"/>
    </row>
    <row r="108" ht="15" customHeight="1" s="51">
      <c r="A108" s="53" t="n"/>
      <c r="B108" s="53" t="n"/>
      <c r="C108" s="53" t="n"/>
      <c r="D108" s="53" t="n"/>
      <c r="E108" s="53" t="n"/>
      <c r="F108" s="53" t="n"/>
      <c r="G108" s="53" t="n"/>
      <c r="H108" s="53" t="n"/>
      <c r="I108" s="53" t="n"/>
      <c r="J108" s="53" t="n"/>
      <c r="K108" s="53" t="n"/>
      <c r="L108" s="53" t="n"/>
      <c r="M108" s="53" t="n"/>
      <c r="N108" s="53" t="n"/>
      <c r="O108" s="53" t="n"/>
      <c r="P108" s="53" t="n"/>
      <c r="Q108" s="53" t="n"/>
      <c r="R108" s="53" t="n"/>
      <c r="S108" s="53" t="n"/>
      <c r="T108" s="53" t="n"/>
      <c r="U108" s="53" t="n"/>
      <c r="V108" s="53" t="n"/>
      <c r="W108" s="53" t="n"/>
      <c r="X108" s="53" t="n"/>
      <c r="Y108" s="53" t="n"/>
      <c r="Z108" s="53" t="n"/>
    </row>
    <row r="109" ht="15" customHeight="1" s="51">
      <c r="A109" s="53" t="n"/>
      <c r="B109" s="53" t="n"/>
      <c r="C109" s="53" t="n"/>
      <c r="D109" s="53" t="n"/>
      <c r="E109" s="53" t="n"/>
      <c r="F109" s="53" t="n"/>
      <c r="G109" s="53" t="n"/>
      <c r="H109" s="53" t="n"/>
      <c r="I109" s="53" t="n"/>
      <c r="J109" s="53" t="n"/>
      <c r="K109" s="53" t="n"/>
      <c r="L109" s="53" t="n"/>
      <c r="M109" s="53" t="n"/>
      <c r="N109" s="53" t="n"/>
      <c r="O109" s="53" t="n"/>
      <c r="P109" s="53" t="n"/>
      <c r="Q109" s="53" t="n"/>
      <c r="R109" s="53" t="n"/>
      <c r="S109" s="53" t="n"/>
      <c r="T109" s="53" t="n"/>
      <c r="U109" s="53" t="n"/>
      <c r="V109" s="53" t="n"/>
      <c r="W109" s="53" t="n"/>
      <c r="X109" s="53" t="n"/>
      <c r="Y109" s="53" t="n"/>
      <c r="Z109" s="53" t="n"/>
    </row>
    <row r="110" ht="15" customHeight="1" s="51">
      <c r="A110" s="53" t="n"/>
      <c r="B110" s="53" t="n"/>
      <c r="C110" s="53" t="n"/>
      <c r="D110" s="53" t="n"/>
      <c r="E110" s="53" t="n"/>
      <c r="F110" s="53" t="n"/>
      <c r="G110" s="53" t="n"/>
      <c r="H110" s="53" t="n"/>
      <c r="I110" s="53" t="n"/>
      <c r="J110" s="53" t="n"/>
      <c r="K110" s="53" t="n"/>
      <c r="L110" s="53" t="n"/>
      <c r="M110" s="53" t="n"/>
      <c r="N110" s="53" t="n"/>
      <c r="O110" s="53" t="n"/>
      <c r="P110" s="53" t="n"/>
      <c r="Q110" s="53" t="n"/>
      <c r="R110" s="53" t="n"/>
      <c r="S110" s="53" t="n"/>
      <c r="T110" s="53" t="n"/>
      <c r="U110" s="53" t="n"/>
      <c r="V110" s="53" t="n"/>
      <c r="W110" s="53" t="n"/>
      <c r="X110" s="53" t="n"/>
      <c r="Y110" s="53" t="n"/>
      <c r="Z110" s="53" t="n"/>
    </row>
    <row r="111" ht="15" customHeight="1" s="51">
      <c r="A111" s="53" t="n"/>
      <c r="B111" s="53" t="n"/>
      <c r="C111" s="53" t="n"/>
      <c r="D111" s="53" t="n"/>
      <c r="E111" s="53" t="n"/>
      <c r="F111" s="53" t="n"/>
      <c r="G111" s="53" t="n"/>
      <c r="H111" s="53" t="n"/>
      <c r="I111" s="53" t="n"/>
      <c r="J111" s="53" t="n"/>
      <c r="K111" s="53" t="n"/>
      <c r="L111" s="53" t="n"/>
      <c r="M111" s="53" t="n"/>
      <c r="N111" s="53" t="n"/>
      <c r="O111" s="53" t="n"/>
      <c r="P111" s="53" t="n"/>
      <c r="Q111" s="53" t="n"/>
      <c r="R111" s="53" t="n"/>
      <c r="S111" s="53" t="n"/>
      <c r="T111" s="53" t="n"/>
      <c r="U111" s="53" t="n"/>
      <c r="V111" s="53" t="n"/>
      <c r="W111" s="53" t="n"/>
      <c r="X111" s="53" t="n"/>
      <c r="Y111" s="53" t="n"/>
      <c r="Z111" s="53" t="n"/>
    </row>
    <row r="112" ht="15" customHeight="1" s="51">
      <c r="A112" s="53" t="n"/>
      <c r="B112" s="53" t="n"/>
      <c r="C112" s="53" t="n"/>
      <c r="D112" s="53" t="n"/>
      <c r="E112" s="53" t="n"/>
      <c r="F112" s="53" t="n"/>
      <c r="G112" s="53" t="n"/>
      <c r="H112" s="53" t="n"/>
      <c r="I112" s="53" t="n"/>
      <c r="J112" s="53" t="n"/>
      <c r="K112" s="53" t="n"/>
      <c r="L112" s="53" t="n"/>
      <c r="M112" s="53" t="n"/>
      <c r="N112" s="53" t="n"/>
      <c r="O112" s="53" t="n"/>
      <c r="P112" s="53" t="n"/>
      <c r="Q112" s="53" t="n"/>
      <c r="R112" s="53" t="n"/>
      <c r="S112" s="53" t="n"/>
      <c r="T112" s="53" t="n"/>
      <c r="U112" s="53" t="n"/>
      <c r="V112" s="53" t="n"/>
      <c r="W112" s="53" t="n"/>
      <c r="X112" s="53" t="n"/>
      <c r="Y112" s="53" t="n"/>
      <c r="Z112" s="53" t="n"/>
    </row>
    <row r="113" ht="15" customHeight="1" s="51">
      <c r="A113" s="53" t="n"/>
      <c r="B113" s="53" t="n"/>
      <c r="C113" s="53" t="n"/>
      <c r="D113" s="53" t="n"/>
      <c r="E113" s="53" t="n"/>
      <c r="F113" s="53" t="n"/>
      <c r="G113" s="53" t="n"/>
      <c r="H113" s="53" t="n"/>
      <c r="I113" s="53" t="n"/>
      <c r="J113" s="53" t="n"/>
      <c r="K113" s="53" t="n"/>
      <c r="L113" s="53" t="n"/>
      <c r="M113" s="53" t="n"/>
      <c r="N113" s="53" t="n"/>
      <c r="O113" s="53" t="n"/>
      <c r="P113" s="53" t="n"/>
      <c r="Q113" s="53" t="n"/>
      <c r="R113" s="53" t="n"/>
      <c r="S113" s="53" t="n"/>
      <c r="T113" s="53" t="n"/>
      <c r="U113" s="53" t="n"/>
      <c r="V113" s="53" t="n"/>
      <c r="W113" s="53" t="n"/>
      <c r="X113" s="53" t="n"/>
      <c r="Y113" s="53" t="n"/>
      <c r="Z113" s="53" t="n"/>
    </row>
    <row r="114" ht="15" customHeight="1" s="51">
      <c r="A114" s="53" t="n"/>
      <c r="B114" s="53" t="n"/>
      <c r="C114" s="53" t="n"/>
      <c r="D114" s="53" t="n"/>
      <c r="E114" s="53" t="n"/>
      <c r="F114" s="53" t="n"/>
      <c r="G114" s="53" t="n"/>
      <c r="H114" s="53" t="n"/>
      <c r="I114" s="53" t="n"/>
      <c r="J114" s="53" t="n"/>
      <c r="K114" s="53" t="n"/>
      <c r="L114" s="53" t="n"/>
      <c r="M114" s="53" t="n"/>
      <c r="N114" s="53" t="n"/>
      <c r="O114" s="53" t="n"/>
      <c r="P114" s="53" t="n"/>
      <c r="Q114" s="53" t="n"/>
      <c r="R114" s="53" t="n"/>
      <c r="S114" s="53" t="n"/>
      <c r="T114" s="53" t="n"/>
      <c r="U114" s="53" t="n"/>
      <c r="V114" s="53" t="n"/>
      <c r="W114" s="53" t="n"/>
      <c r="X114" s="53" t="n"/>
      <c r="Y114" s="53" t="n"/>
      <c r="Z114" s="53" t="n"/>
    </row>
    <row r="115" ht="15" customHeight="1" s="51">
      <c r="A115" s="53" t="n"/>
      <c r="B115" s="53" t="n"/>
      <c r="C115" s="53" t="n"/>
      <c r="D115" s="53" t="n"/>
      <c r="E115" s="53" t="n"/>
      <c r="F115" s="53" t="n"/>
      <c r="G115" s="53" t="n"/>
      <c r="H115" s="53" t="n"/>
      <c r="I115" s="53" t="n"/>
      <c r="J115" s="53" t="n"/>
      <c r="K115" s="53" t="n"/>
      <c r="L115" s="53" t="n"/>
      <c r="M115" s="53" t="n"/>
      <c r="N115" s="53" t="n"/>
      <c r="O115" s="53" t="n"/>
      <c r="P115" s="53" t="n"/>
      <c r="Q115" s="53" t="n"/>
      <c r="R115" s="53" t="n"/>
      <c r="S115" s="53" t="n"/>
      <c r="T115" s="53" t="n"/>
      <c r="U115" s="53" t="n"/>
      <c r="V115" s="53" t="n"/>
      <c r="W115" s="53" t="n"/>
      <c r="X115" s="53" t="n"/>
      <c r="Y115" s="53" t="n"/>
      <c r="Z115" s="53" t="n"/>
    </row>
    <row r="116" ht="15" customHeight="1" s="51">
      <c r="A116" s="53" t="n"/>
      <c r="B116" s="53" t="n"/>
      <c r="C116" s="53" t="n"/>
      <c r="D116" s="53" t="n"/>
      <c r="E116" s="53" t="n"/>
      <c r="F116" s="53" t="n"/>
      <c r="G116" s="53" t="n"/>
      <c r="H116" s="53" t="n"/>
      <c r="I116" s="53" t="n"/>
      <c r="J116" s="53" t="n"/>
      <c r="K116" s="53" t="n"/>
      <c r="L116" s="53" t="n"/>
      <c r="M116" s="53" t="n"/>
      <c r="N116" s="53" t="n"/>
      <c r="O116" s="53" t="n"/>
      <c r="P116" s="53" t="n"/>
      <c r="Q116" s="53" t="n"/>
      <c r="R116" s="53" t="n"/>
      <c r="S116" s="53" t="n"/>
      <c r="T116" s="53" t="n"/>
      <c r="U116" s="53" t="n"/>
      <c r="V116" s="53" t="n"/>
      <c r="W116" s="53" t="n"/>
      <c r="X116" s="53" t="n"/>
      <c r="Y116" s="53" t="n"/>
      <c r="Z116" s="53" t="n"/>
    </row>
    <row r="117" ht="15" customHeight="1" s="51">
      <c r="A117" s="53" t="n"/>
      <c r="B117" s="53" t="n"/>
      <c r="C117" s="53" t="n"/>
      <c r="D117" s="53" t="n"/>
      <c r="E117" s="53" t="n"/>
      <c r="F117" s="53" t="n"/>
      <c r="G117" s="53" t="n"/>
      <c r="H117" s="53" t="n"/>
      <c r="I117" s="53" t="n"/>
      <c r="J117" s="53" t="n"/>
      <c r="K117" s="53" t="n"/>
      <c r="L117" s="53" t="n"/>
      <c r="M117" s="53" t="n"/>
      <c r="N117" s="53" t="n"/>
      <c r="O117" s="53" t="n"/>
      <c r="P117" s="53" t="n"/>
      <c r="Q117" s="53" t="n"/>
      <c r="R117" s="53" t="n"/>
      <c r="S117" s="53" t="n"/>
      <c r="T117" s="53" t="n"/>
      <c r="U117" s="53" t="n"/>
      <c r="V117" s="53" t="n"/>
      <c r="W117" s="53" t="n"/>
      <c r="X117" s="53" t="n"/>
      <c r="Y117" s="53" t="n"/>
      <c r="Z117" s="53" t="n"/>
    </row>
    <row r="118" ht="15" customHeight="1" s="51">
      <c r="A118" s="53" t="n"/>
      <c r="B118" s="53" t="n"/>
      <c r="C118" s="53" t="n"/>
      <c r="D118" s="53" t="n"/>
      <c r="E118" s="53" t="n"/>
      <c r="F118" s="53" t="n"/>
      <c r="G118" s="53" t="n"/>
      <c r="H118" s="53" t="n"/>
      <c r="I118" s="53" t="n"/>
      <c r="J118" s="53" t="n"/>
      <c r="K118" s="53" t="n"/>
      <c r="L118" s="53" t="n"/>
      <c r="M118" s="53" t="n"/>
      <c r="N118" s="53" t="n"/>
      <c r="O118" s="53" t="n"/>
      <c r="P118" s="53" t="n"/>
      <c r="Q118" s="53" t="n"/>
      <c r="R118" s="53" t="n"/>
      <c r="S118" s="53" t="n"/>
      <c r="T118" s="53" t="n"/>
      <c r="U118" s="53" t="n"/>
      <c r="V118" s="53" t="n"/>
      <c r="W118" s="53" t="n"/>
      <c r="X118" s="53" t="n"/>
      <c r="Y118" s="53" t="n"/>
      <c r="Z118" s="53" t="n"/>
    </row>
    <row r="119" ht="15" customHeight="1" s="51">
      <c r="A119" s="53" t="n"/>
      <c r="B119" s="53" t="n"/>
      <c r="C119" s="53" t="n"/>
      <c r="D119" s="53" t="n"/>
      <c r="E119" s="53" t="n"/>
      <c r="F119" s="53" t="n"/>
      <c r="G119" s="53" t="n"/>
      <c r="H119" s="53" t="n"/>
      <c r="I119" s="53" t="n"/>
      <c r="J119" s="53" t="n"/>
      <c r="K119" s="53" t="n"/>
      <c r="L119" s="53" t="n"/>
      <c r="M119" s="53" t="n"/>
      <c r="N119" s="53" t="n"/>
      <c r="O119" s="53" t="n"/>
      <c r="P119" s="53" t="n"/>
      <c r="Q119" s="53" t="n"/>
      <c r="R119" s="53" t="n"/>
      <c r="S119" s="53" t="n"/>
      <c r="T119" s="53" t="n"/>
      <c r="U119" s="53" t="n"/>
      <c r="V119" s="53" t="n"/>
      <c r="W119" s="53" t="n"/>
      <c r="X119" s="53" t="n"/>
      <c r="Y119" s="53" t="n"/>
      <c r="Z119" s="53" t="n"/>
    </row>
    <row r="120" ht="15" customHeight="1" s="51">
      <c r="A120" s="53" t="n"/>
      <c r="B120" s="53" t="n"/>
      <c r="C120" s="53" t="n"/>
      <c r="D120" s="53" t="n"/>
      <c r="E120" s="53" t="n"/>
      <c r="F120" s="53" t="n"/>
      <c r="G120" s="53" t="n"/>
      <c r="H120" s="53" t="n"/>
      <c r="I120" s="53" t="n"/>
      <c r="J120" s="53" t="n"/>
      <c r="K120" s="53" t="n"/>
      <c r="L120" s="53" t="n"/>
      <c r="M120" s="53" t="n"/>
      <c r="N120" s="53" t="n"/>
      <c r="O120" s="53" t="n"/>
      <c r="P120" s="53" t="n"/>
      <c r="Q120" s="53" t="n"/>
      <c r="R120" s="53" t="n"/>
      <c r="S120" s="53" t="n"/>
      <c r="T120" s="53" t="n"/>
      <c r="U120" s="53" t="n"/>
      <c r="V120" s="53" t="n"/>
      <c r="W120" s="53" t="n"/>
      <c r="X120" s="53" t="n"/>
      <c r="Y120" s="53" t="n"/>
      <c r="Z120" s="53" t="n"/>
    </row>
  </sheetData>
  <mergeCells count="3">
    <mergeCell ref="A1:N2"/>
    <mergeCell ref="A3:N3"/>
    <mergeCell ref="A22:N22"/>
  </mergeCells>
  <printOptions horizontalCentered="0" verticalCentered="0" headings="0" gridLines="0" gridLinesSet="1"/>
  <pageMargins left="0.25" right="0.25" top="0.4" bottom="0.4" header="0.15" footer="0.15"/>
  <pageSetup orientation="portrait" paperSize="9" scale="100" fitToHeight="0" fitToWidth="1" pageOrder="downThenOver" blackAndWhite="0" draft="0" horizontalDpi="300" verticalDpi="300" copies="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language xmlns:dc="http://purl.org/dc/elements/1.1/">en-US</dc:language>
  <dcterms:created xmlns:dcterms="http://purl.org/dc/terms/" xmlns:xsi="http://www.w3.org/2001/XMLSchema-instance" xsi:type="dcterms:W3CDTF">2026-08-10T22:32:59Z</dcterms:created>
  <dcterms:modified xmlns:dcterms="http://purl.org/dc/terms/" xmlns:xsi="http://www.w3.org/2001/XMLSchema-instance" xsi:type="dcterms:W3CDTF">2026-08-10T23:42:42Z</dcterms:modified>
  <cp:revision>0</cp:revision>
</cp:coreProperties>
</file>