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comments/comment1.xml" ContentType="application/vnd.openxmlformats-officedocument.spreadsheetml.comments+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comments/comment2.xml" ContentType="application/vnd.openxmlformats-officedocument.spreadsheetml.comments+xml"/>
  <Override PartName="/xl/tables/table1.xml" ContentType="application/vnd.openxmlformats-officedocument.spreadsheetml.table+xml"/>
  <Override PartName="/xl/worksheets/sheet7.xml" ContentType="application/vnd.openxmlformats-officedocument.spreadsheetml.worksheet+xml"/>
  <Override PartName="/xl/worksheets/sheet8.xml" ContentType="application/vnd.openxmlformats-officedocument.spreadsheetml.worksheet+xml"/>
  <Override PartName="/xl/tables/table2.xml" ContentType="application/vnd.openxmlformats-officedocument.spreadsheetml.table+xml"/>
  <Override PartName="/xl/worksheets/sheet9.xml" ContentType="application/vnd.openxmlformats-officedocument.spreadsheetml.worksheet+xml"/>
  <Override PartName="/xl/tables/table3.xml" ContentType="application/vnd.openxmlformats-officedocument.spreadsheetml.table+xml"/>
  <Override PartName="/xl/worksheets/sheet10.xml" ContentType="application/vnd.openxmlformats-officedocument.spreadsheetml.worksheet+xml"/>
  <Override PartName="/xl/tables/table4.xml" ContentType="application/vnd.openxmlformats-officedocument.spreadsheetml.table+xml"/>
  <Override PartName="/xl/worksheets/sheet11.xml" ContentType="application/vnd.openxmlformats-officedocument.spreadsheetml.worksheet+xml"/>
  <Override PartName="/xl/tables/table5.xml" ContentType="application/vnd.openxmlformats-officedocument.spreadsheetml.table+xml"/>
  <Override PartName="/xl/worksheets/sheet12.xml" ContentType="application/vnd.openxmlformats-officedocument.spreadsheetml.worksheet+xml"/>
  <Override PartName="/xl/comments/comment3.xml" ContentType="application/vnd.openxmlformats-officedocument.spreadsheetml.comments+xml"/>
  <Override PartName="/xl/tables/table6.xml" ContentType="application/vnd.openxmlformats-officedocument.spreadsheetml.table+xml"/>
  <Override PartName="/xl/worksheets/sheet13.xml" ContentType="application/vnd.openxmlformats-officedocument.spreadsheetml.worksheet+xml"/>
  <Override PartName="/xl/tables/table7.xml" ContentType="application/vnd.openxmlformats-officedocument.spreadsheetml.table+xml"/>
  <Override PartName="/xl/worksheets/sheet14.xml" ContentType="application/vnd.openxmlformats-officedocument.spreadsheetml.worksheet+xml"/>
  <Override PartName="/xl/tables/table8.xml" ContentType="application/vnd.openxmlformats-officedocument.spreadsheetml.table+xml"/>
  <Override PartName="/xl/worksheets/sheet15.xml" ContentType="application/vnd.openxmlformats-officedocument.spreadsheetml.worksheet+xml"/>
  <Override PartName="/xl/tables/table9.xml" ContentType="application/vnd.openxmlformats-officedocument.spreadsheetml.table+xml"/>
  <Override PartName="/xl/worksheets/sheet16.xml" ContentType="application/vnd.openxmlformats-officedocument.spreadsheetml.worksheet+xml"/>
  <Override PartName="/xl/tables/table10.xml" ContentType="application/vnd.openxmlformats-officedocument.spreadsheetml.table+xml"/>
  <Override PartName="/xl/worksheets/sheet17.xml" ContentType="application/vnd.openxmlformats-officedocument.spreadsheetml.worksheet+xml"/>
  <Override PartName="/xl/tables/table11.xml" ContentType="application/vnd.openxmlformats-officedocument.spreadsheetml.table+xml"/>
  <Override PartName="/xl/worksheets/sheet18.xml" ContentType="application/vnd.openxmlformats-officedocument.spreadsheetml.worksheet+xml"/>
  <Override PartName="/xl/tables/table12.xml" ContentType="application/vnd.openxmlformats-officedocument.spreadsheetml.table+xml"/>
  <Override PartName="/xl/worksheets/sheet19.xml" ContentType="application/vnd.openxmlformats-officedocument.spreadsheetml.worksheet+xml"/>
  <Override PartName="/xl/tables/table13.xml" ContentType="application/vnd.openxmlformats-officedocument.spreadsheetml.table+xml"/>
  <Override PartName="/xl/worksheets/sheet20.xml" ContentType="application/vnd.openxmlformats-officedocument.spreadsheetml.worksheet+xml"/>
  <Override PartName="/xl/tables/table14.xml" ContentType="application/vnd.openxmlformats-officedocument.spreadsheetml.table+xml"/>
  <Override PartName="/xl/worksheets/sheet21.xml" ContentType="application/vnd.openxmlformats-officedocument.spreadsheetml.worksheet+xml"/>
  <Override PartName="/xl/comments/comment4.xml" ContentType="application/vnd.openxmlformats-officedocument.spreadsheetml.comments+xml"/>
  <Override PartName="/xl/tables/table15.xml" ContentType="application/vnd.openxmlformats-officedocument.spreadsheetml.table+xml"/>
  <Override PartName="/xl/worksheets/sheet22.xml" ContentType="application/vnd.openxmlformats-officedocument.spreadsheetml.worksheet+xml"/>
  <Override PartName="/xl/tables/table16.xml" ContentType="application/vnd.openxmlformats-officedocument.spreadsheetml.table+xml"/>
  <Override PartName="/xl/worksheets/sheet23.xml" ContentType="application/vnd.openxmlformats-officedocument.spreadsheetml.worksheet+xml"/>
  <Override PartName="/xl/tables/table17.xml" ContentType="application/vnd.openxmlformats-officedocument.spreadsheetml.table+xml"/>
  <Override PartName="/xl/worksheets/sheet24.xml" ContentType="application/vnd.openxmlformats-officedocument.spreadsheetml.worksheet+xml"/>
  <Override PartName="/xl/tables/table18.xml" ContentType="application/vnd.openxmlformats-officedocument.spreadsheetml.table+xml"/>
  <Override PartName="/xl/worksheets/sheet25.xml" ContentType="application/vnd.openxmlformats-officedocument.spreadsheetml.worksheet+xml"/>
  <Override PartName="/xl/tables/table19.xml" ContentType="application/vnd.openxmlformats-officedocument.spreadsheetml.table+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charts/chart1.xml" ContentType="application/vnd.openxmlformats-officedocument.drawingml.char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sheets>
    <sheet xmlns:r="http://schemas.openxmlformats.org/officeDocument/2006/relationships" name="Dashboard" sheetId="1" state="visible" r:id="rId1"/>
    <sheet xmlns:r="http://schemas.openxmlformats.org/officeDocument/2006/relationships" name="Start Here" sheetId="2" state="visible" r:id="rId2"/>
    <sheet xmlns:r="http://schemas.openxmlformats.org/officeDocument/2006/relationships" name="Tool Index" sheetId="3" state="visible" r:id="rId3"/>
    <sheet xmlns:r="http://schemas.openxmlformats.org/officeDocument/2006/relationships" name="Gravity Glossary" sheetId="4" state="visible" r:id="rId4"/>
    <sheet xmlns:r="http://schemas.openxmlformats.org/officeDocument/2006/relationships" name="Settings" sheetId="5" state="visible" r:id="rId5"/>
    <sheet xmlns:r="http://schemas.openxmlformats.org/officeDocument/2006/relationships" name="Risk Register" sheetId="6" state="visible" r:id="rId6"/>
    <sheet xmlns:r="http://schemas.openxmlformats.org/officeDocument/2006/relationships" name="Risk Matrix" sheetId="7" state="visible" r:id="rId7"/>
    <sheet xmlns:r="http://schemas.openxmlformats.org/officeDocument/2006/relationships" name="Critical Operations" sheetId="8" state="visible" r:id="rId8"/>
    <sheet xmlns:r="http://schemas.openxmlformats.org/officeDocument/2006/relationships" name="Business Impact" sheetId="9" state="visible" r:id="rId9"/>
    <sheet xmlns:r="http://schemas.openxmlformats.org/officeDocument/2006/relationships" name="Dependencies" sheetId="10" state="visible" r:id="rId10"/>
    <sheet xmlns:r="http://schemas.openxmlformats.org/officeDocument/2006/relationships" name="Suppliers Utilities" sheetId="11" state="visible" r:id="rId11"/>
    <sheet xmlns:r="http://schemas.openxmlformats.org/officeDocument/2006/relationships" name="Technology Recovery" sheetId="12" state="visible" r:id="rId12"/>
    <sheet xmlns:r="http://schemas.openxmlformats.org/officeDocument/2006/relationships" name="Emergency Plans" sheetId="13" state="visible" r:id="rId13"/>
    <sheet xmlns:r="http://schemas.openxmlformats.org/officeDocument/2006/relationships" name="Response Contacts" sheetId="14" state="visible" r:id="rId14"/>
    <sheet xmlns:r="http://schemas.openxmlformats.org/officeDocument/2006/relationships" name="Role Coverage" sheetId="15" state="visible" r:id="rId15"/>
    <sheet xmlns:r="http://schemas.openxmlformats.org/officeDocument/2006/relationships" name="Continuity Strategies" sheetId="16" state="visible" r:id="rId16"/>
    <sheet xmlns:r="http://schemas.openxmlformats.org/officeDocument/2006/relationships" name="Crisis Communications" sheetId="17" state="visible" r:id="rId17"/>
    <sheet xmlns:r="http://schemas.openxmlformats.org/officeDocument/2006/relationships" name="Incident Log" sheetId="18" state="visible" r:id="rId18"/>
    <sheet xmlns:r="http://schemas.openxmlformats.org/officeDocument/2006/relationships" name="Damage Loss" sheetId="19" state="visible" r:id="rId19"/>
    <sheet xmlns:r="http://schemas.openxmlformats.org/officeDocument/2006/relationships" name="Recovery Tasks" sheetId="20" state="visible" r:id="rId20"/>
    <sheet xmlns:r="http://schemas.openxmlformats.org/officeDocument/2006/relationships" name="Restart Readiness" sheetId="21" state="visible" r:id="rId21"/>
    <sheet xmlns:r="http://schemas.openxmlformats.org/officeDocument/2006/relationships" name="Exercises" sheetId="22" state="visible" r:id="rId22"/>
    <sheet xmlns:r="http://schemas.openxmlformats.org/officeDocument/2006/relationships" name="After Action" sheetId="23" state="visible" r:id="rId23"/>
    <sheet xmlns:r="http://schemas.openxmlformats.org/officeDocument/2006/relationships" name="Corrective Actions" sheetId="24" state="visible" r:id="rId24"/>
    <sheet xmlns:r="http://schemas.openxmlformats.org/officeDocument/2006/relationships" name="Review Calendar" sheetId="25" state="visible" r:id="rId25"/>
    <sheet xmlns:r="http://schemas.openxmlformats.org/officeDocument/2006/relationships" name="Checks" sheetId="26" state="visible" r:id="rId26"/>
    <sheet xmlns:r="http://schemas.openxmlformats.org/officeDocument/2006/relationships" name="Lists" sheetId="27" state="visible" r:id="rId27"/>
    <sheet xmlns:r="http://schemas.openxmlformats.org/officeDocument/2006/relationships" name="Definitions Sources" sheetId="28" state="visible" r:id="rId28"/>
  </sheets>
  <definedNames>
    <definedName name="_xlnm.Print_Titles" localSheetId="0">'Dashboard'!$1:$7</definedName>
    <definedName name="_xlnm.Print_Area" localSheetId="0">'Dashboard'!$A$1:$J$44</definedName>
    <definedName name="_xlnm.Print_Area" localSheetId="1">'Start Here'!$A$1:$C$29</definedName>
    <definedName name="_xlnm.Print_Titles" localSheetId="2">'Tool Index'!$1:$6</definedName>
    <definedName name="_xlnm.Print_Area" localSheetId="2">'Tool Index'!$A$1:$D$36</definedName>
    <definedName name="_xlnm._FilterDatabase" localSheetId="3" hidden="1">'Gravity Glossary'!$A$4:$D$46</definedName>
    <definedName name="_xlnm.Print_Area" localSheetId="3">'Gravity Glossary'!$A$1:$D$46</definedName>
    <definedName name="_xlnm.Print_Titles" localSheetId="4">'Settings'!$1:$6</definedName>
    <definedName name="_xlnm.Print_Area" localSheetId="4">'Settings'!$A$1:$C$24</definedName>
    <definedName name="_xlnm.Print_Titles" localSheetId="5">'Risk Register'!$1:$6</definedName>
    <definedName name="_xlnm.Print_Area" localSheetId="5">'Risk Register'!$A$1:$V$56</definedName>
    <definedName name="_xlnm.Print_Titles" localSheetId="6">'Risk Matrix'!$1:$7</definedName>
    <definedName name="_xlnm.Print_Area" localSheetId="6">'Risk Matrix'!$A$1:$N$16</definedName>
    <definedName name="_xlnm.Print_Titles" localSheetId="7">'Critical Operations'!$1:$6</definedName>
    <definedName name="_xlnm.Print_Area" localSheetId="7">'Critical Operations'!$A$1:$S$56</definedName>
    <definedName name="_xlnm.Print_Titles" localSheetId="8">'Business Impact'!$1:$6</definedName>
    <definedName name="_xlnm.Print_Area" localSheetId="8">'Business Impact'!$A$1:$T$56</definedName>
    <definedName name="_xlnm.Print_Titles" localSheetId="9">'Dependencies'!$1:$6</definedName>
    <definedName name="_xlnm.Print_Area" localSheetId="9">'Dependencies'!$A$1:$T$56</definedName>
    <definedName name="_xlnm.Print_Titles" localSheetId="10">'Suppliers Utilities'!$1:$6</definedName>
    <definedName name="_xlnm.Print_Area" localSheetId="10">'Suppliers Utilities'!$A$1:$Q$56</definedName>
    <definedName name="_xlnm.Print_Titles" localSheetId="11">'Technology Recovery'!$1:$6</definedName>
    <definedName name="_xlnm.Print_Area" localSheetId="11">'Technology Recovery'!$A$1:$Q$56</definedName>
    <definedName name="_xlnm.Print_Titles" localSheetId="12">'Emergency Plans'!$1:$6</definedName>
    <definedName name="_xlnm.Print_Area" localSheetId="12">'Emergency Plans'!$A$1:$P$56</definedName>
    <definedName name="_xlnm.Print_Titles" localSheetId="13">'Response Contacts'!$1:$6</definedName>
    <definedName name="_xlnm.Print_Area" localSheetId="13">'Response Contacts'!$A$1:$M$56</definedName>
    <definedName name="_xlnm.Print_Titles" localSheetId="14">'Role Coverage'!$1:$6</definedName>
    <definedName name="_xlnm.Print_Area" localSheetId="14">'Role Coverage'!$A$1:$M$56</definedName>
    <definedName name="_xlnm.Print_Titles" localSheetId="15">'Continuity Strategies'!$1:$6</definedName>
    <definedName name="_xlnm.Print_Area" localSheetId="15">'Continuity Strategies'!$A$1:$Q$56</definedName>
    <definedName name="_xlnm.Print_Titles" localSheetId="16">'Crisis Communications'!$1:$6</definedName>
    <definedName name="_xlnm.Print_Area" localSheetId="16">'Crisis Communications'!$A$1:$O$56</definedName>
    <definedName name="_xlnm.Print_Titles" localSheetId="17">'Incident Log'!$1:$6</definedName>
    <definedName name="_xlnm.Print_Area" localSheetId="17">'Incident Log'!$A$1:$R$6</definedName>
    <definedName name="_xlnm.Print_Titles" localSheetId="18">'Damage Loss'!$1:$6</definedName>
    <definedName name="_xlnm.Print_Area" localSheetId="18">'Damage Loss'!$A$1:$P$6</definedName>
    <definedName name="_xlnm.Print_Titles" localSheetId="19">'Recovery Tasks'!$1:$6</definedName>
    <definedName name="_xlnm.Print_Area" localSheetId="19">'Recovery Tasks'!$A$1:$O$6</definedName>
    <definedName name="_xlnm.Print_Titles" localSheetId="20">'Restart Readiness'!$1:$6</definedName>
    <definedName name="_xlnm.Print_Area" localSheetId="20">'Restart Readiness'!$A$1:$Q$56</definedName>
    <definedName name="_xlnm.Print_Titles" localSheetId="21">'Exercises'!$1:$6</definedName>
    <definedName name="_xlnm.Print_Area" localSheetId="21">'Exercises'!$A$1:$P$6</definedName>
    <definedName name="_xlnm.Print_Titles" localSheetId="22">'After Action'!$1:$6</definedName>
    <definedName name="_xlnm.Print_Area" localSheetId="22">'After Action'!$A$1:$Q$6</definedName>
    <definedName name="_xlnm.Print_Titles" localSheetId="23">'Corrective Actions'!$1:$6</definedName>
    <definedName name="_xlnm.Print_Area" localSheetId="23">'Corrective Actions'!$A$1:$Q$6</definedName>
    <definedName name="_xlnm.Print_Titles" localSheetId="24">'Review Calendar'!$1:$6</definedName>
    <definedName name="_xlnm.Print_Area" localSheetId="24">'Review Calendar'!$A$1:$L$56</definedName>
    <definedName name="_xlnm.Print_Titles" localSheetId="25">'Checks'!$1:$7</definedName>
    <definedName name="_xlnm.Print_Area" localSheetId="25">'Checks'!$A$1:$H$28</definedName>
    <definedName name="_xlnm.Print_Titles" localSheetId="26">'Lists'!$1:$6</definedName>
    <definedName name="_xlnm.Print_Area" localSheetId="26">'Lists'!$A$1:$K$15</definedName>
    <definedName name="_xlnm.Print_Titles" localSheetId="27">'Definitions Sources'!$1:$6</definedName>
    <definedName name="_xlnm.Print_Area" localSheetId="27">'Definitions Sources'!$A$1:$E$29</definedName>
  </definedNames>
  <calcPr calcId="124519" calcMode="auto" fullCalcOnLoad="1" forceFullCalc="1"/>
</workbook>
</file>

<file path=xl/styles.xml><?xml version="1.0" encoding="utf-8"?>
<styleSheet xmlns="http://schemas.openxmlformats.org/spreadsheetml/2006/main">
  <numFmts count="5">
    <numFmt numFmtId="164" formatCode="#,##0;[Red](#,##0);-"/>
    <numFmt numFmtId="165" formatCode="0%;[Red](0%);-"/>
    <numFmt numFmtId="166" formatCode="m/d/yyyy"/>
    <numFmt numFmtId="167" formatCode="m/d/yyyy h:mm"/>
    <numFmt numFmtId="168" formatCode="$#,##0;[Red]($#,##0);-"/>
  </numFmts>
  <fonts count="22">
    <font>
      <name val="Carlito"/>
      <sz val="11"/>
    </font>
    <font>
      <name val="Aptos"/>
      <color rgb="FF17202B"/>
      <sz val="10"/>
    </font>
    <font>
      <name val="Aptos Display"/>
      <b val="1"/>
      <color rgb="FFFFFFFF"/>
      <sz val="19"/>
    </font>
    <font>
      <name val="Aptos"/>
      <i val="1"/>
      <color rgb="FF203A5F"/>
      <sz val="10"/>
    </font>
    <font>
      <name val="Aptos"/>
      <b val="1"/>
      <color rgb="FF13233B"/>
      <sz val="9"/>
    </font>
    <font>
      <name val="Aptos"/>
      <b val="1"/>
      <color rgb="FF203A5F"/>
      <sz val="9"/>
    </font>
    <font>
      <name val="Aptos"/>
      <b val="1"/>
      <color rgb="FF13233B"/>
      <sz val="19"/>
    </font>
    <font>
      <name val="Aptos"/>
      <b val="1"/>
      <color rgb="FFFFFFFF"/>
      <sz val="11"/>
    </font>
    <font>
      <name val="Aptos"/>
      <color rgb="FF17202B"/>
      <sz val="9"/>
    </font>
    <font>
      <name val="Aptos"/>
      <b val="1"/>
      <color rgb="FFFFFFFF"/>
      <sz val="9"/>
    </font>
    <font>
      <name val="Aptos"/>
      <b val="1"/>
      <color rgb="FFFFFFFF"/>
      <sz val="10"/>
    </font>
    <font>
      <name val="Aptos"/>
      <b val="1"/>
      <color rgb="FF13233B"/>
      <sz val="10"/>
    </font>
    <font>
      <name val="Aptos"/>
      <color rgb="FF0000FF"/>
      <sz val="10"/>
    </font>
    <font>
      <name val="Aptos"/>
      <color rgb="FF0000FF"/>
      <sz val="9"/>
    </font>
    <font>
      <name val="Aptos"/>
      <b val="1"/>
      <color rgb="FFFFFFFF"/>
      <sz val="15"/>
    </font>
    <font>
      <name val="Aptos"/>
      <color rgb="FF008000"/>
      <sz val="10"/>
    </font>
    <font>
      <name val="Aptos Display"/>
      <b val="1"/>
      <color rgb="00FFFFFF"/>
      <sz val="20"/>
    </font>
    <font>
      <i val="1"/>
      <color rgb="005B6573"/>
      <sz val="10"/>
    </font>
    <font>
      <b val="1"/>
      <color rgb="0017365D"/>
    </font>
    <font>
      <b val="1"/>
      <color rgb="000563C1"/>
      <u val="single"/>
    </font>
    <font>
      <name val="Aptos"/>
      <b val="1"/>
      <color rgb="000563C1"/>
      <sz val="11"/>
      <u val="single"/>
    </font>
    <font>
      <name val="Aptos"/>
      <b val="1"/>
      <color rgb="000563C1"/>
      <sz val="10"/>
      <u val="single"/>
    </font>
  </fonts>
  <fills count="12">
    <fill>
      <patternFill/>
    </fill>
    <fill>
      <patternFill patternType="gray125"/>
    </fill>
    <fill>
      <patternFill patternType="solid">
        <fgColor rgb="FFFFFDF8"/>
      </patternFill>
    </fill>
    <fill>
      <patternFill patternType="solid">
        <fgColor rgb="FF13233B"/>
      </patternFill>
    </fill>
    <fill>
      <patternFill patternType="solid">
        <fgColor rgb="FFF6F0E3"/>
      </patternFill>
    </fill>
    <fill>
      <patternFill patternType="solid">
        <fgColor rgb="FFC9A44D"/>
      </patternFill>
    </fill>
    <fill>
      <patternFill patternType="solid">
        <fgColor rgb="FFE5D19A"/>
      </patternFill>
    </fill>
    <fill>
      <patternFill patternType="solid">
        <fgColor rgb="FF203A5F"/>
      </patternFill>
    </fill>
    <fill>
      <patternFill patternType="solid">
        <fgColor rgb="FFF8E5C1"/>
      </patternFill>
    </fill>
    <fill>
      <patternFill patternType="solid">
        <fgColor rgb="FFFFF5CF"/>
      </patternFill>
    </fill>
    <fill>
      <patternFill patternType="solid">
        <fgColor rgb="0017365D"/>
      </patternFill>
    </fill>
    <fill>
      <patternFill patternType="solid">
        <fgColor rgb="00E8EEF5"/>
      </patternFill>
    </fill>
  </fills>
  <borders count="23">
    <border/>
    <border>
      <left style="medium">
        <color rgb="FFC9A44D"/>
      </left>
      <top style="medium">
        <color rgb="FFC9A44D"/>
      </top>
    </border>
    <border>
      <top style="medium">
        <color rgb="FFC9A44D"/>
      </top>
    </border>
    <border>
      <right style="medium">
        <color rgb="FFC9A44D"/>
      </right>
      <top style="medium">
        <color rgb="FFC9A44D"/>
      </top>
    </border>
    <border>
      <left style="medium">
        <color rgb="FFC9A44D"/>
      </left>
    </border>
    <border>
      <right style="medium">
        <color rgb="FFC9A44D"/>
      </right>
    </border>
    <border>
      <left style="medium">
        <color rgb="FFC9A44D"/>
      </left>
      <bottom style="medium">
        <color rgb="FFC9A44D"/>
      </bottom>
    </border>
    <border>
      <bottom style="medium">
        <color rgb="FFC9A44D"/>
      </bottom>
    </border>
    <border>
      <right style="medium">
        <color rgb="FFC9A44D"/>
      </right>
      <bottom style="medium">
        <color rgb="FFC9A44D"/>
      </bottom>
    </border>
    <border>
      <left style="thin">
        <color rgb="FFD7D1C4"/>
      </left>
      <top style="thin">
        <color rgb="FFD7D1C4"/>
      </top>
    </border>
    <border>
      <top style="thin">
        <color rgb="FFD7D1C4"/>
      </top>
    </border>
    <border>
      <right style="thin">
        <color rgb="FFD7D1C4"/>
      </right>
      <top style="thin">
        <color rgb="FFD7D1C4"/>
      </top>
    </border>
    <border>
      <left style="thin">
        <color rgb="FFD7D1C4"/>
      </left>
    </border>
    <border>
      <right style="thin">
        <color rgb="FFD7D1C4"/>
      </right>
    </border>
    <border>
      <left style="thin">
        <color rgb="FFD7D1C4"/>
      </left>
      <bottom style="thin">
        <color rgb="FFD7D1C4"/>
      </bottom>
    </border>
    <border>
      <bottom style="thin">
        <color rgb="FFD7D1C4"/>
      </bottom>
    </border>
    <border>
      <right style="thin">
        <color rgb="FFD7D1C4"/>
      </right>
      <bottom style="thin">
        <color rgb="FFD7D1C4"/>
      </bottom>
    </border>
    <border>
      <left style="thin">
        <color rgb="FFD7D1C4"/>
      </left>
      <right style="thin">
        <color rgb="FFD7D1C4"/>
      </right>
      <top style="thin">
        <color rgb="FFD7D1C4"/>
      </top>
      <bottom style="thin">
        <color rgb="FFD7D1C4"/>
      </bottom>
    </border>
    <border>
      <left style="thin">
        <color rgb="FFE5D19A"/>
      </left>
      <right style="thin">
        <color rgb="FFE5D19A"/>
      </right>
      <top style="thin">
        <color rgb="FFE5D19A"/>
      </top>
      <bottom style="thin">
        <color rgb="FFE5D19A"/>
      </bottom>
    </border>
    <border>
      <top style="thin">
        <color rgb="FFD7D1C4"/>
      </top>
      <bottom style="thin">
        <color rgb="FFD7D1C4"/>
      </bottom>
    </border>
    <border>
      <right style="thin">
        <color rgb="FFD7D1C4"/>
      </right>
      <top style="thin">
        <color rgb="FFD7D1C4"/>
      </top>
      <bottom style="thin">
        <color rgb="FFD7D1C4"/>
      </bottom>
    </border>
    <border>
      <left style="medium">
        <color rgb="FFC9A44D"/>
      </left>
      <right style="medium">
        <color rgb="FFC9A44D"/>
      </right>
      <top style="medium">
        <color rgb="FFC9A44D"/>
      </top>
      <bottom style="medium">
        <color rgb="FFC9A44D"/>
      </bottom>
    </border>
    <border>
      <bottom style="thin">
        <color rgb="00A6B3C2"/>
      </bottom>
    </border>
  </borders>
  <cellStyleXfs count="1">
    <xf numFmtId="0" fontId="0" fillId="0" borderId="0"/>
  </cellStyleXfs>
  <cellXfs count="160">
    <xf numFmtId="0" fontId="0" fillId="0" borderId="0" pivotButton="0" quotePrefix="0" xfId="0"/>
    <xf numFmtId="0" fontId="0" fillId="2" borderId="0" pivotButton="0" quotePrefix="0" xfId="0"/>
    <xf numFmtId="0" fontId="1" fillId="2" borderId="0" pivotButton="0" quotePrefix="0" xfId="0"/>
    <xf numFmtId="0" fontId="1" fillId="2" borderId="0" applyAlignment="1" pivotButton="0" quotePrefix="0" xfId="0">
      <alignment vertical="center"/>
    </xf>
    <xf numFmtId="0" fontId="1" fillId="3" borderId="0" applyAlignment="1" pivotButton="0" quotePrefix="0" xfId="0">
      <alignment vertical="center"/>
    </xf>
    <xf numFmtId="0" fontId="2" fillId="3" borderId="0" applyAlignment="1" pivotButton="0" quotePrefix="0" xfId="0">
      <alignment vertical="center"/>
    </xf>
    <xf numFmtId="0" fontId="1" fillId="4" borderId="0" applyAlignment="1" pivotButton="0" quotePrefix="0" xfId="0">
      <alignment vertical="center"/>
    </xf>
    <xf numFmtId="0" fontId="3" fillId="4" borderId="0" applyAlignment="1" pivotButton="0" quotePrefix="0" xfId="0">
      <alignment vertical="center"/>
    </xf>
    <xf numFmtId="0" fontId="1" fillId="5" borderId="0" applyAlignment="1" pivotButton="0" quotePrefix="0" xfId="0">
      <alignment vertical="center"/>
    </xf>
    <xf numFmtId="0" fontId="1" fillId="6" borderId="0" applyAlignment="1" pivotButton="0" quotePrefix="0" xfId="0">
      <alignment vertical="center"/>
    </xf>
    <xf numFmtId="0" fontId="4" fillId="6" borderId="0" applyAlignment="1" pivotButton="0" quotePrefix="0" xfId="0">
      <alignment vertical="center"/>
    </xf>
    <xf numFmtId="0" fontId="1" fillId="4" borderId="1" applyAlignment="1" pivotButton="0" quotePrefix="0" xfId="0">
      <alignment vertical="center"/>
    </xf>
    <xf numFmtId="0" fontId="1" fillId="4" borderId="2" applyAlignment="1" pivotButton="0" quotePrefix="0" xfId="0">
      <alignment vertical="center"/>
    </xf>
    <xf numFmtId="0" fontId="1" fillId="4" borderId="3" applyAlignment="1" pivotButton="0" quotePrefix="0" xfId="0">
      <alignment vertical="center"/>
    </xf>
    <xf numFmtId="0" fontId="1" fillId="4" borderId="4" applyAlignment="1" pivotButton="0" quotePrefix="0" xfId="0">
      <alignment vertical="center"/>
    </xf>
    <xf numFmtId="0" fontId="1" fillId="4" borderId="5" applyAlignment="1" pivotButton="0" quotePrefix="0" xfId="0">
      <alignment vertical="center"/>
    </xf>
    <xf numFmtId="0" fontId="1" fillId="4" borderId="6" applyAlignment="1" pivotButton="0" quotePrefix="0" xfId="0">
      <alignment vertical="center"/>
    </xf>
    <xf numFmtId="0" fontId="1" fillId="4" borderId="7" applyAlignment="1" pivotButton="0" quotePrefix="0" xfId="0">
      <alignment vertical="center"/>
    </xf>
    <xf numFmtId="0" fontId="1" fillId="4" borderId="8" applyAlignment="1" pivotButton="0" quotePrefix="0" xfId="0">
      <alignment vertical="center"/>
    </xf>
    <xf numFmtId="0" fontId="5" fillId="4" borderId="1" applyAlignment="1" pivotButton="0" quotePrefix="0" xfId="0">
      <alignment vertical="center"/>
    </xf>
    <xf numFmtId="0" fontId="6" fillId="4" borderId="4" applyAlignment="1" pivotButton="0" quotePrefix="0" xfId="0">
      <alignment vertical="center"/>
    </xf>
    <xf numFmtId="164" fontId="6" fillId="4" borderId="4" applyAlignment="1" pivotButton="0" quotePrefix="0" xfId="0">
      <alignment vertical="center"/>
    </xf>
    <xf numFmtId="165" fontId="6" fillId="4" borderId="4" applyAlignment="1" pivotButton="0" quotePrefix="0" xfId="0">
      <alignment vertical="center"/>
    </xf>
    <xf numFmtId="0" fontId="1" fillId="7" borderId="0" applyAlignment="1" pivotButton="0" quotePrefix="0" xfId="0">
      <alignment vertical="center"/>
    </xf>
    <xf numFmtId="0" fontId="7" fillId="7" borderId="0" applyAlignment="1" pivotButton="0" quotePrefix="0" xfId="0">
      <alignment vertical="center"/>
    </xf>
    <xf numFmtId="0" fontId="1" fillId="2" borderId="9" applyAlignment="1" pivotButton="0" quotePrefix="0" xfId="0">
      <alignment vertical="center"/>
    </xf>
    <xf numFmtId="0" fontId="1" fillId="2" borderId="10" applyAlignment="1" pivotButton="0" quotePrefix="0" xfId="0">
      <alignment vertical="center"/>
    </xf>
    <xf numFmtId="0" fontId="1" fillId="2" borderId="11" applyAlignment="1" pivotButton="0" quotePrefix="0" xfId="0">
      <alignment vertical="center"/>
    </xf>
    <xf numFmtId="0" fontId="1" fillId="2" borderId="12" applyAlignment="1" pivotButton="0" quotePrefix="0" xfId="0">
      <alignment vertical="center"/>
    </xf>
    <xf numFmtId="0" fontId="1" fillId="2" borderId="13" applyAlignment="1" pivotButton="0" quotePrefix="0" xfId="0">
      <alignment vertical="center"/>
    </xf>
    <xf numFmtId="0" fontId="1" fillId="2" borderId="14" applyAlignment="1" pivotButton="0" quotePrefix="0" xfId="0">
      <alignment vertical="center"/>
    </xf>
    <xf numFmtId="0" fontId="1" fillId="2" borderId="15" applyAlignment="1" pivotButton="0" quotePrefix="0" xfId="0">
      <alignment vertical="center"/>
    </xf>
    <xf numFmtId="0" fontId="1" fillId="2" borderId="16" applyAlignment="1" pivotButton="0" quotePrefix="0" xfId="0">
      <alignment vertical="center"/>
    </xf>
    <xf numFmtId="0" fontId="1" fillId="2" borderId="9" applyAlignment="1" pivotButton="0" quotePrefix="0" xfId="0">
      <alignment vertical="center" wrapText="1"/>
    </xf>
    <xf numFmtId="0" fontId="1" fillId="2" borderId="10" applyAlignment="1" pivotButton="0" quotePrefix="0" xfId="0">
      <alignment vertical="center" wrapText="1"/>
    </xf>
    <xf numFmtId="0" fontId="1" fillId="2" borderId="11" applyAlignment="1" pivotButton="0" quotePrefix="0" xfId="0">
      <alignment vertical="center" wrapText="1"/>
    </xf>
    <xf numFmtId="0" fontId="1" fillId="2" borderId="12" applyAlignment="1" pivotButton="0" quotePrefix="0" xfId="0">
      <alignment vertical="center" wrapText="1"/>
    </xf>
    <xf numFmtId="0" fontId="1" fillId="2" borderId="0" applyAlignment="1" pivotButton="0" quotePrefix="0" xfId="0">
      <alignment vertical="center" wrapText="1"/>
    </xf>
    <xf numFmtId="0" fontId="1" fillId="2" borderId="13" applyAlignment="1" pivotButton="0" quotePrefix="0" xfId="0">
      <alignment vertical="center" wrapText="1"/>
    </xf>
    <xf numFmtId="0" fontId="1" fillId="2" borderId="14" applyAlignment="1" pivotButton="0" quotePrefix="0" xfId="0">
      <alignment vertical="center" wrapText="1"/>
    </xf>
    <xf numFmtId="0" fontId="1" fillId="2" borderId="15" applyAlignment="1" pivotButton="0" quotePrefix="0" xfId="0">
      <alignment vertical="center" wrapText="1"/>
    </xf>
    <xf numFmtId="0" fontId="1" fillId="2" borderId="16" applyAlignment="1" pivotButton="0" quotePrefix="0" xfId="0">
      <alignment vertical="center" wrapText="1"/>
    </xf>
    <xf numFmtId="0" fontId="1" fillId="2" borderId="9" applyAlignment="1" pivotButton="0" quotePrefix="0" xfId="0">
      <alignment vertical="top" wrapText="1"/>
    </xf>
    <xf numFmtId="0" fontId="1" fillId="2" borderId="10" applyAlignment="1" pivotButton="0" quotePrefix="0" xfId="0">
      <alignment vertical="top" wrapText="1"/>
    </xf>
    <xf numFmtId="0" fontId="1" fillId="2" borderId="11" applyAlignment="1" pivotButton="0" quotePrefix="0" xfId="0">
      <alignment vertical="top" wrapText="1"/>
    </xf>
    <xf numFmtId="0" fontId="1" fillId="2" borderId="12" applyAlignment="1" pivotButton="0" quotePrefix="0" xfId="0">
      <alignment vertical="top" wrapText="1"/>
    </xf>
    <xf numFmtId="0" fontId="1" fillId="2" borderId="0" applyAlignment="1" pivotButton="0" quotePrefix="0" xfId="0">
      <alignment vertical="top" wrapText="1"/>
    </xf>
    <xf numFmtId="0" fontId="1" fillId="2" borderId="13" applyAlignment="1" pivotButton="0" quotePrefix="0" xfId="0">
      <alignment vertical="top" wrapText="1"/>
    </xf>
    <xf numFmtId="0" fontId="1" fillId="2" borderId="14" applyAlignment="1" pivotButton="0" quotePrefix="0" xfId="0">
      <alignment vertical="top" wrapText="1"/>
    </xf>
    <xf numFmtId="0" fontId="1" fillId="2" borderId="15" applyAlignment="1" pivotButton="0" quotePrefix="0" xfId="0">
      <alignment vertical="top" wrapText="1"/>
    </xf>
    <xf numFmtId="0" fontId="1" fillId="2" borderId="16" applyAlignment="1" pivotButton="0" quotePrefix="0" xfId="0">
      <alignment vertical="top" wrapText="1"/>
    </xf>
    <xf numFmtId="0" fontId="8" fillId="2" borderId="0" applyAlignment="1" pivotButton="0" quotePrefix="0" xfId="0">
      <alignment vertical="center"/>
    </xf>
    <xf numFmtId="0" fontId="8" fillId="2" borderId="17" applyAlignment="1" pivotButton="0" quotePrefix="0" xfId="0">
      <alignment vertical="center"/>
    </xf>
    <xf numFmtId="0" fontId="8" fillId="7" borderId="17" applyAlignment="1" pivotButton="0" quotePrefix="0" xfId="0">
      <alignment vertical="center"/>
    </xf>
    <xf numFmtId="0" fontId="9" fillId="7" borderId="17" applyAlignment="1" pivotButton="0" quotePrefix="0" xfId="0">
      <alignment vertical="center"/>
    </xf>
    <xf numFmtId="165" fontId="8" fillId="2" borderId="17" applyAlignment="1" pivotButton="0" quotePrefix="0" xfId="0">
      <alignment vertical="center"/>
    </xf>
    <xf numFmtId="0" fontId="8" fillId="4" borderId="0" applyAlignment="1" pivotButton="0" quotePrefix="0" xfId="0">
      <alignment vertical="center"/>
    </xf>
    <xf numFmtId="0" fontId="8" fillId="4" borderId="17" applyAlignment="1" pivotButton="0" quotePrefix="0" xfId="0">
      <alignment vertical="center"/>
    </xf>
    <xf numFmtId="0" fontId="8" fillId="4" borderId="17" applyAlignment="1" pivotButton="0" quotePrefix="0" xfId="0">
      <alignment vertical="center" wrapText="1"/>
    </xf>
    <xf numFmtId="0" fontId="1" fillId="2" borderId="17" applyAlignment="1" pivotButton="0" quotePrefix="0" xfId="0">
      <alignment vertical="center"/>
    </xf>
    <xf numFmtId="0" fontId="1" fillId="2" borderId="17" applyAlignment="1" pivotButton="0" quotePrefix="0" xfId="0">
      <alignment vertical="center" wrapText="1"/>
    </xf>
    <xf numFmtId="0" fontId="1" fillId="7" borderId="17" applyAlignment="1" pivotButton="0" quotePrefix="0" xfId="0">
      <alignment vertical="center" wrapText="1"/>
    </xf>
    <xf numFmtId="0" fontId="10" fillId="7" borderId="17" applyAlignment="1" pivotButton="0" quotePrefix="0" xfId="0">
      <alignment vertical="center" wrapText="1"/>
    </xf>
    <xf numFmtId="0" fontId="1" fillId="4" borderId="17" applyAlignment="1" pivotButton="0" quotePrefix="0" xfId="0">
      <alignment vertical="center" wrapText="1"/>
    </xf>
    <xf numFmtId="0" fontId="11" fillId="4" borderId="17" applyAlignment="1" pivotButton="0" quotePrefix="0" xfId="0">
      <alignment vertical="center" wrapText="1"/>
    </xf>
    <xf numFmtId="0" fontId="1" fillId="8" borderId="0" applyAlignment="1" pivotButton="0" quotePrefix="0" xfId="0">
      <alignment vertical="center"/>
    </xf>
    <xf numFmtId="0" fontId="1" fillId="8" borderId="1" applyAlignment="1" pivotButton="0" quotePrefix="0" xfId="0">
      <alignment vertical="center"/>
    </xf>
    <xf numFmtId="0" fontId="1" fillId="8" borderId="2" applyAlignment="1" pivotButton="0" quotePrefix="0" xfId="0">
      <alignment vertical="center"/>
    </xf>
    <xf numFmtId="0" fontId="1" fillId="8" borderId="3" applyAlignment="1" pivotButton="0" quotePrefix="0" xfId="0">
      <alignment vertical="center"/>
    </xf>
    <xf numFmtId="0" fontId="1" fillId="8" borderId="4" applyAlignment="1" pivotButton="0" quotePrefix="0" xfId="0">
      <alignment vertical="center"/>
    </xf>
    <xf numFmtId="0" fontId="1" fillId="8" borderId="5" applyAlignment="1" pivotButton="0" quotePrefix="0" xfId="0">
      <alignment vertical="center"/>
    </xf>
    <xf numFmtId="0" fontId="1" fillId="8" borderId="6" applyAlignment="1" pivotButton="0" quotePrefix="0" xfId="0">
      <alignment vertical="center"/>
    </xf>
    <xf numFmtId="0" fontId="1" fillId="8" borderId="7" applyAlignment="1" pivotButton="0" quotePrefix="0" xfId="0">
      <alignment vertical="center"/>
    </xf>
    <xf numFmtId="0" fontId="1" fillId="8" borderId="8" applyAlignment="1" pivotButton="0" quotePrefix="0" xfId="0">
      <alignment vertical="center"/>
    </xf>
    <xf numFmtId="0" fontId="1" fillId="8" borderId="1" applyAlignment="1" pivotButton="0" quotePrefix="0" xfId="0">
      <alignment vertical="center" wrapText="1"/>
    </xf>
    <xf numFmtId="0" fontId="1" fillId="8" borderId="2" applyAlignment="1" pivotButton="0" quotePrefix="0" xfId="0">
      <alignment vertical="center" wrapText="1"/>
    </xf>
    <xf numFmtId="0" fontId="1" fillId="8" borderId="3" applyAlignment="1" pivotButton="0" quotePrefix="0" xfId="0">
      <alignment vertical="center" wrapText="1"/>
    </xf>
    <xf numFmtId="0" fontId="1" fillId="8" borderId="4" applyAlignment="1" pivotButton="0" quotePrefix="0" xfId="0">
      <alignment vertical="center" wrapText="1"/>
    </xf>
    <xf numFmtId="0" fontId="1" fillId="8" borderId="0" applyAlignment="1" pivotButton="0" quotePrefix="0" xfId="0">
      <alignment vertical="center" wrapText="1"/>
    </xf>
    <xf numFmtId="0" fontId="1" fillId="8" borderId="5" applyAlignment="1" pivotButton="0" quotePrefix="0" xfId="0">
      <alignment vertical="center" wrapText="1"/>
    </xf>
    <xf numFmtId="0" fontId="1" fillId="8" borderId="6" applyAlignment="1" pivotButton="0" quotePrefix="0" xfId="0">
      <alignment vertical="center" wrapText="1"/>
    </xf>
    <xf numFmtId="0" fontId="1" fillId="8" borderId="7" applyAlignment="1" pivotButton="0" quotePrefix="0" xfId="0">
      <alignment vertical="center" wrapText="1"/>
    </xf>
    <xf numFmtId="0" fontId="1" fillId="8" borderId="8" applyAlignment="1" pivotButton="0" quotePrefix="0" xfId="0">
      <alignment vertical="center" wrapText="1"/>
    </xf>
    <xf numFmtId="0" fontId="1" fillId="8" borderId="1" applyAlignment="1" pivotButton="0" quotePrefix="0" xfId="0">
      <alignment vertical="top" wrapText="1"/>
    </xf>
    <xf numFmtId="0" fontId="1" fillId="8" borderId="2" applyAlignment="1" pivotButton="0" quotePrefix="0" xfId="0">
      <alignment vertical="top" wrapText="1"/>
    </xf>
    <xf numFmtId="0" fontId="1" fillId="8" borderId="3" applyAlignment="1" pivotButton="0" quotePrefix="0" xfId="0">
      <alignment vertical="top" wrapText="1"/>
    </xf>
    <xf numFmtId="0" fontId="1" fillId="8" borderId="4" applyAlignment="1" pivotButton="0" quotePrefix="0" xfId="0">
      <alignment vertical="top" wrapText="1"/>
    </xf>
    <xf numFmtId="0" fontId="1" fillId="8" borderId="0" applyAlignment="1" pivotButton="0" quotePrefix="0" xfId="0">
      <alignment vertical="top" wrapText="1"/>
    </xf>
    <xf numFmtId="0" fontId="1" fillId="8" borderId="5" applyAlignment="1" pivotButton="0" quotePrefix="0" xfId="0">
      <alignment vertical="top" wrapText="1"/>
    </xf>
    <xf numFmtId="0" fontId="1" fillId="8" borderId="6" applyAlignment="1" pivotButton="0" quotePrefix="0" xfId="0">
      <alignment vertical="top" wrapText="1"/>
    </xf>
    <xf numFmtId="0" fontId="1" fillId="8" borderId="7" applyAlignment="1" pivotButton="0" quotePrefix="0" xfId="0">
      <alignment vertical="top" wrapText="1"/>
    </xf>
    <xf numFmtId="0" fontId="1" fillId="8" borderId="8" applyAlignment="1" pivotButton="0" quotePrefix="0" xfId="0">
      <alignment vertical="top" wrapText="1"/>
    </xf>
    <xf numFmtId="0" fontId="10" fillId="3" borderId="0" applyAlignment="1" pivotButton="0" quotePrefix="0" xfId="0">
      <alignment vertical="center"/>
    </xf>
    <xf numFmtId="0" fontId="1" fillId="2" borderId="17" applyAlignment="1" pivotButton="0" quotePrefix="0" xfId="0">
      <alignment vertical="top" wrapText="1"/>
    </xf>
    <xf numFmtId="0" fontId="1" fillId="7" borderId="17" applyAlignment="1" pivotButton="0" quotePrefix="0" xfId="0">
      <alignment vertical="top" wrapText="1"/>
    </xf>
    <xf numFmtId="0" fontId="10" fillId="7" borderId="17" applyAlignment="1" pivotButton="0" quotePrefix="0" xfId="0">
      <alignment vertical="top" wrapText="1"/>
    </xf>
    <xf numFmtId="0" fontId="1" fillId="4" borderId="17" applyAlignment="1" pivotButton="0" quotePrefix="0" xfId="0">
      <alignment vertical="top" wrapText="1"/>
    </xf>
    <xf numFmtId="0" fontId="11" fillId="4" borderId="17" applyAlignment="1" pivotButton="0" quotePrefix="0" xfId="0">
      <alignment vertical="top" wrapText="1"/>
    </xf>
    <xf numFmtId="0" fontId="1" fillId="9" borderId="17" applyAlignment="1" pivotButton="0" quotePrefix="0" xfId="0">
      <alignment vertical="top" wrapText="1"/>
    </xf>
    <xf numFmtId="0" fontId="12" fillId="9" borderId="17" applyAlignment="1" pivotButton="0" quotePrefix="0" xfId="0">
      <alignment vertical="top" wrapText="1"/>
    </xf>
    <xf numFmtId="166" fontId="12" fillId="9" borderId="17" applyAlignment="1" pivotButton="0" quotePrefix="0" xfId="0">
      <alignment vertical="top" wrapText="1"/>
    </xf>
    <xf numFmtId="0" fontId="9" fillId="7" borderId="0" applyAlignment="1" pivotButton="0" quotePrefix="0" xfId="0">
      <alignment vertical="center"/>
    </xf>
    <xf numFmtId="0" fontId="9" fillId="7" borderId="18" applyAlignment="1" pivotButton="0" quotePrefix="0" xfId="0">
      <alignment vertical="center"/>
    </xf>
    <xf numFmtId="0" fontId="9" fillId="7" borderId="18" applyAlignment="1" pivotButton="0" quotePrefix="0" xfId="0">
      <alignment vertical="center" wrapText="1"/>
    </xf>
    <xf numFmtId="0" fontId="9" fillId="7" borderId="18" applyAlignment="1" pivotButton="0" quotePrefix="0" xfId="0">
      <alignment horizontal="center" vertical="center" wrapText="1"/>
    </xf>
    <xf numFmtId="0" fontId="1" fillId="9" borderId="0" applyAlignment="1" pivotButton="0" quotePrefix="0" xfId="0">
      <alignment vertical="center"/>
    </xf>
    <xf numFmtId="0" fontId="13" fillId="9" borderId="0" applyAlignment="1" pivotButton="0" quotePrefix="0" xfId="0">
      <alignment vertical="center"/>
    </xf>
    <xf numFmtId="0" fontId="13" fillId="9" borderId="17" applyAlignment="1" pivotButton="0" quotePrefix="0" xfId="0">
      <alignment vertical="center"/>
    </xf>
    <xf numFmtId="0" fontId="13" fillId="9" borderId="17" applyAlignment="1" pivotButton="0" quotePrefix="0" xfId="0">
      <alignment vertical="center" wrapText="1"/>
    </xf>
    <xf numFmtId="0" fontId="13" fillId="9" borderId="17" applyAlignment="1" pivotButton="0" quotePrefix="0" xfId="0">
      <alignment vertical="top" wrapText="1"/>
    </xf>
    <xf numFmtId="0" fontId="13" fillId="4" borderId="17" applyAlignment="1" pivotButton="0" quotePrefix="0" xfId="0">
      <alignment vertical="top" wrapText="1"/>
    </xf>
    <xf numFmtId="0" fontId="8" fillId="4" borderId="17" applyAlignment="1" pivotButton="0" quotePrefix="0" xfId="0">
      <alignment vertical="top" wrapText="1"/>
    </xf>
    <xf numFmtId="166" fontId="13" fillId="9" borderId="17" applyAlignment="1" pivotButton="0" quotePrefix="0" xfId="0">
      <alignment vertical="top" wrapText="1"/>
    </xf>
    <xf numFmtId="0" fontId="11" fillId="2" borderId="0" applyAlignment="1" pivotButton="0" quotePrefix="0" xfId="0">
      <alignment vertical="center"/>
    </xf>
    <xf numFmtId="0" fontId="11" fillId="2" borderId="17" applyAlignment="1" pivotButton="0" quotePrefix="0" xfId="0">
      <alignment vertical="center"/>
    </xf>
    <xf numFmtId="0" fontId="11" fillId="2" borderId="17" applyAlignment="1" pivotButton="0" quotePrefix="0" xfId="0">
      <alignment horizontal="center" vertical="center"/>
    </xf>
    <xf numFmtId="0" fontId="11" fillId="7" borderId="17" applyAlignment="1" pivotButton="0" quotePrefix="0" xfId="0">
      <alignment horizontal="center" vertical="center"/>
    </xf>
    <xf numFmtId="0" fontId="10" fillId="7" borderId="17" applyAlignment="1" pivotButton="0" quotePrefix="0" xfId="0">
      <alignment horizontal="center" vertical="center"/>
    </xf>
    <xf numFmtId="0" fontId="11" fillId="4" borderId="17" applyAlignment="1" pivotButton="0" quotePrefix="0" xfId="0">
      <alignment horizontal="center" vertical="center"/>
    </xf>
    <xf numFmtId="167" fontId="13" fillId="9" borderId="17" applyAlignment="1" pivotButton="0" quotePrefix="0" xfId="0">
      <alignment vertical="top" wrapText="1"/>
    </xf>
    <xf numFmtId="168" fontId="13" fillId="9" borderId="17" applyAlignment="1" pivotButton="0" quotePrefix="0" xfId="0">
      <alignment vertical="top" wrapText="1"/>
    </xf>
    <xf numFmtId="0" fontId="14" fillId="7" borderId="0" applyAlignment="1" pivotButton="0" quotePrefix="0" xfId="0">
      <alignment vertical="center"/>
    </xf>
    <xf numFmtId="0" fontId="15" fillId="4" borderId="17" applyAlignment="1" pivotButton="0" quotePrefix="0" xfId="0">
      <alignment vertical="top" wrapText="1"/>
    </xf>
    <xf numFmtId="166" fontId="12" fillId="9" borderId="17" applyAlignment="1" pivotButton="0" quotePrefix="0" xfId="0">
      <alignment vertical="center" wrapText="1"/>
    </xf>
    <xf numFmtId="0" fontId="12" fillId="9" borderId="17" applyAlignment="1" pivotButton="0" quotePrefix="0" xfId="0">
      <alignment vertical="center" wrapText="1"/>
    </xf>
    <xf numFmtId="166" fontId="13" fillId="9" borderId="17" applyAlignment="1" pivotButton="0" quotePrefix="0" xfId="0">
      <alignment vertical="center" wrapText="1"/>
    </xf>
    <xf numFmtId="167" fontId="13" fillId="9" borderId="17" applyAlignment="1" pivotButton="0" quotePrefix="0" xfId="0">
      <alignment vertical="center" wrapText="1"/>
    </xf>
    <xf numFmtId="168" fontId="13" fillId="9" borderId="17" applyAlignment="1" pivotButton="0" quotePrefix="0" xfId="0">
      <alignment vertical="center" wrapText="1"/>
    </xf>
    <xf numFmtId="0" fontId="15" fillId="4" borderId="17" applyAlignment="1" pivotButton="0" quotePrefix="0" xfId="0">
      <alignment vertical="center" wrapText="1"/>
    </xf>
    <xf numFmtId="164" fontId="6" fillId="4" borderId="4" applyAlignment="1" pivotButton="0" quotePrefix="0" xfId="0">
      <alignment vertical="center"/>
    </xf>
    <xf numFmtId="165" fontId="6" fillId="4" borderId="4" applyAlignment="1" pivotButton="0" quotePrefix="0" xfId="0">
      <alignment vertical="center"/>
    </xf>
    <xf numFmtId="0" fontId="0" fillId="0" borderId="10" pivotButton="0" quotePrefix="0" xfId="0"/>
    <xf numFmtId="0" fontId="0" fillId="0" borderId="11" pivotButton="0" quotePrefix="0" xfId="0"/>
    <xf numFmtId="0" fontId="0" fillId="0" borderId="12" pivotButton="0" quotePrefix="0" xfId="0"/>
    <xf numFmtId="0" fontId="0" fillId="0" borderId="13" pivotButton="0" quotePrefix="0" xfId="0"/>
    <xf numFmtId="0" fontId="0" fillId="0" borderId="14" pivotButton="0" quotePrefix="0" xfId="0"/>
    <xf numFmtId="0" fontId="0" fillId="0" borderId="15" pivotButton="0" quotePrefix="0" xfId="0"/>
    <xf numFmtId="0" fontId="0" fillId="0" borderId="16" pivotButton="0" quotePrefix="0" xfId="0"/>
    <xf numFmtId="165" fontId="8" fillId="2" borderId="17" applyAlignment="1" pivotButton="0" quotePrefix="0" xfId="0">
      <alignment vertical="center"/>
    </xf>
    <xf numFmtId="0" fontId="0" fillId="0" borderId="19" pivotButton="0" quotePrefix="0" xfId="0"/>
    <xf numFmtId="0" fontId="0" fillId="0" borderId="20" pivotButton="0" quotePrefix="0" xfId="0"/>
    <xf numFmtId="0" fontId="1" fillId="8" borderId="21" applyAlignment="1" pivotButton="0" quotePrefix="0" xfId="0">
      <alignment vertical="center" wrapText="1"/>
    </xf>
    <xf numFmtId="0" fontId="0" fillId="0" borderId="2" pivotButton="0" quotePrefix="0" xfId="0"/>
    <xf numFmtId="0" fontId="0" fillId="0" borderId="3" pivotButton="0" quotePrefix="0" xfId="0"/>
    <xf numFmtId="0" fontId="0" fillId="0" borderId="4" pivotButton="0" quotePrefix="0" xfId="0"/>
    <xf numFmtId="0" fontId="0" fillId="0" borderId="5" pivotButton="0" quotePrefix="0" xfId="0"/>
    <xf numFmtId="0" fontId="0" fillId="0" borderId="6" pivotButton="0" quotePrefix="0" xfId="0"/>
    <xf numFmtId="0" fontId="0" fillId="0" borderId="7" pivotButton="0" quotePrefix="0" xfId="0"/>
    <xf numFmtId="0" fontId="0" fillId="0" borderId="8" pivotButton="0" quotePrefix="0" xfId="0"/>
    <xf numFmtId="166" fontId="12" fillId="9" borderId="17" applyAlignment="1" pivotButton="0" quotePrefix="0" xfId="0">
      <alignment vertical="center" wrapText="1"/>
    </xf>
    <xf numFmtId="166" fontId="13" fillId="9" borderId="17" applyAlignment="1" pivotButton="0" quotePrefix="0" xfId="0">
      <alignment vertical="center" wrapText="1"/>
    </xf>
    <xf numFmtId="167" fontId="13" fillId="9" borderId="17" applyAlignment="1" pivotButton="0" quotePrefix="0" xfId="0">
      <alignment vertical="center" wrapText="1"/>
    </xf>
    <xf numFmtId="168" fontId="13" fillId="9" borderId="17" applyAlignment="1" pivotButton="0" quotePrefix="0" xfId="0">
      <alignment vertical="center" wrapText="1"/>
    </xf>
    <xf numFmtId="0" fontId="20" fillId="2" borderId="0" applyAlignment="1" pivotButton="0" quotePrefix="0" xfId="0">
      <alignment vertical="center"/>
    </xf>
    <xf numFmtId="0" fontId="21" fillId="5" borderId="0" applyAlignment="1" pivotButton="0" quotePrefix="0" xfId="0">
      <alignment vertical="center"/>
    </xf>
    <xf numFmtId="0" fontId="16" fillId="10" borderId="0" applyAlignment="1" pivotButton="0" quotePrefix="0" xfId="0">
      <alignment vertical="center"/>
    </xf>
    <xf numFmtId="0" fontId="17" fillId="0" borderId="0" pivotButton="0" quotePrefix="0" xfId="0"/>
    <xf numFmtId="0" fontId="18" fillId="11" borderId="0" applyAlignment="1" pivotButton="0" quotePrefix="0" xfId="0">
      <alignment vertical="center" wrapText="1"/>
    </xf>
    <xf numFmtId="0" fontId="0" fillId="0" borderId="22" applyAlignment="1" pivotButton="0" quotePrefix="0" xfId="0">
      <alignment vertical="top" wrapText="1"/>
    </xf>
    <xf numFmtId="0" fontId="19" fillId="0" borderId="22" applyAlignment="1" pivotButton="0" quotePrefix="0" xfId="0">
      <alignment vertical="top" wrapText="1"/>
    </xf>
  </cellXfs>
  <cellStyles count="1">
    <cellStyle name="Normal" xfId="0"/>
  </cellStyles>
  <dxfs count="29">
    <dxf>
      <font>
        <b val="1"/>
      </font>
      <fill>
        <patternFill patternType="solid">
          <bgColor rgb="FFF2D6D3"/>
        </patternFill>
      </fill>
    </dxf>
    <dxf>
      <font>
        <b val="1"/>
      </font>
      <fill>
        <patternFill patternType="solid">
          <bgColor rgb="FFDDEBDD"/>
        </patternFill>
      </fill>
    </dxf>
    <dxf>
      <font>
        <b val="1"/>
      </font>
      <fill>
        <patternFill patternType="solid">
          <bgColor rgb="FFF2D6D3"/>
        </patternFill>
      </fill>
    </dxf>
    <dxf>
      <font>
        <b val="1"/>
      </font>
      <fill>
        <patternFill patternType="solid">
          <bgColor rgb="FFF8E5C1"/>
        </patternFill>
      </fill>
    </dxf>
    <dxf>
      <font>
        <b val="1"/>
      </font>
      <fill>
        <patternFill patternType="solid">
          <bgColor rgb="FFDDEBDD"/>
        </patternFill>
      </fill>
    </dxf>
    <dxf>
      <font>
        <b val="1"/>
        <color rgb="FF13233B"/>
      </font>
      <fill>
        <patternFill patternType="solid">
          <bgColor rgb="FFDDEBDD"/>
        </patternFill>
      </fill>
    </dxf>
    <dxf>
      <font>
        <b val="1"/>
        <color rgb="FF13233B"/>
      </font>
      <fill>
        <patternFill patternType="solid">
          <bgColor rgb="FFF2D6D3"/>
        </patternFill>
      </fill>
    </dxf>
    <dxf>
      <font>
        <b val="1"/>
        <color rgb="FF13233B"/>
      </font>
      <fill>
        <patternFill patternType="solid">
          <bgColor rgb="FFDDEBDD"/>
        </patternFill>
      </fill>
    </dxf>
    <dxf>
      <font>
        <b val="1"/>
        <color rgb="FF13233B"/>
      </font>
      <fill>
        <patternFill patternType="solid">
          <bgColor rgb="FFF2D6D3"/>
        </patternFill>
      </fill>
    </dxf>
    <dxf>
      <font>
        <b val="1"/>
        <color rgb="FF13233B"/>
      </font>
      <fill>
        <patternFill patternType="solid">
          <bgColor rgb="FFDDEBDD"/>
        </patternFill>
      </fill>
    </dxf>
    <dxf>
      <font>
        <b val="1"/>
        <color rgb="FF13233B"/>
      </font>
      <fill>
        <patternFill patternType="solid">
          <bgColor rgb="FFF2D6D3"/>
        </patternFill>
      </fill>
    </dxf>
    <dxf>
      <font>
        <b val="1"/>
        <color rgb="FF13233B"/>
      </font>
      <fill>
        <patternFill patternType="solid">
          <bgColor rgb="FFDDEBDD"/>
        </patternFill>
      </fill>
    </dxf>
    <dxf>
      <font>
        <b val="1"/>
        <color rgb="FF13233B"/>
      </font>
      <fill>
        <patternFill patternType="solid">
          <bgColor rgb="FFF2D6D3"/>
        </patternFill>
      </fill>
    </dxf>
    <dxf>
      <font>
        <b val="1"/>
        <color rgb="FF13233B"/>
      </font>
      <fill>
        <patternFill patternType="solid">
          <bgColor rgb="FFDDEBDD"/>
        </patternFill>
      </fill>
    </dxf>
    <dxf>
      <font>
        <b val="1"/>
        <color rgb="FF13233B"/>
      </font>
      <fill>
        <patternFill patternType="solid">
          <bgColor rgb="FFF2D6D3"/>
        </patternFill>
      </fill>
    </dxf>
    <dxf>
      <font>
        <b val="1"/>
        <color rgb="FF13233B"/>
      </font>
      <fill>
        <patternFill patternType="solid">
          <bgColor rgb="FFDDEBDD"/>
        </patternFill>
      </fill>
    </dxf>
    <dxf>
      <font>
        <b val="1"/>
        <color rgb="FF13233B"/>
      </font>
      <fill>
        <patternFill patternType="solid">
          <bgColor rgb="FFF2D6D3"/>
        </patternFill>
      </fill>
    </dxf>
    <dxf>
      <font>
        <b val="1"/>
        <color rgb="FF13233B"/>
      </font>
      <fill>
        <patternFill patternType="solid">
          <bgColor rgb="FFDDEBDD"/>
        </patternFill>
      </fill>
    </dxf>
    <dxf>
      <font>
        <b val="1"/>
        <color rgb="FF13233B"/>
      </font>
      <fill>
        <patternFill patternType="solid">
          <bgColor rgb="FFF2D6D3"/>
        </patternFill>
      </fill>
    </dxf>
    <dxf>
      <font>
        <b val="1"/>
        <color rgb="FF13233B"/>
      </font>
      <fill>
        <patternFill patternType="solid">
          <bgColor rgb="FFDDEBDD"/>
        </patternFill>
      </fill>
    </dxf>
    <dxf>
      <font>
        <b val="1"/>
        <color rgb="FF13233B"/>
      </font>
      <fill>
        <patternFill patternType="solid">
          <bgColor rgb="FFF2D6D3"/>
        </patternFill>
      </fill>
    </dxf>
    <dxf>
      <font>
        <b val="1"/>
        <color rgb="FF13233B"/>
      </font>
      <fill>
        <patternFill patternType="solid">
          <bgColor rgb="FFDDEBDD"/>
        </patternFill>
      </fill>
    </dxf>
    <dxf>
      <font>
        <b val="1"/>
        <color rgb="FF13233B"/>
      </font>
      <fill>
        <patternFill patternType="solid">
          <bgColor rgb="FFF2D6D3"/>
        </patternFill>
      </fill>
    </dxf>
    <dxf>
      <font>
        <b val="1"/>
      </font>
      <fill>
        <patternFill patternType="solid">
          <bgColor rgb="FFF2D6D3"/>
        </patternFill>
      </fill>
    </dxf>
    <dxf>
      <font>
        <b val="1"/>
      </font>
      <fill>
        <patternFill patternType="solid">
          <bgColor rgb="FFDDEBDD"/>
        </patternFill>
      </fill>
    </dxf>
    <dxf>
      <font>
        <b val="1"/>
        <color rgb="FF13233B"/>
      </font>
      <fill>
        <patternFill patternType="solid">
          <bgColor rgb="FFDDEBDD"/>
        </patternFill>
      </fill>
    </dxf>
    <dxf>
      <font>
        <b val="1"/>
        <color rgb="FF13233B"/>
      </font>
      <fill>
        <patternFill patternType="solid">
          <bgColor rgb="FFF2D6D3"/>
        </patternFill>
      </fill>
    </dxf>
    <dxf>
      <font>
        <b val="1"/>
        <color rgb="FF13233B"/>
      </font>
      <fill>
        <patternFill patternType="solid">
          <bgColor rgb="FFDDEBDD"/>
        </patternFill>
      </fill>
    </dxf>
    <dxf>
      <font>
        <b val="1"/>
        <color rgb="FF13233B"/>
      </font>
      <fill>
        <patternFill patternType="solid">
          <bgColor rgb="FFF2D6D3"/>
        </patternFill>
      </fill>
    </dxf>
  </dxf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styles" Target="styles.xml" Id="rId29"/><Relationship Type="http://schemas.openxmlformats.org/officeDocument/2006/relationships/theme" Target="theme/theme1.xml" Id="rId30"/></Relationships>
</file>

<file path=xl/charts/chart1.xml><?xml version="1.0" encoding="utf-8"?>
<chartSpace xmlns="http://schemas.openxmlformats.org/drawingml/2006/chart">
  <chart>
    <title>
      <tx>
        <rich>
          <a:bodyPr xmlns:a="http://schemas.openxmlformats.org/drawingml/2006/main"/>
          <a:lstStyle xmlns:a="http://schemas.openxmlformats.org/drawingml/2006/main"/>
          <a:p xmlns:a="http://schemas.openxmlformats.org/drawingml/2006/main">
            <a:r>
              <a:t>Current Readiness by Dimension</a:t>
            </a:r>
          </a:p>
        </rich>
      </tx>
      <overlay val="0"/>
    </title>
    <plotArea>
      <barChart>
        <barDir val="col"/>
        <grouping val="clustered"/>
        <varyColors val="0"/>
        <ser>
          <idx val="0"/>
          <order val="0"/>
          <tx>
            <v>Ready %</v>
          </tx>
          <spPr>
            <a:ln xmlns:a="http://schemas.openxmlformats.org/drawingml/2006/main">
              <a:prstDash val="solid"/>
            </a:ln>
          </spPr>
          <cat>
            <strRef>
              <f>'Dashboard'!$B$36:$B$44</f>
              <strCache>
                <ptCount val="0"/>
              </strCache>
            </strRef>
          </cat>
          <val>
            <numRef>
              <f>'Dashboard'!$C$36:$C$44</f>
              <numCache>
                <formatCode>0%;[Red](0%);-</formatCode>
                <ptCount val="0"/>
              </numCache>
            </numRef>
          </val>
        </ser>
        <gapWidth val="150"/>
        <axId val="48650112"/>
        <axId val="48672768"/>
      </barChart>
      <catAx>
        <axId val="48650112"/>
        <scaling>
          <orientation val="minMax"/>
        </scaling>
        <delete val="0"/>
        <axPos val="b"/>
        <majorGridlines>
          <spPr>
            <a:ln xmlns:a="http://schemas.openxmlformats.org/drawingml/2006/main" w="9525">
              <a:solidFill>
                <a:srgbClr val="CCCCCC"/>
              </a:solidFill>
              <a:prstDash val="dash"/>
            </a:ln>
          </spPr>
        </majorGridlines>
        <numFmt formatCode="General" sourceLinked="0"/>
        <majorTickMark val="none"/>
        <minorTickMark val="none"/>
        <tickLblPos val="nextTo"/>
        <crossAx val="48672768"/>
        <lblOffset val="100"/>
      </catAx>
      <valAx>
        <axId val="48672768"/>
        <scaling>
          <orientation val="minMax"/>
        </scaling>
        <delete val="0"/>
        <axPos val="l"/>
        <majorGridlines>
          <spPr>
            <a:ln xmlns:a="http://schemas.openxmlformats.org/drawingml/2006/main" w="9525">
              <a:solidFill>
                <a:srgbClr val="CCCCCC"/>
              </a:solidFill>
              <a:prstDash val="dash"/>
            </a:ln>
          </spPr>
        </majorGridlines>
        <numFmt formatCode="0%" sourceLinked="0"/>
        <majorTickMark val="none"/>
        <minorTickMark val="none"/>
        <crossAx val="48650112"/>
        <crossBetween val="between"/>
      </valAx>
    </plotArea>
    <plotVisOnly val="1"/>
    <dispBlanksAs val="gap"/>
  </chart>
  <spPr>
    <a:ln xmlns:a="http://schemas.openxmlformats.org/drawingml/2006/main" w="9525">
      <a:solidFill>
        <a:srgbClr val="D9D9D9"/>
      </a:solidFill>
      <a:prstDash val="solid"/>
    </a:ln>
  </spPr>
</chartSpace>
</file>

<file path=xl/comments/comment1.xml><?xml version="1.0" encoding="utf-8"?>
<comments xmlns="http://schemas.openxmlformats.org/spreadsheetml/2006/main">
  <authors>
    <author>tc={C26F5FCE-2336-91A2-76EA-414B1F7442FB}</author>
  </authors>
  <commentList>
    <comment ref="B29" authorId="0" shapeId="0">
      <text>
        <t>[Threaded comment]
Your version of Excel allows you to read this threaded comment; however, any edits to it will get removed if the file is opened in a newer version of Excel. Learn more: https://go.microsoft.com/fwlink/?linkid=870924
Comment:
    Immediate life safety and official instructions override dashboard priorities. Review underlying rows and Checks before decisions.</t>
      </text>
    </comment>
  </commentList>
</comments>
</file>

<file path=xl/comments/comment2.xml><?xml version="1.0" encoding="utf-8"?>
<comments xmlns="http://schemas.openxmlformats.org/spreadsheetml/2006/main">
  <authors>
    <author>tc={80A5184D-E1B7-D02C-9E26-29FE79C1D5E7}</author>
  </authors>
  <commentList>
    <comment ref="J6" authorId="0" shapeId="0">
      <text>
        <t>[Threaded comment]
Your version of Excel allows you to read this threaded comment; however, any edits to it will get removed if the file is opened in a newer version of Excel. Learn more: https://go.microsoft.com/fwlink/?linkid=870924
Comment:
    Inherent score = likelihood × impact before current control effectiveness. Use the approved GRV-RC risk method and document uncertainty.</t>
      </text>
    </comment>
  </commentList>
</comments>
</file>

<file path=xl/comments/comment3.xml><?xml version="1.0" encoding="utf-8"?>
<comments xmlns="http://schemas.openxmlformats.org/spreadsheetml/2006/main">
  <authors>
    <author>tc={34933A31-DDDD-776E-9C1B-6D7F84744CD0}</author>
    <author>tc={9B0AE9A9-F499-6F90-45D5-E1A8312A8F99}</author>
  </authors>
  <commentList>
    <comment ref="G6" authorId="0" shapeId="0">
      <text>
        <t>[Threaded comment]
Your version of Excel allows you to read this threaded comment; however, any edits to it will get removed if the file is opened in a newer version of Excel. Learn more: https://go.microsoft.com/fwlink/?linkid=870924
Comment:
    RTO is a target time to restore a business function or service. It is not a guarantee and must be tested.</t>
      </text>
    </comment>
    <comment ref="H6" authorId="1" shapeId="0">
      <text>
        <t>[Threaded comment]
Your version of Excel allows you to read this threaded comment; however, any edits to it will get removed if the file is opened in a newer version of Excel. Learn more: https://go.microsoft.com/fwlink/?linkid=870924
Comment:
    RPO is the maximum tolerable data-loss period. Use only for data/system recovery and confirm with business and technical owners.</t>
      </text>
    </comment>
  </commentList>
</comments>
</file>

<file path=xl/comments/comment4.xml><?xml version="1.0" encoding="utf-8"?>
<comments xmlns="http://schemas.openxmlformats.org/spreadsheetml/2006/main">
  <authors>
    <author>tc={2977558A-F88E-D4F0-6E8B-94CB9E4B6BEA}</author>
  </authors>
  <commentList>
    <comment ref="O6" authorId="0" shapeId="0">
      <text>
        <t>[Threaded comment]
Your version of Excel allows you to read this threaded comment; however, any edits to it will get removed if the file is opened in a newer version of Excel. Learn more: https://go.microsoft.com/fwlink/?linkid=870924
Comment:
    Ready means the workbook gate logic passes. A named authority/approver and the applicable public or qualified release are still required.</t>
      </text>
    </comment>
  </commentList>
</comments>
</file>

<file path=xl/drawings/_rels/drawing1.xml.rels><Relationships xmlns="http://schemas.openxmlformats.org/package/2006/relationships"><Relationship Type="http://schemas.openxmlformats.org/officeDocument/2006/relationships/chart" Target="/xl/charts/chart1.xml" Id="rId1"/><Relationship Type="http://schemas.openxmlformats.org/officeDocument/2006/relationships/image" Target="/xl/media/image1.png" Id="rId2"/></Relationships>
</file>

<file path=xl/drawings/_rels/drawing2.xml.rels><Relationships xmlns="http://schemas.openxmlformats.org/package/2006/relationships"><Relationship Type="http://schemas.openxmlformats.org/officeDocument/2006/relationships/image" Target="/xl/media/image2.png" Id="rId1"/></Relationships>
</file>

<file path=xl/drawings/drawing1.xml><?xml version="1.0" encoding="utf-8"?>
<wsDr xmlns="http://schemas.openxmlformats.org/drawingml/2006/spreadsheetDrawing">
  <twoCellAnchor>
    <from>
      <col>4</col>
      <colOff>0</colOff>
      <row>33</row>
      <rowOff>0</rowOff>
    </from>
    <to>
      <col>13</col>
      <colOff>0</colOff>
      <row>49</row>
      <rowOff>0</rowOff>
    </to>
    <graphicFrame>
      <nvGraphicFramePr>
        <cNvPr id="1" name="Chart 1"/>
        <cNvGraphicFramePr/>
      </nvGraphicFramePr>
      <xfrm/>
      <a:graphic xmlns:a="http://schemas.openxmlformats.org/drawingml/2006/main">
        <a:graphicData uri="http://schemas.openxmlformats.org/drawingml/2006/chart">
          <c:chart xmlns:c="http://schemas.openxmlformats.org/drawingml/2006/chart" xmlns:r="http://schemas.openxmlformats.org/officeDocument/2006/relationships" r:id="rId1"/>
        </a:graphicData>
      </a:graphic>
    </graphicFrame>
    <clientData/>
  </twoCellAnchor>
  <oneCellAnchor>
    <from>
      <col>14</col>
      <colOff>0</colOff>
      <row>0</row>
      <rowOff>0</rowOff>
    </from>
    <ext cx="781050" cy="590550"/>
    <pic>
      <nvPicPr>
        <cNvPr id="2" name="d1511478-4d7e-4e86-95ec-7e3bf829debb"/>
        <cNvPicPr>
          <a:picLocks xmlns:a="http://schemas.openxmlformats.org/drawingml/2006/main" noChangeAspect="1"/>
        </cNvPicPr>
      </nvPicPr>
      <blipFill>
        <a:blip xmlns:a="http://schemas.openxmlformats.org/drawingml/2006/main" xmlns:r="http://schemas.openxmlformats.org/officeDocument/2006/relationships" r:embed="rId2"/>
        <a:stretch xmlns:a="http://schemas.openxmlformats.org/drawingml/2006/main">
          <a:fillRect/>
        </a:stretch>
      </blipFill>
      <spPr>
        <a:prstGeom xmlns:a="http://schemas.openxmlformats.org/drawingml/2006/main" prst="rect"/>
        <a:ln xmlns:a="http://schemas.openxmlformats.org/drawingml/2006/main">
          <a:prstDash val="solid"/>
        </a:ln>
      </spPr>
    </pic>
    <clientData/>
  </oneCellAnchor>
</wsDr>
</file>

<file path=xl/drawings/drawing2.xml><?xml version="1.0" encoding="utf-8"?>
<wsDr xmlns="http://schemas.openxmlformats.org/drawingml/2006/spreadsheetDrawing">
  <oneCellAnchor>
    <from>
      <col>12</col>
      <colOff>0</colOff>
      <row>0</row>
      <rowOff>0</rowOff>
    </from>
    <ext cx="781050" cy="590550"/>
    <pic>
      <nvPicPr>
        <cNvPr id="1" name="bff7409f-c20b-4695-8236-c0ea8e153b24"/>
        <cNvPicPr>
          <a:picLocks xmlns:a="http://schemas.openxmlformats.org/drawingml/2006/main" noChangeAspect="1"/>
        </cNvPicPr>
      </nvPicPr>
      <blipFill>
        <a:blip xmlns:a="http://schemas.openxmlformats.org/drawingml/2006/main" xmlns:r="http://schemas.openxmlformats.org/officeDocument/2006/relationships" r:embed="rId1"/>
        <a:stretch xmlns:a="http://schemas.openxmlformats.org/drawingml/2006/main">
          <a:fillRect/>
        </a:stretch>
      </blipFill>
      <spPr>
        <a:prstGeom xmlns:a="http://schemas.openxmlformats.org/drawingml/2006/main" prst="rect"/>
        <a:ln xmlns:a="http://schemas.openxmlformats.org/drawingml/2006/main">
          <a:prstDash val="solid"/>
        </a:ln>
      </spPr>
    </pic>
    <clientData/>
  </oneCellAnchor>
</wsDr>
</file>

<file path=xl/tables/table1.xml><?xml version="1.0" encoding="utf-8"?>
<table xmlns="http://schemas.openxmlformats.org/spreadsheetml/2006/main" id="1" name="RiskRegisterTable" displayName="RiskRegisterTable" ref="A6:V56" headerRowCount="1" totalsRowCount="0" totalsRowShown="0">
  <autoFilter ref="A6:V56"/>
  <tableColumns count="22">
    <tableColumn id="1" name="Risk ID"/>
    <tableColumn id="2" name="Date Identified"/>
    <tableColumn id="3" name="Scenario / Event"/>
    <tableColumn id="4" name="Category"/>
    <tableColumn id="5" name="Location / Function"/>
    <tableColumn id="6" name="Primary Owner"/>
    <tableColumn id="7" name="Backup Owner"/>
    <tableColumn id="8" name="Likelihood 1-5"/>
    <tableColumn id="9" name="Impact 1-5"/>
    <tableColumn id="10" name="Inherent Score"/>
    <tableColumn id="11" name="Control Effectiveness"/>
    <tableColumn id="12" name="Residual Likelihood"/>
    <tableColumn id="13" name="Residual Impact"/>
    <tableColumn id="14" name="Residual Score"/>
    <tableColumn id="15" name="Risk Band"/>
    <tableColumn id="16" name="Response"/>
    <tableColumn id="17" name="Status"/>
    <tableColumn id="18" name="Action ID"/>
    <tableColumn id="19" name="Target Date"/>
    <tableColumn id="20" name="Next Review"/>
    <tableColumn id="21" name="Secure Evidence Ref"/>
    <tableColumn id="22" name="Notes / Uncertainty"/>
  </tableColumns>
  <tableStyleInfo name="TableStyleMedium2" showFirstColumn="0" showLastColumn="0" showRowStripes="1" showColumnStripes="0"/>
</table>
</file>

<file path=xl/tables/table2.xml><?xml version="1.0" encoding="utf-8"?>
<table xmlns="http://schemas.openxmlformats.org/spreadsheetml/2006/main" id="2" name="CriticalOperationsTable" displayName="CriticalOperationsTable" ref="A6:S56" headerRowCount="1" totalsRowCount="0" totalsRowShown="0">
  <autoFilter ref="A6:S56"/>
  <tableColumns count="19">
    <tableColumn id="1" name="Function ID"/>
    <tableColumn id="2" name="Critical Function / Output"/>
    <tableColumn id="3" name="Owner"/>
    <tableColumn id="4" name="Receivers / Customers"/>
    <tableColumn id="5" name="Priority"/>
    <tableColumn id="6" name="Maximum Tolerable Downtime Hours"/>
    <tableColumn id="7" name="RTO Hours"/>
    <tableColumn id="8" name="RPO Hours (Data Only)"/>
    <tableColumn id="9" name="Minimum Staffing"/>
    <tableColumn id="10" name="Facility / Equipment"/>
    <tableColumn id="11" name="Utility"/>
    <tableColumn id="12" name="Technology / Data"/>
    <tableColumn id="13" name="Supplier / Service"/>
    <tableColumn id="14" name="Approved Workaround"/>
    <tableColumn id="15" name="Backup Owner"/>
    <tableColumn id="16" name="Test Status"/>
    <tableColumn id="17" name="Last Test"/>
    <tableColumn id="18" name="Next Review"/>
    <tableColumn id="19" name="Readiness"/>
  </tableColumns>
  <tableStyleInfo name="TableStyleMedium2" showFirstColumn="0" showLastColumn="0" showRowStripes="1" showColumnStripes="0"/>
</table>
</file>

<file path=xl/tables/table3.xml><?xml version="1.0" encoding="utf-8"?>
<table xmlns="http://schemas.openxmlformats.org/spreadsheetml/2006/main" id="3" name="BusinessImpactTable" displayName="BusinessImpactTable" ref="A6:T56" headerRowCount="1" totalsRowCount="0" totalsRowShown="0">
  <autoFilter ref="A6:T56"/>
  <tableColumns count="20">
    <tableColumn id="1" name="BIA ID"/>
    <tableColumn id="2" name="Function ID"/>
    <tableColumn id="3" name="Disruption Scenario"/>
    <tableColumn id="4" name="Owner"/>
    <tableColumn id="5" name="Assessment Date"/>
    <tableColumn id="6" name="0-4 Hour Impact 1-5"/>
    <tableColumn id="7" name="4-24 Hour Impact 1-5"/>
    <tableColumn id="8" name="1-3 Day Impact 1-5"/>
    <tableColumn id="9" name="4-7 Day Impact 1-5"/>
    <tableColumn id="10" name="Beyond 7 Day Impact 1-5"/>
    <tableColumn id="11" name="Maximum Impact"/>
    <tableColumn id="12" name="Life / Food Safety"/>
    <tableColumn id="13" name="Guest / Service"/>
    <tableColumn id="14" name="People"/>
    <tableColumn id="15" name="Financial"/>
    <tableColumn id="16" name="Legal / Contract"/>
    <tableColumn id="17" name="Reputation"/>
    <tableColumn id="18" name="Maximum Tolerable Downtime Hours"/>
    <tableColumn id="19" name="Recovery Priority"/>
    <tableColumn id="20" name="Assumptions / Evidence"/>
  </tableColumns>
  <tableStyleInfo name="TableStyleMedium2" showFirstColumn="0" showLastColumn="0" showRowStripes="1" showColumnStripes="0"/>
</table>
</file>

<file path=xl/tables/table4.xml><?xml version="1.0" encoding="utf-8"?>
<table xmlns="http://schemas.openxmlformats.org/spreadsheetml/2006/main" id="4" name="DependenciesTable" displayName="DependenciesTable" ref="A6:T56" headerRowCount="1" totalsRowCount="0" totalsRowShown="0">
  <autoFilter ref="A6:T56"/>
  <tableColumns count="20">
    <tableColumn id="1" name="Dependency ID"/>
    <tableColumn id="2" name="Function ID"/>
    <tableColumn id="3" name="Type"/>
    <tableColumn id="4" name="Resource / Person / System"/>
    <tableColumn id="5" name="Owner / Vendor"/>
    <tableColumn id="6" name="Failure Mode"/>
    <tableColumn id="7" name="Time to Impact Hours"/>
    <tableColumn id="8" name="Single Point?"/>
    <tableColumn id="9" name="Existing Redundancy"/>
    <tableColumn id="10" name="Approved Workaround"/>
    <tableColumn id="11" name="Workaround Capacity Hours"/>
    <tableColumn id="12" name="Residual Likelihood"/>
    <tableColumn id="13" name="Residual Impact"/>
    <tableColumn id="14" name="Residual Score"/>
    <tableColumn id="15" name="Risk Band"/>
    <tableColumn id="16" name="Required Improvement"/>
    <tableColumn id="17" name="Action Owner"/>
    <tableColumn id="18" name="Due Date"/>
    <tableColumn id="19" name="Test Status"/>
    <tableColumn id="20" name="Status"/>
  </tableColumns>
  <tableStyleInfo name="TableStyleMedium2" showFirstColumn="0" showLastColumn="0" showRowStripes="1" showColumnStripes="0"/>
</table>
</file>

<file path=xl/tables/table5.xml><?xml version="1.0" encoding="utf-8"?>
<table xmlns="http://schemas.openxmlformats.org/spreadsheetml/2006/main" id="5" name="SuppliersUtilitiesTable" displayName="SuppliersUtilitiesTable" ref="A6:Q56" headerRowCount="1" totalsRowCount="0" totalsRowShown="0">
  <autoFilter ref="A6:Q56"/>
  <tableColumns count="17">
    <tableColumn id="1" name="Provider ID"/>
    <tableColumn id="2" name="Provider / Utility"/>
    <tableColumn id="3" name="Product / Service"/>
    <tableColumn id="4" name="Critical Function"/>
    <tableColumn id="5" name="Criticality"/>
    <tableColumn id="6" name="Primary Contact Ref"/>
    <tableColumn id="7" name="Emergency Contact Ref"/>
    <tableColumn id="8" name="Expected Notice"/>
    <tableColumn id="9" name="Alternate Source"/>
    <tableColumn id="10" name="On-Hand / Backup Capacity Hours"/>
    <tableColumn id="11" name="Manual Workaround"/>
    <tableColumn id="12" name="Contract / SLA Checked"/>
    <tableColumn id="13" name="Last Test"/>
    <tableColumn id="14" name="Test Result"/>
    <tableColumn id="15" name="Gap / Action"/>
    <tableColumn id="16" name="Next Review"/>
    <tableColumn id="17" name="Readiness"/>
  </tableColumns>
  <tableStyleInfo name="TableStyleMedium2" showFirstColumn="0" showLastColumn="0" showRowStripes="1" showColumnStripes="0"/>
</table>
</file>

<file path=xl/tables/table6.xml><?xml version="1.0" encoding="utf-8"?>
<table xmlns="http://schemas.openxmlformats.org/spreadsheetml/2006/main" id="6" name="TechnologyRecoveryTable" displayName="TechnologyRecoveryTable" ref="A6:Q56" headerRowCount="1" totalsRowCount="0" totalsRowShown="0">
  <autoFilter ref="A6:Q56"/>
  <tableColumns count="17">
    <tableColumn id="1" name="System ID"/>
    <tableColumn id="2" name="System / Service"/>
    <tableColumn id="3" name="Business Owner"/>
    <tableColumn id="4" name="Technical / Vendor Owner"/>
    <tableColumn id="5" name="Critical Function"/>
    <tableColumn id="6" name="Criticality"/>
    <tableColumn id="7" name="RTO Hours"/>
    <tableColumn id="8" name="RPO Hours"/>
    <tableColumn id="9" name="Backup Method"/>
    <tableColumn id="10" name="Backup Frequency"/>
    <tableColumn id="11" name="Last Restore Test"/>
    <tableColumn id="12" name="Restore Result"/>
    <tableColumn id="13" name="Manual Process"/>
    <tableColumn id="14" name="Integration / Restore Order"/>
    <tableColumn id="15" name="Next Test"/>
    <tableColumn id="16" name="Readiness"/>
    <tableColumn id="17" name="Secure Evidence Ref"/>
  </tableColumns>
  <tableStyleInfo name="TableStyleMedium2" showFirstColumn="0" showLastColumn="0" showRowStripes="1" showColumnStripes="0"/>
</table>
</file>

<file path=xl/tables/table7.xml><?xml version="1.0" encoding="utf-8"?>
<table xmlns="http://schemas.openxmlformats.org/spreadsheetml/2006/main" id="7" name="EmergencyPlansTable" displayName="EmergencyPlansTable" ref="A6:P56" headerRowCount="1" totalsRowCount="0" totalsRowShown="0">
  <autoFilter ref="A6:P56"/>
  <tableColumns count="16">
    <tableColumn id="1" name="Plan ID"/>
    <tableColumn id="2" name="GRV-RC Tool / SOP Ref"/>
    <tableColumn id="3" name="Scenario"/>
    <tableColumn id="4" name="Location"/>
    <tableColumn id="5" name="Plan Owner"/>
    <tableColumn id="6" name="Approver / Authority"/>
    <tableColumn id="7" name="Version"/>
    <tableColumn id="8" name="Effective Date"/>
    <tableColumn id="9" name="Last Drill / Review"/>
    <tableColumn id="10" name="Next Review"/>
    <tableColumn id="11" name="Approved Status"/>
    <tableColumn id="12" name="Contacts Verified"/>
    <tableColumn id="13" name="Plan Available"/>
    <tableColumn id="14" name="Roles Briefed"/>
    <tableColumn id="15" name="Open Action"/>
    <tableColumn id="16" name="Readiness"/>
  </tableColumns>
  <tableStyleInfo name="TableStyleMedium2" showFirstColumn="0" showLastColumn="0" showRowStripes="1" showColumnStripes="0"/>
</table>
</file>

<file path=xl/tables/table8.xml><?xml version="1.0" encoding="utf-8"?>
<table xmlns="http://schemas.openxmlformats.org/spreadsheetml/2006/main" id="8" name="ResponseContactsTable" displayName="ResponseContactsTable" ref="A6:M56" headerRowCount="1" totalsRowCount="0" totalsRowShown="0">
  <autoFilter ref="A6:M56"/>
  <tableColumns count="13">
    <tableColumn id="1" name="Contact ID"/>
    <tableColumn id="2" name="Role / Organization"/>
    <tableColumn id="3" name="Contact Name"/>
    <tableColumn id="4" name="Type"/>
    <tableColumn id="5" name="Primary Contact Ref"/>
    <tableColumn id="6" name="Alternate Contact Ref"/>
    <tableColumn id="7" name="Last Verified"/>
    <tableColumn id="8" name="Next Verify"/>
    <tableColumn id="9" name="Permission / Authority Confirmed"/>
    <tableColumn id="10" name="Available 24/7?"/>
    <tableColumn id="11" name="Failed-Contact Escalation"/>
    <tableColumn id="12" name="Owner"/>
    <tableColumn id="13" name="Status"/>
  </tableColumns>
  <tableStyleInfo name="TableStyleMedium2" showFirstColumn="0" showLastColumn="0" showRowStripes="1" showColumnStripes="0"/>
</table>
</file>

<file path=xl/tables/table9.xml><?xml version="1.0" encoding="utf-8"?>
<table xmlns="http://schemas.openxmlformats.org/spreadsheetml/2006/main" id="9" name="RoleCoverageTable" displayName="RoleCoverageTable" ref="A6:M56" headerRowCount="1" totalsRowCount="0" totalsRowShown="0">
  <autoFilter ref="A6:M56"/>
  <tableColumns count="13">
    <tableColumn id="1" name="Role ID"/>
    <tableColumn id="2" name="Essential Role"/>
    <tableColumn id="3" name="Primary Person"/>
    <tableColumn id="4" name="First Alternate"/>
    <tableColumn id="5" name="Second Alternate"/>
    <tableColumn id="6" name="Authority / Handoff Documented"/>
    <tableColumn id="7" name="Access Ready"/>
    <tableColumn id="8" name="Training Current"/>
    <tableColumn id="9" name="Last Test"/>
    <tableColumn id="10" name="Next Test"/>
    <tableColumn id="11" name="Availability Confirmed"/>
    <tableColumn id="12" name="Known Gap / Action"/>
    <tableColumn id="13" name="Readiness"/>
  </tableColumns>
  <tableStyleInfo name="TableStyleMedium2" showFirstColumn="0" showLastColumn="0" showRowStripes="1" showColumnStripes="0"/>
</table>
</file>

<file path=xl/tables/table10.xml><?xml version="1.0" encoding="utf-8"?>
<table xmlns="http://schemas.openxmlformats.org/spreadsheetml/2006/main" id="10" name="ContinuityStrategiesTable" displayName="ContinuityStrategiesTable" ref="A6:Q56" headerRowCount="1" totalsRowCount="0" totalsRowShown="0">
  <autoFilter ref="A6:Q56"/>
  <tableColumns count="17">
    <tableColumn id="1" name="Strategy ID"/>
    <tableColumn id="2" name="Scenario / Trigger"/>
    <tableColumn id="3" name="Critical Function"/>
    <tableColumn id="4" name="Minimum Service Level"/>
    <tableColumn id="5" name="Activation Owner"/>
    <tableColumn id="6" name="Minimum Staffing"/>
    <tableColumn id="7" name="Facility / Utility Requirement"/>
    <tableColumn id="8" name="Technology / Payment"/>
    <tableColumn id="9" name="Supplier / Inventory"/>
    <tableColumn id="10" name="Workaround / Alternate Site"/>
    <tableColumn id="11" name="Capacity / Duration Limit"/>
    <tableColumn id="12" name="Stop Condition"/>
    <tableColumn id="13" name="Recovery Handoff"/>
    <tableColumn id="14" name="Last Test"/>
    <tableColumn id="15" name="Test Result"/>
    <tableColumn id="16" name="Next Review"/>
    <tableColumn id="17" name="Readiness"/>
  </tableColumns>
  <tableStyleInfo name="TableStyleMedium2" showFirstColumn="0" showLastColumn="0" showRowStripes="1" showColumnStripes="0"/>
</table>
</file>

<file path=xl/tables/table11.xml><?xml version="1.0" encoding="utf-8"?>
<table xmlns="http://schemas.openxmlformats.org/spreadsheetml/2006/main" id="11" name="CrisisCommunicationsTable" displayName="CrisisCommunicationsTable" ref="A6:O56" headerRowCount="1" totalsRowCount="0" totalsRowShown="0">
  <autoFilter ref="A6:O56"/>
  <tableColumns count="15">
    <tableColumn id="1" name="Plan / Message ID"/>
    <tableColumn id="2" name="Scenario"/>
    <tableColumn id="3" name="Audience"/>
    <tableColumn id="4" name="Information Need"/>
    <tableColumn id="5" name="Primary Channel"/>
    <tableColumn id="6" name="Alternate Channel"/>
    <tableColumn id="7" name="Message Owner"/>
    <tableColumn id="8" name="Approval Authority"/>
    <tableColumn id="9" name="Holding Statement Ready"/>
    <tableColumn id="10" name="Accessible / Language Support"/>
    <tableColumn id="11" name="Privacy / Security Review"/>
    <tableColumn id="12" name="Last Test"/>
    <tableColumn id="13" name="Next Review"/>
    <tableColumn id="14" name="Open Gap"/>
    <tableColumn id="15" name="Readiness"/>
  </tableColumns>
  <tableStyleInfo name="TableStyleMedium2" showFirstColumn="0" showLastColumn="0" showRowStripes="1" showColumnStripes="0"/>
</table>
</file>

<file path=xl/tables/table12.xml><?xml version="1.0" encoding="utf-8"?>
<table xmlns="http://schemas.openxmlformats.org/spreadsheetml/2006/main" id="12" name="IncidentLogTable" displayName="IncidentLogTable" ref="A6:R56" headerRowCount="1" totalsRowCount="0" totalsRowShown="0">
  <autoFilter ref="A6:R56"/>
  <tableColumns count="18">
    <tableColumn id="1" name="Incident ID"/>
    <tableColumn id="2" name="Opened Date / Time"/>
    <tableColumn id="3" name="Level"/>
    <tableColumn id="4" name="Scenario"/>
    <tableColumn id="5" name="Location"/>
    <tableColumn id="6" name="Incident Lead"/>
    <tableColumn id="7" name="Current Objective"/>
    <tableColumn id="8" name="Verified Fact / Assumption"/>
    <tableColumn id="9" name="Decision / Action"/>
    <tableColumn id="10" name="Decision Owner"/>
    <tableColumn id="11" name="Authority / Reason"/>
    <tableColumn id="12" name="Communication / Audience"/>
    <tableColumn id="13" name="Next Checkpoint"/>
    <tableColumn id="14" name="Current Restriction"/>
    <tableColumn id="15" name="Handoff To"/>
    <tableColumn id="16" name="Closed Date / Time"/>
    <tableColumn id="17" name="Status"/>
    <tableColumn id="18" name="Secure Evidence Ref"/>
  </tableColumns>
  <tableStyleInfo name="TableStyleMedium2" showFirstColumn="0" showLastColumn="0" showRowStripes="1" showColumnStripes="0"/>
</table>
</file>

<file path=xl/tables/table13.xml><?xml version="1.0" encoding="utf-8"?>
<table xmlns="http://schemas.openxmlformats.org/spreadsheetml/2006/main" id="13" name="DamageLossTable" displayName="DamageLossTable" ref="A6:P56" headerRowCount="1" totalsRowCount="0" totalsRowShown="0">
  <autoFilter ref="A6:P56"/>
  <tableColumns count="16">
    <tableColumn id="1" name="Assessment ID"/>
    <tableColumn id="2" name="Incident ID"/>
    <tableColumn id="3" name="Assessment Date / Time"/>
    <tableColumn id="4" name="Assessor"/>
    <tableColumn id="5" name="Access / Safety Permission"/>
    <tableColumn id="6" name="Category"/>
    <tableColumn id="7" name="Description"/>
    <tableColumn id="8" name="Operational Impact"/>
    <tableColumn id="9" name="Estimated Amount"/>
    <tableColumn id="10" name="Evidence Ref"/>
    <tableColumn id="11" name="Immediate Protection"/>
    <tableColumn id="12" name="Qualified Inspection / Authority"/>
    <tableColumn id="13" name="Recovery Priority"/>
    <tableColumn id="14" name="Action Owner"/>
    <tableColumn id="15" name="Next Assessment"/>
    <tableColumn id="16" name="Status"/>
  </tableColumns>
  <tableStyleInfo name="TableStyleMedium2" showFirstColumn="0" showLastColumn="0" showRowStripes="1" showColumnStripes="0"/>
</table>
</file>

<file path=xl/tables/table14.xml><?xml version="1.0" encoding="utf-8"?>
<table xmlns="http://schemas.openxmlformats.org/spreadsheetml/2006/main" id="14" name="RecoveryTasksTable" displayName="RecoveryTasksTable" ref="A6:O56" headerRowCount="1" totalsRowCount="0" totalsRowShown="0">
  <autoFilter ref="A6:O56"/>
  <tableColumns count="15">
    <tableColumn id="1" name="Task ID"/>
    <tableColumn id="2" name="Incident ID"/>
    <tableColumn id="3" name="Recovery Phase"/>
    <tableColumn id="4" name="Function / Asset"/>
    <tableColumn id="5" name="Task / Required Result"/>
    <tableColumn id="6" name="Dependency"/>
    <tableColumn id="7" name="Owner"/>
    <tableColumn id="8" name="Start Date"/>
    <tableColumn id="9" name="Due Date"/>
    <tableColumn id="10" name="Status"/>
    <tableColumn id="11" name="Completion Date"/>
    <tableColumn id="12" name="Verification Method"/>
    <tableColumn id="13" name="Verified By"/>
    <tableColumn id="14" name="Evidence Ref"/>
    <tableColumn id="15" name="Open Restriction"/>
  </tableColumns>
  <tableStyleInfo name="TableStyleMedium2" showFirstColumn="0" showLastColumn="0" showRowStripes="1" showColumnStripes="0"/>
</table>
</file>

<file path=xl/tables/table15.xml><?xml version="1.0" encoding="utf-8"?>
<table xmlns="http://schemas.openxmlformats.org/spreadsheetml/2006/main" id="15" name="RestartReadinessTable" displayName="RestartReadinessTable" ref="A6:Q56" headerRowCount="1" totalsRowCount="0" totalsRowShown="0">
  <autoFilter ref="A6:Q56"/>
  <tableColumns count="17">
    <tableColumn id="1" name="Restart ID"/>
    <tableColumn id="2" name="Incident ID"/>
    <tableColumn id="3" name="Phase"/>
    <tableColumn id="4" name="Scope / Capacity"/>
    <tableColumn id="5" name="Life Safety / Facility"/>
    <tableColumn id="6" name="Authority / Insurance"/>
    <tableColumn id="7" name="Utilities / Equipment"/>
    <tableColumn id="8" name="Food Safety / Inventory"/>
    <tableColumn id="9" name="People / Training"/>
    <tableColumn id="10" name="Technology / Payment"/>
    <tableColumn id="11" name="Supplier / Delivery"/>
    <tableColumn id="12" name="Communication"/>
    <tableColumn id="13" name="Security / Documentation"/>
    <tableColumn id="14" name="Rollback Trigger"/>
    <tableColumn id="15" name="Readiness"/>
    <tableColumn id="16" name="Approved By"/>
    <tableColumn id="17" name="Review Date / Time"/>
  </tableColumns>
  <tableStyleInfo name="TableStyleMedium2" showFirstColumn="0" showLastColumn="0" showRowStripes="1" showColumnStripes="0"/>
</table>
</file>

<file path=xl/tables/table16.xml><?xml version="1.0" encoding="utf-8"?>
<table xmlns="http://schemas.openxmlformats.org/spreadsheetml/2006/main" id="16" name="ExercisesTable" displayName="ExercisesTable" ref="A6:P56" headerRowCount="1" totalsRowCount="0" totalsRowShown="0">
  <autoFilter ref="A6:P56"/>
  <tableColumns count="16">
    <tableColumn id="1" name="Exercise ID"/>
    <tableColumn id="2" name="Date"/>
    <tableColumn id="3" name="Type"/>
    <tableColumn id="4" name="Scenario"/>
    <tableColumn id="5" name="Location / Scope"/>
    <tableColumn id="6" name="Objectives"/>
    <tableColumn id="7" name="Facilitator"/>
    <tableColumn id="8" name="Participants / Roles"/>
    <tableColumn id="9" name="Notification Result"/>
    <tableColumn id="10" name="Life Safety Result"/>
    <tableColumn id="11" name="Continuity Result"/>
    <tableColumn id="12" name="Recovery / Restart Result"/>
    <tableColumn id="13" name="Evidence Complete"/>
    <tableColumn id="14" name="Overall Objective"/>
    <tableColumn id="15" name="Corrective Action ID"/>
    <tableColumn id="16" name="Next Exercise"/>
  </tableColumns>
  <tableStyleInfo name="TableStyleMedium2" showFirstColumn="0" showLastColumn="0" showRowStripes="1" showColumnStripes="0"/>
</table>
</file>

<file path=xl/tables/table17.xml><?xml version="1.0" encoding="utf-8"?>
<table xmlns="http://schemas.openxmlformats.org/spreadsheetml/2006/main" id="17" name="AfterActionTable" displayName="AfterActionTable" ref="A6:Q56" headerRowCount="1" totalsRowCount="0" totalsRowShown="0">
  <autoFilter ref="A6:Q56"/>
  <tableColumns count="17">
    <tableColumn id="1" name="Review ID"/>
    <tableColumn id="2" name="Incident / Exercise ID"/>
    <tableColumn id="3" name="Review Date"/>
    <tableColumn id="4" name="Facilitator"/>
    <tableColumn id="5" name="Evidence Reviewed"/>
    <tableColumn id="6" name="Expected Result"/>
    <tableColumn id="7" name="Actual Result"/>
    <tableColumn id="8" name="What Worked"/>
    <tableColumn id="9" name="What Failed"/>
    <tableColumn id="10" name="Contributing Conditions"/>
    <tableColumn id="11" name="Plan / SOP Gap"/>
    <tableColumn id="12" name="Training / Role Gap"/>
    <tableColumn id="13" name="Dependency / Resource Gap"/>
    <tableColumn id="14" name="Approved Change"/>
    <tableColumn id="15" name="Change Owner"/>
    <tableColumn id="16" name="Due Date"/>
    <tableColumn id="17" name="Verification / Retest"/>
  </tableColumns>
  <tableStyleInfo name="TableStyleMedium2" showFirstColumn="0" showLastColumn="0" showRowStripes="1" showColumnStripes="0"/>
</table>
</file>

<file path=xl/tables/table18.xml><?xml version="1.0" encoding="utf-8"?>
<table xmlns="http://schemas.openxmlformats.org/spreadsheetml/2006/main" id="18" name="CorrectiveActionsTable" displayName="CorrectiveActionsTable" ref="A6:Q56" headerRowCount="1" totalsRowCount="0" totalsRowShown="0">
  <autoFilter ref="A6:Q56"/>
  <tableColumns count="17">
    <tableColumn id="1" name="Action ID"/>
    <tableColumn id="2" name="Source Type"/>
    <tableColumn id="3" name="Source ID"/>
    <tableColumn id="4" name="Risk / Gap"/>
    <tableColumn id="5" name="Root Cause / System Condition"/>
    <tableColumn id="6" name="Immediate Control"/>
    <tableColumn id="7" name="Permanent Correction"/>
    <tableColumn id="8" name="Risk Reduced"/>
    <tableColumn id="9" name="Owner"/>
    <tableColumn id="10" name="Due Date"/>
    <tableColumn id="11" name="Status"/>
    <tableColumn id="12" name="Evidence"/>
    <tableColumn id="13" name="Verified By"/>
    <tableColumn id="14" name="Verification Date"/>
    <tableColumn id="15" name="Retest Result"/>
    <tableColumn id="16" name="Document / Training Change"/>
    <tableColumn id="17" name="Next Review"/>
  </tableColumns>
  <tableStyleInfo name="TableStyleMedium2" showFirstColumn="0" showLastColumn="0" showRowStripes="1" showColumnStripes="0"/>
</table>
</file>

<file path=xl/tables/table19.xml><?xml version="1.0" encoding="utf-8"?>
<table xmlns="http://schemas.openxmlformats.org/spreadsheetml/2006/main" id="19" name="ReviewCalendarTable" displayName="ReviewCalendarTable" ref="A6:L56" headerRowCount="1" totalsRowCount="0" totalsRowShown="0">
  <autoFilter ref="A6:L56"/>
  <tableColumns count="12">
    <tableColumn id="1" name="Review ID"/>
    <tableColumn id="2" name="Record / Plan / Test"/>
    <tableColumn id="3" name="GRV-RC Tool"/>
    <tableColumn id="4" name="Owner"/>
    <tableColumn id="5" name="Frequency"/>
    <tableColumn id="6" name="Last Completed"/>
    <tableColumn id="7" name="Next Due"/>
    <tableColumn id="8" name="Status"/>
    <tableColumn id="9" name="Reviewer / Approver"/>
    <tableColumn id="10" name="Required Evidence"/>
    <tableColumn id="11" name="Action ID"/>
    <tableColumn id="12" name="Notes"/>
  </tableColumns>
  <tableStyleInfo name="TableStyleMedium2" showFirstColumn="0" showLastColumn="0" showRowStripes="1" showColumnStripes="0"/>
</table>
</file>

<file path=xl/theme/theme1.xml><?xml version="1.0" encoding="utf-8"?>
<a:theme xmlns:a="http://schemas.openxmlformats.org/drawingml/2006/main" name="ChatGPT">
  <a:themeElements>
    <a:clrScheme name="ChatGPT">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Calibri Light"/>
        <a:ea typeface="Calibri Light"/>
        <a:cs typeface="Calibri Light"/>
      </a:majorFont>
      <a:minorFont>
        <a:latin typeface="Calibri"/>
        <a:ea typeface="Calibri"/>
        <a:cs typeface="Calibri"/>
      </a:minorFont>
    </a:fontScheme>
    <a:fmtScheme name="ChatGPT">
      <a:fillStyleLst>
        <a:solidFill>
          <a:schemeClr val="phClr"/>
        </a:solidFill>
        <a:gradFill>
          <a:gsLst>
            <a:gs pos="0">
              <a:schemeClr val="phClr">
                <a:tint val="67000"/>
                <a:lumMod val="110000"/>
                <a:satMod val="105000"/>
              </a:schemeClr>
            </a:gs>
            <a:gs pos="50000">
              <a:schemeClr val="phClr">
                <a:tint val="73000"/>
                <a:lumMod val="105000"/>
                <a:satMod val="103000"/>
              </a:schemeClr>
            </a:gs>
            <a:gs pos="100000">
              <a:schemeClr val="phClr">
                <a:tint val="81000"/>
                <a:lumMod val="105000"/>
                <a:satMod val="109000"/>
              </a:schemeClr>
            </a:gs>
          </a:gsLst>
          <a:lin ang="5400000" scaled="0"/>
        </a:gradFill>
        <a:gradFill>
          <a:gsLst>
            <a:gs pos="0">
              <a:schemeClr val="phClr">
                <a:tint val="94000"/>
                <a:lumMod val="102000"/>
                <a:satMod val="103000"/>
              </a:schemeClr>
            </a:gs>
            <a:gs pos="50000">
              <a:schemeClr val="phClr">
                <a:shade val="100000"/>
                <a:lumMod val="100000"/>
                <a:satMod val="110000"/>
              </a:schemeClr>
            </a:gs>
            <a:gs pos="100000">
              <a:schemeClr val="phClr">
                <a:shade val="78000"/>
                <a:lumMod val="99000"/>
                <a:satMod val="120000"/>
              </a:schemeClr>
            </a:gs>
          </a:gsLst>
          <a:lin ang="5400000" scaled="0"/>
        </a:gradFill>
      </a:fillStyleLst>
      <a:lnStyleLst>
        <a:ln w="12700">
          <a:solidFill>
            <a:schemeClr val="phClr"/>
          </a:solidFill>
          <a:prstDash val="solid"/>
        </a:ln>
        <a:ln w="19050">
          <a:solidFill>
            <a:schemeClr val="phClr"/>
          </a:solidFill>
          <a:prstDash val="solid"/>
        </a:ln>
        <a:ln w="25400">
          <a:solidFill>
            <a:schemeClr val="phClr"/>
          </a:solidFill>
          <a:prstDash val="solid"/>
        </a:ln>
      </a:lnStyleLst>
      <a:effectStyleLst>
        <a:effectStyle>
          <a:effectLst/>
        </a:effectStyle>
        <a:effectStyle>
          <a:effectLst/>
        </a:effectStyle>
        <a:effectStyle>
          <a:effectLst>
            <a:outerShdw blurRad="57150" dist="19050" dir="5400000">
              <a:srgbClr val="000000">
                <a:alpha val="63000"/>
              </a:srgbClr>
            </a:outerShdw>
          </a:effectLst>
        </a:effectStyle>
      </a:effectStyleLst>
      <a:bgFillStyleLst>
        <a:solidFill>
          <a:schemeClr val="phClr"/>
        </a:solidFill>
        <a:solidFill>
          <a:schemeClr val="phClr">
            <a:tint val="95000"/>
            <a:satMod val="170000"/>
          </a:schemeClr>
        </a:solidFill>
        <a:gradFill>
          <a:gsLst>
            <a:gs pos="0">
              <a:schemeClr val="phClr">
                <a:tint val="93000"/>
                <a:shade val="98000"/>
                <a:lumMod val="102000"/>
                <a:satMod val="150000"/>
              </a:schemeClr>
            </a:gs>
            <a:gs pos="50000">
              <a:schemeClr val="phClr">
                <a:tint val="98000"/>
                <a:shade val="90000"/>
                <a:lumMod val="103000"/>
                <a:satMod val="130000"/>
              </a:schemeClr>
            </a:gs>
            <a:gs pos="100000">
              <a:schemeClr val="phClr">
                <a:shade val="63000"/>
                <a:satMod val="120000"/>
              </a:schemeClr>
            </a:gs>
          </a:gsLst>
          <a:lin ang="5400000" scaled="0"/>
        </a:gradFill>
      </a:bgFillStyleLst>
    </a:fmtScheme>
  </a:themeElements>
</a:theme>
</file>

<file path=xl/worksheets/_rels/sheet1.xml.rels><Relationships xmlns="http://schemas.openxmlformats.org/package/2006/relationships"><Relationship Type="http://schemas.openxmlformats.org/officeDocument/2006/relationships/drawing" Target="/xl/drawings/drawing1.xml" Id="rId1"/><Relationship Type="http://schemas.openxmlformats.org/officeDocument/2006/relationships/comments" Target="/xl/comments/comment1.xml" Id="comments"/><Relationship Type="http://schemas.openxmlformats.org/officeDocument/2006/relationships/vmlDrawing" Target="/xl/drawings/commentsDrawing1.vml" Id="anysvml"/></Relationships>
</file>

<file path=xl/worksheets/_rels/sheet2.xml.rels><Relationships xmlns="http://schemas.openxmlformats.org/package/2006/relationships"><Relationship Type="http://schemas.openxmlformats.org/officeDocument/2006/relationships/hyperlink" Target="#'Gravity Glossary'!A1" TargetMode="External" Id="rId1"/><Relationship Type="http://schemas.openxmlformats.org/officeDocument/2006/relationships/drawing" Target="/xl/drawings/drawing2.xml" Id="rId2"/></Relationships>
</file>

<file path=xl/worksheets/_rels/sheet3.xml.rels><Relationships xmlns="http://schemas.openxmlformats.org/package/2006/relationships"><Relationship Type="http://schemas.openxmlformats.org/officeDocument/2006/relationships/hyperlink" Target="#'Gravity Glossary'!A1" TargetMode="External" Id="rId1"/></Relationships>
</file>

<file path=xl/worksheets/_rels/sheet6.xml.rels><Relationships xmlns="http://schemas.openxmlformats.org/package/2006/relationships"><Relationship Type="http://schemas.openxmlformats.org/officeDocument/2006/relationships/table" Target="/xl/tables/table1.xml" Id="rId1"/><Relationship Type="http://schemas.openxmlformats.org/officeDocument/2006/relationships/comments" Target="/xl/comments/comment2.xml" Id="comments"/><Relationship Type="http://schemas.openxmlformats.org/officeDocument/2006/relationships/vmlDrawing" Target="/xl/drawings/commentsDrawing2.vml" Id="anysvml"/></Relationships>
</file>

<file path=xl/worksheets/_rels/sheet8.xml.rels><Relationships xmlns="http://schemas.openxmlformats.org/package/2006/relationships"><Relationship Type="http://schemas.openxmlformats.org/officeDocument/2006/relationships/table" Target="/xl/tables/table2.xml" Id="rId1"/></Relationships>
</file>

<file path=xl/worksheets/_rels/sheet9.xml.rels><Relationships xmlns="http://schemas.openxmlformats.org/package/2006/relationships"><Relationship Type="http://schemas.openxmlformats.org/officeDocument/2006/relationships/table" Target="/xl/tables/table3.xml" Id="rId1"/></Relationships>
</file>

<file path=xl/worksheets/_rels/sheet10.xml.rels><Relationships xmlns="http://schemas.openxmlformats.org/package/2006/relationships"><Relationship Type="http://schemas.openxmlformats.org/officeDocument/2006/relationships/table" Target="/xl/tables/table4.xml" Id="rId1"/></Relationships>
</file>

<file path=xl/worksheets/_rels/sheet11.xml.rels><Relationships xmlns="http://schemas.openxmlformats.org/package/2006/relationships"><Relationship Type="http://schemas.openxmlformats.org/officeDocument/2006/relationships/table" Target="/xl/tables/table5.xml" Id="rId1"/></Relationships>
</file>

<file path=xl/worksheets/_rels/sheet12.xml.rels><Relationships xmlns="http://schemas.openxmlformats.org/package/2006/relationships"><Relationship Type="http://schemas.openxmlformats.org/officeDocument/2006/relationships/table" Target="/xl/tables/table6.xml" Id="rId1"/><Relationship Type="http://schemas.openxmlformats.org/officeDocument/2006/relationships/comments" Target="/xl/comments/comment3.xml" Id="comments"/><Relationship Type="http://schemas.openxmlformats.org/officeDocument/2006/relationships/vmlDrawing" Target="/xl/drawings/commentsDrawing3.vml" Id="anysvml"/></Relationships>
</file>

<file path=xl/worksheets/_rels/sheet13.xml.rels><Relationships xmlns="http://schemas.openxmlformats.org/package/2006/relationships"><Relationship Type="http://schemas.openxmlformats.org/officeDocument/2006/relationships/table" Target="/xl/tables/table7.xml" Id="rId1"/></Relationships>
</file>

<file path=xl/worksheets/_rels/sheet14.xml.rels><Relationships xmlns="http://schemas.openxmlformats.org/package/2006/relationships"><Relationship Type="http://schemas.openxmlformats.org/officeDocument/2006/relationships/table" Target="/xl/tables/table8.xml" Id="rId1"/></Relationships>
</file>

<file path=xl/worksheets/_rels/sheet15.xml.rels><Relationships xmlns="http://schemas.openxmlformats.org/package/2006/relationships"><Relationship Type="http://schemas.openxmlformats.org/officeDocument/2006/relationships/table" Target="/xl/tables/table9.xml" Id="rId1"/></Relationships>
</file>

<file path=xl/worksheets/_rels/sheet16.xml.rels><Relationships xmlns="http://schemas.openxmlformats.org/package/2006/relationships"><Relationship Type="http://schemas.openxmlformats.org/officeDocument/2006/relationships/table" Target="/xl/tables/table10.xml" Id="rId1"/></Relationships>
</file>

<file path=xl/worksheets/_rels/sheet17.xml.rels><Relationships xmlns="http://schemas.openxmlformats.org/package/2006/relationships"><Relationship Type="http://schemas.openxmlformats.org/officeDocument/2006/relationships/table" Target="/xl/tables/table11.xml" Id="rId1"/></Relationships>
</file>

<file path=xl/worksheets/_rels/sheet18.xml.rels><Relationships xmlns="http://schemas.openxmlformats.org/package/2006/relationships"><Relationship Type="http://schemas.openxmlformats.org/officeDocument/2006/relationships/table" Target="/xl/tables/table12.xml" Id="rId1"/></Relationships>
</file>

<file path=xl/worksheets/_rels/sheet19.xml.rels><Relationships xmlns="http://schemas.openxmlformats.org/package/2006/relationships"><Relationship Type="http://schemas.openxmlformats.org/officeDocument/2006/relationships/table" Target="/xl/tables/table13.xml" Id="rId1"/></Relationships>
</file>

<file path=xl/worksheets/_rels/sheet20.xml.rels><Relationships xmlns="http://schemas.openxmlformats.org/package/2006/relationships"><Relationship Type="http://schemas.openxmlformats.org/officeDocument/2006/relationships/table" Target="/xl/tables/table14.xml" Id="rId1"/></Relationships>
</file>

<file path=xl/worksheets/_rels/sheet21.xml.rels><Relationships xmlns="http://schemas.openxmlformats.org/package/2006/relationships"><Relationship Type="http://schemas.openxmlformats.org/officeDocument/2006/relationships/table" Target="/xl/tables/table15.xml" Id="rId1"/><Relationship Type="http://schemas.openxmlformats.org/officeDocument/2006/relationships/comments" Target="/xl/comments/comment4.xml" Id="comments"/><Relationship Type="http://schemas.openxmlformats.org/officeDocument/2006/relationships/vmlDrawing" Target="/xl/drawings/commentsDrawing4.vml" Id="anysvml"/></Relationships>
</file>

<file path=xl/worksheets/_rels/sheet22.xml.rels><Relationships xmlns="http://schemas.openxmlformats.org/package/2006/relationships"><Relationship Type="http://schemas.openxmlformats.org/officeDocument/2006/relationships/table" Target="/xl/tables/table16.xml" Id="rId1"/></Relationships>
</file>

<file path=xl/worksheets/_rels/sheet23.xml.rels><Relationships xmlns="http://schemas.openxmlformats.org/package/2006/relationships"><Relationship Type="http://schemas.openxmlformats.org/officeDocument/2006/relationships/table" Target="/xl/tables/table17.xml" Id="rId1"/></Relationships>
</file>

<file path=xl/worksheets/_rels/sheet24.xml.rels><Relationships xmlns="http://schemas.openxmlformats.org/package/2006/relationships"><Relationship Type="http://schemas.openxmlformats.org/officeDocument/2006/relationships/table" Target="/xl/tables/table18.xml" Id="rId1"/></Relationships>
</file>

<file path=xl/worksheets/_rels/sheet25.xml.rels><Relationships xmlns="http://schemas.openxmlformats.org/package/2006/relationships"><Relationship Type="http://schemas.openxmlformats.org/officeDocument/2006/relationships/table" Target="/xl/tables/table19.xml" Id="rId1"/></Relationships>
</file>

<file path=xl/worksheets/sheet1.xml><?xml version="1.0" encoding="utf-8"?>
<worksheet xmlns="http://schemas.openxmlformats.org/spreadsheetml/2006/main">
  <sheetPr>
    <outlinePr summaryBelow="1" summaryRight="1"/>
    <pageSetUpPr fitToPage="1"/>
  </sheetPr>
  <dimension ref="A1:AZ120"/>
  <sheetViews>
    <sheetView showGridLines="0" workbookViewId="0">
      <pane ySplit="7" topLeftCell="A8" activePane="bottomLeft" state="frozen"/>
      <selection pane="bottomLeft" activeCell="A1" sqref="A1"/>
    </sheetView>
  </sheetViews>
  <sheetFormatPr baseColWidth="8" defaultRowHeight="15"/>
  <cols>
    <col width="3" customWidth="1" min="1" max="1"/>
    <col width="13" customWidth="1" min="2" max="2"/>
    <col width="13" customWidth="1" min="3" max="3"/>
    <col width="13" customWidth="1" min="4" max="4"/>
    <col width="13" customWidth="1" min="5" max="5"/>
    <col width="13" customWidth="1" min="6" max="6"/>
    <col width="13" customWidth="1" min="7" max="7"/>
    <col width="13" customWidth="1" min="8" max="8"/>
    <col width="13" customWidth="1" min="9" max="9"/>
    <col width="13" customWidth="1" min="10" max="10"/>
    <col width="13" customWidth="1" min="11" max="11"/>
    <col width="13" customWidth="1" min="12" max="12"/>
    <col width="13" customWidth="1" min="13" max="13"/>
    <col width="13" customWidth="1" min="14" max="14"/>
    <col width="13" customWidth="1" min="15" max="15"/>
    <col width="3" customWidth="1" min="16" max="16"/>
  </cols>
  <sheetData>
    <row r="1" ht="28" customHeight="1">
      <c r="A1" s="5" t="inlineStr">
        <is>
          <t>THE GRAVITY RISK &amp; CONTINUITY DASHBOARD</t>
        </is>
      </c>
      <c r="Q1" s="3" t="n"/>
      <c r="R1" s="3" t="n"/>
      <c r="S1" s="3" t="n"/>
      <c r="T1" s="3" t="n"/>
      <c r="U1" s="3" t="n"/>
      <c r="V1" s="3" t="n"/>
      <c r="W1" s="3" t="n"/>
      <c r="X1" s="3" t="n"/>
      <c r="Y1" s="3" t="n"/>
      <c r="Z1" s="3" t="n"/>
      <c r="AA1" s="3" t="n"/>
      <c r="AB1" s="3" t="n"/>
      <c r="AC1" s="3" t="n"/>
      <c r="AD1" s="3" t="n"/>
      <c r="AE1" s="3" t="n"/>
      <c r="AF1" s="3" t="n"/>
      <c r="AG1" s="3" t="n"/>
      <c r="AH1" s="3" t="n"/>
      <c r="AI1" s="3" t="n"/>
      <c r="AJ1" s="3" t="n"/>
      <c r="AK1" s="3" t="n"/>
      <c r="AL1" s="3" t="n"/>
      <c r="AM1" s="3" t="n"/>
      <c r="AN1" s="3" t="n"/>
      <c r="AO1" s="3" t="n"/>
      <c r="AP1" s="3" t="n"/>
      <c r="AQ1" s="3" t="n"/>
      <c r="AR1" s="3" t="n"/>
      <c r="AS1" s="3" t="n"/>
      <c r="AT1" s="3" t="n"/>
      <c r="AU1" s="3" t="n"/>
      <c r="AV1" s="3" t="n"/>
      <c r="AW1" s="3" t="n"/>
      <c r="AX1" s="3" t="n"/>
      <c r="AY1" s="3" t="n"/>
      <c r="AZ1" s="3" t="n"/>
    </row>
    <row r="2" ht="28" customHeight="1">
      <c r="Q2" s="3" t="n"/>
      <c r="R2" s="3" t="n"/>
      <c r="S2" s="3" t="n"/>
      <c r="T2" s="3" t="n"/>
      <c r="U2" s="3" t="n"/>
      <c r="V2" s="3" t="n"/>
      <c r="W2" s="3" t="n"/>
      <c r="X2" s="3" t="n"/>
      <c r="Y2" s="3" t="n"/>
      <c r="Z2" s="3" t="n"/>
      <c r="AA2" s="3" t="n"/>
      <c r="AB2" s="3" t="n"/>
      <c r="AC2" s="3" t="n"/>
      <c r="AD2" s="3" t="n"/>
      <c r="AE2" s="3" t="n"/>
      <c r="AF2" s="3" t="n"/>
      <c r="AG2" s="3" t="n"/>
      <c r="AH2" s="3" t="n"/>
      <c r="AI2" s="3" t="n"/>
      <c r="AJ2" s="3" t="n"/>
      <c r="AK2" s="3" t="n"/>
      <c r="AL2" s="3" t="n"/>
      <c r="AM2" s="3" t="n"/>
      <c r="AN2" s="3" t="n"/>
      <c r="AO2" s="3" t="n"/>
      <c r="AP2" s="3" t="n"/>
      <c r="AQ2" s="3" t="n"/>
      <c r="AR2" s="3" t="n"/>
      <c r="AS2" s="3" t="n"/>
      <c r="AT2" s="3" t="n"/>
      <c r="AU2" s="3" t="n"/>
      <c r="AV2" s="3" t="n"/>
      <c r="AW2" s="3" t="n"/>
      <c r="AX2" s="3" t="n"/>
      <c r="AY2" s="3" t="n"/>
      <c r="AZ2" s="3" t="n"/>
    </row>
    <row r="3" ht="24" customHeight="1">
      <c r="A3" s="7" t="inlineStr">
        <is>
          <t>Release 1.1 | Operational risk, preparedness, continuity, recovery, testing, and renewal</t>
        </is>
      </c>
      <c r="Q3" s="3" t="n"/>
      <c r="R3" s="3" t="n"/>
      <c r="S3" s="3" t="n"/>
      <c r="T3" s="3" t="n"/>
      <c r="U3" s="3" t="n"/>
      <c r="V3" s="3" t="n"/>
      <c r="W3" s="3" t="n"/>
      <c r="X3" s="3" t="n"/>
      <c r="Y3" s="3" t="n"/>
      <c r="Z3" s="3" t="n"/>
      <c r="AA3" s="3" t="n"/>
      <c r="AB3" s="3" t="n"/>
      <c r="AC3" s="3" t="n"/>
      <c r="AD3" s="3" t="n"/>
      <c r="AE3" s="3" t="n"/>
      <c r="AF3" s="3" t="n"/>
      <c r="AG3" s="3" t="n"/>
      <c r="AH3" s="3" t="n"/>
      <c r="AI3" s="3" t="n"/>
      <c r="AJ3" s="3" t="n"/>
      <c r="AK3" s="3" t="n"/>
      <c r="AL3" s="3" t="n"/>
      <c r="AM3" s="3" t="n"/>
      <c r="AN3" s="3" t="n"/>
      <c r="AO3" s="3" t="n"/>
      <c r="AP3" s="3" t="n"/>
      <c r="AQ3" s="3" t="n"/>
      <c r="AR3" s="3" t="n"/>
      <c r="AS3" s="3" t="n"/>
      <c r="AT3" s="3" t="n"/>
      <c r="AU3" s="3" t="n"/>
      <c r="AV3" s="3" t="n"/>
      <c r="AW3" s="3" t="n"/>
      <c r="AX3" s="3" t="n"/>
      <c r="AY3" s="3" t="n"/>
      <c r="AZ3" s="3" t="n"/>
    </row>
    <row r="4" ht="5" customHeight="1">
      <c r="A4" s="8" t="n"/>
      <c r="B4" s="8" t="n"/>
      <c r="C4" s="8" t="n"/>
      <c r="D4" s="8" t="n"/>
      <c r="E4" s="8" t="n"/>
      <c r="F4" s="8" t="n"/>
      <c r="G4" s="8" t="n"/>
      <c r="H4" s="8" t="n"/>
      <c r="I4" s="8" t="n"/>
      <c r="J4" s="8" t="n"/>
      <c r="K4" s="8" t="n"/>
      <c r="L4" s="8" t="n"/>
      <c r="M4" s="8" t="n"/>
      <c r="N4" s="8" t="n"/>
      <c r="O4" s="8" t="n"/>
      <c r="P4" s="8" t="n"/>
      <c r="Q4" s="3" t="n"/>
      <c r="R4" s="3" t="n"/>
      <c r="S4" s="3" t="n"/>
      <c r="T4" s="3" t="n"/>
      <c r="U4" s="3" t="n"/>
      <c r="V4" s="3" t="n"/>
      <c r="W4" s="3" t="n"/>
      <c r="X4" s="3" t="n"/>
      <c r="Y4" s="3" t="n"/>
      <c r="Z4" s="3" t="n"/>
      <c r="AA4" s="3" t="n"/>
      <c r="AB4" s="3" t="n"/>
      <c r="AC4" s="3" t="n"/>
      <c r="AD4" s="3" t="n"/>
      <c r="AE4" s="3" t="n"/>
      <c r="AF4" s="3" t="n"/>
      <c r="AG4" s="3" t="n"/>
      <c r="AH4" s="3" t="n"/>
      <c r="AI4" s="3" t="n"/>
      <c r="AJ4" s="3" t="n"/>
      <c r="AK4" s="3" t="n"/>
      <c r="AL4" s="3" t="n"/>
      <c r="AM4" s="3" t="n"/>
      <c r="AN4" s="3" t="n"/>
      <c r="AO4" s="3" t="n"/>
      <c r="AP4" s="3" t="n"/>
      <c r="AQ4" s="3" t="n"/>
      <c r="AR4" s="3" t="n"/>
      <c r="AS4" s="3" t="n"/>
      <c r="AT4" s="3" t="n"/>
      <c r="AU4" s="3" t="n"/>
      <c r="AV4" s="3" t="n"/>
      <c r="AW4" s="3" t="n"/>
      <c r="AX4" s="3" t="n"/>
      <c r="AY4" s="3" t="n"/>
      <c r="AZ4" s="3" t="n"/>
    </row>
    <row r="5" ht="24" customHeight="1">
      <c r="A5" s="3" t="n"/>
      <c r="B5" s="10">
        <f>"LOCATION: "&amp;IF('Settings'!B8="","NOT SET",'Settings'!B8)&amp;" | AS OF: "&amp;IF('Settings'!B7="","NOT SET",TEXT('Settings'!B7,"mmm d, yyyy"))&amp;" | MODEL STATUS: "&amp;'Checks'!B5</f>
        <v/>
      </c>
      <c r="N5" s="3" t="n"/>
      <c r="O5" s="3" t="n"/>
      <c r="P5" s="3" t="n"/>
      <c r="Q5" s="3" t="n"/>
      <c r="R5" s="3" t="n"/>
      <c r="S5" s="3" t="n"/>
      <c r="T5" s="3" t="n"/>
      <c r="U5" s="3" t="n"/>
      <c r="V5" s="3" t="n"/>
      <c r="W5" s="3" t="n"/>
      <c r="X5" s="3" t="n"/>
      <c r="Y5" s="3" t="n"/>
      <c r="Z5" s="3" t="n"/>
      <c r="AA5" s="3" t="n"/>
      <c r="AB5" s="3" t="n"/>
      <c r="AC5" s="3" t="n"/>
      <c r="AD5" s="3" t="n"/>
      <c r="AE5" s="3" t="n"/>
      <c r="AF5" s="3" t="n"/>
      <c r="AG5" s="3" t="n"/>
      <c r="AH5" s="3" t="n"/>
      <c r="AI5" s="3" t="n"/>
      <c r="AJ5" s="3" t="n"/>
      <c r="AK5" s="3" t="n"/>
      <c r="AL5" s="3" t="n"/>
      <c r="AM5" s="3" t="n"/>
      <c r="AN5" s="3" t="n"/>
      <c r="AO5" s="3" t="n"/>
      <c r="AP5" s="3" t="n"/>
      <c r="AQ5" s="3" t="n"/>
      <c r="AR5" s="3" t="n"/>
      <c r="AS5" s="3" t="n"/>
      <c r="AT5" s="3" t="n"/>
      <c r="AU5" s="3" t="n"/>
      <c r="AV5" s="3" t="n"/>
      <c r="AW5" s="3" t="n"/>
      <c r="AX5" s="3" t="n"/>
      <c r="AY5" s="3" t="n"/>
      <c r="AZ5" s="3" t="n"/>
    </row>
    <row r="6">
      <c r="A6" s="3" t="n"/>
      <c r="B6" s="3" t="n"/>
      <c r="C6" s="3" t="n"/>
      <c r="D6" s="3" t="n"/>
      <c r="E6" s="3" t="n"/>
      <c r="F6" s="3" t="n"/>
      <c r="G6" s="3" t="n"/>
      <c r="H6" s="3" t="n"/>
      <c r="I6" s="3" t="n"/>
      <c r="J6" s="3" t="n"/>
      <c r="K6" s="3" t="n"/>
      <c r="L6" s="3" t="n"/>
      <c r="M6" s="3" t="n"/>
      <c r="N6" s="3" t="n"/>
      <c r="O6" s="3" t="n"/>
      <c r="P6" s="3" t="n"/>
      <c r="Q6" s="3" t="n"/>
      <c r="R6" s="3" t="n"/>
      <c r="S6" s="3" t="n"/>
      <c r="T6" s="3" t="n"/>
      <c r="U6" s="3" t="n"/>
      <c r="V6" s="3" t="n"/>
      <c r="W6" s="3" t="n"/>
      <c r="X6" s="3" t="n"/>
      <c r="Y6" s="3" t="n"/>
      <c r="Z6" s="3" t="n"/>
      <c r="AA6" s="3" t="n"/>
      <c r="AB6" s="3" t="n"/>
      <c r="AC6" s="3" t="n"/>
      <c r="AD6" s="3" t="n"/>
      <c r="AE6" s="3" t="n"/>
      <c r="AF6" s="3" t="n"/>
      <c r="AG6" s="3" t="n"/>
      <c r="AH6" s="3" t="n"/>
      <c r="AI6" s="3" t="n"/>
      <c r="AJ6" s="3" t="n"/>
      <c r="AK6" s="3" t="n"/>
      <c r="AL6" s="3" t="n"/>
      <c r="AM6" s="3" t="n"/>
      <c r="AN6" s="3" t="n"/>
      <c r="AO6" s="3" t="n"/>
      <c r="AP6" s="3" t="n"/>
      <c r="AQ6" s="3" t="n"/>
      <c r="AR6" s="3" t="n"/>
      <c r="AS6" s="3" t="n"/>
      <c r="AT6" s="3" t="n"/>
      <c r="AU6" s="3" t="n"/>
      <c r="AV6" s="3" t="n"/>
      <c r="AW6" s="3" t="n"/>
      <c r="AX6" s="3" t="n"/>
      <c r="AY6" s="3" t="n"/>
      <c r="AZ6" s="3" t="n"/>
    </row>
    <row r="7">
      <c r="A7" s="3" t="n"/>
      <c r="B7" s="19" t="inlineStr">
        <is>
          <t>OPEN CRITICAL / HIGH RISKS</t>
        </is>
      </c>
      <c r="C7" s="12" t="n"/>
      <c r="D7" s="12" t="n"/>
      <c r="E7" s="13" t="n"/>
      <c r="F7" s="19" t="inlineStr">
        <is>
          <t>OVERDUE RISK REVIEWS</t>
        </is>
      </c>
      <c r="G7" s="12" t="n"/>
      <c r="H7" s="12" t="n"/>
      <c r="I7" s="13" t="n"/>
      <c r="J7" s="19" t="inlineStr">
        <is>
          <t>SINGLE POINTS OF FAILURE</t>
        </is>
      </c>
      <c r="K7" s="12" t="n"/>
      <c r="L7" s="12" t="n"/>
      <c r="M7" s="13" t="n"/>
      <c r="N7" s="3" t="n"/>
      <c r="O7" s="3" t="n"/>
      <c r="P7" s="3" t="n"/>
      <c r="Q7" s="3" t="n"/>
      <c r="R7" s="3" t="n"/>
      <c r="S7" s="3" t="n"/>
      <c r="T7" s="3" t="n"/>
      <c r="U7" s="3" t="n"/>
      <c r="V7" s="3" t="n"/>
      <c r="W7" s="3" t="n"/>
      <c r="X7" s="3" t="n"/>
      <c r="Y7" s="3" t="n"/>
      <c r="Z7" s="3" t="n"/>
      <c r="AA7" s="3" t="n"/>
      <c r="AB7" s="3" t="n"/>
      <c r="AC7" s="3" t="n"/>
      <c r="AD7" s="3" t="n"/>
      <c r="AE7" s="3" t="n"/>
      <c r="AF7" s="3" t="n"/>
      <c r="AG7" s="3" t="n"/>
      <c r="AH7" s="3" t="n"/>
      <c r="AI7" s="3" t="n"/>
      <c r="AJ7" s="3" t="n"/>
      <c r="AK7" s="3" t="n"/>
      <c r="AL7" s="3" t="n"/>
      <c r="AM7" s="3" t="n"/>
      <c r="AN7" s="3" t="n"/>
      <c r="AO7" s="3" t="n"/>
      <c r="AP7" s="3" t="n"/>
      <c r="AQ7" s="3" t="n"/>
      <c r="AR7" s="3" t="n"/>
      <c r="AS7" s="3" t="n"/>
      <c r="AT7" s="3" t="n"/>
      <c r="AU7" s="3" t="n"/>
      <c r="AV7" s="3" t="n"/>
      <c r="AW7" s="3" t="n"/>
      <c r="AX7" s="3" t="n"/>
      <c r="AY7" s="3" t="n"/>
      <c r="AZ7" s="3" t="n"/>
    </row>
    <row r="8">
      <c r="A8" s="3" t="n"/>
      <c r="B8" s="129">
        <f>COUNTIFS('Risk Register'!$O$7:$O$56,"Critical",'Risk Register'!$Q$7:$Q$56,"&lt;&gt;Closed")+COUNTIFS('Risk Register'!$O$7:$O$56,"High",'Risk Register'!$Q$7:$Q$56,"&lt;&gt;Closed")</f>
        <v/>
      </c>
      <c r="C8" s="6" t="n"/>
      <c r="D8" s="6" t="n"/>
      <c r="E8" s="15" t="n"/>
      <c r="F8" s="129">
        <f>COUNTIFS('Risk Register'!$A$7:$A$56,"&lt;&gt;",'Risk Register'!$T$7:$T$56,"&lt;"&amp;TODAY(),'Risk Register'!$T$7:$T$56,"&lt;&gt;")</f>
        <v/>
      </c>
      <c r="G8" s="6" t="n"/>
      <c r="H8" s="6" t="n"/>
      <c r="I8" s="15" t="n"/>
      <c r="J8" s="129">
        <f>COUNTIFS('Dependencies'!$A$7:$A$56,"&lt;&gt;",'Dependencies'!$H$7:$H$56,"Yes",'Dependencies'!$T$7:$T$56,"&lt;&gt;Closed")</f>
        <v/>
      </c>
      <c r="K8" s="6" t="n"/>
      <c r="L8" s="6" t="n"/>
      <c r="M8" s="15" t="n"/>
      <c r="N8" s="3" t="n"/>
      <c r="O8" s="3" t="n"/>
      <c r="P8" s="3" t="n"/>
      <c r="Q8" s="3" t="n"/>
      <c r="R8" s="3" t="n"/>
      <c r="S8" s="3" t="n"/>
      <c r="T8" s="3" t="n"/>
      <c r="U8" s="3" t="n"/>
      <c r="V8" s="3" t="n"/>
      <c r="W8" s="3" t="n"/>
      <c r="X8" s="3" t="n"/>
      <c r="Y8" s="3" t="n"/>
      <c r="Z8" s="3" t="n"/>
      <c r="AA8" s="3" t="n"/>
      <c r="AB8" s="3" t="n"/>
      <c r="AC8" s="3" t="n"/>
      <c r="AD8" s="3" t="n"/>
      <c r="AE8" s="3" t="n"/>
      <c r="AF8" s="3" t="n"/>
      <c r="AG8" s="3" t="n"/>
      <c r="AH8" s="3" t="n"/>
      <c r="AI8" s="3" t="n"/>
      <c r="AJ8" s="3" t="n"/>
      <c r="AK8" s="3" t="n"/>
      <c r="AL8" s="3" t="n"/>
      <c r="AM8" s="3" t="n"/>
      <c r="AN8" s="3" t="n"/>
      <c r="AO8" s="3" t="n"/>
      <c r="AP8" s="3" t="n"/>
      <c r="AQ8" s="3" t="n"/>
      <c r="AR8" s="3" t="n"/>
      <c r="AS8" s="3" t="n"/>
      <c r="AT8" s="3" t="n"/>
      <c r="AU8" s="3" t="n"/>
      <c r="AV8" s="3" t="n"/>
      <c r="AW8" s="3" t="n"/>
      <c r="AX8" s="3" t="n"/>
      <c r="AY8" s="3" t="n"/>
      <c r="AZ8" s="3" t="n"/>
    </row>
    <row r="9">
      <c r="A9" s="3" t="n"/>
      <c r="B9" s="16" t="n"/>
      <c r="C9" s="17" t="n"/>
      <c r="D9" s="17" t="n"/>
      <c r="E9" s="18" t="n"/>
      <c r="F9" s="16" t="n"/>
      <c r="G9" s="17" t="n"/>
      <c r="H9" s="17" t="n"/>
      <c r="I9" s="18" t="n"/>
      <c r="J9" s="16" t="n"/>
      <c r="K9" s="17" t="n"/>
      <c r="L9" s="17" t="n"/>
      <c r="M9" s="18" t="n"/>
      <c r="N9" s="3" t="n"/>
      <c r="O9" s="3" t="n"/>
      <c r="P9" s="3" t="n"/>
      <c r="Q9" s="3" t="n"/>
      <c r="R9" s="3" t="n"/>
      <c r="S9" s="3" t="n"/>
      <c r="T9" s="3" t="n"/>
      <c r="U9" s="3" t="n"/>
      <c r="V9" s="3" t="n"/>
      <c r="W9" s="3" t="n"/>
      <c r="X9" s="3" t="n"/>
      <c r="Y9" s="3" t="n"/>
      <c r="Z9" s="3" t="n"/>
      <c r="AA9" s="3" t="n"/>
      <c r="AB9" s="3" t="n"/>
      <c r="AC9" s="3" t="n"/>
      <c r="AD9" s="3" t="n"/>
      <c r="AE9" s="3" t="n"/>
      <c r="AF9" s="3" t="n"/>
      <c r="AG9" s="3" t="n"/>
      <c r="AH9" s="3" t="n"/>
      <c r="AI9" s="3" t="n"/>
      <c r="AJ9" s="3" t="n"/>
      <c r="AK9" s="3" t="n"/>
      <c r="AL9" s="3" t="n"/>
      <c r="AM9" s="3" t="n"/>
      <c r="AN9" s="3" t="n"/>
      <c r="AO9" s="3" t="n"/>
      <c r="AP9" s="3" t="n"/>
      <c r="AQ9" s="3" t="n"/>
      <c r="AR9" s="3" t="n"/>
      <c r="AS9" s="3" t="n"/>
      <c r="AT9" s="3" t="n"/>
      <c r="AU9" s="3" t="n"/>
      <c r="AV9" s="3" t="n"/>
      <c r="AW9" s="3" t="n"/>
      <c r="AX9" s="3" t="n"/>
      <c r="AY9" s="3" t="n"/>
      <c r="AZ9" s="3" t="n"/>
    </row>
    <row r="10">
      <c r="A10" s="3" t="n"/>
      <c r="B10" s="3" t="n"/>
      <c r="C10" s="3" t="n"/>
      <c r="D10" s="3" t="n"/>
      <c r="E10" s="3" t="n"/>
      <c r="F10" s="3" t="n"/>
      <c r="G10" s="3" t="n"/>
      <c r="H10" s="3" t="n"/>
      <c r="I10" s="3" t="n"/>
      <c r="J10" s="3" t="n"/>
      <c r="K10" s="3" t="n"/>
      <c r="L10" s="3" t="n"/>
      <c r="M10" s="3" t="n"/>
      <c r="N10" s="3" t="n"/>
      <c r="O10" s="3" t="n"/>
      <c r="P10" s="3" t="n"/>
      <c r="Q10" s="3" t="n"/>
      <c r="R10" s="3" t="n"/>
      <c r="S10" s="3" t="n"/>
      <c r="T10" s="3" t="n"/>
      <c r="U10" s="3" t="n"/>
      <c r="V10" s="3" t="n"/>
      <c r="W10" s="3" t="n"/>
      <c r="X10" s="3" t="n"/>
      <c r="Y10" s="3" t="n"/>
      <c r="Z10" s="3" t="n"/>
      <c r="AA10" s="3" t="n"/>
      <c r="AB10" s="3" t="n"/>
      <c r="AC10" s="3" t="n"/>
      <c r="AD10" s="3" t="n"/>
      <c r="AE10" s="3" t="n"/>
      <c r="AF10" s="3" t="n"/>
      <c r="AG10" s="3" t="n"/>
      <c r="AH10" s="3" t="n"/>
      <c r="AI10" s="3" t="n"/>
      <c r="AJ10" s="3" t="n"/>
      <c r="AK10" s="3" t="n"/>
      <c r="AL10" s="3" t="n"/>
      <c r="AM10" s="3" t="n"/>
      <c r="AN10" s="3" t="n"/>
      <c r="AO10" s="3" t="n"/>
      <c r="AP10" s="3" t="n"/>
      <c r="AQ10" s="3" t="n"/>
      <c r="AR10" s="3" t="n"/>
      <c r="AS10" s="3" t="n"/>
      <c r="AT10" s="3" t="n"/>
      <c r="AU10" s="3" t="n"/>
      <c r="AV10" s="3" t="n"/>
      <c r="AW10" s="3" t="n"/>
      <c r="AX10" s="3" t="n"/>
      <c r="AY10" s="3" t="n"/>
      <c r="AZ10" s="3" t="n"/>
    </row>
    <row r="11">
      <c r="A11" s="3" t="n"/>
      <c r="B11" s="19" t="inlineStr">
        <is>
          <t>CRITICAL OPS NOT READY</t>
        </is>
      </c>
      <c r="C11" s="12" t="n"/>
      <c r="D11" s="12" t="n"/>
      <c r="E11" s="13" t="n"/>
      <c r="F11" s="19" t="inlineStr">
        <is>
          <t>MISSING BACKUP LEADERS</t>
        </is>
      </c>
      <c r="G11" s="12" t="n"/>
      <c r="H11" s="12" t="n"/>
      <c r="I11" s="13" t="n"/>
      <c r="J11" s="19" t="inlineStr">
        <is>
          <t>CONTACTS DUE / EXPIRED</t>
        </is>
      </c>
      <c r="K11" s="12" t="n"/>
      <c r="L11" s="12" t="n"/>
      <c r="M11" s="13" t="n"/>
      <c r="N11" s="3" t="n"/>
      <c r="O11" s="3" t="n"/>
      <c r="P11" s="3" t="n"/>
      <c r="Q11" s="3" t="n"/>
      <c r="R11" s="3" t="n"/>
      <c r="S11" s="3" t="n"/>
      <c r="T11" s="3" t="n"/>
      <c r="U11" s="3" t="n"/>
      <c r="V11" s="3" t="n"/>
      <c r="W11" s="3" t="n"/>
      <c r="X11" s="3" t="n"/>
      <c r="Y11" s="3" t="n"/>
      <c r="Z11" s="3" t="n"/>
      <c r="AA11" s="3" t="n"/>
      <c r="AB11" s="3" t="n"/>
      <c r="AC11" s="3" t="n"/>
      <c r="AD11" s="3" t="n"/>
      <c r="AE11" s="3" t="n"/>
      <c r="AF11" s="3" t="n"/>
      <c r="AG11" s="3" t="n"/>
      <c r="AH11" s="3" t="n"/>
      <c r="AI11" s="3" t="n"/>
      <c r="AJ11" s="3" t="n"/>
      <c r="AK11" s="3" t="n"/>
      <c r="AL11" s="3" t="n"/>
      <c r="AM11" s="3" t="n"/>
      <c r="AN11" s="3" t="n"/>
      <c r="AO11" s="3" t="n"/>
      <c r="AP11" s="3" t="n"/>
      <c r="AQ11" s="3" t="n"/>
      <c r="AR11" s="3" t="n"/>
      <c r="AS11" s="3" t="n"/>
      <c r="AT11" s="3" t="n"/>
      <c r="AU11" s="3" t="n"/>
      <c r="AV11" s="3" t="n"/>
      <c r="AW11" s="3" t="n"/>
      <c r="AX11" s="3" t="n"/>
      <c r="AY11" s="3" t="n"/>
      <c r="AZ11" s="3" t="n"/>
    </row>
    <row r="12">
      <c r="A12" s="3" t="n"/>
      <c r="B12" s="129">
        <f>COUNTIFS('Critical Operations'!$A$7:$A$56,"&lt;&gt;",'Critical Operations'!$S$7:$S$56,"Not Ready")</f>
        <v/>
      </c>
      <c r="C12" s="6" t="n"/>
      <c r="D12" s="6" t="n"/>
      <c r="E12" s="15" t="n"/>
      <c r="F12" s="129">
        <f>COUNTIFS('Role Coverage'!$A$7:$A$56,"&lt;&gt;",'Role Coverage'!$D$7:$D$56,"")</f>
        <v/>
      </c>
      <c r="G12" s="6" t="n"/>
      <c r="H12" s="6" t="n"/>
      <c r="I12" s="15" t="n"/>
      <c r="J12" s="129">
        <f>COUNTIFS('Response Contacts'!$A$7:$A$56,"&lt;&gt;",'Response Contacts'!$H$7:$H$56,"&lt;"&amp;TODAY(),'Response Contacts'!$H$7:$H$56,"&lt;&gt;")</f>
        <v/>
      </c>
      <c r="K12" s="6" t="n"/>
      <c r="L12" s="6" t="n"/>
      <c r="M12" s="15" t="n"/>
      <c r="N12" s="3" t="n"/>
      <c r="O12" s="3" t="n"/>
      <c r="P12" s="3" t="n"/>
      <c r="Q12" s="3" t="n"/>
      <c r="R12" s="3" t="n"/>
      <c r="S12" s="3" t="n"/>
      <c r="T12" s="3" t="n"/>
      <c r="U12" s="3" t="n"/>
      <c r="V12" s="3" t="n"/>
      <c r="W12" s="3" t="n"/>
      <c r="X12" s="3" t="n"/>
      <c r="Y12" s="3" t="n"/>
      <c r="Z12" s="3" t="n"/>
      <c r="AA12" s="3" t="n"/>
      <c r="AB12" s="3" t="n"/>
      <c r="AC12" s="3" t="n"/>
      <c r="AD12" s="3" t="n"/>
      <c r="AE12" s="3" t="n"/>
      <c r="AF12" s="3" t="n"/>
      <c r="AG12" s="3" t="n"/>
      <c r="AH12" s="3" t="n"/>
      <c r="AI12" s="3" t="n"/>
      <c r="AJ12" s="3" t="n"/>
      <c r="AK12" s="3" t="n"/>
      <c r="AL12" s="3" t="n"/>
      <c r="AM12" s="3" t="n"/>
      <c r="AN12" s="3" t="n"/>
      <c r="AO12" s="3" t="n"/>
      <c r="AP12" s="3" t="n"/>
      <c r="AQ12" s="3" t="n"/>
      <c r="AR12" s="3" t="n"/>
      <c r="AS12" s="3" t="n"/>
      <c r="AT12" s="3" t="n"/>
      <c r="AU12" s="3" t="n"/>
      <c r="AV12" s="3" t="n"/>
      <c r="AW12" s="3" t="n"/>
      <c r="AX12" s="3" t="n"/>
      <c r="AY12" s="3" t="n"/>
      <c r="AZ12" s="3" t="n"/>
    </row>
    <row r="13">
      <c r="A13" s="3" t="n"/>
      <c r="B13" s="16" t="n"/>
      <c r="C13" s="17" t="n"/>
      <c r="D13" s="17" t="n"/>
      <c r="E13" s="18" t="n"/>
      <c r="F13" s="16" t="n"/>
      <c r="G13" s="17" t="n"/>
      <c r="H13" s="17" t="n"/>
      <c r="I13" s="18" t="n"/>
      <c r="J13" s="16" t="n"/>
      <c r="K13" s="17" t="n"/>
      <c r="L13" s="17" t="n"/>
      <c r="M13" s="18" t="n"/>
      <c r="N13" s="3" t="n"/>
      <c r="O13" s="3" t="n"/>
      <c r="P13" s="3" t="n"/>
      <c r="Q13" s="3" t="n"/>
      <c r="R13" s="3" t="n"/>
      <c r="S13" s="3" t="n"/>
      <c r="T13" s="3" t="n"/>
      <c r="U13" s="3" t="n"/>
      <c r="V13" s="3" t="n"/>
      <c r="W13" s="3" t="n"/>
      <c r="X13" s="3" t="n"/>
      <c r="Y13" s="3" t="n"/>
      <c r="Z13" s="3" t="n"/>
      <c r="AA13" s="3" t="n"/>
      <c r="AB13" s="3" t="n"/>
      <c r="AC13" s="3" t="n"/>
      <c r="AD13" s="3" t="n"/>
      <c r="AE13" s="3" t="n"/>
      <c r="AF13" s="3" t="n"/>
      <c r="AG13" s="3" t="n"/>
      <c r="AH13" s="3" t="n"/>
      <c r="AI13" s="3" t="n"/>
      <c r="AJ13" s="3" t="n"/>
      <c r="AK13" s="3" t="n"/>
      <c r="AL13" s="3" t="n"/>
      <c r="AM13" s="3" t="n"/>
      <c r="AN13" s="3" t="n"/>
      <c r="AO13" s="3" t="n"/>
      <c r="AP13" s="3" t="n"/>
      <c r="AQ13" s="3" t="n"/>
      <c r="AR13" s="3" t="n"/>
      <c r="AS13" s="3" t="n"/>
      <c r="AT13" s="3" t="n"/>
      <c r="AU13" s="3" t="n"/>
      <c r="AV13" s="3" t="n"/>
      <c r="AW13" s="3" t="n"/>
      <c r="AX13" s="3" t="n"/>
      <c r="AY13" s="3" t="n"/>
      <c r="AZ13" s="3" t="n"/>
    </row>
    <row r="14">
      <c r="A14" s="3" t="n"/>
      <c r="B14" s="3" t="n"/>
      <c r="C14" s="3" t="n"/>
      <c r="D14" s="3" t="n"/>
      <c r="E14" s="3" t="n"/>
      <c r="F14" s="3" t="n"/>
      <c r="G14" s="3" t="n"/>
      <c r="H14" s="3" t="n"/>
      <c r="I14" s="3" t="n"/>
      <c r="J14" s="3" t="n"/>
      <c r="K14" s="3" t="n"/>
      <c r="L14" s="3" t="n"/>
      <c r="M14" s="3" t="n"/>
      <c r="N14" s="3" t="n"/>
      <c r="O14" s="3" t="n"/>
      <c r="P14" s="3" t="n"/>
      <c r="Q14" s="3" t="n"/>
      <c r="R14" s="3" t="n"/>
      <c r="S14" s="3" t="n"/>
      <c r="T14" s="3" t="n"/>
      <c r="U14" s="3" t="n"/>
      <c r="V14" s="3" t="n"/>
      <c r="W14" s="3" t="n"/>
      <c r="X14" s="3" t="n"/>
      <c r="Y14" s="3" t="n"/>
      <c r="Z14" s="3" t="n"/>
      <c r="AA14" s="3" t="n"/>
      <c r="AB14" s="3" t="n"/>
      <c r="AC14" s="3" t="n"/>
      <c r="AD14" s="3" t="n"/>
      <c r="AE14" s="3" t="n"/>
      <c r="AF14" s="3" t="n"/>
      <c r="AG14" s="3" t="n"/>
      <c r="AH14" s="3" t="n"/>
      <c r="AI14" s="3" t="n"/>
      <c r="AJ14" s="3" t="n"/>
      <c r="AK14" s="3" t="n"/>
      <c r="AL14" s="3" t="n"/>
      <c r="AM14" s="3" t="n"/>
      <c r="AN14" s="3" t="n"/>
      <c r="AO14" s="3" t="n"/>
      <c r="AP14" s="3" t="n"/>
      <c r="AQ14" s="3" t="n"/>
      <c r="AR14" s="3" t="n"/>
      <c r="AS14" s="3" t="n"/>
      <c r="AT14" s="3" t="n"/>
      <c r="AU14" s="3" t="n"/>
      <c r="AV14" s="3" t="n"/>
      <c r="AW14" s="3" t="n"/>
      <c r="AX14" s="3" t="n"/>
      <c r="AY14" s="3" t="n"/>
      <c r="AZ14" s="3" t="n"/>
    </row>
    <row r="15">
      <c r="A15" s="3" t="n"/>
      <c r="B15" s="19" t="inlineStr">
        <is>
          <t>PLANS NOT READY</t>
        </is>
      </c>
      <c r="C15" s="12" t="n"/>
      <c r="D15" s="12" t="n"/>
      <c r="E15" s="13" t="n"/>
      <c r="F15" s="19" t="inlineStr">
        <is>
          <t>UNVERIFIED TECH RECOVERY</t>
        </is>
      </c>
      <c r="G15" s="12" t="n"/>
      <c r="H15" s="12" t="n"/>
      <c r="I15" s="13" t="n"/>
      <c r="J15" s="19" t="inlineStr">
        <is>
          <t>CRITICAL SUPPLIERS NOT READY</t>
        </is>
      </c>
      <c r="K15" s="12" t="n"/>
      <c r="L15" s="12" t="n"/>
      <c r="M15" s="13" t="n"/>
      <c r="N15" s="3" t="n"/>
      <c r="O15" s="3" t="n"/>
      <c r="P15" s="3" t="n"/>
      <c r="Q15" s="3" t="n"/>
      <c r="R15" s="3" t="n"/>
      <c r="S15" s="3" t="n"/>
      <c r="T15" s="3" t="n"/>
      <c r="U15" s="3" t="n"/>
      <c r="V15" s="3" t="n"/>
      <c r="W15" s="3" t="n"/>
      <c r="X15" s="3" t="n"/>
      <c r="Y15" s="3" t="n"/>
      <c r="Z15" s="3" t="n"/>
      <c r="AA15" s="3" t="n"/>
      <c r="AB15" s="3" t="n"/>
      <c r="AC15" s="3" t="n"/>
      <c r="AD15" s="3" t="n"/>
      <c r="AE15" s="3" t="n"/>
      <c r="AF15" s="3" t="n"/>
      <c r="AG15" s="3" t="n"/>
      <c r="AH15" s="3" t="n"/>
      <c r="AI15" s="3" t="n"/>
      <c r="AJ15" s="3" t="n"/>
      <c r="AK15" s="3" t="n"/>
      <c r="AL15" s="3" t="n"/>
      <c r="AM15" s="3" t="n"/>
      <c r="AN15" s="3" t="n"/>
      <c r="AO15" s="3" t="n"/>
      <c r="AP15" s="3" t="n"/>
      <c r="AQ15" s="3" t="n"/>
      <c r="AR15" s="3" t="n"/>
      <c r="AS15" s="3" t="n"/>
      <c r="AT15" s="3" t="n"/>
      <c r="AU15" s="3" t="n"/>
      <c r="AV15" s="3" t="n"/>
      <c r="AW15" s="3" t="n"/>
      <c r="AX15" s="3" t="n"/>
      <c r="AY15" s="3" t="n"/>
      <c r="AZ15" s="3" t="n"/>
    </row>
    <row r="16">
      <c r="A16" s="3" t="n"/>
      <c r="B16" s="129">
        <f>COUNTIFS('Emergency Plans'!$A$7:$A$56,"&lt;&gt;",'Emergency Plans'!$P$7:$P$56,"Not Ready")</f>
        <v/>
      </c>
      <c r="C16" s="6" t="n"/>
      <c r="D16" s="6" t="n"/>
      <c r="E16" s="15" t="n"/>
      <c r="F16" s="129">
        <f>COUNTIFS('Technology Recovery'!$A$7:$A$56,"&lt;&gt;",'Technology Recovery'!$P$7:$P$56,"Not Ready")</f>
        <v/>
      </c>
      <c r="G16" s="6" t="n"/>
      <c r="H16" s="6" t="n"/>
      <c r="I16" s="15" t="n"/>
      <c r="J16" s="129">
        <f>COUNTIFS('Suppliers Utilities'!$A$7:$A$56,"&lt;&gt;",'Suppliers Utilities'!$E$7:$E$56,"Critical",'Suppliers Utilities'!$Q$7:$Q$56,"Not Ready")</f>
        <v/>
      </c>
      <c r="K16" s="6" t="n"/>
      <c r="L16" s="6" t="n"/>
      <c r="M16" s="15" t="n"/>
      <c r="N16" s="3" t="n"/>
      <c r="O16" s="3" t="n"/>
      <c r="P16" s="3" t="n"/>
      <c r="Q16" s="3" t="n"/>
      <c r="R16" s="3" t="n"/>
      <c r="S16" s="3" t="n"/>
      <c r="T16" s="3" t="n"/>
      <c r="U16" s="3" t="n"/>
      <c r="V16" s="3" t="n"/>
      <c r="W16" s="3" t="n"/>
      <c r="X16" s="3" t="n"/>
      <c r="Y16" s="3" t="n"/>
      <c r="Z16" s="3" t="n"/>
      <c r="AA16" s="3" t="n"/>
      <c r="AB16" s="3" t="n"/>
      <c r="AC16" s="3" t="n"/>
      <c r="AD16" s="3" t="n"/>
      <c r="AE16" s="3" t="n"/>
      <c r="AF16" s="3" t="n"/>
      <c r="AG16" s="3" t="n"/>
      <c r="AH16" s="3" t="n"/>
      <c r="AI16" s="3" t="n"/>
      <c r="AJ16" s="3" t="n"/>
      <c r="AK16" s="3" t="n"/>
      <c r="AL16" s="3" t="n"/>
      <c r="AM16" s="3" t="n"/>
      <c r="AN16" s="3" t="n"/>
      <c r="AO16" s="3" t="n"/>
      <c r="AP16" s="3" t="n"/>
      <c r="AQ16" s="3" t="n"/>
      <c r="AR16" s="3" t="n"/>
      <c r="AS16" s="3" t="n"/>
      <c r="AT16" s="3" t="n"/>
      <c r="AU16" s="3" t="n"/>
      <c r="AV16" s="3" t="n"/>
      <c r="AW16" s="3" t="n"/>
      <c r="AX16" s="3" t="n"/>
      <c r="AY16" s="3" t="n"/>
      <c r="AZ16" s="3" t="n"/>
    </row>
    <row r="17">
      <c r="A17" s="3" t="n"/>
      <c r="B17" s="16" t="n"/>
      <c r="C17" s="17" t="n"/>
      <c r="D17" s="17" t="n"/>
      <c r="E17" s="18" t="n"/>
      <c r="F17" s="16" t="n"/>
      <c r="G17" s="17" t="n"/>
      <c r="H17" s="17" t="n"/>
      <c r="I17" s="18" t="n"/>
      <c r="J17" s="16" t="n"/>
      <c r="K17" s="17" t="n"/>
      <c r="L17" s="17" t="n"/>
      <c r="M17" s="18" t="n"/>
      <c r="N17" s="3" t="n"/>
      <c r="O17" s="3" t="n"/>
      <c r="P17" s="3" t="n"/>
      <c r="Q17" s="3" t="n"/>
      <c r="R17" s="3" t="n"/>
      <c r="S17" s="3" t="n"/>
      <c r="T17" s="3" t="n"/>
      <c r="U17" s="3" t="n"/>
      <c r="V17" s="3" t="n"/>
      <c r="W17" s="3" t="n"/>
      <c r="X17" s="3" t="n"/>
      <c r="Y17" s="3" t="n"/>
      <c r="Z17" s="3" t="n"/>
      <c r="AA17" s="3" t="n"/>
      <c r="AB17" s="3" t="n"/>
      <c r="AC17" s="3" t="n"/>
      <c r="AD17" s="3" t="n"/>
      <c r="AE17" s="3" t="n"/>
      <c r="AF17" s="3" t="n"/>
      <c r="AG17" s="3" t="n"/>
      <c r="AH17" s="3" t="n"/>
      <c r="AI17" s="3" t="n"/>
      <c r="AJ17" s="3" t="n"/>
      <c r="AK17" s="3" t="n"/>
      <c r="AL17" s="3" t="n"/>
      <c r="AM17" s="3" t="n"/>
      <c r="AN17" s="3" t="n"/>
      <c r="AO17" s="3" t="n"/>
      <c r="AP17" s="3" t="n"/>
      <c r="AQ17" s="3" t="n"/>
      <c r="AR17" s="3" t="n"/>
      <c r="AS17" s="3" t="n"/>
      <c r="AT17" s="3" t="n"/>
      <c r="AU17" s="3" t="n"/>
      <c r="AV17" s="3" t="n"/>
      <c r="AW17" s="3" t="n"/>
      <c r="AX17" s="3" t="n"/>
      <c r="AY17" s="3" t="n"/>
      <c r="AZ17" s="3" t="n"/>
    </row>
    <row r="18">
      <c r="A18" s="3" t="n"/>
      <c r="B18" s="3" t="n"/>
      <c r="C18" s="3" t="n"/>
      <c r="D18" s="3" t="n"/>
      <c r="E18" s="3" t="n"/>
      <c r="F18" s="3" t="n"/>
      <c r="G18" s="3" t="n"/>
      <c r="H18" s="3" t="n"/>
      <c r="I18" s="3" t="n"/>
      <c r="J18" s="3" t="n"/>
      <c r="K18" s="3" t="n"/>
      <c r="L18" s="3" t="n"/>
      <c r="M18" s="3" t="n"/>
      <c r="N18" s="3" t="n"/>
      <c r="O18" s="3" t="n"/>
      <c r="P18" s="3" t="n"/>
      <c r="Q18" s="3" t="n"/>
      <c r="R18" s="3" t="n"/>
      <c r="S18" s="3" t="n"/>
      <c r="T18" s="3" t="n"/>
      <c r="U18" s="3" t="n"/>
      <c r="V18" s="3" t="n"/>
      <c r="W18" s="3" t="n"/>
      <c r="X18" s="3" t="n"/>
      <c r="Y18" s="3" t="n"/>
      <c r="Z18" s="3" t="n"/>
      <c r="AA18" s="3" t="n"/>
      <c r="AB18" s="3" t="n"/>
      <c r="AC18" s="3" t="n"/>
      <c r="AD18" s="3" t="n"/>
      <c r="AE18" s="3" t="n"/>
      <c r="AF18" s="3" t="n"/>
      <c r="AG18" s="3" t="n"/>
      <c r="AH18" s="3" t="n"/>
      <c r="AI18" s="3" t="n"/>
      <c r="AJ18" s="3" t="n"/>
      <c r="AK18" s="3" t="n"/>
      <c r="AL18" s="3" t="n"/>
      <c r="AM18" s="3" t="n"/>
      <c r="AN18" s="3" t="n"/>
      <c r="AO18" s="3" t="n"/>
      <c r="AP18" s="3" t="n"/>
      <c r="AQ18" s="3" t="n"/>
      <c r="AR18" s="3" t="n"/>
      <c r="AS18" s="3" t="n"/>
      <c r="AT18" s="3" t="n"/>
      <c r="AU18" s="3" t="n"/>
      <c r="AV18" s="3" t="n"/>
      <c r="AW18" s="3" t="n"/>
      <c r="AX18" s="3" t="n"/>
      <c r="AY18" s="3" t="n"/>
      <c r="AZ18" s="3" t="n"/>
    </row>
    <row r="19">
      <c r="A19" s="3" t="n"/>
      <c r="B19" s="19" t="inlineStr">
        <is>
          <t>OPEN INCIDENTS</t>
        </is>
      </c>
      <c r="C19" s="12" t="n"/>
      <c r="D19" s="12" t="n"/>
      <c r="E19" s="13" t="n"/>
      <c r="F19" s="19" t="inlineStr">
        <is>
          <t>OVERDUE RECOVERY TASKS</t>
        </is>
      </c>
      <c r="G19" s="12" t="n"/>
      <c r="H19" s="12" t="n"/>
      <c r="I19" s="13" t="n"/>
      <c r="J19" s="19" t="inlineStr">
        <is>
          <t>RESTART GATES FAILED</t>
        </is>
      </c>
      <c r="K19" s="12" t="n"/>
      <c r="L19" s="12" t="n"/>
      <c r="M19" s="13" t="n"/>
      <c r="N19" s="3" t="n"/>
      <c r="O19" s="3" t="n"/>
      <c r="P19" s="3" t="n"/>
      <c r="Q19" s="3" t="n"/>
      <c r="R19" s="3" t="n"/>
      <c r="S19" s="3" t="n"/>
      <c r="T19" s="3" t="n"/>
      <c r="U19" s="3" t="n"/>
      <c r="V19" s="3" t="n"/>
      <c r="W19" s="3" t="n"/>
      <c r="X19" s="3" t="n"/>
      <c r="Y19" s="3" t="n"/>
      <c r="Z19" s="3" t="n"/>
      <c r="AA19" s="3" t="n"/>
      <c r="AB19" s="3" t="n"/>
      <c r="AC19" s="3" t="n"/>
      <c r="AD19" s="3" t="n"/>
      <c r="AE19" s="3" t="n"/>
      <c r="AF19" s="3" t="n"/>
      <c r="AG19" s="3" t="n"/>
      <c r="AH19" s="3" t="n"/>
      <c r="AI19" s="3" t="n"/>
      <c r="AJ19" s="3" t="n"/>
      <c r="AK19" s="3" t="n"/>
      <c r="AL19" s="3" t="n"/>
      <c r="AM19" s="3" t="n"/>
      <c r="AN19" s="3" t="n"/>
      <c r="AO19" s="3" t="n"/>
      <c r="AP19" s="3" t="n"/>
      <c r="AQ19" s="3" t="n"/>
      <c r="AR19" s="3" t="n"/>
      <c r="AS19" s="3" t="n"/>
      <c r="AT19" s="3" t="n"/>
      <c r="AU19" s="3" t="n"/>
      <c r="AV19" s="3" t="n"/>
      <c r="AW19" s="3" t="n"/>
      <c r="AX19" s="3" t="n"/>
      <c r="AY19" s="3" t="n"/>
      <c r="AZ19" s="3" t="n"/>
    </row>
    <row r="20">
      <c r="A20" s="3" t="n"/>
      <c r="B20" s="129">
        <f>COUNTIFS('Incident Log'!$A$7:$A$56,"&lt;&gt;",'Incident Log'!$Q$7:$Q$56,"&lt;&gt;Closed")</f>
        <v/>
      </c>
      <c r="C20" s="6" t="n"/>
      <c r="D20" s="6" t="n"/>
      <c r="E20" s="15" t="n"/>
      <c r="F20" s="129">
        <f>COUNTIFS('Recovery Tasks'!$A$7:$A$56,"&lt;&gt;",'Recovery Tasks'!$I$7:$I$56,"&lt;"&amp;TODAY(),'Recovery Tasks'!$I$7:$I$56,"&lt;&gt;",'Recovery Tasks'!$J$7:$J$56,"&lt;&gt;Closed")</f>
        <v/>
      </c>
      <c r="G20" s="6" t="n"/>
      <c r="H20" s="6" t="n"/>
      <c r="I20" s="15" t="n"/>
      <c r="J20" s="129">
        <f>COUNTIFS('Restart Readiness'!$A$7:$A$56,"&lt;&gt;",'Restart Readiness'!$O$7:$O$56,"Not Ready")</f>
        <v/>
      </c>
      <c r="K20" s="6" t="n"/>
      <c r="L20" s="6" t="n"/>
      <c r="M20" s="15" t="n"/>
      <c r="N20" s="3" t="n"/>
      <c r="O20" s="3" t="n"/>
      <c r="P20" s="3" t="n"/>
      <c r="Q20" s="3" t="n"/>
      <c r="R20" s="3" t="n"/>
      <c r="S20" s="3" t="n"/>
      <c r="T20" s="3" t="n"/>
      <c r="U20" s="3" t="n"/>
      <c r="V20" s="3" t="n"/>
      <c r="W20" s="3" t="n"/>
      <c r="X20" s="3" t="n"/>
      <c r="Y20" s="3" t="n"/>
      <c r="Z20" s="3" t="n"/>
      <c r="AA20" s="3" t="n"/>
      <c r="AB20" s="3" t="n"/>
      <c r="AC20" s="3" t="n"/>
      <c r="AD20" s="3" t="n"/>
      <c r="AE20" s="3" t="n"/>
      <c r="AF20" s="3" t="n"/>
      <c r="AG20" s="3" t="n"/>
      <c r="AH20" s="3" t="n"/>
      <c r="AI20" s="3" t="n"/>
      <c r="AJ20" s="3" t="n"/>
      <c r="AK20" s="3" t="n"/>
      <c r="AL20" s="3" t="n"/>
      <c r="AM20" s="3" t="n"/>
      <c r="AN20" s="3" t="n"/>
      <c r="AO20" s="3" t="n"/>
      <c r="AP20" s="3" t="n"/>
      <c r="AQ20" s="3" t="n"/>
      <c r="AR20" s="3" t="n"/>
      <c r="AS20" s="3" t="n"/>
      <c r="AT20" s="3" t="n"/>
      <c r="AU20" s="3" t="n"/>
      <c r="AV20" s="3" t="n"/>
      <c r="AW20" s="3" t="n"/>
      <c r="AX20" s="3" t="n"/>
      <c r="AY20" s="3" t="n"/>
      <c r="AZ20" s="3" t="n"/>
    </row>
    <row r="21">
      <c r="A21" s="3" t="n"/>
      <c r="B21" s="16" t="n"/>
      <c r="C21" s="17" t="n"/>
      <c r="D21" s="17" t="n"/>
      <c r="E21" s="18" t="n"/>
      <c r="F21" s="16" t="n"/>
      <c r="G21" s="17" t="n"/>
      <c r="H21" s="17" t="n"/>
      <c r="I21" s="18" t="n"/>
      <c r="J21" s="16" t="n"/>
      <c r="K21" s="17" t="n"/>
      <c r="L21" s="17" t="n"/>
      <c r="M21" s="18" t="n"/>
      <c r="N21" s="3" t="n"/>
      <c r="O21" s="3" t="n"/>
      <c r="P21" s="3" t="n"/>
      <c r="Q21" s="3" t="n"/>
      <c r="R21" s="3" t="n"/>
      <c r="S21" s="3" t="n"/>
      <c r="T21" s="3" t="n"/>
      <c r="U21" s="3" t="n"/>
      <c r="V21" s="3" t="n"/>
      <c r="W21" s="3" t="n"/>
      <c r="X21" s="3" t="n"/>
      <c r="Y21" s="3" t="n"/>
      <c r="Z21" s="3" t="n"/>
      <c r="AA21" s="3" t="n"/>
      <c r="AB21" s="3" t="n"/>
      <c r="AC21" s="3" t="n"/>
      <c r="AD21" s="3" t="n"/>
      <c r="AE21" s="3" t="n"/>
      <c r="AF21" s="3" t="n"/>
      <c r="AG21" s="3" t="n"/>
      <c r="AH21" s="3" t="n"/>
      <c r="AI21" s="3" t="n"/>
      <c r="AJ21" s="3" t="n"/>
      <c r="AK21" s="3" t="n"/>
      <c r="AL21" s="3" t="n"/>
      <c r="AM21" s="3" t="n"/>
      <c r="AN21" s="3" t="n"/>
      <c r="AO21" s="3" t="n"/>
      <c r="AP21" s="3" t="n"/>
      <c r="AQ21" s="3" t="n"/>
      <c r="AR21" s="3" t="n"/>
      <c r="AS21" s="3" t="n"/>
      <c r="AT21" s="3" t="n"/>
      <c r="AU21" s="3" t="n"/>
      <c r="AV21" s="3" t="n"/>
      <c r="AW21" s="3" t="n"/>
      <c r="AX21" s="3" t="n"/>
      <c r="AY21" s="3" t="n"/>
      <c r="AZ21" s="3" t="n"/>
    </row>
    <row r="22">
      <c r="A22" s="3" t="n"/>
      <c r="B22" s="3" t="n"/>
      <c r="C22" s="3" t="n"/>
      <c r="D22" s="3" t="n"/>
      <c r="E22" s="3" t="n"/>
      <c r="F22" s="3" t="n"/>
      <c r="G22" s="3" t="n"/>
      <c r="H22" s="3" t="n"/>
      <c r="I22" s="3" t="n"/>
      <c r="J22" s="3" t="n"/>
      <c r="K22" s="3" t="n"/>
      <c r="L22" s="3" t="n"/>
      <c r="M22" s="3" t="n"/>
      <c r="N22" s="3" t="n"/>
      <c r="O22" s="3" t="n"/>
      <c r="P22" s="3" t="n"/>
      <c r="Q22" s="3" t="n"/>
      <c r="R22" s="3" t="n"/>
      <c r="S22" s="3" t="n"/>
      <c r="T22" s="3" t="n"/>
      <c r="U22" s="3" t="n"/>
      <c r="V22" s="3" t="n"/>
      <c r="W22" s="3" t="n"/>
      <c r="X22" s="3" t="n"/>
      <c r="Y22" s="3" t="n"/>
      <c r="Z22" s="3" t="n"/>
      <c r="AA22" s="3" t="n"/>
      <c r="AB22" s="3" t="n"/>
      <c r="AC22" s="3" t="n"/>
      <c r="AD22" s="3" t="n"/>
      <c r="AE22" s="3" t="n"/>
      <c r="AF22" s="3" t="n"/>
      <c r="AG22" s="3" t="n"/>
      <c r="AH22" s="3" t="n"/>
      <c r="AI22" s="3" t="n"/>
      <c r="AJ22" s="3" t="n"/>
      <c r="AK22" s="3" t="n"/>
      <c r="AL22" s="3" t="n"/>
      <c r="AM22" s="3" t="n"/>
      <c r="AN22" s="3" t="n"/>
      <c r="AO22" s="3" t="n"/>
      <c r="AP22" s="3" t="n"/>
      <c r="AQ22" s="3" t="n"/>
      <c r="AR22" s="3" t="n"/>
      <c r="AS22" s="3" t="n"/>
      <c r="AT22" s="3" t="n"/>
      <c r="AU22" s="3" t="n"/>
      <c r="AV22" s="3" t="n"/>
      <c r="AW22" s="3" t="n"/>
      <c r="AX22" s="3" t="n"/>
      <c r="AY22" s="3" t="n"/>
      <c r="AZ22" s="3" t="n"/>
    </row>
    <row r="23">
      <c r="A23" s="3" t="n"/>
      <c r="B23" s="19" t="inlineStr">
        <is>
          <t>OVERDUE CORRECTIVE ACTIONS</t>
        </is>
      </c>
      <c r="C23" s="12" t="n"/>
      <c r="D23" s="12" t="n"/>
      <c r="E23" s="13" t="n"/>
      <c r="F23" s="19" t="inlineStr">
        <is>
          <t>EXERCISE PASS RATE</t>
        </is>
      </c>
      <c r="G23" s="12" t="n"/>
      <c r="H23" s="12" t="n"/>
      <c r="I23" s="13" t="n"/>
      <c r="J23" s="19" t="inlineStr">
        <is>
          <t>AVERAGE READINESS</t>
        </is>
      </c>
      <c r="K23" s="12" t="n"/>
      <c r="L23" s="12" t="n"/>
      <c r="M23" s="13" t="n"/>
      <c r="N23" s="3" t="n"/>
      <c r="O23" s="3" t="n"/>
      <c r="P23" s="3" t="n"/>
      <c r="Q23" s="3" t="n"/>
      <c r="R23" s="3" t="n"/>
      <c r="S23" s="3" t="n"/>
      <c r="T23" s="3" t="n"/>
      <c r="U23" s="3" t="n"/>
      <c r="V23" s="3" t="n"/>
      <c r="W23" s="3" t="n"/>
      <c r="X23" s="3" t="n"/>
      <c r="Y23" s="3" t="n"/>
      <c r="Z23" s="3" t="n"/>
      <c r="AA23" s="3" t="n"/>
      <c r="AB23" s="3" t="n"/>
      <c r="AC23" s="3" t="n"/>
      <c r="AD23" s="3" t="n"/>
      <c r="AE23" s="3" t="n"/>
      <c r="AF23" s="3" t="n"/>
      <c r="AG23" s="3" t="n"/>
      <c r="AH23" s="3" t="n"/>
      <c r="AI23" s="3" t="n"/>
      <c r="AJ23" s="3" t="n"/>
      <c r="AK23" s="3" t="n"/>
      <c r="AL23" s="3" t="n"/>
      <c r="AM23" s="3" t="n"/>
      <c r="AN23" s="3" t="n"/>
      <c r="AO23" s="3" t="n"/>
      <c r="AP23" s="3" t="n"/>
      <c r="AQ23" s="3" t="n"/>
      <c r="AR23" s="3" t="n"/>
      <c r="AS23" s="3" t="n"/>
      <c r="AT23" s="3" t="n"/>
      <c r="AU23" s="3" t="n"/>
      <c r="AV23" s="3" t="n"/>
      <c r="AW23" s="3" t="n"/>
      <c r="AX23" s="3" t="n"/>
      <c r="AY23" s="3" t="n"/>
      <c r="AZ23" s="3" t="n"/>
    </row>
    <row r="24">
      <c r="A24" s="3" t="n"/>
      <c r="B24" s="129">
        <f>COUNTIFS('Corrective Actions'!$A$7:$A$56,"&lt;&gt;",'Corrective Actions'!$J$7:$J$56,"&lt;"&amp;TODAY(),'Corrective Actions'!$J$7:$J$56,"&lt;&gt;",'Corrective Actions'!$K$7:$K$56,"&lt;&gt;Closed")</f>
        <v/>
      </c>
      <c r="C24" s="6" t="n"/>
      <c r="D24" s="6" t="n"/>
      <c r="E24" s="15" t="n"/>
      <c r="F24" s="130">
        <f>IFERROR(COUNTIF('Exercises'!$N$7:$N$56,"Met")/COUNTIF('Exercises'!$A$7:$A$56,"&lt;&gt;"),0)</f>
        <v/>
      </c>
      <c r="G24" s="6" t="n"/>
      <c r="H24" s="6" t="n"/>
      <c r="I24" s="15" t="n"/>
      <c r="J24" s="130">
        <f>IFERROR(AVERAGE(C36:C44),0)</f>
        <v/>
      </c>
      <c r="K24" s="6" t="n"/>
      <c r="L24" s="6" t="n"/>
      <c r="M24" s="15" t="n"/>
      <c r="N24" s="3" t="n"/>
      <c r="O24" s="3" t="n"/>
      <c r="P24" s="3" t="n"/>
      <c r="Q24" s="3" t="n"/>
      <c r="R24" s="3" t="n"/>
      <c r="S24" s="3" t="n"/>
      <c r="T24" s="3" t="n"/>
      <c r="U24" s="3" t="n"/>
      <c r="V24" s="3" t="n"/>
      <c r="W24" s="3" t="n"/>
      <c r="X24" s="3" t="n"/>
      <c r="Y24" s="3" t="n"/>
      <c r="Z24" s="3" t="n"/>
      <c r="AA24" s="3" t="n"/>
      <c r="AB24" s="3" t="n"/>
      <c r="AC24" s="3" t="n"/>
      <c r="AD24" s="3" t="n"/>
      <c r="AE24" s="3" t="n"/>
      <c r="AF24" s="3" t="n"/>
      <c r="AG24" s="3" t="n"/>
      <c r="AH24" s="3" t="n"/>
      <c r="AI24" s="3" t="n"/>
      <c r="AJ24" s="3" t="n"/>
      <c r="AK24" s="3" t="n"/>
      <c r="AL24" s="3" t="n"/>
      <c r="AM24" s="3" t="n"/>
      <c r="AN24" s="3" t="n"/>
      <c r="AO24" s="3" t="n"/>
      <c r="AP24" s="3" t="n"/>
      <c r="AQ24" s="3" t="n"/>
      <c r="AR24" s="3" t="n"/>
      <c r="AS24" s="3" t="n"/>
      <c r="AT24" s="3" t="n"/>
      <c r="AU24" s="3" t="n"/>
      <c r="AV24" s="3" t="n"/>
      <c r="AW24" s="3" t="n"/>
      <c r="AX24" s="3" t="n"/>
      <c r="AY24" s="3" t="n"/>
      <c r="AZ24" s="3" t="n"/>
    </row>
    <row r="25">
      <c r="A25" s="3" t="n"/>
      <c r="B25" s="16" t="n"/>
      <c r="C25" s="17" t="n"/>
      <c r="D25" s="17" t="n"/>
      <c r="E25" s="18" t="n"/>
      <c r="F25" s="16" t="n"/>
      <c r="G25" s="17" t="n"/>
      <c r="H25" s="17" t="n"/>
      <c r="I25" s="18" t="n"/>
      <c r="J25" s="16" t="n"/>
      <c r="K25" s="17" t="n"/>
      <c r="L25" s="17" t="n"/>
      <c r="M25" s="18" t="n"/>
      <c r="N25" s="3" t="n"/>
      <c r="O25" s="3" t="n"/>
      <c r="P25" s="3" t="n"/>
      <c r="Q25" s="3" t="n"/>
      <c r="R25" s="3" t="n"/>
      <c r="S25" s="3" t="n"/>
      <c r="T25" s="3" t="n"/>
      <c r="U25" s="3" t="n"/>
      <c r="V25" s="3" t="n"/>
      <c r="W25" s="3" t="n"/>
      <c r="X25" s="3" t="n"/>
      <c r="Y25" s="3" t="n"/>
      <c r="Z25" s="3" t="n"/>
      <c r="AA25" s="3" t="n"/>
      <c r="AB25" s="3" t="n"/>
      <c r="AC25" s="3" t="n"/>
      <c r="AD25" s="3" t="n"/>
      <c r="AE25" s="3" t="n"/>
      <c r="AF25" s="3" t="n"/>
      <c r="AG25" s="3" t="n"/>
      <c r="AH25" s="3" t="n"/>
      <c r="AI25" s="3" t="n"/>
      <c r="AJ25" s="3" t="n"/>
      <c r="AK25" s="3" t="n"/>
      <c r="AL25" s="3" t="n"/>
      <c r="AM25" s="3" t="n"/>
      <c r="AN25" s="3" t="n"/>
      <c r="AO25" s="3" t="n"/>
      <c r="AP25" s="3" t="n"/>
      <c r="AQ25" s="3" t="n"/>
      <c r="AR25" s="3" t="n"/>
      <c r="AS25" s="3" t="n"/>
      <c r="AT25" s="3" t="n"/>
      <c r="AU25" s="3" t="n"/>
      <c r="AV25" s="3" t="n"/>
      <c r="AW25" s="3" t="n"/>
      <c r="AX25" s="3" t="n"/>
      <c r="AY25" s="3" t="n"/>
      <c r="AZ25" s="3" t="n"/>
    </row>
    <row r="26">
      <c r="A26" s="3" t="n"/>
      <c r="B26" s="3" t="n"/>
      <c r="C26" s="3" t="n"/>
      <c r="D26" s="3" t="n"/>
      <c r="E26" s="3" t="n"/>
      <c r="F26" s="3" t="n"/>
      <c r="G26" s="3" t="n"/>
      <c r="H26" s="3" t="n"/>
      <c r="I26" s="3" t="n"/>
      <c r="J26" s="3" t="n"/>
      <c r="K26" s="3" t="n"/>
      <c r="L26" s="3" t="n"/>
      <c r="M26" s="3" t="n"/>
      <c r="N26" s="3" t="n"/>
      <c r="O26" s="3" t="n"/>
      <c r="P26" s="3" t="n"/>
      <c r="Q26" s="3" t="n"/>
      <c r="R26" s="3" t="n"/>
      <c r="S26" s="3" t="n"/>
      <c r="T26" s="3" t="n"/>
      <c r="U26" s="3" t="n"/>
      <c r="V26" s="3" t="n"/>
      <c r="W26" s="3" t="n"/>
      <c r="X26" s="3" t="n"/>
      <c r="Y26" s="3" t="n"/>
      <c r="Z26" s="3" t="n"/>
      <c r="AA26" s="3" t="n"/>
      <c r="AB26" s="3" t="n"/>
      <c r="AC26" s="3" t="n"/>
      <c r="AD26" s="3" t="n"/>
      <c r="AE26" s="3" t="n"/>
      <c r="AF26" s="3" t="n"/>
      <c r="AG26" s="3" t="n"/>
      <c r="AH26" s="3" t="n"/>
      <c r="AI26" s="3" t="n"/>
      <c r="AJ26" s="3" t="n"/>
      <c r="AK26" s="3" t="n"/>
      <c r="AL26" s="3" t="n"/>
      <c r="AM26" s="3" t="n"/>
      <c r="AN26" s="3" t="n"/>
      <c r="AO26" s="3" t="n"/>
      <c r="AP26" s="3" t="n"/>
      <c r="AQ26" s="3" t="n"/>
      <c r="AR26" s="3" t="n"/>
      <c r="AS26" s="3" t="n"/>
      <c r="AT26" s="3" t="n"/>
      <c r="AU26" s="3" t="n"/>
      <c r="AV26" s="3" t="n"/>
      <c r="AW26" s="3" t="n"/>
      <c r="AX26" s="3" t="n"/>
      <c r="AY26" s="3" t="n"/>
      <c r="AZ26" s="3" t="n"/>
    </row>
    <row r="27">
      <c r="A27" s="3" t="n"/>
      <c r="B27" s="3" t="n"/>
      <c r="C27" s="3" t="n"/>
      <c r="D27" s="3" t="n"/>
      <c r="E27" s="3" t="n"/>
      <c r="F27" s="3" t="n"/>
      <c r="G27" s="3" t="n"/>
      <c r="H27" s="3" t="n"/>
      <c r="I27" s="3" t="n"/>
      <c r="J27" s="3" t="n"/>
      <c r="K27" s="3" t="n"/>
      <c r="L27" s="3" t="n"/>
      <c r="M27" s="3" t="n"/>
      <c r="N27" s="3" t="n"/>
      <c r="O27" s="3" t="n"/>
      <c r="P27" s="3" t="n"/>
      <c r="Q27" s="3" t="n"/>
      <c r="R27" s="3" t="n"/>
      <c r="S27" s="3" t="n"/>
      <c r="T27" s="3" t="n"/>
      <c r="U27" s="3" t="n"/>
      <c r="V27" s="3" t="n"/>
      <c r="W27" s="3" t="n"/>
      <c r="X27" s="3" t="n"/>
      <c r="Y27" s="3" t="n"/>
      <c r="Z27" s="3" t="n"/>
      <c r="AA27" s="3" t="n"/>
      <c r="AB27" s="3" t="n"/>
      <c r="AC27" s="3" t="n"/>
      <c r="AD27" s="3" t="n"/>
      <c r="AE27" s="3" t="n"/>
      <c r="AF27" s="3" t="n"/>
      <c r="AG27" s="3" t="n"/>
      <c r="AH27" s="3" t="n"/>
      <c r="AI27" s="3" t="n"/>
      <c r="AJ27" s="3" t="n"/>
      <c r="AK27" s="3" t="n"/>
      <c r="AL27" s="3" t="n"/>
      <c r="AM27" s="3" t="n"/>
      <c r="AN27" s="3" t="n"/>
      <c r="AO27" s="3" t="n"/>
      <c r="AP27" s="3" t="n"/>
      <c r="AQ27" s="3" t="n"/>
      <c r="AR27" s="3" t="n"/>
      <c r="AS27" s="3" t="n"/>
      <c r="AT27" s="3" t="n"/>
      <c r="AU27" s="3" t="n"/>
      <c r="AV27" s="3" t="n"/>
      <c r="AW27" s="3" t="n"/>
      <c r="AX27" s="3" t="n"/>
      <c r="AY27" s="3" t="n"/>
      <c r="AZ27" s="3" t="n"/>
    </row>
    <row r="28" ht="24" customHeight="1">
      <c r="A28" s="3" t="n"/>
      <c r="B28" s="24" t="inlineStr">
        <is>
          <t>MANAGEMENT READOUT</t>
        </is>
      </c>
      <c r="N28" s="3" t="n"/>
      <c r="O28" s="3" t="n"/>
      <c r="P28" s="3" t="n"/>
      <c r="Q28" s="3" t="n"/>
      <c r="R28" s="3" t="n"/>
      <c r="S28" s="3" t="n"/>
      <c r="T28" s="3" t="n"/>
      <c r="U28" s="3" t="n"/>
      <c r="V28" s="3" t="n"/>
      <c r="W28" s="3" t="n"/>
      <c r="X28" s="3" t="n"/>
      <c r="Y28" s="3" t="n"/>
      <c r="Z28" s="3" t="n"/>
      <c r="AA28" s="3" t="n"/>
      <c r="AB28" s="3" t="n"/>
      <c r="AC28" s="3" t="n"/>
      <c r="AD28" s="3" t="n"/>
      <c r="AE28" s="3" t="n"/>
      <c r="AF28" s="3" t="n"/>
      <c r="AG28" s="3" t="n"/>
      <c r="AH28" s="3" t="n"/>
      <c r="AI28" s="3" t="n"/>
      <c r="AJ28" s="3" t="n"/>
      <c r="AK28" s="3" t="n"/>
      <c r="AL28" s="3" t="n"/>
      <c r="AM28" s="3" t="n"/>
      <c r="AN28" s="3" t="n"/>
      <c r="AO28" s="3" t="n"/>
      <c r="AP28" s="3" t="n"/>
      <c r="AQ28" s="3" t="n"/>
      <c r="AR28" s="3" t="n"/>
      <c r="AS28" s="3" t="n"/>
      <c r="AT28" s="3" t="n"/>
      <c r="AU28" s="3" t="n"/>
      <c r="AV28" s="3" t="n"/>
      <c r="AW28" s="3" t="n"/>
      <c r="AX28" s="3" t="n"/>
      <c r="AY28" s="3" t="n"/>
      <c r="AZ28" s="3" t="n"/>
    </row>
    <row r="29">
      <c r="A29" s="3" t="n"/>
      <c r="B29" s="60" t="inlineStr">
        <is>
          <t>Protect life first. Resolve failed Checks before interpreting readiness. Review the underlying risk, plan, contact, dependency, or action row—not only the count. Select no more than three priority improvements, assign owners and due dates, then verify the result through a drill, restore, observation, record, or restart gate.</t>
        </is>
      </c>
      <c r="C29" s="131" t="n"/>
      <c r="D29" s="131" t="n"/>
      <c r="E29" s="131" t="n"/>
      <c r="F29" s="131" t="n"/>
      <c r="G29" s="131" t="n"/>
      <c r="H29" s="131" t="n"/>
      <c r="I29" s="131" t="n"/>
      <c r="J29" s="131" t="n"/>
      <c r="K29" s="131" t="n"/>
      <c r="L29" s="131" t="n"/>
      <c r="M29" s="132" t="n"/>
      <c r="N29" s="3" t="n"/>
      <c r="O29" s="3" t="n"/>
      <c r="P29" s="3" t="n"/>
      <c r="Q29" s="3" t="n"/>
      <c r="R29" s="3" t="n"/>
      <c r="S29" s="3" t="n"/>
      <c r="T29" s="3" t="n"/>
      <c r="U29" s="3" t="n"/>
      <c r="V29" s="3" t="n"/>
      <c r="W29" s="3" t="n"/>
      <c r="X29" s="3" t="n"/>
      <c r="Y29" s="3" t="n"/>
      <c r="Z29" s="3" t="n"/>
      <c r="AA29" s="3" t="n"/>
      <c r="AB29" s="3" t="n"/>
      <c r="AC29" s="3" t="n"/>
      <c r="AD29" s="3" t="n"/>
      <c r="AE29" s="3" t="n"/>
      <c r="AF29" s="3" t="n"/>
      <c r="AG29" s="3" t="n"/>
      <c r="AH29" s="3" t="n"/>
      <c r="AI29" s="3" t="n"/>
      <c r="AJ29" s="3" t="n"/>
      <c r="AK29" s="3" t="n"/>
      <c r="AL29" s="3" t="n"/>
      <c r="AM29" s="3" t="n"/>
      <c r="AN29" s="3" t="n"/>
      <c r="AO29" s="3" t="n"/>
      <c r="AP29" s="3" t="n"/>
      <c r="AQ29" s="3" t="n"/>
      <c r="AR29" s="3" t="n"/>
      <c r="AS29" s="3" t="n"/>
      <c r="AT29" s="3" t="n"/>
      <c r="AU29" s="3" t="n"/>
      <c r="AV29" s="3" t="n"/>
      <c r="AW29" s="3" t="n"/>
      <c r="AX29" s="3" t="n"/>
      <c r="AY29" s="3" t="n"/>
      <c r="AZ29" s="3" t="n"/>
    </row>
    <row r="30">
      <c r="A30" s="3" t="n"/>
      <c r="B30" s="133" t="n"/>
      <c r="M30" s="134" t="n"/>
      <c r="N30" s="3" t="n"/>
      <c r="O30" s="3" t="n"/>
      <c r="P30" s="3" t="n"/>
      <c r="Q30" s="3" t="n"/>
      <c r="R30" s="3" t="n"/>
      <c r="S30" s="3" t="n"/>
      <c r="T30" s="3" t="n"/>
      <c r="U30" s="3" t="n"/>
      <c r="V30" s="3" t="n"/>
      <c r="W30" s="3" t="n"/>
      <c r="X30" s="3" t="n"/>
      <c r="Y30" s="3" t="n"/>
      <c r="Z30" s="3" t="n"/>
      <c r="AA30" s="3" t="n"/>
      <c r="AB30" s="3" t="n"/>
      <c r="AC30" s="3" t="n"/>
      <c r="AD30" s="3" t="n"/>
      <c r="AE30" s="3" t="n"/>
      <c r="AF30" s="3" t="n"/>
      <c r="AG30" s="3" t="n"/>
      <c r="AH30" s="3" t="n"/>
      <c r="AI30" s="3" t="n"/>
      <c r="AJ30" s="3" t="n"/>
      <c r="AK30" s="3" t="n"/>
      <c r="AL30" s="3" t="n"/>
      <c r="AM30" s="3" t="n"/>
      <c r="AN30" s="3" t="n"/>
      <c r="AO30" s="3" t="n"/>
      <c r="AP30" s="3" t="n"/>
      <c r="AQ30" s="3" t="n"/>
      <c r="AR30" s="3" t="n"/>
      <c r="AS30" s="3" t="n"/>
      <c r="AT30" s="3" t="n"/>
      <c r="AU30" s="3" t="n"/>
      <c r="AV30" s="3" t="n"/>
      <c r="AW30" s="3" t="n"/>
      <c r="AX30" s="3" t="n"/>
      <c r="AY30" s="3" t="n"/>
      <c r="AZ30" s="3" t="n"/>
    </row>
    <row r="31">
      <c r="A31" s="3" t="n"/>
      <c r="B31" s="133" t="n"/>
      <c r="M31" s="134" t="n"/>
      <c r="N31" s="3" t="n"/>
      <c r="O31" s="3" t="n"/>
      <c r="P31" s="3" t="n"/>
      <c r="Q31" s="3" t="n"/>
      <c r="R31" s="3" t="n"/>
      <c r="S31" s="3" t="n"/>
      <c r="T31" s="3" t="n"/>
      <c r="U31" s="3" t="n"/>
      <c r="V31" s="3" t="n"/>
      <c r="W31" s="3" t="n"/>
      <c r="X31" s="3" t="n"/>
      <c r="Y31" s="3" t="n"/>
      <c r="Z31" s="3" t="n"/>
      <c r="AA31" s="3" t="n"/>
      <c r="AB31" s="3" t="n"/>
      <c r="AC31" s="3" t="n"/>
      <c r="AD31" s="3" t="n"/>
      <c r="AE31" s="3" t="n"/>
      <c r="AF31" s="3" t="n"/>
      <c r="AG31" s="3" t="n"/>
      <c r="AH31" s="3" t="n"/>
      <c r="AI31" s="3" t="n"/>
      <c r="AJ31" s="3" t="n"/>
      <c r="AK31" s="3" t="n"/>
      <c r="AL31" s="3" t="n"/>
      <c r="AM31" s="3" t="n"/>
      <c r="AN31" s="3" t="n"/>
      <c r="AO31" s="3" t="n"/>
      <c r="AP31" s="3" t="n"/>
      <c r="AQ31" s="3" t="n"/>
      <c r="AR31" s="3" t="n"/>
      <c r="AS31" s="3" t="n"/>
      <c r="AT31" s="3" t="n"/>
      <c r="AU31" s="3" t="n"/>
      <c r="AV31" s="3" t="n"/>
      <c r="AW31" s="3" t="n"/>
      <c r="AX31" s="3" t="n"/>
      <c r="AY31" s="3" t="n"/>
      <c r="AZ31" s="3" t="n"/>
    </row>
    <row r="32">
      <c r="A32" s="3" t="n"/>
      <c r="B32" s="135" t="n"/>
      <c r="C32" s="136" t="n"/>
      <c r="D32" s="136" t="n"/>
      <c r="E32" s="136" t="n"/>
      <c r="F32" s="136" t="n"/>
      <c r="G32" s="136" t="n"/>
      <c r="H32" s="136" t="n"/>
      <c r="I32" s="136" t="n"/>
      <c r="J32" s="136" t="n"/>
      <c r="K32" s="136" t="n"/>
      <c r="L32" s="136" t="n"/>
      <c r="M32" s="137" t="n"/>
      <c r="N32" s="3" t="n"/>
      <c r="O32" s="3" t="n"/>
      <c r="P32" s="3" t="n"/>
      <c r="Q32" s="3" t="n"/>
      <c r="R32" s="3" t="n"/>
      <c r="S32" s="3" t="n"/>
      <c r="T32" s="3" t="n"/>
      <c r="U32" s="3" t="n"/>
      <c r="V32" s="3" t="n"/>
      <c r="W32" s="3" t="n"/>
      <c r="X32" s="3" t="n"/>
      <c r="Y32" s="3" t="n"/>
      <c r="Z32" s="3" t="n"/>
      <c r="AA32" s="3" t="n"/>
      <c r="AB32" s="3" t="n"/>
      <c r="AC32" s="3" t="n"/>
      <c r="AD32" s="3" t="n"/>
      <c r="AE32" s="3" t="n"/>
      <c r="AF32" s="3" t="n"/>
      <c r="AG32" s="3" t="n"/>
      <c r="AH32" s="3" t="n"/>
      <c r="AI32" s="3" t="n"/>
      <c r="AJ32" s="3" t="n"/>
      <c r="AK32" s="3" t="n"/>
      <c r="AL32" s="3" t="n"/>
      <c r="AM32" s="3" t="n"/>
      <c r="AN32" s="3" t="n"/>
      <c r="AO32" s="3" t="n"/>
      <c r="AP32" s="3" t="n"/>
      <c r="AQ32" s="3" t="n"/>
      <c r="AR32" s="3" t="n"/>
      <c r="AS32" s="3" t="n"/>
      <c r="AT32" s="3" t="n"/>
      <c r="AU32" s="3" t="n"/>
      <c r="AV32" s="3" t="n"/>
      <c r="AW32" s="3" t="n"/>
      <c r="AX32" s="3" t="n"/>
      <c r="AY32" s="3" t="n"/>
      <c r="AZ32" s="3" t="n"/>
    </row>
    <row r="33">
      <c r="A33" s="3" t="n"/>
      <c r="B33" s="3" t="n"/>
      <c r="C33" s="3" t="n"/>
      <c r="D33" s="3" t="n"/>
      <c r="E33" s="3" t="n"/>
      <c r="F33" s="3" t="n"/>
      <c r="G33" s="3" t="n"/>
      <c r="H33" s="3" t="n"/>
      <c r="I33" s="3" t="n"/>
      <c r="J33" s="3" t="n"/>
      <c r="K33" s="3" t="n"/>
      <c r="L33" s="3" t="n"/>
      <c r="M33" s="3" t="n"/>
      <c r="N33" s="3" t="n"/>
      <c r="O33" s="3" t="n"/>
      <c r="P33" s="3" t="n"/>
      <c r="Q33" s="3" t="n"/>
      <c r="R33" s="3" t="n"/>
      <c r="S33" s="3" t="n"/>
      <c r="T33" s="3" t="n"/>
      <c r="U33" s="3" t="n"/>
      <c r="V33" s="3" t="n"/>
      <c r="W33" s="3" t="n"/>
      <c r="X33" s="3" t="n"/>
      <c r="Y33" s="3" t="n"/>
      <c r="Z33" s="3" t="n"/>
      <c r="AA33" s="3" t="n"/>
      <c r="AB33" s="3" t="n"/>
      <c r="AC33" s="3" t="n"/>
      <c r="AD33" s="3" t="n"/>
      <c r="AE33" s="3" t="n"/>
      <c r="AF33" s="3" t="n"/>
      <c r="AG33" s="3" t="n"/>
      <c r="AH33" s="3" t="n"/>
      <c r="AI33" s="3" t="n"/>
      <c r="AJ33" s="3" t="n"/>
      <c r="AK33" s="3" t="n"/>
      <c r="AL33" s="3" t="n"/>
      <c r="AM33" s="3" t="n"/>
      <c r="AN33" s="3" t="n"/>
      <c r="AO33" s="3" t="n"/>
      <c r="AP33" s="3" t="n"/>
      <c r="AQ33" s="3" t="n"/>
      <c r="AR33" s="3" t="n"/>
      <c r="AS33" s="3" t="n"/>
      <c r="AT33" s="3" t="n"/>
      <c r="AU33" s="3" t="n"/>
      <c r="AV33" s="3" t="n"/>
      <c r="AW33" s="3" t="n"/>
      <c r="AX33" s="3" t="n"/>
      <c r="AY33" s="3" t="n"/>
      <c r="AZ33" s="3" t="n"/>
    </row>
    <row r="34" ht="24" customHeight="1">
      <c r="A34" s="3" t="n"/>
      <c r="B34" s="24" t="inlineStr">
        <is>
          <t>READINESS DIMENSIONS</t>
        </is>
      </c>
      <c r="D34" s="3" t="n"/>
      <c r="E34" s="3" t="n"/>
      <c r="F34" s="3" t="n"/>
      <c r="G34" s="3" t="n"/>
      <c r="H34" s="3" t="n"/>
      <c r="I34" s="3" t="n"/>
      <c r="J34" s="3" t="n"/>
      <c r="K34" s="3" t="n"/>
      <c r="L34" s="3" t="n"/>
      <c r="M34" s="3" t="n"/>
      <c r="N34" s="3" t="n"/>
      <c r="O34" s="3" t="n"/>
      <c r="P34" s="3" t="n"/>
      <c r="Q34" s="3" t="n"/>
      <c r="R34" s="3" t="n"/>
      <c r="S34" s="3" t="n"/>
      <c r="T34" s="3" t="n"/>
      <c r="U34" s="3" t="n"/>
      <c r="V34" s="3" t="n"/>
      <c r="W34" s="3" t="n"/>
      <c r="X34" s="3" t="n"/>
      <c r="Y34" s="3" t="n"/>
      <c r="Z34" s="3" t="n"/>
      <c r="AA34" s="3" t="n"/>
      <c r="AB34" s="3" t="n"/>
      <c r="AC34" s="3" t="n"/>
      <c r="AD34" s="3" t="n"/>
      <c r="AE34" s="3" t="n"/>
      <c r="AF34" s="3" t="n"/>
      <c r="AG34" s="3" t="n"/>
      <c r="AH34" s="3" t="n"/>
      <c r="AI34" s="3" t="n"/>
      <c r="AJ34" s="3" t="n"/>
      <c r="AK34" s="3" t="n"/>
      <c r="AL34" s="3" t="n"/>
      <c r="AM34" s="3" t="n"/>
      <c r="AN34" s="3" t="n"/>
      <c r="AO34" s="3" t="n"/>
      <c r="AP34" s="3" t="n"/>
      <c r="AQ34" s="3" t="n"/>
      <c r="AR34" s="3" t="n"/>
      <c r="AS34" s="3" t="n"/>
      <c r="AT34" s="3" t="n"/>
      <c r="AU34" s="3" t="n"/>
      <c r="AV34" s="3" t="n"/>
      <c r="AW34" s="3" t="n"/>
      <c r="AX34" s="3" t="n"/>
      <c r="AY34" s="3" t="n"/>
      <c r="AZ34" s="3" t="n"/>
    </row>
    <row r="35">
      <c r="A35" s="3" t="n"/>
      <c r="B35" s="54" t="inlineStr">
        <is>
          <t>Dimension</t>
        </is>
      </c>
      <c r="C35" s="54" t="inlineStr">
        <is>
          <t>Ready %</t>
        </is>
      </c>
      <c r="D35" s="3" t="n"/>
      <c r="E35" s="3" t="n"/>
      <c r="F35" s="3" t="n"/>
      <c r="G35" s="3" t="n"/>
      <c r="H35" s="3" t="n"/>
      <c r="I35" s="3" t="n"/>
      <c r="J35" s="3" t="n"/>
      <c r="K35" s="3" t="n"/>
      <c r="L35" s="3" t="n"/>
      <c r="M35" s="3" t="n"/>
      <c r="N35" s="3" t="n"/>
      <c r="O35" s="3" t="n"/>
      <c r="P35" s="3" t="n"/>
      <c r="Q35" s="3" t="n"/>
      <c r="R35" s="3" t="n"/>
      <c r="S35" s="3" t="n"/>
      <c r="T35" s="3" t="n"/>
      <c r="U35" s="3" t="n"/>
      <c r="V35" s="3" t="n"/>
      <c r="W35" s="3" t="n"/>
      <c r="X35" s="3" t="n"/>
      <c r="Y35" s="3" t="n"/>
      <c r="Z35" s="3" t="n"/>
      <c r="AA35" s="3" t="n"/>
      <c r="AB35" s="3" t="n"/>
      <c r="AC35" s="3" t="n"/>
      <c r="AD35" s="3" t="n"/>
      <c r="AE35" s="3" t="n"/>
      <c r="AF35" s="3" t="n"/>
      <c r="AG35" s="3" t="n"/>
      <c r="AH35" s="3" t="n"/>
      <c r="AI35" s="3" t="n"/>
      <c r="AJ35" s="3" t="n"/>
      <c r="AK35" s="3" t="n"/>
      <c r="AL35" s="3" t="n"/>
      <c r="AM35" s="3" t="n"/>
      <c r="AN35" s="3" t="n"/>
      <c r="AO35" s="3" t="n"/>
      <c r="AP35" s="3" t="n"/>
      <c r="AQ35" s="3" t="n"/>
      <c r="AR35" s="3" t="n"/>
      <c r="AS35" s="3" t="n"/>
      <c r="AT35" s="3" t="n"/>
      <c r="AU35" s="3" t="n"/>
      <c r="AV35" s="3" t="n"/>
      <c r="AW35" s="3" t="n"/>
      <c r="AX35" s="3" t="n"/>
      <c r="AY35" s="3" t="n"/>
      <c r="AZ35" s="3" t="n"/>
    </row>
    <row r="36">
      <c r="A36" s="3" t="n"/>
      <c r="B36" s="52" t="inlineStr">
        <is>
          <t>Risk ownership</t>
        </is>
      </c>
      <c r="C36" s="138">
        <f>IFERROR(COUNTIFS('Risk Register'!A7:A56,"&lt;&gt;",'Risk Register'!F7:F56,"&lt;&gt;",'Risk Register'!G7:G56,"&lt;&gt;")/COUNTIF('Risk Register'!A7:A56,"&lt;&gt;"),0)</f>
        <v/>
      </c>
      <c r="D36" s="3" t="n"/>
      <c r="E36" s="3" t="n"/>
      <c r="F36" s="3" t="n"/>
      <c r="G36" s="3" t="n"/>
      <c r="H36" s="3" t="n"/>
      <c r="I36" s="3" t="n"/>
      <c r="J36" s="3" t="n"/>
      <c r="K36" s="3" t="n"/>
      <c r="L36" s="3" t="n"/>
      <c r="M36" s="3" t="n"/>
      <c r="N36" s="3" t="n"/>
      <c r="O36" s="3" t="n"/>
      <c r="P36" s="3" t="n"/>
      <c r="Q36" s="3" t="n"/>
      <c r="R36" s="3" t="n"/>
      <c r="S36" s="3" t="n"/>
      <c r="T36" s="3" t="n"/>
      <c r="U36" s="3" t="n"/>
      <c r="V36" s="3" t="n"/>
      <c r="W36" s="3" t="n"/>
      <c r="X36" s="3" t="n"/>
      <c r="Y36" s="3" t="n"/>
      <c r="Z36" s="3" t="n"/>
      <c r="AA36" s="3" t="n"/>
      <c r="AB36" s="3" t="n"/>
      <c r="AC36" s="3" t="n"/>
      <c r="AD36" s="3" t="n"/>
      <c r="AE36" s="3" t="n"/>
      <c r="AF36" s="3" t="n"/>
      <c r="AG36" s="3" t="n"/>
      <c r="AH36" s="3" t="n"/>
      <c r="AI36" s="3" t="n"/>
      <c r="AJ36" s="3" t="n"/>
      <c r="AK36" s="3" t="n"/>
      <c r="AL36" s="3" t="n"/>
      <c r="AM36" s="3" t="n"/>
      <c r="AN36" s="3" t="n"/>
      <c r="AO36" s="3" t="n"/>
      <c r="AP36" s="3" t="n"/>
      <c r="AQ36" s="3" t="n"/>
      <c r="AR36" s="3" t="n"/>
      <c r="AS36" s="3" t="n"/>
      <c r="AT36" s="3" t="n"/>
      <c r="AU36" s="3" t="n"/>
      <c r="AV36" s="3" t="n"/>
      <c r="AW36" s="3" t="n"/>
      <c r="AX36" s="3" t="n"/>
      <c r="AY36" s="3" t="n"/>
      <c r="AZ36" s="3" t="n"/>
    </row>
    <row r="37">
      <c r="A37" s="3" t="n"/>
      <c r="B37" s="52" t="inlineStr">
        <is>
          <t>Life safety plans</t>
        </is>
      </c>
      <c r="C37" s="138">
        <f>IFERROR(COUNTIF('Emergency Plans'!P7:P56,"Ready")/COUNTIF('Emergency Plans'!A7:A56,"&lt;&gt;"),0)</f>
        <v/>
      </c>
      <c r="D37" s="3" t="n"/>
      <c r="E37" s="3" t="n"/>
      <c r="F37" s="3" t="n"/>
      <c r="G37" s="3" t="n"/>
      <c r="H37" s="3" t="n"/>
      <c r="I37" s="3" t="n"/>
      <c r="J37" s="3" t="n"/>
      <c r="K37" s="3" t="n"/>
      <c r="L37" s="3" t="n"/>
      <c r="M37" s="3" t="n"/>
      <c r="N37" s="3" t="n"/>
      <c r="O37" s="3" t="n"/>
      <c r="P37" s="3" t="n"/>
      <c r="Q37" s="3" t="n"/>
      <c r="R37" s="3" t="n"/>
      <c r="S37" s="3" t="n"/>
      <c r="T37" s="3" t="n"/>
      <c r="U37" s="3" t="n"/>
      <c r="V37" s="3" t="n"/>
      <c r="W37" s="3" t="n"/>
      <c r="X37" s="3" t="n"/>
      <c r="Y37" s="3" t="n"/>
      <c r="Z37" s="3" t="n"/>
      <c r="AA37" s="3" t="n"/>
      <c r="AB37" s="3" t="n"/>
      <c r="AC37" s="3" t="n"/>
      <c r="AD37" s="3" t="n"/>
      <c r="AE37" s="3" t="n"/>
      <c r="AF37" s="3" t="n"/>
      <c r="AG37" s="3" t="n"/>
      <c r="AH37" s="3" t="n"/>
      <c r="AI37" s="3" t="n"/>
      <c r="AJ37" s="3" t="n"/>
      <c r="AK37" s="3" t="n"/>
      <c r="AL37" s="3" t="n"/>
      <c r="AM37" s="3" t="n"/>
      <c r="AN37" s="3" t="n"/>
      <c r="AO37" s="3" t="n"/>
      <c r="AP37" s="3" t="n"/>
      <c r="AQ37" s="3" t="n"/>
      <c r="AR37" s="3" t="n"/>
      <c r="AS37" s="3" t="n"/>
      <c r="AT37" s="3" t="n"/>
      <c r="AU37" s="3" t="n"/>
      <c r="AV37" s="3" t="n"/>
      <c r="AW37" s="3" t="n"/>
      <c r="AX37" s="3" t="n"/>
      <c r="AY37" s="3" t="n"/>
      <c r="AZ37" s="3" t="n"/>
    </row>
    <row r="38">
      <c r="A38" s="3" t="n"/>
      <c r="B38" s="52" t="inlineStr">
        <is>
          <t>Critical operations</t>
        </is>
      </c>
      <c r="C38" s="138">
        <f>IFERROR(COUNTIF('Critical Operations'!S7:S56,"Ready")/COUNTIF('Critical Operations'!A7:A56,"&lt;&gt;"),0)</f>
        <v/>
      </c>
      <c r="D38" s="3" t="n"/>
      <c r="E38" s="3" t="n"/>
      <c r="F38" s="3" t="n"/>
      <c r="G38" s="3" t="n"/>
      <c r="H38" s="3" t="n"/>
      <c r="I38" s="3" t="n"/>
      <c r="J38" s="3" t="n"/>
      <c r="K38" s="3" t="n"/>
      <c r="L38" s="3" t="n"/>
      <c r="M38" s="3" t="n"/>
      <c r="N38" s="3" t="n"/>
      <c r="O38" s="3" t="n"/>
      <c r="P38" s="3" t="n"/>
      <c r="Q38" s="3" t="n"/>
      <c r="R38" s="3" t="n"/>
      <c r="S38" s="3" t="n"/>
      <c r="T38" s="3" t="n"/>
      <c r="U38" s="3" t="n"/>
      <c r="V38" s="3" t="n"/>
      <c r="W38" s="3" t="n"/>
      <c r="X38" s="3" t="n"/>
      <c r="Y38" s="3" t="n"/>
      <c r="Z38" s="3" t="n"/>
      <c r="AA38" s="3" t="n"/>
      <c r="AB38" s="3" t="n"/>
      <c r="AC38" s="3" t="n"/>
      <c r="AD38" s="3" t="n"/>
      <c r="AE38" s="3" t="n"/>
      <c r="AF38" s="3" t="n"/>
      <c r="AG38" s="3" t="n"/>
      <c r="AH38" s="3" t="n"/>
      <c r="AI38" s="3" t="n"/>
      <c r="AJ38" s="3" t="n"/>
      <c r="AK38" s="3" t="n"/>
      <c r="AL38" s="3" t="n"/>
      <c r="AM38" s="3" t="n"/>
      <c r="AN38" s="3" t="n"/>
      <c r="AO38" s="3" t="n"/>
      <c r="AP38" s="3" t="n"/>
      <c r="AQ38" s="3" t="n"/>
      <c r="AR38" s="3" t="n"/>
      <c r="AS38" s="3" t="n"/>
      <c r="AT38" s="3" t="n"/>
      <c r="AU38" s="3" t="n"/>
      <c r="AV38" s="3" t="n"/>
      <c r="AW38" s="3" t="n"/>
      <c r="AX38" s="3" t="n"/>
      <c r="AY38" s="3" t="n"/>
      <c r="AZ38" s="3" t="n"/>
    </row>
    <row r="39">
      <c r="A39" s="3" t="n"/>
      <c r="B39" s="52" t="inlineStr">
        <is>
          <t>People / role coverage</t>
        </is>
      </c>
      <c r="C39" s="138">
        <f>IFERROR(COUNTIF('Role Coverage'!M7:M56,"Ready")/COUNTIF('Role Coverage'!A7:A56,"&lt;&gt;"),0)</f>
        <v/>
      </c>
      <c r="D39" s="3" t="n"/>
      <c r="E39" s="3" t="n"/>
      <c r="F39" s="3" t="n"/>
      <c r="G39" s="3" t="n"/>
      <c r="H39" s="3" t="n"/>
      <c r="I39" s="3" t="n"/>
      <c r="J39" s="3" t="n"/>
      <c r="K39" s="3" t="n"/>
      <c r="L39" s="3" t="n"/>
      <c r="M39" s="3" t="n"/>
      <c r="N39" s="3" t="n"/>
      <c r="O39" s="3" t="n"/>
      <c r="P39" s="3" t="n"/>
      <c r="Q39" s="3" t="n"/>
      <c r="R39" s="3" t="n"/>
      <c r="S39" s="3" t="n"/>
      <c r="T39" s="3" t="n"/>
      <c r="U39" s="3" t="n"/>
      <c r="V39" s="3" t="n"/>
      <c r="W39" s="3" t="n"/>
      <c r="X39" s="3" t="n"/>
      <c r="Y39" s="3" t="n"/>
      <c r="Z39" s="3" t="n"/>
      <c r="AA39" s="3" t="n"/>
      <c r="AB39" s="3" t="n"/>
      <c r="AC39" s="3" t="n"/>
      <c r="AD39" s="3" t="n"/>
      <c r="AE39" s="3" t="n"/>
      <c r="AF39" s="3" t="n"/>
      <c r="AG39" s="3" t="n"/>
      <c r="AH39" s="3" t="n"/>
      <c r="AI39" s="3" t="n"/>
      <c r="AJ39" s="3" t="n"/>
      <c r="AK39" s="3" t="n"/>
      <c r="AL39" s="3" t="n"/>
      <c r="AM39" s="3" t="n"/>
      <c r="AN39" s="3" t="n"/>
      <c r="AO39" s="3" t="n"/>
      <c r="AP39" s="3" t="n"/>
      <c r="AQ39" s="3" t="n"/>
      <c r="AR39" s="3" t="n"/>
      <c r="AS39" s="3" t="n"/>
      <c r="AT39" s="3" t="n"/>
      <c r="AU39" s="3" t="n"/>
      <c r="AV39" s="3" t="n"/>
      <c r="AW39" s="3" t="n"/>
      <c r="AX39" s="3" t="n"/>
      <c r="AY39" s="3" t="n"/>
      <c r="AZ39" s="3" t="n"/>
    </row>
    <row r="40">
      <c r="A40" s="3" t="n"/>
      <c r="B40" s="52" t="inlineStr">
        <is>
          <t>Suppliers / utilities</t>
        </is>
      </c>
      <c r="C40" s="138">
        <f>IFERROR(COUNTIF('Suppliers Utilities'!Q7:Q56,"Ready")/COUNTIF('Suppliers Utilities'!A7:A56,"&lt;&gt;"),0)</f>
        <v/>
      </c>
      <c r="D40" s="3" t="n"/>
      <c r="E40" s="3" t="n"/>
      <c r="F40" s="3" t="n"/>
      <c r="G40" s="3" t="n"/>
      <c r="H40" s="3" t="n"/>
      <c r="I40" s="3" t="n"/>
      <c r="J40" s="3" t="n"/>
      <c r="K40" s="3" t="n"/>
      <c r="L40" s="3" t="n"/>
      <c r="M40" s="3" t="n"/>
      <c r="N40" s="3" t="n"/>
      <c r="O40" s="3" t="n"/>
      <c r="P40" s="3" t="n"/>
      <c r="Q40" s="3" t="n"/>
      <c r="R40" s="3" t="n"/>
      <c r="S40" s="3" t="n"/>
      <c r="T40" s="3" t="n"/>
      <c r="U40" s="3" t="n"/>
      <c r="V40" s="3" t="n"/>
      <c r="W40" s="3" t="n"/>
      <c r="X40" s="3" t="n"/>
      <c r="Y40" s="3" t="n"/>
      <c r="Z40" s="3" t="n"/>
      <c r="AA40" s="3" t="n"/>
      <c r="AB40" s="3" t="n"/>
      <c r="AC40" s="3" t="n"/>
      <c r="AD40" s="3" t="n"/>
      <c r="AE40" s="3" t="n"/>
      <c r="AF40" s="3" t="n"/>
      <c r="AG40" s="3" t="n"/>
      <c r="AH40" s="3" t="n"/>
      <c r="AI40" s="3" t="n"/>
      <c r="AJ40" s="3" t="n"/>
      <c r="AK40" s="3" t="n"/>
      <c r="AL40" s="3" t="n"/>
      <c r="AM40" s="3" t="n"/>
      <c r="AN40" s="3" t="n"/>
      <c r="AO40" s="3" t="n"/>
      <c r="AP40" s="3" t="n"/>
      <c r="AQ40" s="3" t="n"/>
      <c r="AR40" s="3" t="n"/>
      <c r="AS40" s="3" t="n"/>
      <c r="AT40" s="3" t="n"/>
      <c r="AU40" s="3" t="n"/>
      <c r="AV40" s="3" t="n"/>
      <c r="AW40" s="3" t="n"/>
      <c r="AX40" s="3" t="n"/>
      <c r="AY40" s="3" t="n"/>
      <c r="AZ40" s="3" t="n"/>
    </row>
    <row r="41">
      <c r="A41" s="3" t="n"/>
      <c r="B41" s="52" t="inlineStr">
        <is>
          <t>Technology / data</t>
        </is>
      </c>
      <c r="C41" s="138">
        <f>IFERROR(COUNTIF('Technology Recovery'!P7:P56,"Ready")/COUNTIF('Technology Recovery'!A7:A56,"&lt;&gt;"),0)</f>
        <v/>
      </c>
      <c r="D41" s="3" t="n"/>
      <c r="E41" s="3" t="n"/>
      <c r="F41" s="3" t="n"/>
      <c r="G41" s="3" t="n"/>
      <c r="H41" s="3" t="n"/>
      <c r="I41" s="3" t="n"/>
      <c r="J41" s="3" t="n"/>
      <c r="K41" s="3" t="n"/>
      <c r="L41" s="3" t="n"/>
      <c r="M41" s="3" t="n"/>
      <c r="N41" s="3" t="n"/>
      <c r="O41" s="3" t="n"/>
      <c r="P41" s="3" t="n"/>
      <c r="Q41" s="3" t="n"/>
      <c r="R41" s="3" t="n"/>
      <c r="S41" s="3" t="n"/>
      <c r="T41" s="3" t="n"/>
      <c r="U41" s="3" t="n"/>
      <c r="V41" s="3" t="n"/>
      <c r="W41" s="3" t="n"/>
      <c r="X41" s="3" t="n"/>
      <c r="Y41" s="3" t="n"/>
      <c r="Z41" s="3" t="n"/>
      <c r="AA41" s="3" t="n"/>
      <c r="AB41" s="3" t="n"/>
      <c r="AC41" s="3" t="n"/>
      <c r="AD41" s="3" t="n"/>
      <c r="AE41" s="3" t="n"/>
      <c r="AF41" s="3" t="n"/>
      <c r="AG41" s="3" t="n"/>
      <c r="AH41" s="3" t="n"/>
      <c r="AI41" s="3" t="n"/>
      <c r="AJ41" s="3" t="n"/>
      <c r="AK41" s="3" t="n"/>
      <c r="AL41" s="3" t="n"/>
      <c r="AM41" s="3" t="n"/>
      <c r="AN41" s="3" t="n"/>
      <c r="AO41" s="3" t="n"/>
      <c r="AP41" s="3" t="n"/>
      <c r="AQ41" s="3" t="n"/>
      <c r="AR41" s="3" t="n"/>
      <c r="AS41" s="3" t="n"/>
      <c r="AT41" s="3" t="n"/>
      <c r="AU41" s="3" t="n"/>
      <c r="AV41" s="3" t="n"/>
      <c r="AW41" s="3" t="n"/>
      <c r="AX41" s="3" t="n"/>
      <c r="AY41" s="3" t="n"/>
      <c r="AZ41" s="3" t="n"/>
    </row>
    <row r="42">
      <c r="A42" s="3" t="n"/>
      <c r="B42" s="52" t="inlineStr">
        <is>
          <t>Crisis communication</t>
        </is>
      </c>
      <c r="C42" s="138">
        <f>IFERROR(COUNTIF('Crisis Communications'!O7:O56,"Ready")/COUNTIF('Crisis Communications'!A7:A56,"&lt;&gt;"),0)</f>
        <v/>
      </c>
      <c r="D42" s="3" t="n"/>
      <c r="E42" s="3" t="n"/>
      <c r="F42" s="3" t="n"/>
      <c r="G42" s="3" t="n"/>
      <c r="H42" s="3" t="n"/>
      <c r="I42" s="3" t="n"/>
      <c r="J42" s="3" t="n"/>
      <c r="K42" s="3" t="n"/>
      <c r="L42" s="3" t="n"/>
      <c r="M42" s="3" t="n"/>
      <c r="N42" s="3" t="n"/>
      <c r="O42" s="3" t="n"/>
      <c r="P42" s="3" t="n"/>
      <c r="Q42" s="3" t="n"/>
      <c r="R42" s="3" t="n"/>
      <c r="S42" s="3" t="n"/>
      <c r="T42" s="3" t="n"/>
      <c r="U42" s="3" t="n"/>
      <c r="V42" s="3" t="n"/>
      <c r="W42" s="3" t="n"/>
      <c r="X42" s="3" t="n"/>
      <c r="Y42" s="3" t="n"/>
      <c r="Z42" s="3" t="n"/>
      <c r="AA42" s="3" t="n"/>
      <c r="AB42" s="3" t="n"/>
      <c r="AC42" s="3" t="n"/>
      <c r="AD42" s="3" t="n"/>
      <c r="AE42" s="3" t="n"/>
      <c r="AF42" s="3" t="n"/>
      <c r="AG42" s="3" t="n"/>
      <c r="AH42" s="3" t="n"/>
      <c r="AI42" s="3" t="n"/>
      <c r="AJ42" s="3" t="n"/>
      <c r="AK42" s="3" t="n"/>
      <c r="AL42" s="3" t="n"/>
      <c r="AM42" s="3" t="n"/>
      <c r="AN42" s="3" t="n"/>
      <c r="AO42" s="3" t="n"/>
      <c r="AP42" s="3" t="n"/>
      <c r="AQ42" s="3" t="n"/>
      <c r="AR42" s="3" t="n"/>
      <c r="AS42" s="3" t="n"/>
      <c r="AT42" s="3" t="n"/>
      <c r="AU42" s="3" t="n"/>
      <c r="AV42" s="3" t="n"/>
      <c r="AW42" s="3" t="n"/>
      <c r="AX42" s="3" t="n"/>
      <c r="AY42" s="3" t="n"/>
      <c r="AZ42" s="3" t="n"/>
    </row>
    <row r="43">
      <c r="A43" s="3" t="n"/>
      <c r="B43" s="52" t="inlineStr">
        <is>
          <t>Recovery / restart</t>
        </is>
      </c>
      <c r="C43" s="138">
        <f>IFERROR(COUNTIF('Restart Readiness'!O7:O56,"Ready")/COUNTIF('Restart Readiness'!A7:A56,"&lt;&gt;"),0)</f>
        <v/>
      </c>
      <c r="D43" s="3" t="n"/>
      <c r="E43" s="3" t="n"/>
      <c r="F43" s="3" t="n"/>
      <c r="G43" s="3" t="n"/>
      <c r="H43" s="3" t="n"/>
      <c r="I43" s="3" t="n"/>
      <c r="J43" s="3" t="n"/>
      <c r="K43" s="3" t="n"/>
      <c r="L43" s="3" t="n"/>
      <c r="M43" s="3" t="n"/>
      <c r="N43" s="3" t="n"/>
      <c r="O43" s="3" t="n"/>
      <c r="P43" s="3" t="n"/>
      <c r="Q43" s="3" t="n"/>
      <c r="R43" s="3" t="n"/>
      <c r="S43" s="3" t="n"/>
      <c r="T43" s="3" t="n"/>
      <c r="U43" s="3" t="n"/>
      <c r="V43" s="3" t="n"/>
      <c r="W43" s="3" t="n"/>
      <c r="X43" s="3" t="n"/>
      <c r="Y43" s="3" t="n"/>
      <c r="Z43" s="3" t="n"/>
      <c r="AA43" s="3" t="n"/>
      <c r="AB43" s="3" t="n"/>
      <c r="AC43" s="3" t="n"/>
      <c r="AD43" s="3" t="n"/>
      <c r="AE43" s="3" t="n"/>
      <c r="AF43" s="3" t="n"/>
      <c r="AG43" s="3" t="n"/>
      <c r="AH43" s="3" t="n"/>
      <c r="AI43" s="3" t="n"/>
      <c r="AJ43" s="3" t="n"/>
      <c r="AK43" s="3" t="n"/>
      <c r="AL43" s="3" t="n"/>
      <c r="AM43" s="3" t="n"/>
      <c r="AN43" s="3" t="n"/>
      <c r="AO43" s="3" t="n"/>
      <c r="AP43" s="3" t="n"/>
      <c r="AQ43" s="3" t="n"/>
      <c r="AR43" s="3" t="n"/>
      <c r="AS43" s="3" t="n"/>
      <c r="AT43" s="3" t="n"/>
      <c r="AU43" s="3" t="n"/>
      <c r="AV43" s="3" t="n"/>
      <c r="AW43" s="3" t="n"/>
      <c r="AX43" s="3" t="n"/>
      <c r="AY43" s="3" t="n"/>
      <c r="AZ43" s="3" t="n"/>
    </row>
    <row r="44">
      <c r="A44" s="3" t="n"/>
      <c r="B44" s="52" t="inlineStr">
        <is>
          <t>Testing / learning</t>
        </is>
      </c>
      <c r="C44" s="138">
        <f>IFERROR(COUNTIF('Exercises'!N7:N56,"Met")/COUNTIF('Exercises'!A7:A56,"&lt;&gt;"),0)</f>
        <v/>
      </c>
      <c r="D44" s="3" t="n"/>
      <c r="E44" s="3" t="n"/>
      <c r="F44" s="3" t="n"/>
      <c r="G44" s="3" t="n"/>
      <c r="H44" s="3" t="n"/>
      <c r="I44" s="3" t="n"/>
      <c r="J44" s="3" t="n"/>
      <c r="K44" s="3" t="n"/>
      <c r="L44" s="3" t="n"/>
      <c r="M44" s="3" t="n"/>
      <c r="N44" s="3" t="n"/>
      <c r="O44" s="3" t="n"/>
      <c r="P44" s="3" t="n"/>
      <c r="Q44" s="3" t="n"/>
      <c r="R44" s="3" t="n"/>
      <c r="S44" s="3" t="n"/>
      <c r="T44" s="3" t="n"/>
      <c r="U44" s="3" t="n"/>
      <c r="V44" s="3" t="n"/>
      <c r="W44" s="3" t="n"/>
      <c r="X44" s="3" t="n"/>
      <c r="Y44" s="3" t="n"/>
      <c r="Z44" s="3" t="n"/>
      <c r="AA44" s="3" t="n"/>
      <c r="AB44" s="3" t="n"/>
      <c r="AC44" s="3" t="n"/>
      <c r="AD44" s="3" t="n"/>
      <c r="AE44" s="3" t="n"/>
      <c r="AF44" s="3" t="n"/>
      <c r="AG44" s="3" t="n"/>
      <c r="AH44" s="3" t="n"/>
      <c r="AI44" s="3" t="n"/>
      <c r="AJ44" s="3" t="n"/>
      <c r="AK44" s="3" t="n"/>
      <c r="AL44" s="3" t="n"/>
      <c r="AM44" s="3" t="n"/>
      <c r="AN44" s="3" t="n"/>
      <c r="AO44" s="3" t="n"/>
      <c r="AP44" s="3" t="n"/>
      <c r="AQ44" s="3" t="n"/>
      <c r="AR44" s="3" t="n"/>
      <c r="AS44" s="3" t="n"/>
      <c r="AT44" s="3" t="n"/>
      <c r="AU44" s="3" t="n"/>
      <c r="AV44" s="3" t="n"/>
      <c r="AW44" s="3" t="n"/>
      <c r="AX44" s="3" t="n"/>
      <c r="AY44" s="3" t="n"/>
      <c r="AZ44" s="3" t="n"/>
    </row>
    <row r="45">
      <c r="A45" s="3" t="n"/>
      <c r="B45" s="3" t="n"/>
      <c r="C45" s="3" t="n"/>
      <c r="D45" s="3" t="n"/>
      <c r="E45" s="3" t="n"/>
      <c r="F45" s="3" t="n"/>
      <c r="G45" s="3" t="n"/>
      <c r="H45" s="3" t="n"/>
      <c r="I45" s="3" t="n"/>
      <c r="J45" s="3" t="n"/>
      <c r="K45" s="3" t="n"/>
      <c r="L45" s="3" t="n"/>
      <c r="M45" s="3" t="n"/>
      <c r="N45" s="3" t="n"/>
      <c r="O45" s="3" t="n"/>
      <c r="P45" s="3" t="n"/>
      <c r="Q45" s="3" t="n"/>
      <c r="R45" s="3" t="n"/>
      <c r="S45" s="3" t="n"/>
      <c r="T45" s="3" t="n"/>
      <c r="U45" s="3" t="n"/>
      <c r="V45" s="3" t="n"/>
      <c r="W45" s="3" t="n"/>
      <c r="X45" s="3" t="n"/>
      <c r="Y45" s="3" t="n"/>
      <c r="Z45" s="3" t="n"/>
      <c r="AA45" s="3" t="n"/>
      <c r="AB45" s="3" t="n"/>
      <c r="AC45" s="3" t="n"/>
      <c r="AD45" s="3" t="n"/>
      <c r="AE45" s="3" t="n"/>
      <c r="AF45" s="3" t="n"/>
      <c r="AG45" s="3" t="n"/>
      <c r="AH45" s="3" t="n"/>
      <c r="AI45" s="3" t="n"/>
      <c r="AJ45" s="3" t="n"/>
      <c r="AK45" s="3" t="n"/>
      <c r="AL45" s="3" t="n"/>
      <c r="AM45" s="3" t="n"/>
      <c r="AN45" s="3" t="n"/>
      <c r="AO45" s="3" t="n"/>
      <c r="AP45" s="3" t="n"/>
      <c r="AQ45" s="3" t="n"/>
      <c r="AR45" s="3" t="n"/>
      <c r="AS45" s="3" t="n"/>
      <c r="AT45" s="3" t="n"/>
      <c r="AU45" s="3" t="n"/>
      <c r="AV45" s="3" t="n"/>
      <c r="AW45" s="3" t="n"/>
      <c r="AX45" s="3" t="n"/>
      <c r="AY45" s="3" t="n"/>
      <c r="AZ45" s="3" t="n"/>
    </row>
    <row r="46">
      <c r="A46" s="3" t="n"/>
      <c r="B46" s="3" t="n"/>
      <c r="C46" s="3" t="n"/>
      <c r="D46" s="3" t="n"/>
      <c r="E46" s="3" t="n"/>
      <c r="F46" s="3" t="n"/>
      <c r="G46" s="3" t="n"/>
      <c r="H46" s="3" t="n"/>
      <c r="I46" s="3" t="n"/>
      <c r="J46" s="3" t="n"/>
      <c r="K46" s="3" t="n"/>
      <c r="L46" s="3" t="n"/>
      <c r="M46" s="3" t="n"/>
      <c r="N46" s="3" t="n"/>
      <c r="O46" s="3" t="n"/>
      <c r="P46" s="3" t="n"/>
      <c r="Q46" s="3" t="n"/>
      <c r="R46" s="3" t="n"/>
      <c r="S46" s="3" t="n"/>
      <c r="T46" s="3" t="n"/>
      <c r="U46" s="3" t="n"/>
      <c r="V46" s="3" t="n"/>
      <c r="W46" s="3" t="n"/>
      <c r="X46" s="3" t="n"/>
      <c r="Y46" s="3" t="n"/>
      <c r="Z46" s="3" t="n"/>
      <c r="AA46" s="3" t="n"/>
      <c r="AB46" s="3" t="n"/>
      <c r="AC46" s="3" t="n"/>
      <c r="AD46" s="3" t="n"/>
      <c r="AE46" s="3" t="n"/>
      <c r="AF46" s="3" t="n"/>
      <c r="AG46" s="3" t="n"/>
      <c r="AH46" s="3" t="n"/>
      <c r="AI46" s="3" t="n"/>
      <c r="AJ46" s="3" t="n"/>
      <c r="AK46" s="3" t="n"/>
      <c r="AL46" s="3" t="n"/>
      <c r="AM46" s="3" t="n"/>
      <c r="AN46" s="3" t="n"/>
      <c r="AO46" s="3" t="n"/>
      <c r="AP46" s="3" t="n"/>
      <c r="AQ46" s="3" t="n"/>
      <c r="AR46" s="3" t="n"/>
      <c r="AS46" s="3" t="n"/>
      <c r="AT46" s="3" t="n"/>
      <c r="AU46" s="3" t="n"/>
      <c r="AV46" s="3" t="n"/>
      <c r="AW46" s="3" t="n"/>
      <c r="AX46" s="3" t="n"/>
      <c r="AY46" s="3" t="n"/>
      <c r="AZ46" s="3" t="n"/>
    </row>
    <row r="47">
      <c r="A47" s="3" t="n"/>
      <c r="B47" s="3" t="n"/>
      <c r="C47" s="3" t="n"/>
      <c r="D47" s="3" t="n"/>
      <c r="E47" s="3" t="n"/>
      <c r="F47" s="3" t="n"/>
      <c r="G47" s="3" t="n"/>
      <c r="H47" s="3" t="n"/>
      <c r="I47" s="3" t="n"/>
      <c r="J47" s="3" t="n"/>
      <c r="K47" s="3" t="n"/>
      <c r="L47" s="3" t="n"/>
      <c r="M47" s="3" t="n"/>
      <c r="N47" s="3" t="n"/>
      <c r="O47" s="3" t="n"/>
      <c r="P47" s="3" t="n"/>
      <c r="Q47" s="3" t="n"/>
      <c r="R47" s="3" t="n"/>
      <c r="S47" s="3" t="n"/>
      <c r="T47" s="3" t="n"/>
      <c r="U47" s="3" t="n"/>
      <c r="V47" s="3" t="n"/>
      <c r="W47" s="3" t="n"/>
      <c r="X47" s="3" t="n"/>
      <c r="Y47" s="3" t="n"/>
      <c r="Z47" s="3" t="n"/>
      <c r="AA47" s="3" t="n"/>
      <c r="AB47" s="3" t="n"/>
      <c r="AC47" s="3" t="n"/>
      <c r="AD47" s="3" t="n"/>
      <c r="AE47" s="3" t="n"/>
      <c r="AF47" s="3" t="n"/>
      <c r="AG47" s="3" t="n"/>
      <c r="AH47" s="3" t="n"/>
      <c r="AI47" s="3" t="n"/>
      <c r="AJ47" s="3" t="n"/>
      <c r="AK47" s="3" t="n"/>
      <c r="AL47" s="3" t="n"/>
      <c r="AM47" s="3" t="n"/>
      <c r="AN47" s="3" t="n"/>
      <c r="AO47" s="3" t="n"/>
      <c r="AP47" s="3" t="n"/>
      <c r="AQ47" s="3" t="n"/>
      <c r="AR47" s="3" t="n"/>
      <c r="AS47" s="3" t="n"/>
      <c r="AT47" s="3" t="n"/>
      <c r="AU47" s="3" t="n"/>
      <c r="AV47" s="3" t="n"/>
      <c r="AW47" s="3" t="n"/>
      <c r="AX47" s="3" t="n"/>
      <c r="AY47" s="3" t="n"/>
      <c r="AZ47" s="3" t="n"/>
    </row>
    <row r="48">
      <c r="A48" s="3" t="n"/>
      <c r="B48" s="3" t="n"/>
      <c r="C48" s="3" t="n"/>
      <c r="D48" s="3" t="n"/>
      <c r="E48" s="3" t="n"/>
      <c r="F48" s="3" t="n"/>
      <c r="G48" s="3" t="n"/>
      <c r="H48" s="3" t="n"/>
      <c r="I48" s="3" t="n"/>
      <c r="J48" s="3" t="n"/>
      <c r="K48" s="3" t="n"/>
      <c r="L48" s="3" t="n"/>
      <c r="M48" s="3" t="n"/>
      <c r="N48" s="3" t="n"/>
      <c r="O48" s="3" t="n"/>
      <c r="P48" s="3" t="n"/>
      <c r="Q48" s="3" t="n"/>
      <c r="R48" s="3" t="n"/>
      <c r="S48" s="3" t="n"/>
      <c r="T48" s="3" t="n"/>
      <c r="U48" s="3" t="n"/>
      <c r="V48" s="3" t="n"/>
      <c r="W48" s="3" t="n"/>
      <c r="X48" s="3" t="n"/>
      <c r="Y48" s="3" t="n"/>
      <c r="Z48" s="3" t="n"/>
      <c r="AA48" s="3" t="n"/>
      <c r="AB48" s="3" t="n"/>
      <c r="AC48" s="3" t="n"/>
      <c r="AD48" s="3" t="n"/>
      <c r="AE48" s="3" t="n"/>
      <c r="AF48" s="3" t="n"/>
      <c r="AG48" s="3" t="n"/>
      <c r="AH48" s="3" t="n"/>
      <c r="AI48" s="3" t="n"/>
      <c r="AJ48" s="3" t="n"/>
      <c r="AK48" s="3" t="n"/>
      <c r="AL48" s="3" t="n"/>
      <c r="AM48" s="3" t="n"/>
      <c r="AN48" s="3" t="n"/>
      <c r="AO48" s="3" t="n"/>
      <c r="AP48" s="3" t="n"/>
      <c r="AQ48" s="3" t="n"/>
      <c r="AR48" s="3" t="n"/>
      <c r="AS48" s="3" t="n"/>
      <c r="AT48" s="3" t="n"/>
      <c r="AU48" s="3" t="n"/>
      <c r="AV48" s="3" t="n"/>
      <c r="AW48" s="3" t="n"/>
      <c r="AX48" s="3" t="n"/>
      <c r="AY48" s="3" t="n"/>
      <c r="AZ48" s="3" t="n"/>
    </row>
    <row r="49">
      <c r="A49" s="3" t="n"/>
      <c r="B49" s="3" t="n"/>
      <c r="C49" s="3" t="n"/>
      <c r="D49" s="3" t="n"/>
      <c r="E49" s="3" t="n"/>
      <c r="F49" s="3" t="n"/>
      <c r="G49" s="3" t="n"/>
      <c r="H49" s="3" t="n"/>
      <c r="I49" s="3" t="n"/>
      <c r="J49" s="3" t="n"/>
      <c r="K49" s="3" t="n"/>
      <c r="L49" s="3" t="n"/>
      <c r="M49" s="3" t="n"/>
      <c r="N49" s="3" t="n"/>
      <c r="O49" s="3" t="n"/>
      <c r="P49" s="3" t="n"/>
      <c r="Q49" s="3" t="n"/>
      <c r="R49" s="3" t="n"/>
      <c r="S49" s="3" t="n"/>
      <c r="T49" s="3" t="n"/>
      <c r="U49" s="3" t="n"/>
      <c r="V49" s="3" t="n"/>
      <c r="W49" s="3" t="n"/>
      <c r="X49" s="3" t="n"/>
      <c r="Y49" s="3" t="n"/>
      <c r="Z49" s="3" t="n"/>
      <c r="AA49" s="3" t="n"/>
      <c r="AB49" s="3" t="n"/>
      <c r="AC49" s="3" t="n"/>
      <c r="AD49" s="3" t="n"/>
      <c r="AE49" s="3" t="n"/>
      <c r="AF49" s="3" t="n"/>
      <c r="AG49" s="3" t="n"/>
      <c r="AH49" s="3" t="n"/>
      <c r="AI49" s="3" t="n"/>
      <c r="AJ49" s="3" t="n"/>
      <c r="AK49" s="3" t="n"/>
      <c r="AL49" s="3" t="n"/>
      <c r="AM49" s="3" t="n"/>
      <c r="AN49" s="3" t="n"/>
      <c r="AO49" s="3" t="n"/>
      <c r="AP49" s="3" t="n"/>
      <c r="AQ49" s="3" t="n"/>
      <c r="AR49" s="3" t="n"/>
      <c r="AS49" s="3" t="n"/>
      <c r="AT49" s="3" t="n"/>
      <c r="AU49" s="3" t="n"/>
      <c r="AV49" s="3" t="n"/>
      <c r="AW49" s="3" t="n"/>
      <c r="AX49" s="3" t="n"/>
      <c r="AY49" s="3" t="n"/>
      <c r="AZ49" s="3" t="n"/>
    </row>
    <row r="50">
      <c r="A50" s="3" t="n"/>
      <c r="B50" s="3" t="n"/>
      <c r="C50" s="3" t="n"/>
      <c r="D50" s="3" t="n"/>
      <c r="E50" s="3" t="n"/>
      <c r="F50" s="3" t="n"/>
      <c r="G50" s="3" t="n"/>
      <c r="H50" s="3" t="n"/>
      <c r="I50" s="3" t="n"/>
      <c r="J50" s="3" t="n"/>
      <c r="K50" s="3" t="n"/>
      <c r="L50" s="3" t="n"/>
      <c r="M50" s="3" t="n"/>
      <c r="N50" s="3" t="n"/>
      <c r="O50" s="3" t="n"/>
      <c r="P50" s="3" t="n"/>
      <c r="Q50" s="3" t="n"/>
      <c r="R50" s="3" t="n"/>
      <c r="S50" s="3" t="n"/>
      <c r="T50" s="3" t="n"/>
      <c r="U50" s="3" t="n"/>
      <c r="V50" s="3" t="n"/>
      <c r="W50" s="3" t="n"/>
      <c r="X50" s="3" t="n"/>
      <c r="Y50" s="3" t="n"/>
      <c r="Z50" s="3" t="n"/>
      <c r="AA50" s="3" t="n"/>
      <c r="AB50" s="3" t="n"/>
      <c r="AC50" s="3" t="n"/>
      <c r="AD50" s="3" t="n"/>
      <c r="AE50" s="3" t="n"/>
      <c r="AF50" s="3" t="n"/>
      <c r="AG50" s="3" t="n"/>
      <c r="AH50" s="3" t="n"/>
      <c r="AI50" s="3" t="n"/>
      <c r="AJ50" s="3" t="n"/>
      <c r="AK50" s="3" t="n"/>
      <c r="AL50" s="3" t="n"/>
      <c r="AM50" s="3" t="n"/>
      <c r="AN50" s="3" t="n"/>
      <c r="AO50" s="3" t="n"/>
      <c r="AP50" s="3" t="n"/>
      <c r="AQ50" s="3" t="n"/>
      <c r="AR50" s="3" t="n"/>
      <c r="AS50" s="3" t="n"/>
      <c r="AT50" s="3" t="n"/>
      <c r="AU50" s="3" t="n"/>
      <c r="AV50" s="3" t="n"/>
      <c r="AW50" s="3" t="n"/>
      <c r="AX50" s="3" t="n"/>
      <c r="AY50" s="3" t="n"/>
      <c r="AZ50" s="3" t="n"/>
    </row>
    <row r="51">
      <c r="A51" s="3" t="n"/>
      <c r="B51" s="3" t="n"/>
      <c r="C51" s="3" t="n"/>
      <c r="D51" s="3" t="n"/>
      <c r="E51" s="3" t="n"/>
      <c r="F51" s="3" t="n"/>
      <c r="G51" s="3" t="n"/>
      <c r="H51" s="3" t="n"/>
      <c r="I51" s="3" t="n"/>
      <c r="J51" s="3" t="n"/>
      <c r="K51" s="3" t="n"/>
      <c r="L51" s="3" t="n"/>
      <c r="M51" s="3" t="n"/>
      <c r="N51" s="3" t="n"/>
      <c r="O51" s="3" t="n"/>
      <c r="P51" s="3" t="n"/>
      <c r="Q51" s="3" t="n"/>
      <c r="R51" s="3" t="n"/>
      <c r="S51" s="3" t="n"/>
      <c r="T51" s="3" t="n"/>
      <c r="U51" s="3" t="n"/>
      <c r="V51" s="3" t="n"/>
      <c r="W51" s="3" t="n"/>
      <c r="X51" s="3" t="n"/>
      <c r="Y51" s="3" t="n"/>
      <c r="Z51" s="3" t="n"/>
      <c r="AA51" s="3" t="n"/>
      <c r="AB51" s="3" t="n"/>
      <c r="AC51" s="3" t="n"/>
      <c r="AD51" s="3" t="n"/>
      <c r="AE51" s="3" t="n"/>
      <c r="AF51" s="3" t="n"/>
      <c r="AG51" s="3" t="n"/>
      <c r="AH51" s="3" t="n"/>
      <c r="AI51" s="3" t="n"/>
      <c r="AJ51" s="3" t="n"/>
      <c r="AK51" s="3" t="n"/>
      <c r="AL51" s="3" t="n"/>
      <c r="AM51" s="3" t="n"/>
      <c r="AN51" s="3" t="n"/>
      <c r="AO51" s="3" t="n"/>
      <c r="AP51" s="3" t="n"/>
      <c r="AQ51" s="3" t="n"/>
      <c r="AR51" s="3" t="n"/>
      <c r="AS51" s="3" t="n"/>
      <c r="AT51" s="3" t="n"/>
      <c r="AU51" s="3" t="n"/>
      <c r="AV51" s="3" t="n"/>
      <c r="AW51" s="3" t="n"/>
      <c r="AX51" s="3" t="n"/>
      <c r="AY51" s="3" t="n"/>
      <c r="AZ51" s="3" t="n"/>
    </row>
    <row r="52">
      <c r="A52" s="3" t="n"/>
      <c r="B52" s="3" t="n"/>
      <c r="C52" s="3" t="n"/>
      <c r="D52" s="3" t="n"/>
      <c r="E52" s="3" t="n"/>
      <c r="F52" s="3" t="n"/>
      <c r="G52" s="3" t="n"/>
      <c r="H52" s="3" t="n"/>
      <c r="I52" s="3" t="n"/>
      <c r="J52" s="3" t="n"/>
      <c r="K52" s="3" t="n"/>
      <c r="L52" s="3" t="n"/>
      <c r="M52" s="3" t="n"/>
      <c r="N52" s="3" t="n"/>
      <c r="O52" s="3" t="n"/>
      <c r="P52" s="3" t="n"/>
      <c r="Q52" s="3" t="n"/>
      <c r="R52" s="3" t="n"/>
      <c r="S52" s="3" t="n"/>
      <c r="T52" s="3" t="n"/>
      <c r="U52" s="3" t="n"/>
      <c r="V52" s="3" t="n"/>
      <c r="W52" s="3" t="n"/>
      <c r="X52" s="3" t="n"/>
      <c r="Y52" s="3" t="n"/>
      <c r="Z52" s="3" t="n"/>
      <c r="AA52" s="3" t="n"/>
      <c r="AB52" s="3" t="n"/>
      <c r="AC52" s="3" t="n"/>
      <c r="AD52" s="3" t="n"/>
      <c r="AE52" s="3" t="n"/>
      <c r="AF52" s="3" t="n"/>
      <c r="AG52" s="3" t="n"/>
      <c r="AH52" s="3" t="n"/>
      <c r="AI52" s="3" t="n"/>
      <c r="AJ52" s="3" t="n"/>
      <c r="AK52" s="3" t="n"/>
      <c r="AL52" s="3" t="n"/>
      <c r="AM52" s="3" t="n"/>
      <c r="AN52" s="3" t="n"/>
      <c r="AO52" s="3" t="n"/>
      <c r="AP52" s="3" t="n"/>
      <c r="AQ52" s="3" t="n"/>
      <c r="AR52" s="3" t="n"/>
      <c r="AS52" s="3" t="n"/>
      <c r="AT52" s="3" t="n"/>
      <c r="AU52" s="3" t="n"/>
      <c r="AV52" s="3" t="n"/>
      <c r="AW52" s="3" t="n"/>
      <c r="AX52" s="3" t="n"/>
      <c r="AY52" s="3" t="n"/>
      <c r="AZ52" s="3" t="n"/>
    </row>
    <row r="53">
      <c r="A53" s="3" t="n"/>
      <c r="B53" s="3" t="n"/>
      <c r="C53" s="3" t="n"/>
      <c r="D53" s="3" t="n"/>
      <c r="E53" s="3" t="n"/>
      <c r="F53" s="3" t="n"/>
      <c r="G53" s="3" t="n"/>
      <c r="H53" s="3" t="n"/>
      <c r="I53" s="3" t="n"/>
      <c r="J53" s="3" t="n"/>
      <c r="K53" s="3" t="n"/>
      <c r="L53" s="3" t="n"/>
      <c r="M53" s="3" t="n"/>
      <c r="N53" s="3" t="n"/>
      <c r="O53" s="3" t="n"/>
      <c r="P53" s="3" t="n"/>
      <c r="Q53" s="3" t="n"/>
      <c r="R53" s="3" t="n"/>
      <c r="S53" s="3" t="n"/>
      <c r="T53" s="3" t="n"/>
      <c r="U53" s="3" t="n"/>
      <c r="V53" s="3" t="n"/>
      <c r="W53" s="3" t="n"/>
      <c r="X53" s="3" t="n"/>
      <c r="Y53" s="3" t="n"/>
      <c r="Z53" s="3" t="n"/>
      <c r="AA53" s="3" t="n"/>
      <c r="AB53" s="3" t="n"/>
      <c r="AC53" s="3" t="n"/>
      <c r="AD53" s="3" t="n"/>
      <c r="AE53" s="3" t="n"/>
      <c r="AF53" s="3" t="n"/>
      <c r="AG53" s="3" t="n"/>
      <c r="AH53" s="3" t="n"/>
      <c r="AI53" s="3" t="n"/>
      <c r="AJ53" s="3" t="n"/>
      <c r="AK53" s="3" t="n"/>
      <c r="AL53" s="3" t="n"/>
      <c r="AM53" s="3" t="n"/>
      <c r="AN53" s="3" t="n"/>
      <c r="AO53" s="3" t="n"/>
      <c r="AP53" s="3" t="n"/>
      <c r="AQ53" s="3" t="n"/>
      <c r="AR53" s="3" t="n"/>
      <c r="AS53" s="3" t="n"/>
      <c r="AT53" s="3" t="n"/>
      <c r="AU53" s="3" t="n"/>
      <c r="AV53" s="3" t="n"/>
      <c r="AW53" s="3" t="n"/>
      <c r="AX53" s="3" t="n"/>
      <c r="AY53" s="3" t="n"/>
      <c r="AZ53" s="3" t="n"/>
    </row>
    <row r="54">
      <c r="A54" s="3" t="n"/>
      <c r="B54" s="3" t="n"/>
      <c r="C54" s="3" t="n"/>
      <c r="D54" s="3" t="n"/>
      <c r="E54" s="3" t="n"/>
      <c r="F54" s="3" t="n"/>
      <c r="G54" s="3" t="n"/>
      <c r="H54" s="3" t="n"/>
      <c r="I54" s="3" t="n"/>
      <c r="J54" s="3" t="n"/>
      <c r="K54" s="3" t="n"/>
      <c r="L54" s="3" t="n"/>
      <c r="M54" s="3" t="n"/>
      <c r="N54" s="3" t="n"/>
      <c r="O54" s="3" t="n"/>
      <c r="P54" s="3" t="n"/>
      <c r="Q54" s="3" t="n"/>
      <c r="R54" s="3" t="n"/>
      <c r="S54" s="3" t="n"/>
      <c r="T54" s="3" t="n"/>
      <c r="U54" s="3" t="n"/>
      <c r="V54" s="3" t="n"/>
      <c r="W54" s="3" t="n"/>
      <c r="X54" s="3" t="n"/>
      <c r="Y54" s="3" t="n"/>
      <c r="Z54" s="3" t="n"/>
      <c r="AA54" s="3" t="n"/>
      <c r="AB54" s="3" t="n"/>
      <c r="AC54" s="3" t="n"/>
      <c r="AD54" s="3" t="n"/>
      <c r="AE54" s="3" t="n"/>
      <c r="AF54" s="3" t="n"/>
      <c r="AG54" s="3" t="n"/>
      <c r="AH54" s="3" t="n"/>
      <c r="AI54" s="3" t="n"/>
      <c r="AJ54" s="3" t="n"/>
      <c r="AK54" s="3" t="n"/>
      <c r="AL54" s="3" t="n"/>
      <c r="AM54" s="3" t="n"/>
      <c r="AN54" s="3" t="n"/>
      <c r="AO54" s="3" t="n"/>
      <c r="AP54" s="3" t="n"/>
      <c r="AQ54" s="3" t="n"/>
      <c r="AR54" s="3" t="n"/>
      <c r="AS54" s="3" t="n"/>
      <c r="AT54" s="3" t="n"/>
      <c r="AU54" s="3" t="n"/>
      <c r="AV54" s="3" t="n"/>
      <c r="AW54" s="3" t="n"/>
      <c r="AX54" s="3" t="n"/>
      <c r="AY54" s="3" t="n"/>
      <c r="AZ54" s="3" t="n"/>
    </row>
    <row r="55">
      <c r="A55" s="3" t="n"/>
      <c r="B55" s="3" t="n"/>
      <c r="C55" s="3" t="n"/>
      <c r="D55" s="3" t="n"/>
      <c r="E55" s="3" t="n"/>
      <c r="F55" s="3" t="n"/>
      <c r="G55" s="3" t="n"/>
      <c r="H55" s="3" t="n"/>
      <c r="I55" s="3" t="n"/>
      <c r="J55" s="3" t="n"/>
      <c r="K55" s="3" t="n"/>
      <c r="L55" s="3" t="n"/>
      <c r="M55" s="3" t="n"/>
      <c r="N55" s="3" t="n"/>
      <c r="O55" s="3" t="n"/>
      <c r="P55" s="3" t="n"/>
      <c r="Q55" s="3" t="n"/>
      <c r="R55" s="3" t="n"/>
      <c r="S55" s="3" t="n"/>
      <c r="T55" s="3" t="n"/>
      <c r="U55" s="3" t="n"/>
      <c r="V55" s="3" t="n"/>
      <c r="W55" s="3" t="n"/>
      <c r="X55" s="3" t="n"/>
      <c r="Y55" s="3" t="n"/>
      <c r="Z55" s="3" t="n"/>
      <c r="AA55" s="3" t="n"/>
      <c r="AB55" s="3" t="n"/>
      <c r="AC55" s="3" t="n"/>
      <c r="AD55" s="3" t="n"/>
      <c r="AE55" s="3" t="n"/>
      <c r="AF55" s="3" t="n"/>
      <c r="AG55" s="3" t="n"/>
      <c r="AH55" s="3" t="n"/>
      <c r="AI55" s="3" t="n"/>
      <c r="AJ55" s="3" t="n"/>
      <c r="AK55" s="3" t="n"/>
      <c r="AL55" s="3" t="n"/>
      <c r="AM55" s="3" t="n"/>
      <c r="AN55" s="3" t="n"/>
      <c r="AO55" s="3" t="n"/>
      <c r="AP55" s="3" t="n"/>
      <c r="AQ55" s="3" t="n"/>
      <c r="AR55" s="3" t="n"/>
      <c r="AS55" s="3" t="n"/>
      <c r="AT55" s="3" t="n"/>
      <c r="AU55" s="3" t="n"/>
      <c r="AV55" s="3" t="n"/>
      <c r="AW55" s="3" t="n"/>
      <c r="AX55" s="3" t="n"/>
      <c r="AY55" s="3" t="n"/>
      <c r="AZ55" s="3" t="n"/>
    </row>
    <row r="56">
      <c r="A56" s="3" t="n"/>
      <c r="B56" s="3" t="n"/>
      <c r="C56" s="3" t="n"/>
      <c r="D56" s="3" t="n"/>
      <c r="E56" s="3" t="n"/>
      <c r="F56" s="3" t="n"/>
      <c r="G56" s="3" t="n"/>
      <c r="H56" s="3" t="n"/>
      <c r="I56" s="3" t="n"/>
      <c r="J56" s="3" t="n"/>
      <c r="K56" s="3" t="n"/>
      <c r="L56" s="3" t="n"/>
      <c r="M56" s="3" t="n"/>
      <c r="N56" s="3" t="n"/>
      <c r="O56" s="3" t="n"/>
      <c r="P56" s="3" t="n"/>
      <c r="Q56" s="3" t="n"/>
      <c r="R56" s="3" t="n"/>
      <c r="S56" s="3" t="n"/>
      <c r="T56" s="3" t="n"/>
      <c r="U56" s="3" t="n"/>
      <c r="V56" s="3" t="n"/>
      <c r="W56" s="3" t="n"/>
      <c r="X56" s="3" t="n"/>
      <c r="Y56" s="3" t="n"/>
      <c r="Z56" s="3" t="n"/>
      <c r="AA56" s="3" t="n"/>
      <c r="AB56" s="3" t="n"/>
      <c r="AC56" s="3" t="n"/>
      <c r="AD56" s="3" t="n"/>
      <c r="AE56" s="3" t="n"/>
      <c r="AF56" s="3" t="n"/>
      <c r="AG56" s="3" t="n"/>
      <c r="AH56" s="3" t="n"/>
      <c r="AI56" s="3" t="n"/>
      <c r="AJ56" s="3" t="n"/>
      <c r="AK56" s="3" t="n"/>
      <c r="AL56" s="3" t="n"/>
      <c r="AM56" s="3" t="n"/>
      <c r="AN56" s="3" t="n"/>
      <c r="AO56" s="3" t="n"/>
      <c r="AP56" s="3" t="n"/>
      <c r="AQ56" s="3" t="n"/>
      <c r="AR56" s="3" t="n"/>
      <c r="AS56" s="3" t="n"/>
      <c r="AT56" s="3" t="n"/>
      <c r="AU56" s="3" t="n"/>
      <c r="AV56" s="3" t="n"/>
      <c r="AW56" s="3" t="n"/>
      <c r="AX56" s="3" t="n"/>
      <c r="AY56" s="3" t="n"/>
      <c r="AZ56" s="3" t="n"/>
    </row>
    <row r="57">
      <c r="A57" s="3" t="n"/>
      <c r="B57" s="3" t="n"/>
      <c r="C57" s="3" t="n"/>
      <c r="D57" s="3" t="n"/>
      <c r="E57" s="3" t="n"/>
      <c r="F57" s="3" t="n"/>
      <c r="G57" s="3" t="n"/>
      <c r="H57" s="3" t="n"/>
      <c r="I57" s="3" t="n"/>
      <c r="J57" s="3" t="n"/>
      <c r="K57" s="3" t="n"/>
      <c r="L57" s="3" t="n"/>
      <c r="M57" s="3" t="n"/>
      <c r="N57" s="3" t="n"/>
      <c r="O57" s="3" t="n"/>
      <c r="P57" s="3" t="n"/>
      <c r="Q57" s="3" t="n"/>
      <c r="R57" s="3" t="n"/>
      <c r="S57" s="3" t="n"/>
      <c r="T57" s="3" t="n"/>
      <c r="U57" s="3" t="n"/>
      <c r="V57" s="3" t="n"/>
      <c r="W57" s="3" t="n"/>
      <c r="X57" s="3" t="n"/>
      <c r="Y57" s="3" t="n"/>
      <c r="Z57" s="3" t="n"/>
      <c r="AA57" s="3" t="n"/>
      <c r="AB57" s="3" t="n"/>
      <c r="AC57" s="3" t="n"/>
      <c r="AD57" s="3" t="n"/>
      <c r="AE57" s="3" t="n"/>
      <c r="AF57" s="3" t="n"/>
      <c r="AG57" s="3" t="n"/>
      <c r="AH57" s="3" t="n"/>
      <c r="AI57" s="3" t="n"/>
      <c r="AJ57" s="3" t="n"/>
      <c r="AK57" s="3" t="n"/>
      <c r="AL57" s="3" t="n"/>
      <c r="AM57" s="3" t="n"/>
      <c r="AN57" s="3" t="n"/>
      <c r="AO57" s="3" t="n"/>
      <c r="AP57" s="3" t="n"/>
      <c r="AQ57" s="3" t="n"/>
      <c r="AR57" s="3" t="n"/>
      <c r="AS57" s="3" t="n"/>
      <c r="AT57" s="3" t="n"/>
      <c r="AU57" s="3" t="n"/>
      <c r="AV57" s="3" t="n"/>
      <c r="AW57" s="3" t="n"/>
      <c r="AX57" s="3" t="n"/>
      <c r="AY57" s="3" t="n"/>
      <c r="AZ57" s="3" t="n"/>
    </row>
    <row r="58">
      <c r="A58" s="3" t="n"/>
      <c r="B58" s="3" t="n"/>
      <c r="C58" s="3" t="n"/>
      <c r="D58" s="3" t="n"/>
      <c r="E58" s="3" t="n"/>
      <c r="F58" s="3" t="n"/>
      <c r="G58" s="3" t="n"/>
      <c r="H58" s="3" t="n"/>
      <c r="I58" s="3" t="n"/>
      <c r="J58" s="3" t="n"/>
      <c r="K58" s="3" t="n"/>
      <c r="L58" s="3" t="n"/>
      <c r="M58" s="3" t="n"/>
      <c r="N58" s="3" t="n"/>
      <c r="O58" s="3" t="n"/>
      <c r="P58" s="3" t="n"/>
      <c r="Q58" s="3" t="n"/>
      <c r="R58" s="3" t="n"/>
      <c r="S58" s="3" t="n"/>
      <c r="T58" s="3" t="n"/>
      <c r="U58" s="3" t="n"/>
      <c r="V58" s="3" t="n"/>
      <c r="W58" s="3" t="n"/>
      <c r="X58" s="3" t="n"/>
      <c r="Y58" s="3" t="n"/>
      <c r="Z58" s="3" t="n"/>
      <c r="AA58" s="3" t="n"/>
      <c r="AB58" s="3" t="n"/>
      <c r="AC58" s="3" t="n"/>
      <c r="AD58" s="3" t="n"/>
      <c r="AE58" s="3" t="n"/>
      <c r="AF58" s="3" t="n"/>
      <c r="AG58" s="3" t="n"/>
      <c r="AH58" s="3" t="n"/>
      <c r="AI58" s="3" t="n"/>
      <c r="AJ58" s="3" t="n"/>
      <c r="AK58" s="3" t="n"/>
      <c r="AL58" s="3" t="n"/>
      <c r="AM58" s="3" t="n"/>
      <c r="AN58" s="3" t="n"/>
      <c r="AO58" s="3" t="n"/>
      <c r="AP58" s="3" t="n"/>
      <c r="AQ58" s="3" t="n"/>
      <c r="AR58" s="3" t="n"/>
      <c r="AS58" s="3" t="n"/>
      <c r="AT58" s="3" t="n"/>
      <c r="AU58" s="3" t="n"/>
      <c r="AV58" s="3" t="n"/>
      <c r="AW58" s="3" t="n"/>
      <c r="AX58" s="3" t="n"/>
      <c r="AY58" s="3" t="n"/>
      <c r="AZ58" s="3" t="n"/>
    </row>
    <row r="59">
      <c r="A59" s="3" t="n"/>
      <c r="B59" s="3" t="n"/>
      <c r="C59" s="3" t="n"/>
      <c r="D59" s="3" t="n"/>
      <c r="E59" s="3" t="n"/>
      <c r="F59" s="3" t="n"/>
      <c r="G59" s="3" t="n"/>
      <c r="H59" s="3" t="n"/>
      <c r="I59" s="3" t="n"/>
      <c r="J59" s="3" t="n"/>
      <c r="K59" s="3" t="n"/>
      <c r="L59" s="3" t="n"/>
      <c r="M59" s="3" t="n"/>
      <c r="N59" s="3" t="n"/>
      <c r="O59" s="3" t="n"/>
      <c r="P59" s="3" t="n"/>
      <c r="Q59" s="3" t="n"/>
      <c r="R59" s="3" t="n"/>
      <c r="S59" s="3" t="n"/>
      <c r="T59" s="3" t="n"/>
      <c r="U59" s="3" t="n"/>
      <c r="V59" s="3" t="n"/>
      <c r="W59" s="3" t="n"/>
      <c r="X59" s="3" t="n"/>
      <c r="Y59" s="3" t="n"/>
      <c r="Z59" s="3" t="n"/>
      <c r="AA59" s="3" t="n"/>
      <c r="AB59" s="3" t="n"/>
      <c r="AC59" s="3" t="n"/>
      <c r="AD59" s="3" t="n"/>
      <c r="AE59" s="3" t="n"/>
      <c r="AF59" s="3" t="n"/>
      <c r="AG59" s="3" t="n"/>
      <c r="AH59" s="3" t="n"/>
      <c r="AI59" s="3" t="n"/>
      <c r="AJ59" s="3" t="n"/>
      <c r="AK59" s="3" t="n"/>
      <c r="AL59" s="3" t="n"/>
      <c r="AM59" s="3" t="n"/>
      <c r="AN59" s="3" t="n"/>
      <c r="AO59" s="3" t="n"/>
      <c r="AP59" s="3" t="n"/>
      <c r="AQ59" s="3" t="n"/>
      <c r="AR59" s="3" t="n"/>
      <c r="AS59" s="3" t="n"/>
      <c r="AT59" s="3" t="n"/>
      <c r="AU59" s="3" t="n"/>
      <c r="AV59" s="3" t="n"/>
      <c r="AW59" s="3" t="n"/>
      <c r="AX59" s="3" t="n"/>
      <c r="AY59" s="3" t="n"/>
      <c r="AZ59" s="3" t="n"/>
    </row>
    <row r="60">
      <c r="A60" s="3" t="n"/>
      <c r="B60" s="3" t="n"/>
      <c r="C60" s="3" t="n"/>
      <c r="D60" s="3" t="n"/>
      <c r="E60" s="3" t="n"/>
      <c r="F60" s="3" t="n"/>
      <c r="G60" s="3" t="n"/>
      <c r="H60" s="3" t="n"/>
      <c r="I60" s="3" t="n"/>
      <c r="J60" s="3" t="n"/>
      <c r="K60" s="3" t="n"/>
      <c r="L60" s="3" t="n"/>
      <c r="M60" s="3" t="n"/>
      <c r="N60" s="3" t="n"/>
      <c r="O60" s="3" t="n"/>
      <c r="P60" s="3" t="n"/>
      <c r="Q60" s="3" t="n"/>
      <c r="R60" s="3" t="n"/>
      <c r="S60" s="3" t="n"/>
      <c r="T60" s="3" t="n"/>
      <c r="U60" s="3" t="n"/>
      <c r="V60" s="3" t="n"/>
      <c r="W60" s="3" t="n"/>
      <c r="X60" s="3" t="n"/>
      <c r="Y60" s="3" t="n"/>
      <c r="Z60" s="3" t="n"/>
      <c r="AA60" s="3" t="n"/>
      <c r="AB60" s="3" t="n"/>
      <c r="AC60" s="3" t="n"/>
      <c r="AD60" s="3" t="n"/>
      <c r="AE60" s="3" t="n"/>
      <c r="AF60" s="3" t="n"/>
      <c r="AG60" s="3" t="n"/>
      <c r="AH60" s="3" t="n"/>
      <c r="AI60" s="3" t="n"/>
      <c r="AJ60" s="3" t="n"/>
      <c r="AK60" s="3" t="n"/>
      <c r="AL60" s="3" t="n"/>
      <c r="AM60" s="3" t="n"/>
      <c r="AN60" s="3" t="n"/>
      <c r="AO60" s="3" t="n"/>
      <c r="AP60" s="3" t="n"/>
      <c r="AQ60" s="3" t="n"/>
      <c r="AR60" s="3" t="n"/>
      <c r="AS60" s="3" t="n"/>
      <c r="AT60" s="3" t="n"/>
      <c r="AU60" s="3" t="n"/>
      <c r="AV60" s="3" t="n"/>
      <c r="AW60" s="3" t="n"/>
      <c r="AX60" s="3" t="n"/>
      <c r="AY60" s="3" t="n"/>
      <c r="AZ60" s="3" t="n"/>
    </row>
    <row r="61">
      <c r="A61" s="3" t="n"/>
      <c r="B61" s="3" t="n"/>
      <c r="C61" s="3" t="n"/>
      <c r="D61" s="3" t="n"/>
      <c r="E61" s="3" t="n"/>
      <c r="F61" s="3" t="n"/>
      <c r="G61" s="3" t="n"/>
      <c r="H61" s="3" t="n"/>
      <c r="I61" s="3" t="n"/>
      <c r="J61" s="3" t="n"/>
      <c r="K61" s="3" t="n"/>
      <c r="L61" s="3" t="n"/>
      <c r="M61" s="3" t="n"/>
      <c r="N61" s="3" t="n"/>
      <c r="O61" s="3" t="n"/>
      <c r="P61" s="3" t="n"/>
      <c r="Q61" s="3" t="n"/>
      <c r="R61" s="3" t="n"/>
      <c r="S61" s="3" t="n"/>
      <c r="T61" s="3" t="n"/>
      <c r="U61" s="3" t="n"/>
      <c r="V61" s="3" t="n"/>
      <c r="W61" s="3" t="n"/>
      <c r="X61" s="3" t="n"/>
      <c r="Y61" s="3" t="n"/>
      <c r="Z61" s="3" t="n"/>
      <c r="AA61" s="3" t="n"/>
      <c r="AB61" s="3" t="n"/>
      <c r="AC61" s="3" t="n"/>
      <c r="AD61" s="3" t="n"/>
      <c r="AE61" s="3" t="n"/>
      <c r="AF61" s="3" t="n"/>
      <c r="AG61" s="3" t="n"/>
      <c r="AH61" s="3" t="n"/>
      <c r="AI61" s="3" t="n"/>
      <c r="AJ61" s="3" t="n"/>
      <c r="AK61" s="3" t="n"/>
      <c r="AL61" s="3" t="n"/>
      <c r="AM61" s="3" t="n"/>
      <c r="AN61" s="3" t="n"/>
      <c r="AO61" s="3" t="n"/>
      <c r="AP61" s="3" t="n"/>
      <c r="AQ61" s="3" t="n"/>
      <c r="AR61" s="3" t="n"/>
      <c r="AS61" s="3" t="n"/>
      <c r="AT61" s="3" t="n"/>
      <c r="AU61" s="3" t="n"/>
      <c r="AV61" s="3" t="n"/>
      <c r="AW61" s="3" t="n"/>
      <c r="AX61" s="3" t="n"/>
      <c r="AY61" s="3" t="n"/>
      <c r="AZ61" s="3" t="n"/>
    </row>
    <row r="62">
      <c r="A62" s="3" t="n"/>
      <c r="B62" s="3" t="n"/>
      <c r="C62" s="3" t="n"/>
      <c r="D62" s="3" t="n"/>
      <c r="E62" s="3" t="n"/>
      <c r="F62" s="3" t="n"/>
      <c r="G62" s="3" t="n"/>
      <c r="H62" s="3" t="n"/>
      <c r="I62" s="3" t="n"/>
      <c r="J62" s="3" t="n"/>
      <c r="K62" s="3" t="n"/>
      <c r="L62" s="3" t="n"/>
      <c r="M62" s="3" t="n"/>
      <c r="N62" s="3" t="n"/>
      <c r="O62" s="3" t="n"/>
      <c r="P62" s="3" t="n"/>
      <c r="Q62" s="3" t="n"/>
      <c r="R62" s="3" t="n"/>
      <c r="S62" s="3" t="n"/>
      <c r="T62" s="3" t="n"/>
      <c r="U62" s="3" t="n"/>
      <c r="V62" s="3" t="n"/>
      <c r="W62" s="3" t="n"/>
      <c r="X62" s="3" t="n"/>
      <c r="Y62" s="3" t="n"/>
      <c r="Z62" s="3" t="n"/>
      <c r="AA62" s="3" t="n"/>
      <c r="AB62" s="3" t="n"/>
      <c r="AC62" s="3" t="n"/>
      <c r="AD62" s="3" t="n"/>
      <c r="AE62" s="3" t="n"/>
      <c r="AF62" s="3" t="n"/>
      <c r="AG62" s="3" t="n"/>
      <c r="AH62" s="3" t="n"/>
      <c r="AI62" s="3" t="n"/>
      <c r="AJ62" s="3" t="n"/>
      <c r="AK62" s="3" t="n"/>
      <c r="AL62" s="3" t="n"/>
      <c r="AM62" s="3" t="n"/>
      <c r="AN62" s="3" t="n"/>
      <c r="AO62" s="3" t="n"/>
      <c r="AP62" s="3" t="n"/>
      <c r="AQ62" s="3" t="n"/>
      <c r="AR62" s="3" t="n"/>
      <c r="AS62" s="3" t="n"/>
      <c r="AT62" s="3" t="n"/>
      <c r="AU62" s="3" t="n"/>
      <c r="AV62" s="3" t="n"/>
      <c r="AW62" s="3" t="n"/>
      <c r="AX62" s="3" t="n"/>
      <c r="AY62" s="3" t="n"/>
      <c r="AZ62" s="3" t="n"/>
    </row>
    <row r="63">
      <c r="A63" s="3" t="n"/>
      <c r="B63" s="3" t="n"/>
      <c r="C63" s="3" t="n"/>
      <c r="D63" s="3" t="n"/>
      <c r="E63" s="3" t="n"/>
      <c r="F63" s="3" t="n"/>
      <c r="G63" s="3" t="n"/>
      <c r="H63" s="3" t="n"/>
      <c r="I63" s="3" t="n"/>
      <c r="J63" s="3" t="n"/>
      <c r="K63" s="3" t="n"/>
      <c r="L63" s="3" t="n"/>
      <c r="M63" s="3" t="n"/>
      <c r="N63" s="3" t="n"/>
      <c r="O63" s="3" t="n"/>
      <c r="P63" s="3" t="n"/>
      <c r="Q63" s="3" t="n"/>
      <c r="R63" s="3" t="n"/>
      <c r="S63" s="3" t="n"/>
      <c r="T63" s="3" t="n"/>
      <c r="U63" s="3" t="n"/>
      <c r="V63" s="3" t="n"/>
      <c r="W63" s="3" t="n"/>
      <c r="X63" s="3" t="n"/>
      <c r="Y63" s="3" t="n"/>
      <c r="Z63" s="3" t="n"/>
      <c r="AA63" s="3" t="n"/>
      <c r="AB63" s="3" t="n"/>
      <c r="AC63" s="3" t="n"/>
      <c r="AD63" s="3" t="n"/>
      <c r="AE63" s="3" t="n"/>
      <c r="AF63" s="3" t="n"/>
      <c r="AG63" s="3" t="n"/>
      <c r="AH63" s="3" t="n"/>
      <c r="AI63" s="3" t="n"/>
      <c r="AJ63" s="3" t="n"/>
      <c r="AK63" s="3" t="n"/>
      <c r="AL63" s="3" t="n"/>
      <c r="AM63" s="3" t="n"/>
      <c r="AN63" s="3" t="n"/>
      <c r="AO63" s="3" t="n"/>
      <c r="AP63" s="3" t="n"/>
      <c r="AQ63" s="3" t="n"/>
      <c r="AR63" s="3" t="n"/>
      <c r="AS63" s="3" t="n"/>
      <c r="AT63" s="3" t="n"/>
      <c r="AU63" s="3" t="n"/>
      <c r="AV63" s="3" t="n"/>
      <c r="AW63" s="3" t="n"/>
      <c r="AX63" s="3" t="n"/>
      <c r="AY63" s="3" t="n"/>
      <c r="AZ63" s="3" t="n"/>
    </row>
    <row r="64">
      <c r="A64" s="3" t="n"/>
      <c r="B64" s="3" t="n"/>
      <c r="C64" s="3" t="n"/>
      <c r="D64" s="3" t="n"/>
      <c r="E64" s="3" t="n"/>
      <c r="F64" s="3" t="n"/>
      <c r="G64" s="3" t="n"/>
      <c r="H64" s="3" t="n"/>
      <c r="I64" s="3" t="n"/>
      <c r="J64" s="3" t="n"/>
      <c r="K64" s="3" t="n"/>
      <c r="L64" s="3" t="n"/>
      <c r="M64" s="3" t="n"/>
      <c r="N64" s="3" t="n"/>
      <c r="O64" s="3" t="n"/>
      <c r="P64" s="3" t="n"/>
      <c r="Q64" s="3" t="n"/>
      <c r="R64" s="3" t="n"/>
      <c r="S64" s="3" t="n"/>
      <c r="T64" s="3" t="n"/>
      <c r="U64" s="3" t="n"/>
      <c r="V64" s="3" t="n"/>
      <c r="W64" s="3" t="n"/>
      <c r="X64" s="3" t="n"/>
      <c r="Y64" s="3" t="n"/>
      <c r="Z64" s="3" t="n"/>
      <c r="AA64" s="3" t="n"/>
      <c r="AB64" s="3" t="n"/>
      <c r="AC64" s="3" t="n"/>
      <c r="AD64" s="3" t="n"/>
      <c r="AE64" s="3" t="n"/>
      <c r="AF64" s="3" t="n"/>
      <c r="AG64" s="3" t="n"/>
      <c r="AH64" s="3" t="n"/>
      <c r="AI64" s="3" t="n"/>
      <c r="AJ64" s="3" t="n"/>
      <c r="AK64" s="3" t="n"/>
      <c r="AL64" s="3" t="n"/>
      <c r="AM64" s="3" t="n"/>
      <c r="AN64" s="3" t="n"/>
      <c r="AO64" s="3" t="n"/>
      <c r="AP64" s="3" t="n"/>
      <c r="AQ64" s="3" t="n"/>
      <c r="AR64" s="3" t="n"/>
      <c r="AS64" s="3" t="n"/>
      <c r="AT64" s="3" t="n"/>
      <c r="AU64" s="3" t="n"/>
      <c r="AV64" s="3" t="n"/>
      <c r="AW64" s="3" t="n"/>
      <c r="AX64" s="3" t="n"/>
      <c r="AY64" s="3" t="n"/>
      <c r="AZ64" s="3" t="n"/>
    </row>
    <row r="65">
      <c r="A65" s="3" t="n"/>
      <c r="B65" s="3" t="n"/>
      <c r="C65" s="3" t="n"/>
      <c r="D65" s="3" t="n"/>
      <c r="E65" s="3" t="n"/>
      <c r="F65" s="3" t="n"/>
      <c r="G65" s="3" t="n"/>
      <c r="H65" s="3" t="n"/>
      <c r="I65" s="3" t="n"/>
      <c r="J65" s="3" t="n"/>
      <c r="K65" s="3" t="n"/>
      <c r="L65" s="3" t="n"/>
      <c r="M65" s="3" t="n"/>
      <c r="N65" s="3" t="n"/>
      <c r="O65" s="3" t="n"/>
      <c r="P65" s="3" t="n"/>
      <c r="Q65" s="3" t="n"/>
      <c r="R65" s="3" t="n"/>
      <c r="S65" s="3" t="n"/>
      <c r="T65" s="3" t="n"/>
      <c r="U65" s="3" t="n"/>
      <c r="V65" s="3" t="n"/>
      <c r="W65" s="3" t="n"/>
      <c r="X65" s="3" t="n"/>
      <c r="Y65" s="3" t="n"/>
      <c r="Z65" s="3" t="n"/>
      <c r="AA65" s="3" t="n"/>
      <c r="AB65" s="3" t="n"/>
      <c r="AC65" s="3" t="n"/>
      <c r="AD65" s="3" t="n"/>
      <c r="AE65" s="3" t="n"/>
      <c r="AF65" s="3" t="n"/>
      <c r="AG65" s="3" t="n"/>
      <c r="AH65" s="3" t="n"/>
      <c r="AI65" s="3" t="n"/>
      <c r="AJ65" s="3" t="n"/>
      <c r="AK65" s="3" t="n"/>
      <c r="AL65" s="3" t="n"/>
      <c r="AM65" s="3" t="n"/>
      <c r="AN65" s="3" t="n"/>
      <c r="AO65" s="3" t="n"/>
      <c r="AP65" s="3" t="n"/>
      <c r="AQ65" s="3" t="n"/>
      <c r="AR65" s="3" t="n"/>
      <c r="AS65" s="3" t="n"/>
      <c r="AT65" s="3" t="n"/>
      <c r="AU65" s="3" t="n"/>
      <c r="AV65" s="3" t="n"/>
      <c r="AW65" s="3" t="n"/>
      <c r="AX65" s="3" t="n"/>
      <c r="AY65" s="3" t="n"/>
      <c r="AZ65" s="3" t="n"/>
    </row>
    <row r="66">
      <c r="A66" s="3" t="n"/>
      <c r="B66" s="3" t="n"/>
      <c r="C66" s="3" t="n"/>
      <c r="D66" s="3" t="n"/>
      <c r="E66" s="3" t="n"/>
      <c r="F66" s="3" t="n"/>
      <c r="G66" s="3" t="n"/>
      <c r="H66" s="3" t="n"/>
      <c r="I66" s="3" t="n"/>
      <c r="J66" s="3" t="n"/>
      <c r="K66" s="3" t="n"/>
      <c r="L66" s="3" t="n"/>
      <c r="M66" s="3" t="n"/>
      <c r="N66" s="3" t="n"/>
      <c r="O66" s="3" t="n"/>
      <c r="P66" s="3" t="n"/>
      <c r="Q66" s="3" t="n"/>
      <c r="R66" s="3" t="n"/>
      <c r="S66" s="3" t="n"/>
      <c r="T66" s="3" t="n"/>
      <c r="U66" s="3" t="n"/>
      <c r="V66" s="3" t="n"/>
      <c r="W66" s="3" t="n"/>
      <c r="X66" s="3" t="n"/>
      <c r="Y66" s="3" t="n"/>
      <c r="Z66" s="3" t="n"/>
      <c r="AA66" s="3" t="n"/>
      <c r="AB66" s="3" t="n"/>
      <c r="AC66" s="3" t="n"/>
      <c r="AD66" s="3" t="n"/>
      <c r="AE66" s="3" t="n"/>
      <c r="AF66" s="3" t="n"/>
      <c r="AG66" s="3" t="n"/>
      <c r="AH66" s="3" t="n"/>
      <c r="AI66" s="3" t="n"/>
      <c r="AJ66" s="3" t="n"/>
      <c r="AK66" s="3" t="n"/>
      <c r="AL66" s="3" t="n"/>
      <c r="AM66" s="3" t="n"/>
      <c r="AN66" s="3" t="n"/>
      <c r="AO66" s="3" t="n"/>
      <c r="AP66" s="3" t="n"/>
      <c r="AQ66" s="3" t="n"/>
      <c r="AR66" s="3" t="n"/>
      <c r="AS66" s="3" t="n"/>
      <c r="AT66" s="3" t="n"/>
      <c r="AU66" s="3" t="n"/>
      <c r="AV66" s="3" t="n"/>
      <c r="AW66" s="3" t="n"/>
      <c r="AX66" s="3" t="n"/>
      <c r="AY66" s="3" t="n"/>
      <c r="AZ66" s="3" t="n"/>
    </row>
    <row r="67">
      <c r="A67" s="3" t="n"/>
      <c r="B67" s="3" t="n"/>
      <c r="C67" s="3" t="n"/>
      <c r="D67" s="3" t="n"/>
      <c r="E67" s="3" t="n"/>
      <c r="F67" s="3" t="n"/>
      <c r="G67" s="3" t="n"/>
      <c r="H67" s="3" t="n"/>
      <c r="I67" s="3" t="n"/>
      <c r="J67" s="3" t="n"/>
      <c r="K67" s="3" t="n"/>
      <c r="L67" s="3" t="n"/>
      <c r="M67" s="3" t="n"/>
      <c r="N67" s="3" t="n"/>
      <c r="O67" s="3" t="n"/>
      <c r="P67" s="3" t="n"/>
      <c r="Q67" s="3" t="n"/>
      <c r="R67" s="3" t="n"/>
      <c r="S67" s="3" t="n"/>
      <c r="T67" s="3" t="n"/>
      <c r="U67" s="3" t="n"/>
      <c r="V67" s="3" t="n"/>
      <c r="W67" s="3" t="n"/>
      <c r="X67" s="3" t="n"/>
      <c r="Y67" s="3" t="n"/>
      <c r="Z67" s="3" t="n"/>
      <c r="AA67" s="3" t="n"/>
      <c r="AB67" s="3" t="n"/>
      <c r="AC67" s="3" t="n"/>
      <c r="AD67" s="3" t="n"/>
      <c r="AE67" s="3" t="n"/>
      <c r="AF67" s="3" t="n"/>
      <c r="AG67" s="3" t="n"/>
      <c r="AH67" s="3" t="n"/>
      <c r="AI67" s="3" t="n"/>
      <c r="AJ67" s="3" t="n"/>
      <c r="AK67" s="3" t="n"/>
      <c r="AL67" s="3" t="n"/>
      <c r="AM67" s="3" t="n"/>
      <c r="AN67" s="3" t="n"/>
      <c r="AO67" s="3" t="n"/>
      <c r="AP67" s="3" t="n"/>
      <c r="AQ67" s="3" t="n"/>
      <c r="AR67" s="3" t="n"/>
      <c r="AS67" s="3" t="n"/>
      <c r="AT67" s="3" t="n"/>
      <c r="AU67" s="3" t="n"/>
      <c r="AV67" s="3" t="n"/>
      <c r="AW67" s="3" t="n"/>
      <c r="AX67" s="3" t="n"/>
      <c r="AY67" s="3" t="n"/>
      <c r="AZ67" s="3" t="n"/>
    </row>
    <row r="68">
      <c r="A68" s="3" t="n"/>
      <c r="B68" s="3" t="n"/>
      <c r="C68" s="3" t="n"/>
      <c r="D68" s="3" t="n"/>
      <c r="E68" s="3" t="n"/>
      <c r="F68" s="3" t="n"/>
      <c r="G68" s="3" t="n"/>
      <c r="H68" s="3" t="n"/>
      <c r="I68" s="3" t="n"/>
      <c r="J68" s="3" t="n"/>
      <c r="K68" s="3" t="n"/>
      <c r="L68" s="3" t="n"/>
      <c r="M68" s="3" t="n"/>
      <c r="N68" s="3" t="n"/>
      <c r="O68" s="3" t="n"/>
      <c r="P68" s="3" t="n"/>
      <c r="Q68" s="3" t="n"/>
      <c r="R68" s="3" t="n"/>
      <c r="S68" s="3" t="n"/>
      <c r="T68" s="3" t="n"/>
      <c r="U68" s="3" t="n"/>
      <c r="V68" s="3" t="n"/>
      <c r="W68" s="3" t="n"/>
      <c r="X68" s="3" t="n"/>
      <c r="Y68" s="3" t="n"/>
      <c r="Z68" s="3" t="n"/>
      <c r="AA68" s="3" t="n"/>
      <c r="AB68" s="3" t="n"/>
      <c r="AC68" s="3" t="n"/>
      <c r="AD68" s="3" t="n"/>
      <c r="AE68" s="3" t="n"/>
      <c r="AF68" s="3" t="n"/>
      <c r="AG68" s="3" t="n"/>
      <c r="AH68" s="3" t="n"/>
      <c r="AI68" s="3" t="n"/>
      <c r="AJ68" s="3" t="n"/>
      <c r="AK68" s="3" t="n"/>
      <c r="AL68" s="3" t="n"/>
      <c r="AM68" s="3" t="n"/>
      <c r="AN68" s="3" t="n"/>
      <c r="AO68" s="3" t="n"/>
      <c r="AP68" s="3" t="n"/>
      <c r="AQ68" s="3" t="n"/>
      <c r="AR68" s="3" t="n"/>
      <c r="AS68" s="3" t="n"/>
      <c r="AT68" s="3" t="n"/>
      <c r="AU68" s="3" t="n"/>
      <c r="AV68" s="3" t="n"/>
      <c r="AW68" s="3" t="n"/>
      <c r="AX68" s="3" t="n"/>
      <c r="AY68" s="3" t="n"/>
      <c r="AZ68" s="3" t="n"/>
    </row>
    <row r="69">
      <c r="A69" s="3" t="n"/>
      <c r="B69" s="3" t="n"/>
      <c r="C69" s="3" t="n"/>
      <c r="D69" s="3" t="n"/>
      <c r="E69" s="3" t="n"/>
      <c r="F69" s="3" t="n"/>
      <c r="G69" s="3" t="n"/>
      <c r="H69" s="3" t="n"/>
      <c r="I69" s="3" t="n"/>
      <c r="J69" s="3" t="n"/>
      <c r="K69" s="3" t="n"/>
      <c r="L69" s="3" t="n"/>
      <c r="M69" s="3" t="n"/>
      <c r="N69" s="3" t="n"/>
      <c r="O69" s="3" t="n"/>
      <c r="P69" s="3" t="n"/>
      <c r="Q69" s="3" t="n"/>
      <c r="R69" s="3" t="n"/>
      <c r="S69" s="3" t="n"/>
      <c r="T69" s="3" t="n"/>
      <c r="U69" s="3" t="n"/>
      <c r="V69" s="3" t="n"/>
      <c r="W69" s="3" t="n"/>
      <c r="X69" s="3" t="n"/>
      <c r="Y69" s="3" t="n"/>
      <c r="Z69" s="3" t="n"/>
      <c r="AA69" s="3" t="n"/>
      <c r="AB69" s="3" t="n"/>
      <c r="AC69" s="3" t="n"/>
      <c r="AD69" s="3" t="n"/>
      <c r="AE69" s="3" t="n"/>
      <c r="AF69" s="3" t="n"/>
      <c r="AG69" s="3" t="n"/>
      <c r="AH69" s="3" t="n"/>
      <c r="AI69" s="3" t="n"/>
      <c r="AJ69" s="3" t="n"/>
      <c r="AK69" s="3" t="n"/>
      <c r="AL69" s="3" t="n"/>
      <c r="AM69" s="3" t="n"/>
      <c r="AN69" s="3" t="n"/>
      <c r="AO69" s="3" t="n"/>
      <c r="AP69" s="3" t="n"/>
      <c r="AQ69" s="3" t="n"/>
      <c r="AR69" s="3" t="n"/>
      <c r="AS69" s="3" t="n"/>
      <c r="AT69" s="3" t="n"/>
      <c r="AU69" s="3" t="n"/>
      <c r="AV69" s="3" t="n"/>
      <c r="AW69" s="3" t="n"/>
      <c r="AX69" s="3" t="n"/>
      <c r="AY69" s="3" t="n"/>
      <c r="AZ69" s="3" t="n"/>
    </row>
    <row r="70">
      <c r="A70" s="3" t="n"/>
      <c r="B70" s="3" t="n"/>
      <c r="C70" s="3" t="n"/>
      <c r="D70" s="3" t="n"/>
      <c r="E70" s="3" t="n"/>
      <c r="F70" s="3" t="n"/>
      <c r="G70" s="3" t="n"/>
      <c r="H70" s="3" t="n"/>
      <c r="I70" s="3" t="n"/>
      <c r="J70" s="3" t="n"/>
      <c r="K70" s="3" t="n"/>
      <c r="L70" s="3" t="n"/>
      <c r="M70" s="3" t="n"/>
      <c r="N70" s="3" t="n"/>
      <c r="O70" s="3" t="n"/>
      <c r="P70" s="3" t="n"/>
      <c r="Q70" s="3" t="n"/>
      <c r="R70" s="3" t="n"/>
      <c r="S70" s="3" t="n"/>
      <c r="T70" s="3" t="n"/>
      <c r="U70" s="3" t="n"/>
      <c r="V70" s="3" t="n"/>
      <c r="W70" s="3" t="n"/>
      <c r="X70" s="3" t="n"/>
      <c r="Y70" s="3" t="n"/>
      <c r="Z70" s="3" t="n"/>
      <c r="AA70" s="3" t="n"/>
      <c r="AB70" s="3" t="n"/>
      <c r="AC70" s="3" t="n"/>
      <c r="AD70" s="3" t="n"/>
      <c r="AE70" s="3" t="n"/>
      <c r="AF70" s="3" t="n"/>
      <c r="AG70" s="3" t="n"/>
      <c r="AH70" s="3" t="n"/>
      <c r="AI70" s="3" t="n"/>
      <c r="AJ70" s="3" t="n"/>
      <c r="AK70" s="3" t="n"/>
      <c r="AL70" s="3" t="n"/>
      <c r="AM70" s="3" t="n"/>
      <c r="AN70" s="3" t="n"/>
      <c r="AO70" s="3" t="n"/>
      <c r="AP70" s="3" t="n"/>
      <c r="AQ70" s="3" t="n"/>
      <c r="AR70" s="3" t="n"/>
      <c r="AS70" s="3" t="n"/>
      <c r="AT70" s="3" t="n"/>
      <c r="AU70" s="3" t="n"/>
      <c r="AV70" s="3" t="n"/>
      <c r="AW70" s="3" t="n"/>
      <c r="AX70" s="3" t="n"/>
      <c r="AY70" s="3" t="n"/>
      <c r="AZ70" s="3" t="n"/>
    </row>
    <row r="71">
      <c r="A71" s="3" t="n"/>
      <c r="B71" s="3" t="n"/>
      <c r="C71" s="3" t="n"/>
      <c r="D71" s="3" t="n"/>
      <c r="E71" s="3" t="n"/>
      <c r="F71" s="3" t="n"/>
      <c r="G71" s="3" t="n"/>
      <c r="H71" s="3" t="n"/>
      <c r="I71" s="3" t="n"/>
      <c r="J71" s="3" t="n"/>
      <c r="K71" s="3" t="n"/>
      <c r="L71" s="3" t="n"/>
      <c r="M71" s="3" t="n"/>
      <c r="N71" s="3" t="n"/>
      <c r="O71" s="3" t="n"/>
      <c r="P71" s="3" t="n"/>
      <c r="Q71" s="3" t="n"/>
      <c r="R71" s="3" t="n"/>
      <c r="S71" s="3" t="n"/>
      <c r="T71" s="3" t="n"/>
      <c r="U71" s="3" t="n"/>
      <c r="V71" s="3" t="n"/>
      <c r="W71" s="3" t="n"/>
      <c r="X71" s="3" t="n"/>
      <c r="Y71" s="3" t="n"/>
      <c r="Z71" s="3" t="n"/>
      <c r="AA71" s="3" t="n"/>
      <c r="AB71" s="3" t="n"/>
      <c r="AC71" s="3" t="n"/>
      <c r="AD71" s="3" t="n"/>
      <c r="AE71" s="3" t="n"/>
      <c r="AF71" s="3" t="n"/>
      <c r="AG71" s="3" t="n"/>
      <c r="AH71" s="3" t="n"/>
      <c r="AI71" s="3" t="n"/>
      <c r="AJ71" s="3" t="n"/>
      <c r="AK71" s="3" t="n"/>
      <c r="AL71" s="3" t="n"/>
      <c r="AM71" s="3" t="n"/>
      <c r="AN71" s="3" t="n"/>
      <c r="AO71" s="3" t="n"/>
      <c r="AP71" s="3" t="n"/>
      <c r="AQ71" s="3" t="n"/>
      <c r="AR71" s="3" t="n"/>
      <c r="AS71" s="3" t="n"/>
      <c r="AT71" s="3" t="n"/>
      <c r="AU71" s="3" t="n"/>
      <c r="AV71" s="3" t="n"/>
      <c r="AW71" s="3" t="n"/>
      <c r="AX71" s="3" t="n"/>
      <c r="AY71" s="3" t="n"/>
      <c r="AZ71" s="3" t="n"/>
    </row>
    <row r="72">
      <c r="A72" s="3" t="n"/>
      <c r="B72" s="3" t="n"/>
      <c r="C72" s="3" t="n"/>
      <c r="D72" s="3" t="n"/>
      <c r="E72" s="3" t="n"/>
      <c r="F72" s="3" t="n"/>
      <c r="G72" s="3" t="n"/>
      <c r="H72" s="3" t="n"/>
      <c r="I72" s="3" t="n"/>
      <c r="J72" s="3" t="n"/>
      <c r="K72" s="3" t="n"/>
      <c r="L72" s="3" t="n"/>
      <c r="M72" s="3" t="n"/>
      <c r="N72" s="3" t="n"/>
      <c r="O72" s="3" t="n"/>
      <c r="P72" s="3" t="n"/>
      <c r="Q72" s="3" t="n"/>
      <c r="R72" s="3" t="n"/>
      <c r="S72" s="3" t="n"/>
      <c r="T72" s="3" t="n"/>
      <c r="U72" s="3" t="n"/>
      <c r="V72" s="3" t="n"/>
      <c r="W72" s="3" t="n"/>
      <c r="X72" s="3" t="n"/>
      <c r="Y72" s="3" t="n"/>
      <c r="Z72" s="3" t="n"/>
      <c r="AA72" s="3" t="n"/>
      <c r="AB72" s="3" t="n"/>
      <c r="AC72" s="3" t="n"/>
      <c r="AD72" s="3" t="n"/>
      <c r="AE72" s="3" t="n"/>
      <c r="AF72" s="3" t="n"/>
      <c r="AG72" s="3" t="n"/>
      <c r="AH72" s="3" t="n"/>
      <c r="AI72" s="3" t="n"/>
      <c r="AJ72" s="3" t="n"/>
      <c r="AK72" s="3" t="n"/>
      <c r="AL72" s="3" t="n"/>
      <c r="AM72" s="3" t="n"/>
      <c r="AN72" s="3" t="n"/>
      <c r="AO72" s="3" t="n"/>
      <c r="AP72" s="3" t="n"/>
      <c r="AQ72" s="3" t="n"/>
      <c r="AR72" s="3" t="n"/>
      <c r="AS72" s="3" t="n"/>
      <c r="AT72" s="3" t="n"/>
      <c r="AU72" s="3" t="n"/>
      <c r="AV72" s="3" t="n"/>
      <c r="AW72" s="3" t="n"/>
      <c r="AX72" s="3" t="n"/>
      <c r="AY72" s="3" t="n"/>
      <c r="AZ72" s="3" t="n"/>
    </row>
    <row r="73">
      <c r="A73" s="3" t="n"/>
      <c r="B73" s="3" t="n"/>
      <c r="C73" s="3" t="n"/>
      <c r="D73" s="3" t="n"/>
      <c r="E73" s="3" t="n"/>
      <c r="F73" s="3" t="n"/>
      <c r="G73" s="3" t="n"/>
      <c r="H73" s="3" t="n"/>
      <c r="I73" s="3" t="n"/>
      <c r="J73" s="3" t="n"/>
      <c r="K73" s="3" t="n"/>
      <c r="L73" s="3" t="n"/>
      <c r="M73" s="3" t="n"/>
      <c r="N73" s="3" t="n"/>
      <c r="O73" s="3" t="n"/>
      <c r="P73" s="3" t="n"/>
      <c r="Q73" s="3" t="n"/>
      <c r="R73" s="3" t="n"/>
      <c r="S73" s="3" t="n"/>
      <c r="T73" s="3" t="n"/>
      <c r="U73" s="3" t="n"/>
      <c r="V73" s="3" t="n"/>
      <c r="W73" s="3" t="n"/>
      <c r="X73" s="3" t="n"/>
      <c r="Y73" s="3" t="n"/>
      <c r="Z73" s="3" t="n"/>
      <c r="AA73" s="3" t="n"/>
      <c r="AB73" s="3" t="n"/>
      <c r="AC73" s="3" t="n"/>
      <c r="AD73" s="3" t="n"/>
      <c r="AE73" s="3" t="n"/>
      <c r="AF73" s="3" t="n"/>
      <c r="AG73" s="3" t="n"/>
      <c r="AH73" s="3" t="n"/>
      <c r="AI73" s="3" t="n"/>
      <c r="AJ73" s="3" t="n"/>
      <c r="AK73" s="3" t="n"/>
      <c r="AL73" s="3" t="n"/>
      <c r="AM73" s="3" t="n"/>
      <c r="AN73" s="3" t="n"/>
      <c r="AO73" s="3" t="n"/>
      <c r="AP73" s="3" t="n"/>
      <c r="AQ73" s="3" t="n"/>
      <c r="AR73" s="3" t="n"/>
      <c r="AS73" s="3" t="n"/>
      <c r="AT73" s="3" t="n"/>
      <c r="AU73" s="3" t="n"/>
      <c r="AV73" s="3" t="n"/>
      <c r="AW73" s="3" t="n"/>
      <c r="AX73" s="3" t="n"/>
      <c r="AY73" s="3" t="n"/>
      <c r="AZ73" s="3" t="n"/>
    </row>
    <row r="74">
      <c r="A74" s="3" t="n"/>
      <c r="B74" s="3" t="n"/>
      <c r="C74" s="3" t="n"/>
      <c r="D74" s="3" t="n"/>
      <c r="E74" s="3" t="n"/>
      <c r="F74" s="3" t="n"/>
      <c r="G74" s="3" t="n"/>
      <c r="H74" s="3" t="n"/>
      <c r="I74" s="3" t="n"/>
      <c r="J74" s="3" t="n"/>
      <c r="K74" s="3" t="n"/>
      <c r="L74" s="3" t="n"/>
      <c r="M74" s="3" t="n"/>
      <c r="N74" s="3" t="n"/>
      <c r="O74" s="3" t="n"/>
      <c r="P74" s="3" t="n"/>
      <c r="Q74" s="3" t="n"/>
      <c r="R74" s="3" t="n"/>
      <c r="S74" s="3" t="n"/>
      <c r="T74" s="3" t="n"/>
      <c r="U74" s="3" t="n"/>
      <c r="V74" s="3" t="n"/>
      <c r="W74" s="3" t="n"/>
      <c r="X74" s="3" t="n"/>
      <c r="Y74" s="3" t="n"/>
      <c r="Z74" s="3" t="n"/>
      <c r="AA74" s="3" t="n"/>
      <c r="AB74" s="3" t="n"/>
      <c r="AC74" s="3" t="n"/>
      <c r="AD74" s="3" t="n"/>
      <c r="AE74" s="3" t="n"/>
      <c r="AF74" s="3" t="n"/>
      <c r="AG74" s="3" t="n"/>
      <c r="AH74" s="3" t="n"/>
      <c r="AI74" s="3" t="n"/>
      <c r="AJ74" s="3" t="n"/>
      <c r="AK74" s="3" t="n"/>
      <c r="AL74" s="3" t="n"/>
      <c r="AM74" s="3" t="n"/>
      <c r="AN74" s="3" t="n"/>
      <c r="AO74" s="3" t="n"/>
      <c r="AP74" s="3" t="n"/>
      <c r="AQ74" s="3" t="n"/>
      <c r="AR74" s="3" t="n"/>
      <c r="AS74" s="3" t="n"/>
      <c r="AT74" s="3" t="n"/>
      <c r="AU74" s="3" t="n"/>
      <c r="AV74" s="3" t="n"/>
      <c r="AW74" s="3" t="n"/>
      <c r="AX74" s="3" t="n"/>
      <c r="AY74" s="3" t="n"/>
      <c r="AZ74" s="3" t="n"/>
    </row>
    <row r="75">
      <c r="A75" s="3" t="n"/>
      <c r="B75" s="3" t="n"/>
      <c r="C75" s="3" t="n"/>
      <c r="D75" s="3" t="n"/>
      <c r="E75" s="3" t="n"/>
      <c r="F75" s="3" t="n"/>
      <c r="G75" s="3" t="n"/>
      <c r="H75" s="3" t="n"/>
      <c r="I75" s="3" t="n"/>
      <c r="J75" s="3" t="n"/>
      <c r="K75" s="3" t="n"/>
      <c r="L75" s="3" t="n"/>
      <c r="M75" s="3" t="n"/>
      <c r="N75" s="3" t="n"/>
      <c r="O75" s="3" t="n"/>
      <c r="P75" s="3" t="n"/>
      <c r="Q75" s="3" t="n"/>
      <c r="R75" s="3" t="n"/>
      <c r="S75" s="3" t="n"/>
      <c r="T75" s="3" t="n"/>
      <c r="U75" s="3" t="n"/>
      <c r="V75" s="3" t="n"/>
      <c r="W75" s="3" t="n"/>
      <c r="X75" s="3" t="n"/>
      <c r="Y75" s="3" t="n"/>
      <c r="Z75" s="3" t="n"/>
      <c r="AA75" s="3" t="n"/>
      <c r="AB75" s="3" t="n"/>
      <c r="AC75" s="3" t="n"/>
      <c r="AD75" s="3" t="n"/>
      <c r="AE75" s="3" t="n"/>
      <c r="AF75" s="3" t="n"/>
      <c r="AG75" s="3" t="n"/>
      <c r="AH75" s="3" t="n"/>
      <c r="AI75" s="3" t="n"/>
      <c r="AJ75" s="3" t="n"/>
      <c r="AK75" s="3" t="n"/>
      <c r="AL75" s="3" t="n"/>
      <c r="AM75" s="3" t="n"/>
      <c r="AN75" s="3" t="n"/>
      <c r="AO75" s="3" t="n"/>
      <c r="AP75" s="3" t="n"/>
      <c r="AQ75" s="3" t="n"/>
      <c r="AR75" s="3" t="n"/>
      <c r="AS75" s="3" t="n"/>
      <c r="AT75" s="3" t="n"/>
      <c r="AU75" s="3" t="n"/>
      <c r="AV75" s="3" t="n"/>
      <c r="AW75" s="3" t="n"/>
      <c r="AX75" s="3" t="n"/>
      <c r="AY75" s="3" t="n"/>
      <c r="AZ75" s="3" t="n"/>
    </row>
    <row r="76">
      <c r="A76" s="3" t="n"/>
      <c r="B76" s="3" t="n"/>
      <c r="C76" s="3" t="n"/>
      <c r="D76" s="3" t="n"/>
      <c r="E76" s="3" t="n"/>
      <c r="F76" s="3" t="n"/>
      <c r="G76" s="3" t="n"/>
      <c r="H76" s="3" t="n"/>
      <c r="I76" s="3" t="n"/>
      <c r="J76" s="3" t="n"/>
      <c r="K76" s="3" t="n"/>
      <c r="L76" s="3" t="n"/>
      <c r="M76" s="3" t="n"/>
      <c r="N76" s="3" t="n"/>
      <c r="O76" s="3" t="n"/>
      <c r="P76" s="3" t="n"/>
      <c r="Q76" s="3" t="n"/>
      <c r="R76" s="3" t="n"/>
      <c r="S76" s="3" t="n"/>
      <c r="T76" s="3" t="n"/>
      <c r="U76" s="3" t="n"/>
      <c r="V76" s="3" t="n"/>
      <c r="W76" s="3" t="n"/>
      <c r="X76" s="3" t="n"/>
      <c r="Y76" s="3" t="n"/>
      <c r="Z76" s="3" t="n"/>
      <c r="AA76" s="3" t="n"/>
      <c r="AB76" s="3" t="n"/>
      <c r="AC76" s="3" t="n"/>
      <c r="AD76" s="3" t="n"/>
      <c r="AE76" s="3" t="n"/>
      <c r="AF76" s="3" t="n"/>
      <c r="AG76" s="3" t="n"/>
      <c r="AH76" s="3" t="n"/>
      <c r="AI76" s="3" t="n"/>
      <c r="AJ76" s="3" t="n"/>
      <c r="AK76" s="3" t="n"/>
      <c r="AL76" s="3" t="n"/>
      <c r="AM76" s="3" t="n"/>
      <c r="AN76" s="3" t="n"/>
      <c r="AO76" s="3" t="n"/>
      <c r="AP76" s="3" t="n"/>
      <c r="AQ76" s="3" t="n"/>
      <c r="AR76" s="3" t="n"/>
      <c r="AS76" s="3" t="n"/>
      <c r="AT76" s="3" t="n"/>
      <c r="AU76" s="3" t="n"/>
      <c r="AV76" s="3" t="n"/>
      <c r="AW76" s="3" t="n"/>
      <c r="AX76" s="3" t="n"/>
      <c r="AY76" s="3" t="n"/>
      <c r="AZ76" s="3" t="n"/>
    </row>
    <row r="77">
      <c r="A77" s="3" t="n"/>
      <c r="B77" s="3" t="n"/>
      <c r="C77" s="3" t="n"/>
      <c r="D77" s="3" t="n"/>
      <c r="E77" s="3" t="n"/>
      <c r="F77" s="3" t="n"/>
      <c r="G77" s="3" t="n"/>
      <c r="H77" s="3" t="n"/>
      <c r="I77" s="3" t="n"/>
      <c r="J77" s="3" t="n"/>
      <c r="K77" s="3" t="n"/>
      <c r="L77" s="3" t="n"/>
      <c r="M77" s="3" t="n"/>
      <c r="N77" s="3" t="n"/>
      <c r="O77" s="3" t="n"/>
      <c r="P77" s="3" t="n"/>
      <c r="Q77" s="3" t="n"/>
      <c r="R77" s="3" t="n"/>
      <c r="S77" s="3" t="n"/>
      <c r="T77" s="3" t="n"/>
      <c r="U77" s="3" t="n"/>
      <c r="V77" s="3" t="n"/>
      <c r="W77" s="3" t="n"/>
      <c r="X77" s="3" t="n"/>
      <c r="Y77" s="3" t="n"/>
      <c r="Z77" s="3" t="n"/>
      <c r="AA77" s="3" t="n"/>
      <c r="AB77" s="3" t="n"/>
      <c r="AC77" s="3" t="n"/>
      <c r="AD77" s="3" t="n"/>
      <c r="AE77" s="3" t="n"/>
      <c r="AF77" s="3" t="n"/>
      <c r="AG77" s="3" t="n"/>
      <c r="AH77" s="3" t="n"/>
      <c r="AI77" s="3" t="n"/>
      <c r="AJ77" s="3" t="n"/>
      <c r="AK77" s="3" t="n"/>
      <c r="AL77" s="3" t="n"/>
      <c r="AM77" s="3" t="n"/>
      <c r="AN77" s="3" t="n"/>
      <c r="AO77" s="3" t="n"/>
      <c r="AP77" s="3" t="n"/>
      <c r="AQ77" s="3" t="n"/>
      <c r="AR77" s="3" t="n"/>
      <c r="AS77" s="3" t="n"/>
      <c r="AT77" s="3" t="n"/>
      <c r="AU77" s="3" t="n"/>
      <c r="AV77" s="3" t="n"/>
      <c r="AW77" s="3" t="n"/>
      <c r="AX77" s="3" t="n"/>
      <c r="AY77" s="3" t="n"/>
      <c r="AZ77" s="3" t="n"/>
    </row>
    <row r="78">
      <c r="A78" s="3" t="n"/>
      <c r="B78" s="3" t="n"/>
      <c r="C78" s="3" t="n"/>
      <c r="D78" s="3" t="n"/>
      <c r="E78" s="3" t="n"/>
      <c r="F78" s="3" t="n"/>
      <c r="G78" s="3" t="n"/>
      <c r="H78" s="3" t="n"/>
      <c r="I78" s="3" t="n"/>
      <c r="J78" s="3" t="n"/>
      <c r="K78" s="3" t="n"/>
      <c r="L78" s="3" t="n"/>
      <c r="M78" s="3" t="n"/>
      <c r="N78" s="3" t="n"/>
      <c r="O78" s="3" t="n"/>
      <c r="P78" s="3" t="n"/>
      <c r="Q78" s="3" t="n"/>
      <c r="R78" s="3" t="n"/>
      <c r="S78" s="3" t="n"/>
      <c r="T78" s="3" t="n"/>
      <c r="U78" s="3" t="n"/>
      <c r="V78" s="3" t="n"/>
      <c r="W78" s="3" t="n"/>
      <c r="X78" s="3" t="n"/>
      <c r="Y78" s="3" t="n"/>
      <c r="Z78" s="3" t="n"/>
      <c r="AA78" s="3" t="n"/>
      <c r="AB78" s="3" t="n"/>
      <c r="AC78" s="3" t="n"/>
      <c r="AD78" s="3" t="n"/>
      <c r="AE78" s="3" t="n"/>
      <c r="AF78" s="3" t="n"/>
      <c r="AG78" s="3" t="n"/>
      <c r="AH78" s="3" t="n"/>
      <c r="AI78" s="3" t="n"/>
      <c r="AJ78" s="3" t="n"/>
      <c r="AK78" s="3" t="n"/>
      <c r="AL78" s="3" t="n"/>
      <c r="AM78" s="3" t="n"/>
      <c r="AN78" s="3" t="n"/>
      <c r="AO78" s="3" t="n"/>
      <c r="AP78" s="3" t="n"/>
      <c r="AQ78" s="3" t="n"/>
      <c r="AR78" s="3" t="n"/>
      <c r="AS78" s="3" t="n"/>
      <c r="AT78" s="3" t="n"/>
      <c r="AU78" s="3" t="n"/>
      <c r="AV78" s="3" t="n"/>
      <c r="AW78" s="3" t="n"/>
      <c r="AX78" s="3" t="n"/>
      <c r="AY78" s="3" t="n"/>
      <c r="AZ78" s="3" t="n"/>
    </row>
    <row r="79">
      <c r="A79" s="3" t="n"/>
      <c r="B79" s="3" t="n"/>
      <c r="C79" s="3" t="n"/>
      <c r="D79" s="3" t="n"/>
      <c r="E79" s="3" t="n"/>
      <c r="F79" s="3" t="n"/>
      <c r="G79" s="3" t="n"/>
      <c r="H79" s="3" t="n"/>
      <c r="I79" s="3" t="n"/>
      <c r="J79" s="3" t="n"/>
      <c r="K79" s="3" t="n"/>
      <c r="L79" s="3" t="n"/>
      <c r="M79" s="3" t="n"/>
      <c r="N79" s="3" t="n"/>
      <c r="O79" s="3" t="n"/>
      <c r="P79" s="3" t="n"/>
      <c r="Q79" s="3" t="n"/>
      <c r="R79" s="3" t="n"/>
      <c r="S79" s="3" t="n"/>
      <c r="T79" s="3" t="n"/>
      <c r="U79" s="3" t="n"/>
      <c r="V79" s="3" t="n"/>
      <c r="W79" s="3" t="n"/>
      <c r="X79" s="3" t="n"/>
      <c r="Y79" s="3" t="n"/>
      <c r="Z79" s="3" t="n"/>
      <c r="AA79" s="3" t="n"/>
      <c r="AB79" s="3" t="n"/>
      <c r="AC79" s="3" t="n"/>
      <c r="AD79" s="3" t="n"/>
      <c r="AE79" s="3" t="n"/>
      <c r="AF79" s="3" t="n"/>
      <c r="AG79" s="3" t="n"/>
      <c r="AH79" s="3" t="n"/>
      <c r="AI79" s="3" t="n"/>
      <c r="AJ79" s="3" t="n"/>
      <c r="AK79" s="3" t="n"/>
      <c r="AL79" s="3" t="n"/>
      <c r="AM79" s="3" t="n"/>
      <c r="AN79" s="3" t="n"/>
      <c r="AO79" s="3" t="n"/>
      <c r="AP79" s="3" t="n"/>
      <c r="AQ79" s="3" t="n"/>
      <c r="AR79" s="3" t="n"/>
      <c r="AS79" s="3" t="n"/>
      <c r="AT79" s="3" t="n"/>
      <c r="AU79" s="3" t="n"/>
      <c r="AV79" s="3" t="n"/>
      <c r="AW79" s="3" t="n"/>
      <c r="AX79" s="3" t="n"/>
      <c r="AY79" s="3" t="n"/>
      <c r="AZ79" s="3" t="n"/>
    </row>
    <row r="80">
      <c r="A80" s="3" t="n"/>
      <c r="B80" s="3" t="n"/>
      <c r="C80" s="3" t="n"/>
      <c r="D80" s="3" t="n"/>
      <c r="E80" s="3" t="n"/>
      <c r="F80" s="3" t="n"/>
      <c r="G80" s="3" t="n"/>
      <c r="H80" s="3" t="n"/>
      <c r="I80" s="3" t="n"/>
      <c r="J80" s="3" t="n"/>
      <c r="K80" s="3" t="n"/>
      <c r="L80" s="3" t="n"/>
      <c r="M80" s="3" t="n"/>
      <c r="N80" s="3" t="n"/>
      <c r="O80" s="3" t="n"/>
      <c r="P80" s="3" t="n"/>
      <c r="Q80" s="3" t="n"/>
      <c r="R80" s="3" t="n"/>
      <c r="S80" s="3" t="n"/>
      <c r="T80" s="3" t="n"/>
      <c r="U80" s="3" t="n"/>
      <c r="V80" s="3" t="n"/>
      <c r="W80" s="3" t="n"/>
      <c r="X80" s="3" t="n"/>
      <c r="Y80" s="3" t="n"/>
      <c r="Z80" s="3" t="n"/>
      <c r="AA80" s="3" t="n"/>
      <c r="AB80" s="3" t="n"/>
      <c r="AC80" s="3" t="n"/>
      <c r="AD80" s="3" t="n"/>
      <c r="AE80" s="3" t="n"/>
      <c r="AF80" s="3" t="n"/>
      <c r="AG80" s="3" t="n"/>
      <c r="AH80" s="3" t="n"/>
      <c r="AI80" s="3" t="n"/>
      <c r="AJ80" s="3" t="n"/>
      <c r="AK80" s="3" t="n"/>
      <c r="AL80" s="3" t="n"/>
      <c r="AM80" s="3" t="n"/>
      <c r="AN80" s="3" t="n"/>
      <c r="AO80" s="3" t="n"/>
      <c r="AP80" s="3" t="n"/>
      <c r="AQ80" s="3" t="n"/>
      <c r="AR80" s="3" t="n"/>
      <c r="AS80" s="3" t="n"/>
      <c r="AT80" s="3" t="n"/>
      <c r="AU80" s="3" t="n"/>
      <c r="AV80" s="3" t="n"/>
      <c r="AW80" s="3" t="n"/>
      <c r="AX80" s="3" t="n"/>
      <c r="AY80" s="3" t="n"/>
      <c r="AZ80" s="3" t="n"/>
    </row>
    <row r="81">
      <c r="A81" s="3" t="n"/>
      <c r="B81" s="3" t="n"/>
      <c r="C81" s="3" t="n"/>
      <c r="D81" s="3" t="n"/>
      <c r="E81" s="3" t="n"/>
      <c r="F81" s="3" t="n"/>
      <c r="G81" s="3" t="n"/>
      <c r="H81" s="3" t="n"/>
      <c r="I81" s="3" t="n"/>
      <c r="J81" s="3" t="n"/>
      <c r="K81" s="3" t="n"/>
      <c r="L81" s="3" t="n"/>
      <c r="M81" s="3" t="n"/>
      <c r="N81" s="3" t="n"/>
      <c r="O81" s="3" t="n"/>
      <c r="P81" s="3" t="n"/>
      <c r="Q81" s="3" t="n"/>
      <c r="R81" s="3" t="n"/>
      <c r="S81" s="3" t="n"/>
      <c r="T81" s="3" t="n"/>
      <c r="U81" s="3" t="n"/>
      <c r="V81" s="3" t="n"/>
      <c r="W81" s="3" t="n"/>
      <c r="X81" s="3" t="n"/>
      <c r="Y81" s="3" t="n"/>
      <c r="Z81" s="3" t="n"/>
      <c r="AA81" s="3" t="n"/>
      <c r="AB81" s="3" t="n"/>
      <c r="AC81" s="3" t="n"/>
      <c r="AD81" s="3" t="n"/>
      <c r="AE81" s="3" t="n"/>
      <c r="AF81" s="3" t="n"/>
      <c r="AG81" s="3" t="n"/>
      <c r="AH81" s="3" t="n"/>
      <c r="AI81" s="3" t="n"/>
      <c r="AJ81" s="3" t="n"/>
      <c r="AK81" s="3" t="n"/>
      <c r="AL81" s="3" t="n"/>
      <c r="AM81" s="3" t="n"/>
      <c r="AN81" s="3" t="n"/>
      <c r="AO81" s="3" t="n"/>
      <c r="AP81" s="3" t="n"/>
      <c r="AQ81" s="3" t="n"/>
      <c r="AR81" s="3" t="n"/>
      <c r="AS81" s="3" t="n"/>
      <c r="AT81" s="3" t="n"/>
      <c r="AU81" s="3" t="n"/>
      <c r="AV81" s="3" t="n"/>
      <c r="AW81" s="3" t="n"/>
      <c r="AX81" s="3" t="n"/>
      <c r="AY81" s="3" t="n"/>
      <c r="AZ81" s="3" t="n"/>
    </row>
    <row r="82">
      <c r="A82" s="3" t="n"/>
      <c r="B82" s="3" t="n"/>
      <c r="C82" s="3" t="n"/>
      <c r="D82" s="3" t="n"/>
      <c r="E82" s="3" t="n"/>
      <c r="F82" s="3" t="n"/>
      <c r="G82" s="3" t="n"/>
      <c r="H82" s="3" t="n"/>
      <c r="I82" s="3" t="n"/>
      <c r="J82" s="3" t="n"/>
      <c r="K82" s="3" t="n"/>
      <c r="L82" s="3" t="n"/>
      <c r="M82" s="3" t="n"/>
      <c r="N82" s="3" t="n"/>
      <c r="O82" s="3" t="n"/>
      <c r="P82" s="3" t="n"/>
      <c r="Q82" s="3" t="n"/>
      <c r="R82" s="3" t="n"/>
      <c r="S82" s="3" t="n"/>
      <c r="T82" s="3" t="n"/>
      <c r="U82" s="3" t="n"/>
      <c r="V82" s="3" t="n"/>
      <c r="W82" s="3" t="n"/>
      <c r="X82" s="3" t="n"/>
      <c r="Y82" s="3" t="n"/>
      <c r="Z82" s="3" t="n"/>
      <c r="AA82" s="3" t="n"/>
      <c r="AB82" s="3" t="n"/>
      <c r="AC82" s="3" t="n"/>
      <c r="AD82" s="3" t="n"/>
      <c r="AE82" s="3" t="n"/>
      <c r="AF82" s="3" t="n"/>
      <c r="AG82" s="3" t="n"/>
      <c r="AH82" s="3" t="n"/>
      <c r="AI82" s="3" t="n"/>
      <c r="AJ82" s="3" t="n"/>
      <c r="AK82" s="3" t="n"/>
      <c r="AL82" s="3" t="n"/>
      <c r="AM82" s="3" t="n"/>
      <c r="AN82" s="3" t="n"/>
      <c r="AO82" s="3" t="n"/>
      <c r="AP82" s="3" t="n"/>
      <c r="AQ82" s="3" t="n"/>
      <c r="AR82" s="3" t="n"/>
      <c r="AS82" s="3" t="n"/>
      <c r="AT82" s="3" t="n"/>
      <c r="AU82" s="3" t="n"/>
      <c r="AV82" s="3" t="n"/>
      <c r="AW82" s="3" t="n"/>
      <c r="AX82" s="3" t="n"/>
      <c r="AY82" s="3" t="n"/>
      <c r="AZ82" s="3" t="n"/>
    </row>
    <row r="83">
      <c r="A83" s="3" t="n"/>
      <c r="B83" s="3" t="n"/>
      <c r="C83" s="3" t="n"/>
      <c r="D83" s="3" t="n"/>
      <c r="E83" s="3" t="n"/>
      <c r="F83" s="3" t="n"/>
      <c r="G83" s="3" t="n"/>
      <c r="H83" s="3" t="n"/>
      <c r="I83" s="3" t="n"/>
      <c r="J83" s="3" t="n"/>
      <c r="K83" s="3" t="n"/>
      <c r="L83" s="3" t="n"/>
      <c r="M83" s="3" t="n"/>
      <c r="N83" s="3" t="n"/>
      <c r="O83" s="3" t="n"/>
      <c r="P83" s="3" t="n"/>
      <c r="Q83" s="3" t="n"/>
      <c r="R83" s="3" t="n"/>
      <c r="S83" s="3" t="n"/>
      <c r="T83" s="3" t="n"/>
      <c r="U83" s="3" t="n"/>
      <c r="V83" s="3" t="n"/>
      <c r="W83" s="3" t="n"/>
      <c r="X83" s="3" t="n"/>
      <c r="Y83" s="3" t="n"/>
      <c r="Z83" s="3" t="n"/>
      <c r="AA83" s="3" t="n"/>
      <c r="AB83" s="3" t="n"/>
      <c r="AC83" s="3" t="n"/>
      <c r="AD83" s="3" t="n"/>
      <c r="AE83" s="3" t="n"/>
      <c r="AF83" s="3" t="n"/>
      <c r="AG83" s="3" t="n"/>
      <c r="AH83" s="3" t="n"/>
      <c r="AI83" s="3" t="n"/>
      <c r="AJ83" s="3" t="n"/>
      <c r="AK83" s="3" t="n"/>
      <c r="AL83" s="3" t="n"/>
      <c r="AM83" s="3" t="n"/>
      <c r="AN83" s="3" t="n"/>
      <c r="AO83" s="3" t="n"/>
      <c r="AP83" s="3" t="n"/>
      <c r="AQ83" s="3" t="n"/>
      <c r="AR83" s="3" t="n"/>
      <c r="AS83" s="3" t="n"/>
      <c r="AT83" s="3" t="n"/>
      <c r="AU83" s="3" t="n"/>
      <c r="AV83" s="3" t="n"/>
      <c r="AW83" s="3" t="n"/>
      <c r="AX83" s="3" t="n"/>
      <c r="AY83" s="3" t="n"/>
      <c r="AZ83" s="3" t="n"/>
    </row>
    <row r="84">
      <c r="A84" s="3" t="n"/>
      <c r="B84" s="3" t="n"/>
      <c r="C84" s="3" t="n"/>
      <c r="D84" s="3" t="n"/>
      <c r="E84" s="3" t="n"/>
      <c r="F84" s="3" t="n"/>
      <c r="G84" s="3" t="n"/>
      <c r="H84" s="3" t="n"/>
      <c r="I84" s="3" t="n"/>
      <c r="J84" s="3" t="n"/>
      <c r="K84" s="3" t="n"/>
      <c r="L84" s="3" t="n"/>
      <c r="M84" s="3" t="n"/>
      <c r="N84" s="3" t="n"/>
      <c r="O84" s="3" t="n"/>
      <c r="P84" s="3" t="n"/>
      <c r="Q84" s="3" t="n"/>
      <c r="R84" s="3" t="n"/>
      <c r="S84" s="3" t="n"/>
      <c r="T84" s="3" t="n"/>
      <c r="U84" s="3" t="n"/>
      <c r="V84" s="3" t="n"/>
      <c r="W84" s="3" t="n"/>
      <c r="X84" s="3" t="n"/>
      <c r="Y84" s="3" t="n"/>
      <c r="Z84" s="3" t="n"/>
      <c r="AA84" s="3" t="n"/>
      <c r="AB84" s="3" t="n"/>
      <c r="AC84" s="3" t="n"/>
      <c r="AD84" s="3" t="n"/>
      <c r="AE84" s="3" t="n"/>
      <c r="AF84" s="3" t="n"/>
      <c r="AG84" s="3" t="n"/>
      <c r="AH84" s="3" t="n"/>
      <c r="AI84" s="3" t="n"/>
      <c r="AJ84" s="3" t="n"/>
      <c r="AK84" s="3" t="n"/>
      <c r="AL84" s="3" t="n"/>
      <c r="AM84" s="3" t="n"/>
      <c r="AN84" s="3" t="n"/>
      <c r="AO84" s="3" t="n"/>
      <c r="AP84" s="3" t="n"/>
      <c r="AQ84" s="3" t="n"/>
      <c r="AR84" s="3" t="n"/>
      <c r="AS84" s="3" t="n"/>
      <c r="AT84" s="3" t="n"/>
      <c r="AU84" s="3" t="n"/>
      <c r="AV84" s="3" t="n"/>
      <c r="AW84" s="3" t="n"/>
      <c r="AX84" s="3" t="n"/>
      <c r="AY84" s="3" t="n"/>
      <c r="AZ84" s="3" t="n"/>
    </row>
    <row r="85">
      <c r="A85" s="3" t="n"/>
      <c r="B85" s="3" t="n"/>
      <c r="C85" s="3" t="n"/>
      <c r="D85" s="3" t="n"/>
      <c r="E85" s="3" t="n"/>
      <c r="F85" s="3" t="n"/>
      <c r="G85" s="3" t="n"/>
      <c r="H85" s="3" t="n"/>
      <c r="I85" s="3" t="n"/>
      <c r="J85" s="3" t="n"/>
      <c r="K85" s="3" t="n"/>
      <c r="L85" s="3" t="n"/>
      <c r="M85" s="3" t="n"/>
      <c r="N85" s="3" t="n"/>
      <c r="O85" s="3" t="n"/>
      <c r="P85" s="3" t="n"/>
      <c r="Q85" s="3" t="n"/>
      <c r="R85" s="3" t="n"/>
      <c r="S85" s="3" t="n"/>
      <c r="T85" s="3" t="n"/>
      <c r="U85" s="3" t="n"/>
      <c r="V85" s="3" t="n"/>
      <c r="W85" s="3" t="n"/>
      <c r="X85" s="3" t="n"/>
      <c r="Y85" s="3" t="n"/>
      <c r="Z85" s="3" t="n"/>
      <c r="AA85" s="3" t="n"/>
      <c r="AB85" s="3" t="n"/>
      <c r="AC85" s="3" t="n"/>
      <c r="AD85" s="3" t="n"/>
      <c r="AE85" s="3" t="n"/>
      <c r="AF85" s="3" t="n"/>
      <c r="AG85" s="3" t="n"/>
      <c r="AH85" s="3" t="n"/>
      <c r="AI85" s="3" t="n"/>
      <c r="AJ85" s="3" t="n"/>
      <c r="AK85" s="3" t="n"/>
      <c r="AL85" s="3" t="n"/>
      <c r="AM85" s="3" t="n"/>
      <c r="AN85" s="3" t="n"/>
      <c r="AO85" s="3" t="n"/>
      <c r="AP85" s="3" t="n"/>
      <c r="AQ85" s="3" t="n"/>
      <c r="AR85" s="3" t="n"/>
      <c r="AS85" s="3" t="n"/>
      <c r="AT85" s="3" t="n"/>
      <c r="AU85" s="3" t="n"/>
      <c r="AV85" s="3" t="n"/>
      <c r="AW85" s="3" t="n"/>
      <c r="AX85" s="3" t="n"/>
      <c r="AY85" s="3" t="n"/>
      <c r="AZ85" s="3" t="n"/>
    </row>
    <row r="86">
      <c r="A86" s="3" t="n"/>
      <c r="B86" s="3" t="n"/>
      <c r="C86" s="3" t="n"/>
      <c r="D86" s="3" t="n"/>
      <c r="E86" s="3" t="n"/>
      <c r="F86" s="3" t="n"/>
      <c r="G86" s="3" t="n"/>
      <c r="H86" s="3" t="n"/>
      <c r="I86" s="3" t="n"/>
      <c r="J86" s="3" t="n"/>
      <c r="K86" s="3" t="n"/>
      <c r="L86" s="3" t="n"/>
      <c r="M86" s="3" t="n"/>
      <c r="N86" s="3" t="n"/>
      <c r="O86" s="3" t="n"/>
      <c r="P86" s="3" t="n"/>
      <c r="Q86" s="3" t="n"/>
      <c r="R86" s="3" t="n"/>
      <c r="S86" s="3" t="n"/>
      <c r="T86" s="3" t="n"/>
      <c r="U86" s="3" t="n"/>
      <c r="V86" s="3" t="n"/>
      <c r="W86" s="3" t="n"/>
      <c r="X86" s="3" t="n"/>
      <c r="Y86" s="3" t="n"/>
      <c r="Z86" s="3" t="n"/>
      <c r="AA86" s="3" t="n"/>
      <c r="AB86" s="3" t="n"/>
      <c r="AC86" s="3" t="n"/>
      <c r="AD86" s="3" t="n"/>
      <c r="AE86" s="3" t="n"/>
      <c r="AF86" s="3" t="n"/>
      <c r="AG86" s="3" t="n"/>
      <c r="AH86" s="3" t="n"/>
      <c r="AI86" s="3" t="n"/>
      <c r="AJ86" s="3" t="n"/>
      <c r="AK86" s="3" t="n"/>
      <c r="AL86" s="3" t="n"/>
      <c r="AM86" s="3" t="n"/>
      <c r="AN86" s="3" t="n"/>
      <c r="AO86" s="3" t="n"/>
      <c r="AP86" s="3" t="n"/>
      <c r="AQ86" s="3" t="n"/>
      <c r="AR86" s="3" t="n"/>
      <c r="AS86" s="3" t="n"/>
      <c r="AT86" s="3" t="n"/>
      <c r="AU86" s="3" t="n"/>
      <c r="AV86" s="3" t="n"/>
      <c r="AW86" s="3" t="n"/>
      <c r="AX86" s="3" t="n"/>
      <c r="AY86" s="3" t="n"/>
      <c r="AZ86" s="3" t="n"/>
    </row>
    <row r="87">
      <c r="A87" s="3" t="n"/>
      <c r="B87" s="3" t="n"/>
      <c r="C87" s="3" t="n"/>
      <c r="D87" s="3" t="n"/>
      <c r="E87" s="3" t="n"/>
      <c r="F87" s="3" t="n"/>
      <c r="G87" s="3" t="n"/>
      <c r="H87" s="3" t="n"/>
      <c r="I87" s="3" t="n"/>
      <c r="J87" s="3" t="n"/>
      <c r="K87" s="3" t="n"/>
      <c r="L87" s="3" t="n"/>
      <c r="M87" s="3" t="n"/>
      <c r="N87" s="3" t="n"/>
      <c r="O87" s="3" t="n"/>
      <c r="P87" s="3" t="n"/>
      <c r="Q87" s="3" t="n"/>
      <c r="R87" s="3" t="n"/>
      <c r="S87" s="3" t="n"/>
      <c r="T87" s="3" t="n"/>
      <c r="U87" s="3" t="n"/>
      <c r="V87" s="3" t="n"/>
      <c r="W87" s="3" t="n"/>
      <c r="X87" s="3" t="n"/>
      <c r="Y87" s="3" t="n"/>
      <c r="Z87" s="3" t="n"/>
      <c r="AA87" s="3" t="n"/>
      <c r="AB87" s="3" t="n"/>
      <c r="AC87" s="3" t="n"/>
      <c r="AD87" s="3" t="n"/>
      <c r="AE87" s="3" t="n"/>
      <c r="AF87" s="3" t="n"/>
      <c r="AG87" s="3" t="n"/>
      <c r="AH87" s="3" t="n"/>
      <c r="AI87" s="3" t="n"/>
      <c r="AJ87" s="3" t="n"/>
      <c r="AK87" s="3" t="n"/>
      <c r="AL87" s="3" t="n"/>
      <c r="AM87" s="3" t="n"/>
      <c r="AN87" s="3" t="n"/>
      <c r="AO87" s="3" t="n"/>
      <c r="AP87" s="3" t="n"/>
      <c r="AQ87" s="3" t="n"/>
      <c r="AR87" s="3" t="n"/>
      <c r="AS87" s="3" t="n"/>
      <c r="AT87" s="3" t="n"/>
      <c r="AU87" s="3" t="n"/>
      <c r="AV87" s="3" t="n"/>
      <c r="AW87" s="3" t="n"/>
      <c r="AX87" s="3" t="n"/>
      <c r="AY87" s="3" t="n"/>
      <c r="AZ87" s="3" t="n"/>
    </row>
    <row r="88">
      <c r="A88" s="3" t="n"/>
      <c r="B88" s="3" t="n"/>
      <c r="C88" s="3" t="n"/>
      <c r="D88" s="3" t="n"/>
      <c r="E88" s="3" t="n"/>
      <c r="F88" s="3" t="n"/>
      <c r="G88" s="3" t="n"/>
      <c r="H88" s="3" t="n"/>
      <c r="I88" s="3" t="n"/>
      <c r="J88" s="3" t="n"/>
      <c r="K88" s="3" t="n"/>
      <c r="L88" s="3" t="n"/>
      <c r="M88" s="3" t="n"/>
      <c r="N88" s="3" t="n"/>
      <c r="O88" s="3" t="n"/>
      <c r="P88" s="3" t="n"/>
      <c r="Q88" s="3" t="n"/>
      <c r="R88" s="3" t="n"/>
      <c r="S88" s="3" t="n"/>
      <c r="T88" s="3" t="n"/>
      <c r="U88" s="3" t="n"/>
      <c r="V88" s="3" t="n"/>
      <c r="W88" s="3" t="n"/>
      <c r="X88" s="3" t="n"/>
      <c r="Y88" s="3" t="n"/>
      <c r="Z88" s="3" t="n"/>
      <c r="AA88" s="3" t="n"/>
      <c r="AB88" s="3" t="n"/>
      <c r="AC88" s="3" t="n"/>
      <c r="AD88" s="3" t="n"/>
      <c r="AE88" s="3" t="n"/>
      <c r="AF88" s="3" t="n"/>
      <c r="AG88" s="3" t="n"/>
      <c r="AH88" s="3" t="n"/>
      <c r="AI88" s="3" t="n"/>
      <c r="AJ88" s="3" t="n"/>
      <c r="AK88" s="3" t="n"/>
      <c r="AL88" s="3" t="n"/>
      <c r="AM88" s="3" t="n"/>
      <c r="AN88" s="3" t="n"/>
      <c r="AO88" s="3" t="n"/>
      <c r="AP88" s="3" t="n"/>
      <c r="AQ88" s="3" t="n"/>
      <c r="AR88" s="3" t="n"/>
      <c r="AS88" s="3" t="n"/>
      <c r="AT88" s="3" t="n"/>
      <c r="AU88" s="3" t="n"/>
      <c r="AV88" s="3" t="n"/>
      <c r="AW88" s="3" t="n"/>
      <c r="AX88" s="3" t="n"/>
      <c r="AY88" s="3" t="n"/>
      <c r="AZ88" s="3" t="n"/>
    </row>
    <row r="89">
      <c r="A89" s="3" t="n"/>
      <c r="B89" s="3" t="n"/>
      <c r="C89" s="3" t="n"/>
      <c r="D89" s="3" t="n"/>
      <c r="E89" s="3" t="n"/>
      <c r="F89" s="3" t="n"/>
      <c r="G89" s="3" t="n"/>
      <c r="H89" s="3" t="n"/>
      <c r="I89" s="3" t="n"/>
      <c r="J89" s="3" t="n"/>
      <c r="K89" s="3" t="n"/>
      <c r="L89" s="3" t="n"/>
      <c r="M89" s="3" t="n"/>
      <c r="N89" s="3" t="n"/>
      <c r="O89" s="3" t="n"/>
      <c r="P89" s="3" t="n"/>
      <c r="Q89" s="3" t="n"/>
      <c r="R89" s="3" t="n"/>
      <c r="S89" s="3" t="n"/>
      <c r="T89" s="3" t="n"/>
      <c r="U89" s="3" t="n"/>
      <c r="V89" s="3" t="n"/>
      <c r="W89" s="3" t="n"/>
      <c r="X89" s="3" t="n"/>
      <c r="Y89" s="3" t="n"/>
      <c r="Z89" s="3" t="n"/>
      <c r="AA89" s="3" t="n"/>
      <c r="AB89" s="3" t="n"/>
      <c r="AC89" s="3" t="n"/>
      <c r="AD89" s="3" t="n"/>
      <c r="AE89" s="3" t="n"/>
      <c r="AF89" s="3" t="n"/>
      <c r="AG89" s="3" t="n"/>
      <c r="AH89" s="3" t="n"/>
      <c r="AI89" s="3" t="n"/>
      <c r="AJ89" s="3" t="n"/>
      <c r="AK89" s="3" t="n"/>
      <c r="AL89" s="3" t="n"/>
      <c r="AM89" s="3" t="n"/>
      <c r="AN89" s="3" t="n"/>
      <c r="AO89" s="3" t="n"/>
      <c r="AP89" s="3" t="n"/>
      <c r="AQ89" s="3" t="n"/>
      <c r="AR89" s="3" t="n"/>
      <c r="AS89" s="3" t="n"/>
      <c r="AT89" s="3" t="n"/>
      <c r="AU89" s="3" t="n"/>
      <c r="AV89" s="3" t="n"/>
      <c r="AW89" s="3" t="n"/>
      <c r="AX89" s="3" t="n"/>
      <c r="AY89" s="3" t="n"/>
      <c r="AZ89" s="3" t="n"/>
    </row>
    <row r="90">
      <c r="A90" s="3" t="n"/>
      <c r="B90" s="3" t="n"/>
      <c r="C90" s="3" t="n"/>
      <c r="D90" s="3" t="n"/>
      <c r="E90" s="3" t="n"/>
      <c r="F90" s="3" t="n"/>
      <c r="G90" s="3" t="n"/>
      <c r="H90" s="3" t="n"/>
      <c r="I90" s="3" t="n"/>
      <c r="J90" s="3" t="n"/>
      <c r="K90" s="3" t="n"/>
      <c r="L90" s="3" t="n"/>
      <c r="M90" s="3" t="n"/>
      <c r="N90" s="3" t="n"/>
      <c r="O90" s="3" t="n"/>
      <c r="P90" s="3" t="n"/>
      <c r="Q90" s="3" t="n"/>
      <c r="R90" s="3" t="n"/>
      <c r="S90" s="3" t="n"/>
      <c r="T90" s="3" t="n"/>
      <c r="U90" s="3" t="n"/>
      <c r="V90" s="3" t="n"/>
      <c r="W90" s="3" t="n"/>
      <c r="X90" s="3" t="n"/>
      <c r="Y90" s="3" t="n"/>
      <c r="Z90" s="3" t="n"/>
      <c r="AA90" s="3" t="n"/>
      <c r="AB90" s="3" t="n"/>
      <c r="AC90" s="3" t="n"/>
      <c r="AD90" s="3" t="n"/>
      <c r="AE90" s="3" t="n"/>
      <c r="AF90" s="3" t="n"/>
      <c r="AG90" s="3" t="n"/>
      <c r="AH90" s="3" t="n"/>
      <c r="AI90" s="3" t="n"/>
      <c r="AJ90" s="3" t="n"/>
      <c r="AK90" s="3" t="n"/>
      <c r="AL90" s="3" t="n"/>
      <c r="AM90" s="3" t="n"/>
      <c r="AN90" s="3" t="n"/>
      <c r="AO90" s="3" t="n"/>
      <c r="AP90" s="3" t="n"/>
      <c r="AQ90" s="3" t="n"/>
      <c r="AR90" s="3" t="n"/>
      <c r="AS90" s="3" t="n"/>
      <c r="AT90" s="3" t="n"/>
      <c r="AU90" s="3" t="n"/>
      <c r="AV90" s="3" t="n"/>
      <c r="AW90" s="3" t="n"/>
      <c r="AX90" s="3" t="n"/>
      <c r="AY90" s="3" t="n"/>
      <c r="AZ90" s="3" t="n"/>
    </row>
    <row r="91">
      <c r="A91" s="3" t="n"/>
      <c r="B91" s="3" t="n"/>
      <c r="C91" s="3" t="n"/>
      <c r="D91" s="3" t="n"/>
      <c r="E91" s="3" t="n"/>
      <c r="F91" s="3" t="n"/>
      <c r="G91" s="3" t="n"/>
      <c r="H91" s="3" t="n"/>
      <c r="I91" s="3" t="n"/>
      <c r="J91" s="3" t="n"/>
      <c r="K91" s="3" t="n"/>
      <c r="L91" s="3" t="n"/>
      <c r="M91" s="3" t="n"/>
      <c r="N91" s="3" t="n"/>
      <c r="O91" s="3" t="n"/>
      <c r="P91" s="3" t="n"/>
      <c r="Q91" s="3" t="n"/>
      <c r="R91" s="3" t="n"/>
      <c r="S91" s="3" t="n"/>
      <c r="T91" s="3" t="n"/>
      <c r="U91" s="3" t="n"/>
      <c r="V91" s="3" t="n"/>
      <c r="W91" s="3" t="n"/>
      <c r="X91" s="3" t="n"/>
      <c r="Y91" s="3" t="n"/>
      <c r="Z91" s="3" t="n"/>
      <c r="AA91" s="3" t="n"/>
      <c r="AB91" s="3" t="n"/>
      <c r="AC91" s="3" t="n"/>
      <c r="AD91" s="3" t="n"/>
      <c r="AE91" s="3" t="n"/>
      <c r="AF91" s="3" t="n"/>
      <c r="AG91" s="3" t="n"/>
      <c r="AH91" s="3" t="n"/>
      <c r="AI91" s="3" t="n"/>
      <c r="AJ91" s="3" t="n"/>
      <c r="AK91" s="3" t="n"/>
      <c r="AL91" s="3" t="n"/>
      <c r="AM91" s="3" t="n"/>
      <c r="AN91" s="3" t="n"/>
      <c r="AO91" s="3" t="n"/>
      <c r="AP91" s="3" t="n"/>
      <c r="AQ91" s="3" t="n"/>
      <c r="AR91" s="3" t="n"/>
      <c r="AS91" s="3" t="n"/>
      <c r="AT91" s="3" t="n"/>
      <c r="AU91" s="3" t="n"/>
      <c r="AV91" s="3" t="n"/>
      <c r="AW91" s="3" t="n"/>
      <c r="AX91" s="3" t="n"/>
      <c r="AY91" s="3" t="n"/>
      <c r="AZ91" s="3" t="n"/>
    </row>
    <row r="92">
      <c r="A92" s="3" t="n"/>
      <c r="B92" s="3" t="n"/>
      <c r="C92" s="3" t="n"/>
      <c r="D92" s="3" t="n"/>
      <c r="E92" s="3" t="n"/>
      <c r="F92" s="3" t="n"/>
      <c r="G92" s="3" t="n"/>
      <c r="H92" s="3" t="n"/>
      <c r="I92" s="3" t="n"/>
      <c r="J92" s="3" t="n"/>
      <c r="K92" s="3" t="n"/>
      <c r="L92" s="3" t="n"/>
      <c r="M92" s="3" t="n"/>
      <c r="N92" s="3" t="n"/>
      <c r="O92" s="3" t="n"/>
      <c r="P92" s="3" t="n"/>
      <c r="Q92" s="3" t="n"/>
      <c r="R92" s="3" t="n"/>
      <c r="S92" s="3" t="n"/>
      <c r="T92" s="3" t="n"/>
      <c r="U92" s="3" t="n"/>
      <c r="V92" s="3" t="n"/>
      <c r="W92" s="3" t="n"/>
      <c r="X92" s="3" t="n"/>
      <c r="Y92" s="3" t="n"/>
      <c r="Z92" s="3" t="n"/>
      <c r="AA92" s="3" t="n"/>
      <c r="AB92" s="3" t="n"/>
      <c r="AC92" s="3" t="n"/>
      <c r="AD92" s="3" t="n"/>
      <c r="AE92" s="3" t="n"/>
      <c r="AF92" s="3" t="n"/>
      <c r="AG92" s="3" t="n"/>
      <c r="AH92" s="3" t="n"/>
      <c r="AI92" s="3" t="n"/>
      <c r="AJ92" s="3" t="n"/>
      <c r="AK92" s="3" t="n"/>
      <c r="AL92" s="3" t="n"/>
      <c r="AM92" s="3" t="n"/>
      <c r="AN92" s="3" t="n"/>
      <c r="AO92" s="3" t="n"/>
      <c r="AP92" s="3" t="n"/>
      <c r="AQ92" s="3" t="n"/>
      <c r="AR92" s="3" t="n"/>
      <c r="AS92" s="3" t="n"/>
      <c r="AT92" s="3" t="n"/>
      <c r="AU92" s="3" t="n"/>
      <c r="AV92" s="3" t="n"/>
      <c r="AW92" s="3" t="n"/>
      <c r="AX92" s="3" t="n"/>
      <c r="AY92" s="3" t="n"/>
      <c r="AZ92" s="3" t="n"/>
    </row>
    <row r="93">
      <c r="A93" s="3" t="n"/>
      <c r="B93" s="3" t="n"/>
      <c r="C93" s="3" t="n"/>
      <c r="D93" s="3" t="n"/>
      <c r="E93" s="3" t="n"/>
      <c r="F93" s="3" t="n"/>
      <c r="G93" s="3" t="n"/>
      <c r="H93" s="3" t="n"/>
      <c r="I93" s="3" t="n"/>
      <c r="J93" s="3" t="n"/>
      <c r="K93" s="3" t="n"/>
      <c r="L93" s="3" t="n"/>
      <c r="M93" s="3" t="n"/>
      <c r="N93" s="3" t="n"/>
      <c r="O93" s="3" t="n"/>
      <c r="P93" s="3" t="n"/>
      <c r="Q93" s="3" t="n"/>
      <c r="R93" s="3" t="n"/>
      <c r="S93" s="3" t="n"/>
      <c r="T93" s="3" t="n"/>
      <c r="U93" s="3" t="n"/>
      <c r="V93" s="3" t="n"/>
      <c r="W93" s="3" t="n"/>
      <c r="X93" s="3" t="n"/>
      <c r="Y93" s="3" t="n"/>
      <c r="Z93" s="3" t="n"/>
      <c r="AA93" s="3" t="n"/>
      <c r="AB93" s="3" t="n"/>
      <c r="AC93" s="3" t="n"/>
      <c r="AD93" s="3" t="n"/>
      <c r="AE93" s="3" t="n"/>
      <c r="AF93" s="3" t="n"/>
      <c r="AG93" s="3" t="n"/>
      <c r="AH93" s="3" t="n"/>
      <c r="AI93" s="3" t="n"/>
      <c r="AJ93" s="3" t="n"/>
      <c r="AK93" s="3" t="n"/>
      <c r="AL93" s="3" t="n"/>
      <c r="AM93" s="3" t="n"/>
      <c r="AN93" s="3" t="n"/>
      <c r="AO93" s="3" t="n"/>
      <c r="AP93" s="3" t="n"/>
      <c r="AQ93" s="3" t="n"/>
      <c r="AR93" s="3" t="n"/>
      <c r="AS93" s="3" t="n"/>
      <c r="AT93" s="3" t="n"/>
      <c r="AU93" s="3" t="n"/>
      <c r="AV93" s="3" t="n"/>
      <c r="AW93" s="3" t="n"/>
      <c r="AX93" s="3" t="n"/>
      <c r="AY93" s="3" t="n"/>
      <c r="AZ93" s="3" t="n"/>
    </row>
    <row r="94">
      <c r="A94" s="3" t="n"/>
      <c r="B94" s="3" t="n"/>
      <c r="C94" s="3" t="n"/>
      <c r="D94" s="3" t="n"/>
      <c r="E94" s="3" t="n"/>
      <c r="F94" s="3" t="n"/>
      <c r="G94" s="3" t="n"/>
      <c r="H94" s="3" t="n"/>
      <c r="I94" s="3" t="n"/>
      <c r="J94" s="3" t="n"/>
      <c r="K94" s="3" t="n"/>
      <c r="L94" s="3" t="n"/>
      <c r="M94" s="3" t="n"/>
      <c r="N94" s="3" t="n"/>
      <c r="O94" s="3" t="n"/>
      <c r="P94" s="3" t="n"/>
      <c r="Q94" s="3" t="n"/>
      <c r="R94" s="3" t="n"/>
      <c r="S94" s="3" t="n"/>
      <c r="T94" s="3" t="n"/>
      <c r="U94" s="3" t="n"/>
      <c r="V94" s="3" t="n"/>
      <c r="W94" s="3" t="n"/>
      <c r="X94" s="3" t="n"/>
      <c r="Y94" s="3" t="n"/>
      <c r="Z94" s="3" t="n"/>
      <c r="AA94" s="3" t="n"/>
      <c r="AB94" s="3" t="n"/>
      <c r="AC94" s="3" t="n"/>
      <c r="AD94" s="3" t="n"/>
      <c r="AE94" s="3" t="n"/>
      <c r="AF94" s="3" t="n"/>
      <c r="AG94" s="3" t="n"/>
      <c r="AH94" s="3" t="n"/>
      <c r="AI94" s="3" t="n"/>
      <c r="AJ94" s="3" t="n"/>
      <c r="AK94" s="3" t="n"/>
      <c r="AL94" s="3" t="n"/>
      <c r="AM94" s="3" t="n"/>
      <c r="AN94" s="3" t="n"/>
      <c r="AO94" s="3" t="n"/>
      <c r="AP94" s="3" t="n"/>
      <c r="AQ94" s="3" t="n"/>
      <c r="AR94" s="3" t="n"/>
      <c r="AS94" s="3" t="n"/>
      <c r="AT94" s="3" t="n"/>
      <c r="AU94" s="3" t="n"/>
      <c r="AV94" s="3" t="n"/>
      <c r="AW94" s="3" t="n"/>
      <c r="AX94" s="3" t="n"/>
      <c r="AY94" s="3" t="n"/>
      <c r="AZ94" s="3" t="n"/>
    </row>
    <row r="95">
      <c r="A95" s="3" t="n"/>
      <c r="B95" s="3" t="n"/>
      <c r="C95" s="3" t="n"/>
      <c r="D95" s="3" t="n"/>
      <c r="E95" s="3" t="n"/>
      <c r="F95" s="3" t="n"/>
      <c r="G95" s="3" t="n"/>
      <c r="H95" s="3" t="n"/>
      <c r="I95" s="3" t="n"/>
      <c r="J95" s="3" t="n"/>
      <c r="K95" s="3" t="n"/>
      <c r="L95" s="3" t="n"/>
      <c r="M95" s="3" t="n"/>
      <c r="N95" s="3" t="n"/>
      <c r="O95" s="3" t="n"/>
      <c r="P95" s="3" t="n"/>
      <c r="Q95" s="3" t="n"/>
      <c r="R95" s="3" t="n"/>
      <c r="S95" s="3" t="n"/>
      <c r="T95" s="3" t="n"/>
      <c r="U95" s="3" t="n"/>
      <c r="V95" s="3" t="n"/>
      <c r="W95" s="3" t="n"/>
      <c r="X95" s="3" t="n"/>
      <c r="Y95" s="3" t="n"/>
      <c r="Z95" s="3" t="n"/>
      <c r="AA95" s="3" t="n"/>
      <c r="AB95" s="3" t="n"/>
      <c r="AC95" s="3" t="n"/>
      <c r="AD95" s="3" t="n"/>
      <c r="AE95" s="3" t="n"/>
      <c r="AF95" s="3" t="n"/>
      <c r="AG95" s="3" t="n"/>
      <c r="AH95" s="3" t="n"/>
      <c r="AI95" s="3" t="n"/>
      <c r="AJ95" s="3" t="n"/>
      <c r="AK95" s="3" t="n"/>
      <c r="AL95" s="3" t="n"/>
      <c r="AM95" s="3" t="n"/>
      <c r="AN95" s="3" t="n"/>
      <c r="AO95" s="3" t="n"/>
      <c r="AP95" s="3" t="n"/>
      <c r="AQ95" s="3" t="n"/>
      <c r="AR95" s="3" t="n"/>
      <c r="AS95" s="3" t="n"/>
      <c r="AT95" s="3" t="n"/>
      <c r="AU95" s="3" t="n"/>
      <c r="AV95" s="3" t="n"/>
      <c r="AW95" s="3" t="n"/>
      <c r="AX95" s="3" t="n"/>
      <c r="AY95" s="3" t="n"/>
      <c r="AZ95" s="3" t="n"/>
    </row>
    <row r="96">
      <c r="A96" s="3" t="n"/>
      <c r="B96" s="3" t="n"/>
      <c r="C96" s="3" t="n"/>
      <c r="D96" s="3" t="n"/>
      <c r="E96" s="3" t="n"/>
      <c r="F96" s="3" t="n"/>
      <c r="G96" s="3" t="n"/>
      <c r="H96" s="3" t="n"/>
      <c r="I96" s="3" t="n"/>
      <c r="J96" s="3" t="n"/>
      <c r="K96" s="3" t="n"/>
      <c r="L96" s="3" t="n"/>
      <c r="M96" s="3" t="n"/>
      <c r="N96" s="3" t="n"/>
      <c r="O96" s="3" t="n"/>
      <c r="P96" s="3" t="n"/>
      <c r="Q96" s="3" t="n"/>
      <c r="R96" s="3" t="n"/>
      <c r="S96" s="3" t="n"/>
      <c r="T96" s="3" t="n"/>
      <c r="U96" s="3" t="n"/>
      <c r="V96" s="3" t="n"/>
      <c r="W96" s="3" t="n"/>
      <c r="X96" s="3" t="n"/>
      <c r="Y96" s="3" t="n"/>
      <c r="Z96" s="3" t="n"/>
      <c r="AA96" s="3" t="n"/>
      <c r="AB96" s="3" t="n"/>
      <c r="AC96" s="3" t="n"/>
      <c r="AD96" s="3" t="n"/>
      <c r="AE96" s="3" t="n"/>
      <c r="AF96" s="3" t="n"/>
      <c r="AG96" s="3" t="n"/>
      <c r="AH96" s="3" t="n"/>
      <c r="AI96" s="3" t="n"/>
      <c r="AJ96" s="3" t="n"/>
      <c r="AK96" s="3" t="n"/>
      <c r="AL96" s="3" t="n"/>
      <c r="AM96" s="3" t="n"/>
      <c r="AN96" s="3" t="n"/>
      <c r="AO96" s="3" t="n"/>
      <c r="AP96" s="3" t="n"/>
      <c r="AQ96" s="3" t="n"/>
      <c r="AR96" s="3" t="n"/>
      <c r="AS96" s="3" t="n"/>
      <c r="AT96" s="3" t="n"/>
      <c r="AU96" s="3" t="n"/>
      <c r="AV96" s="3" t="n"/>
      <c r="AW96" s="3" t="n"/>
      <c r="AX96" s="3" t="n"/>
      <c r="AY96" s="3" t="n"/>
      <c r="AZ96" s="3" t="n"/>
    </row>
    <row r="97">
      <c r="A97" s="3" t="n"/>
      <c r="B97" s="3" t="n"/>
      <c r="C97" s="3" t="n"/>
      <c r="D97" s="3" t="n"/>
      <c r="E97" s="3" t="n"/>
      <c r="F97" s="3" t="n"/>
      <c r="G97" s="3" t="n"/>
      <c r="H97" s="3" t="n"/>
      <c r="I97" s="3" t="n"/>
      <c r="J97" s="3" t="n"/>
      <c r="K97" s="3" t="n"/>
      <c r="L97" s="3" t="n"/>
      <c r="M97" s="3" t="n"/>
      <c r="N97" s="3" t="n"/>
      <c r="O97" s="3" t="n"/>
      <c r="P97" s="3" t="n"/>
      <c r="Q97" s="3" t="n"/>
      <c r="R97" s="3" t="n"/>
      <c r="S97" s="3" t="n"/>
      <c r="T97" s="3" t="n"/>
      <c r="U97" s="3" t="n"/>
      <c r="V97" s="3" t="n"/>
      <c r="W97" s="3" t="n"/>
      <c r="X97" s="3" t="n"/>
      <c r="Y97" s="3" t="n"/>
      <c r="Z97" s="3" t="n"/>
      <c r="AA97" s="3" t="n"/>
      <c r="AB97" s="3" t="n"/>
      <c r="AC97" s="3" t="n"/>
      <c r="AD97" s="3" t="n"/>
      <c r="AE97" s="3" t="n"/>
      <c r="AF97" s="3" t="n"/>
      <c r="AG97" s="3" t="n"/>
      <c r="AH97" s="3" t="n"/>
      <c r="AI97" s="3" t="n"/>
      <c r="AJ97" s="3" t="n"/>
      <c r="AK97" s="3" t="n"/>
      <c r="AL97" s="3" t="n"/>
      <c r="AM97" s="3" t="n"/>
      <c r="AN97" s="3" t="n"/>
      <c r="AO97" s="3" t="n"/>
      <c r="AP97" s="3" t="n"/>
      <c r="AQ97" s="3" t="n"/>
      <c r="AR97" s="3" t="n"/>
      <c r="AS97" s="3" t="n"/>
      <c r="AT97" s="3" t="n"/>
      <c r="AU97" s="3" t="n"/>
      <c r="AV97" s="3" t="n"/>
      <c r="AW97" s="3" t="n"/>
      <c r="AX97" s="3" t="n"/>
      <c r="AY97" s="3" t="n"/>
      <c r="AZ97" s="3" t="n"/>
    </row>
    <row r="98">
      <c r="A98" s="3" t="n"/>
      <c r="B98" s="3" t="n"/>
      <c r="C98" s="3" t="n"/>
      <c r="D98" s="3" t="n"/>
      <c r="E98" s="3" t="n"/>
      <c r="F98" s="3" t="n"/>
      <c r="G98" s="3" t="n"/>
      <c r="H98" s="3" t="n"/>
      <c r="I98" s="3" t="n"/>
      <c r="J98" s="3" t="n"/>
      <c r="K98" s="3" t="n"/>
      <c r="L98" s="3" t="n"/>
      <c r="M98" s="3" t="n"/>
      <c r="N98" s="3" t="n"/>
      <c r="O98" s="3" t="n"/>
      <c r="P98" s="3" t="n"/>
      <c r="Q98" s="3" t="n"/>
      <c r="R98" s="3" t="n"/>
      <c r="S98" s="3" t="n"/>
      <c r="T98" s="3" t="n"/>
      <c r="U98" s="3" t="n"/>
      <c r="V98" s="3" t="n"/>
      <c r="W98" s="3" t="n"/>
      <c r="X98" s="3" t="n"/>
      <c r="Y98" s="3" t="n"/>
      <c r="Z98" s="3" t="n"/>
      <c r="AA98" s="3" t="n"/>
      <c r="AB98" s="3" t="n"/>
      <c r="AC98" s="3" t="n"/>
      <c r="AD98" s="3" t="n"/>
      <c r="AE98" s="3" t="n"/>
      <c r="AF98" s="3" t="n"/>
      <c r="AG98" s="3" t="n"/>
      <c r="AH98" s="3" t="n"/>
      <c r="AI98" s="3" t="n"/>
      <c r="AJ98" s="3" t="n"/>
      <c r="AK98" s="3" t="n"/>
      <c r="AL98" s="3" t="n"/>
      <c r="AM98" s="3" t="n"/>
      <c r="AN98" s="3" t="n"/>
      <c r="AO98" s="3" t="n"/>
      <c r="AP98" s="3" t="n"/>
      <c r="AQ98" s="3" t="n"/>
      <c r="AR98" s="3" t="n"/>
      <c r="AS98" s="3" t="n"/>
      <c r="AT98" s="3" t="n"/>
      <c r="AU98" s="3" t="n"/>
      <c r="AV98" s="3" t="n"/>
      <c r="AW98" s="3" t="n"/>
      <c r="AX98" s="3" t="n"/>
      <c r="AY98" s="3" t="n"/>
      <c r="AZ98" s="3" t="n"/>
    </row>
    <row r="99">
      <c r="A99" s="3" t="n"/>
      <c r="B99" s="3" t="n"/>
      <c r="C99" s="3" t="n"/>
      <c r="D99" s="3" t="n"/>
      <c r="E99" s="3" t="n"/>
      <c r="F99" s="3" t="n"/>
      <c r="G99" s="3" t="n"/>
      <c r="H99" s="3" t="n"/>
      <c r="I99" s="3" t="n"/>
      <c r="J99" s="3" t="n"/>
      <c r="K99" s="3" t="n"/>
      <c r="L99" s="3" t="n"/>
      <c r="M99" s="3" t="n"/>
      <c r="N99" s="3" t="n"/>
      <c r="O99" s="3" t="n"/>
      <c r="P99" s="3" t="n"/>
      <c r="Q99" s="3" t="n"/>
      <c r="R99" s="3" t="n"/>
      <c r="S99" s="3" t="n"/>
      <c r="T99" s="3" t="n"/>
      <c r="U99" s="3" t="n"/>
      <c r="V99" s="3" t="n"/>
      <c r="W99" s="3" t="n"/>
      <c r="X99" s="3" t="n"/>
      <c r="Y99" s="3" t="n"/>
      <c r="Z99" s="3" t="n"/>
      <c r="AA99" s="3" t="n"/>
      <c r="AB99" s="3" t="n"/>
      <c r="AC99" s="3" t="n"/>
      <c r="AD99" s="3" t="n"/>
      <c r="AE99" s="3" t="n"/>
      <c r="AF99" s="3" t="n"/>
      <c r="AG99" s="3" t="n"/>
      <c r="AH99" s="3" t="n"/>
      <c r="AI99" s="3" t="n"/>
      <c r="AJ99" s="3" t="n"/>
      <c r="AK99" s="3" t="n"/>
      <c r="AL99" s="3" t="n"/>
      <c r="AM99" s="3" t="n"/>
      <c r="AN99" s="3" t="n"/>
      <c r="AO99" s="3" t="n"/>
      <c r="AP99" s="3" t="n"/>
      <c r="AQ99" s="3" t="n"/>
      <c r="AR99" s="3" t="n"/>
      <c r="AS99" s="3" t="n"/>
      <c r="AT99" s="3" t="n"/>
      <c r="AU99" s="3" t="n"/>
      <c r="AV99" s="3" t="n"/>
      <c r="AW99" s="3" t="n"/>
      <c r="AX99" s="3" t="n"/>
      <c r="AY99" s="3" t="n"/>
      <c r="AZ99" s="3" t="n"/>
    </row>
    <row r="100">
      <c r="A100" s="3" t="n"/>
      <c r="B100" s="3" t="n"/>
      <c r="C100" s="3" t="n"/>
      <c r="D100" s="3" t="n"/>
      <c r="E100" s="3" t="n"/>
      <c r="F100" s="3" t="n"/>
      <c r="G100" s="3" t="n"/>
      <c r="H100" s="3" t="n"/>
      <c r="I100" s="3" t="n"/>
      <c r="J100" s="3" t="n"/>
      <c r="K100" s="3" t="n"/>
      <c r="L100" s="3" t="n"/>
      <c r="M100" s="3" t="n"/>
      <c r="N100" s="3" t="n"/>
      <c r="O100" s="3" t="n"/>
      <c r="P100" s="3" t="n"/>
      <c r="Q100" s="3" t="n"/>
      <c r="R100" s="3" t="n"/>
      <c r="S100" s="3" t="n"/>
      <c r="T100" s="3" t="n"/>
      <c r="U100" s="3" t="n"/>
      <c r="V100" s="3" t="n"/>
      <c r="W100" s="3" t="n"/>
      <c r="X100" s="3" t="n"/>
      <c r="Y100" s="3" t="n"/>
      <c r="Z100" s="3" t="n"/>
      <c r="AA100" s="3" t="n"/>
      <c r="AB100" s="3" t="n"/>
      <c r="AC100" s="3" t="n"/>
      <c r="AD100" s="3" t="n"/>
      <c r="AE100" s="3" t="n"/>
      <c r="AF100" s="3" t="n"/>
      <c r="AG100" s="3" t="n"/>
      <c r="AH100" s="3" t="n"/>
      <c r="AI100" s="3" t="n"/>
      <c r="AJ100" s="3" t="n"/>
      <c r="AK100" s="3" t="n"/>
      <c r="AL100" s="3" t="n"/>
      <c r="AM100" s="3" t="n"/>
      <c r="AN100" s="3" t="n"/>
      <c r="AO100" s="3" t="n"/>
      <c r="AP100" s="3" t="n"/>
      <c r="AQ100" s="3" t="n"/>
      <c r="AR100" s="3" t="n"/>
      <c r="AS100" s="3" t="n"/>
      <c r="AT100" s="3" t="n"/>
      <c r="AU100" s="3" t="n"/>
      <c r="AV100" s="3" t="n"/>
      <c r="AW100" s="3" t="n"/>
      <c r="AX100" s="3" t="n"/>
      <c r="AY100" s="3" t="n"/>
      <c r="AZ100" s="3" t="n"/>
    </row>
    <row r="101">
      <c r="A101" s="3" t="n"/>
      <c r="B101" s="3" t="n"/>
      <c r="C101" s="3" t="n"/>
      <c r="D101" s="3" t="n"/>
      <c r="E101" s="3" t="n"/>
      <c r="F101" s="3" t="n"/>
      <c r="G101" s="3" t="n"/>
      <c r="H101" s="3" t="n"/>
      <c r="I101" s="3" t="n"/>
      <c r="J101" s="3" t="n"/>
      <c r="K101" s="3" t="n"/>
      <c r="L101" s="3" t="n"/>
      <c r="M101" s="3" t="n"/>
      <c r="N101" s="3" t="n"/>
      <c r="O101" s="3" t="n"/>
      <c r="P101" s="3" t="n"/>
      <c r="Q101" s="3" t="n"/>
      <c r="R101" s="3" t="n"/>
      <c r="S101" s="3" t="n"/>
      <c r="T101" s="3" t="n"/>
      <c r="U101" s="3" t="n"/>
      <c r="V101" s="3" t="n"/>
      <c r="W101" s="3" t="n"/>
      <c r="X101" s="3" t="n"/>
      <c r="Y101" s="3" t="n"/>
      <c r="Z101" s="3" t="n"/>
      <c r="AA101" s="3" t="n"/>
      <c r="AB101" s="3" t="n"/>
      <c r="AC101" s="3" t="n"/>
      <c r="AD101" s="3" t="n"/>
      <c r="AE101" s="3" t="n"/>
      <c r="AF101" s="3" t="n"/>
      <c r="AG101" s="3" t="n"/>
      <c r="AH101" s="3" t="n"/>
      <c r="AI101" s="3" t="n"/>
      <c r="AJ101" s="3" t="n"/>
      <c r="AK101" s="3" t="n"/>
      <c r="AL101" s="3" t="n"/>
      <c r="AM101" s="3" t="n"/>
      <c r="AN101" s="3" t="n"/>
      <c r="AO101" s="3" t="n"/>
      <c r="AP101" s="3" t="n"/>
      <c r="AQ101" s="3" t="n"/>
      <c r="AR101" s="3" t="n"/>
      <c r="AS101" s="3" t="n"/>
      <c r="AT101" s="3" t="n"/>
      <c r="AU101" s="3" t="n"/>
      <c r="AV101" s="3" t="n"/>
      <c r="AW101" s="3" t="n"/>
      <c r="AX101" s="3" t="n"/>
      <c r="AY101" s="3" t="n"/>
      <c r="AZ101" s="3" t="n"/>
    </row>
    <row r="102">
      <c r="A102" s="3" t="n"/>
      <c r="B102" s="3" t="n"/>
      <c r="C102" s="3" t="n"/>
      <c r="D102" s="3" t="n"/>
      <c r="E102" s="3" t="n"/>
      <c r="F102" s="3" t="n"/>
      <c r="G102" s="3" t="n"/>
      <c r="H102" s="3" t="n"/>
      <c r="I102" s="3" t="n"/>
      <c r="J102" s="3" t="n"/>
      <c r="K102" s="3" t="n"/>
      <c r="L102" s="3" t="n"/>
      <c r="M102" s="3" t="n"/>
      <c r="N102" s="3" t="n"/>
      <c r="O102" s="3" t="n"/>
      <c r="P102" s="3" t="n"/>
      <c r="Q102" s="3" t="n"/>
      <c r="R102" s="3" t="n"/>
      <c r="S102" s="3" t="n"/>
      <c r="T102" s="3" t="n"/>
      <c r="U102" s="3" t="n"/>
      <c r="V102" s="3" t="n"/>
      <c r="W102" s="3" t="n"/>
      <c r="X102" s="3" t="n"/>
      <c r="Y102" s="3" t="n"/>
      <c r="Z102" s="3" t="n"/>
      <c r="AA102" s="3" t="n"/>
      <c r="AB102" s="3" t="n"/>
      <c r="AC102" s="3" t="n"/>
      <c r="AD102" s="3" t="n"/>
      <c r="AE102" s="3" t="n"/>
      <c r="AF102" s="3" t="n"/>
      <c r="AG102" s="3" t="n"/>
      <c r="AH102" s="3" t="n"/>
      <c r="AI102" s="3" t="n"/>
      <c r="AJ102" s="3" t="n"/>
      <c r="AK102" s="3" t="n"/>
      <c r="AL102" s="3" t="n"/>
      <c r="AM102" s="3" t="n"/>
      <c r="AN102" s="3" t="n"/>
      <c r="AO102" s="3" t="n"/>
      <c r="AP102" s="3" t="n"/>
      <c r="AQ102" s="3" t="n"/>
      <c r="AR102" s="3" t="n"/>
      <c r="AS102" s="3" t="n"/>
      <c r="AT102" s="3" t="n"/>
      <c r="AU102" s="3" t="n"/>
      <c r="AV102" s="3" t="n"/>
      <c r="AW102" s="3" t="n"/>
      <c r="AX102" s="3" t="n"/>
      <c r="AY102" s="3" t="n"/>
      <c r="AZ102" s="3" t="n"/>
    </row>
    <row r="103">
      <c r="A103" s="3" t="n"/>
      <c r="B103" s="3" t="n"/>
      <c r="C103" s="3" t="n"/>
      <c r="D103" s="3" t="n"/>
      <c r="E103" s="3" t="n"/>
      <c r="F103" s="3" t="n"/>
      <c r="G103" s="3" t="n"/>
      <c r="H103" s="3" t="n"/>
      <c r="I103" s="3" t="n"/>
      <c r="J103" s="3" t="n"/>
      <c r="K103" s="3" t="n"/>
      <c r="L103" s="3" t="n"/>
      <c r="M103" s="3" t="n"/>
      <c r="N103" s="3" t="n"/>
      <c r="O103" s="3" t="n"/>
      <c r="P103" s="3" t="n"/>
      <c r="Q103" s="3" t="n"/>
      <c r="R103" s="3" t="n"/>
      <c r="S103" s="3" t="n"/>
      <c r="T103" s="3" t="n"/>
      <c r="U103" s="3" t="n"/>
      <c r="V103" s="3" t="n"/>
      <c r="W103" s="3" t="n"/>
      <c r="X103" s="3" t="n"/>
      <c r="Y103" s="3" t="n"/>
      <c r="Z103" s="3" t="n"/>
      <c r="AA103" s="3" t="n"/>
      <c r="AB103" s="3" t="n"/>
      <c r="AC103" s="3" t="n"/>
      <c r="AD103" s="3" t="n"/>
      <c r="AE103" s="3" t="n"/>
      <c r="AF103" s="3" t="n"/>
      <c r="AG103" s="3" t="n"/>
      <c r="AH103" s="3" t="n"/>
      <c r="AI103" s="3" t="n"/>
      <c r="AJ103" s="3" t="n"/>
      <c r="AK103" s="3" t="n"/>
      <c r="AL103" s="3" t="n"/>
      <c r="AM103" s="3" t="n"/>
      <c r="AN103" s="3" t="n"/>
      <c r="AO103" s="3" t="n"/>
      <c r="AP103" s="3" t="n"/>
      <c r="AQ103" s="3" t="n"/>
      <c r="AR103" s="3" t="n"/>
      <c r="AS103" s="3" t="n"/>
      <c r="AT103" s="3" t="n"/>
      <c r="AU103" s="3" t="n"/>
      <c r="AV103" s="3" t="n"/>
      <c r="AW103" s="3" t="n"/>
      <c r="AX103" s="3" t="n"/>
      <c r="AY103" s="3" t="n"/>
      <c r="AZ103" s="3" t="n"/>
    </row>
    <row r="104">
      <c r="A104" s="3" t="n"/>
      <c r="B104" s="3" t="n"/>
      <c r="C104" s="3" t="n"/>
      <c r="D104" s="3" t="n"/>
      <c r="E104" s="3" t="n"/>
      <c r="F104" s="3" t="n"/>
      <c r="G104" s="3" t="n"/>
      <c r="H104" s="3" t="n"/>
      <c r="I104" s="3" t="n"/>
      <c r="J104" s="3" t="n"/>
      <c r="K104" s="3" t="n"/>
      <c r="L104" s="3" t="n"/>
      <c r="M104" s="3" t="n"/>
      <c r="N104" s="3" t="n"/>
      <c r="O104" s="3" t="n"/>
      <c r="P104" s="3" t="n"/>
      <c r="Q104" s="3" t="n"/>
      <c r="R104" s="3" t="n"/>
      <c r="S104" s="3" t="n"/>
      <c r="T104" s="3" t="n"/>
      <c r="U104" s="3" t="n"/>
      <c r="V104" s="3" t="n"/>
      <c r="W104" s="3" t="n"/>
      <c r="X104" s="3" t="n"/>
      <c r="Y104" s="3" t="n"/>
      <c r="Z104" s="3" t="n"/>
      <c r="AA104" s="3" t="n"/>
      <c r="AB104" s="3" t="n"/>
      <c r="AC104" s="3" t="n"/>
      <c r="AD104" s="3" t="n"/>
      <c r="AE104" s="3" t="n"/>
      <c r="AF104" s="3" t="n"/>
      <c r="AG104" s="3" t="n"/>
      <c r="AH104" s="3" t="n"/>
      <c r="AI104" s="3" t="n"/>
      <c r="AJ104" s="3" t="n"/>
      <c r="AK104" s="3" t="n"/>
      <c r="AL104" s="3" t="n"/>
      <c r="AM104" s="3" t="n"/>
      <c r="AN104" s="3" t="n"/>
      <c r="AO104" s="3" t="n"/>
      <c r="AP104" s="3" t="n"/>
      <c r="AQ104" s="3" t="n"/>
      <c r="AR104" s="3" t="n"/>
      <c r="AS104" s="3" t="n"/>
      <c r="AT104" s="3" t="n"/>
      <c r="AU104" s="3" t="n"/>
      <c r="AV104" s="3" t="n"/>
      <c r="AW104" s="3" t="n"/>
      <c r="AX104" s="3" t="n"/>
      <c r="AY104" s="3" t="n"/>
      <c r="AZ104" s="3" t="n"/>
    </row>
    <row r="105">
      <c r="A105" s="3" t="n"/>
      <c r="B105" s="3" t="n"/>
      <c r="C105" s="3" t="n"/>
      <c r="D105" s="3" t="n"/>
      <c r="E105" s="3" t="n"/>
      <c r="F105" s="3" t="n"/>
      <c r="G105" s="3" t="n"/>
      <c r="H105" s="3" t="n"/>
      <c r="I105" s="3" t="n"/>
      <c r="J105" s="3" t="n"/>
      <c r="K105" s="3" t="n"/>
      <c r="L105" s="3" t="n"/>
      <c r="M105" s="3" t="n"/>
      <c r="N105" s="3" t="n"/>
      <c r="O105" s="3" t="n"/>
      <c r="P105" s="3" t="n"/>
      <c r="Q105" s="3" t="n"/>
      <c r="R105" s="3" t="n"/>
      <c r="S105" s="3" t="n"/>
      <c r="T105" s="3" t="n"/>
      <c r="U105" s="3" t="n"/>
      <c r="V105" s="3" t="n"/>
      <c r="W105" s="3" t="n"/>
      <c r="X105" s="3" t="n"/>
      <c r="Y105" s="3" t="n"/>
      <c r="Z105" s="3" t="n"/>
      <c r="AA105" s="3" t="n"/>
      <c r="AB105" s="3" t="n"/>
      <c r="AC105" s="3" t="n"/>
      <c r="AD105" s="3" t="n"/>
      <c r="AE105" s="3" t="n"/>
      <c r="AF105" s="3" t="n"/>
      <c r="AG105" s="3" t="n"/>
      <c r="AH105" s="3" t="n"/>
      <c r="AI105" s="3" t="n"/>
      <c r="AJ105" s="3" t="n"/>
      <c r="AK105" s="3" t="n"/>
      <c r="AL105" s="3" t="n"/>
      <c r="AM105" s="3" t="n"/>
      <c r="AN105" s="3" t="n"/>
      <c r="AO105" s="3" t="n"/>
      <c r="AP105" s="3" t="n"/>
      <c r="AQ105" s="3" t="n"/>
      <c r="AR105" s="3" t="n"/>
      <c r="AS105" s="3" t="n"/>
      <c r="AT105" s="3" t="n"/>
      <c r="AU105" s="3" t="n"/>
      <c r="AV105" s="3" t="n"/>
      <c r="AW105" s="3" t="n"/>
      <c r="AX105" s="3" t="n"/>
      <c r="AY105" s="3" t="n"/>
      <c r="AZ105" s="3" t="n"/>
    </row>
    <row r="106">
      <c r="A106" s="3" t="n"/>
      <c r="B106" s="3" t="n"/>
      <c r="C106" s="3" t="n"/>
      <c r="D106" s="3" t="n"/>
      <c r="E106" s="3" t="n"/>
      <c r="F106" s="3" t="n"/>
      <c r="G106" s="3" t="n"/>
      <c r="H106" s="3" t="n"/>
      <c r="I106" s="3" t="n"/>
      <c r="J106" s="3" t="n"/>
      <c r="K106" s="3" t="n"/>
      <c r="L106" s="3" t="n"/>
      <c r="M106" s="3" t="n"/>
      <c r="N106" s="3" t="n"/>
      <c r="O106" s="3" t="n"/>
      <c r="P106" s="3" t="n"/>
      <c r="Q106" s="3" t="n"/>
      <c r="R106" s="3" t="n"/>
      <c r="S106" s="3" t="n"/>
      <c r="T106" s="3" t="n"/>
      <c r="U106" s="3" t="n"/>
      <c r="V106" s="3" t="n"/>
      <c r="W106" s="3" t="n"/>
      <c r="X106" s="3" t="n"/>
      <c r="Y106" s="3" t="n"/>
      <c r="Z106" s="3" t="n"/>
      <c r="AA106" s="3" t="n"/>
      <c r="AB106" s="3" t="n"/>
      <c r="AC106" s="3" t="n"/>
      <c r="AD106" s="3" t="n"/>
      <c r="AE106" s="3" t="n"/>
      <c r="AF106" s="3" t="n"/>
      <c r="AG106" s="3" t="n"/>
      <c r="AH106" s="3" t="n"/>
      <c r="AI106" s="3" t="n"/>
      <c r="AJ106" s="3" t="n"/>
      <c r="AK106" s="3" t="n"/>
      <c r="AL106" s="3" t="n"/>
      <c r="AM106" s="3" t="n"/>
      <c r="AN106" s="3" t="n"/>
      <c r="AO106" s="3" t="n"/>
      <c r="AP106" s="3" t="n"/>
      <c r="AQ106" s="3" t="n"/>
      <c r="AR106" s="3" t="n"/>
      <c r="AS106" s="3" t="n"/>
      <c r="AT106" s="3" t="n"/>
      <c r="AU106" s="3" t="n"/>
      <c r="AV106" s="3" t="n"/>
      <c r="AW106" s="3" t="n"/>
      <c r="AX106" s="3" t="n"/>
      <c r="AY106" s="3" t="n"/>
      <c r="AZ106" s="3" t="n"/>
    </row>
    <row r="107">
      <c r="A107" s="3" t="n"/>
      <c r="B107" s="3" t="n"/>
      <c r="C107" s="3" t="n"/>
      <c r="D107" s="3" t="n"/>
      <c r="E107" s="3" t="n"/>
      <c r="F107" s="3" t="n"/>
      <c r="G107" s="3" t="n"/>
      <c r="H107" s="3" t="n"/>
      <c r="I107" s="3" t="n"/>
      <c r="J107" s="3" t="n"/>
      <c r="K107" s="3" t="n"/>
      <c r="L107" s="3" t="n"/>
      <c r="M107" s="3" t="n"/>
      <c r="N107" s="3" t="n"/>
      <c r="O107" s="3" t="n"/>
      <c r="P107" s="3" t="n"/>
      <c r="Q107" s="3" t="n"/>
      <c r="R107" s="3" t="n"/>
      <c r="S107" s="3" t="n"/>
      <c r="T107" s="3" t="n"/>
      <c r="U107" s="3" t="n"/>
      <c r="V107" s="3" t="n"/>
      <c r="W107" s="3" t="n"/>
      <c r="X107" s="3" t="n"/>
      <c r="Y107" s="3" t="n"/>
      <c r="Z107" s="3" t="n"/>
      <c r="AA107" s="3" t="n"/>
      <c r="AB107" s="3" t="n"/>
      <c r="AC107" s="3" t="n"/>
      <c r="AD107" s="3" t="n"/>
      <c r="AE107" s="3" t="n"/>
      <c r="AF107" s="3" t="n"/>
      <c r="AG107" s="3" t="n"/>
      <c r="AH107" s="3" t="n"/>
      <c r="AI107" s="3" t="n"/>
      <c r="AJ107" s="3" t="n"/>
      <c r="AK107" s="3" t="n"/>
      <c r="AL107" s="3" t="n"/>
      <c r="AM107" s="3" t="n"/>
      <c r="AN107" s="3" t="n"/>
      <c r="AO107" s="3" t="n"/>
      <c r="AP107" s="3" t="n"/>
      <c r="AQ107" s="3" t="n"/>
      <c r="AR107" s="3" t="n"/>
      <c r="AS107" s="3" t="n"/>
      <c r="AT107" s="3" t="n"/>
      <c r="AU107" s="3" t="n"/>
      <c r="AV107" s="3" t="n"/>
      <c r="AW107" s="3" t="n"/>
      <c r="AX107" s="3" t="n"/>
      <c r="AY107" s="3" t="n"/>
      <c r="AZ107" s="3" t="n"/>
    </row>
    <row r="108">
      <c r="A108" s="3" t="n"/>
      <c r="B108" s="3" t="n"/>
      <c r="C108" s="3" t="n"/>
      <c r="D108" s="3" t="n"/>
      <c r="E108" s="3" t="n"/>
      <c r="F108" s="3" t="n"/>
      <c r="G108" s="3" t="n"/>
      <c r="H108" s="3" t="n"/>
      <c r="I108" s="3" t="n"/>
      <c r="J108" s="3" t="n"/>
      <c r="K108" s="3" t="n"/>
      <c r="L108" s="3" t="n"/>
      <c r="M108" s="3" t="n"/>
      <c r="N108" s="3" t="n"/>
      <c r="O108" s="3" t="n"/>
      <c r="P108" s="3" t="n"/>
      <c r="Q108" s="3" t="n"/>
      <c r="R108" s="3" t="n"/>
      <c r="S108" s="3" t="n"/>
      <c r="T108" s="3" t="n"/>
      <c r="U108" s="3" t="n"/>
      <c r="V108" s="3" t="n"/>
      <c r="W108" s="3" t="n"/>
      <c r="X108" s="3" t="n"/>
      <c r="Y108" s="3" t="n"/>
      <c r="Z108" s="3" t="n"/>
      <c r="AA108" s="3" t="n"/>
      <c r="AB108" s="3" t="n"/>
      <c r="AC108" s="3" t="n"/>
      <c r="AD108" s="3" t="n"/>
      <c r="AE108" s="3" t="n"/>
      <c r="AF108" s="3" t="n"/>
      <c r="AG108" s="3" t="n"/>
      <c r="AH108" s="3" t="n"/>
      <c r="AI108" s="3" t="n"/>
      <c r="AJ108" s="3" t="n"/>
      <c r="AK108" s="3" t="n"/>
      <c r="AL108" s="3" t="n"/>
      <c r="AM108" s="3" t="n"/>
      <c r="AN108" s="3" t="n"/>
      <c r="AO108" s="3" t="n"/>
      <c r="AP108" s="3" t="n"/>
      <c r="AQ108" s="3" t="n"/>
      <c r="AR108" s="3" t="n"/>
      <c r="AS108" s="3" t="n"/>
      <c r="AT108" s="3" t="n"/>
      <c r="AU108" s="3" t="n"/>
      <c r="AV108" s="3" t="n"/>
      <c r="AW108" s="3" t="n"/>
      <c r="AX108" s="3" t="n"/>
      <c r="AY108" s="3" t="n"/>
      <c r="AZ108" s="3" t="n"/>
    </row>
    <row r="109">
      <c r="A109" s="3" t="n"/>
      <c r="B109" s="3" t="n"/>
      <c r="C109" s="3" t="n"/>
      <c r="D109" s="3" t="n"/>
      <c r="E109" s="3" t="n"/>
      <c r="F109" s="3" t="n"/>
      <c r="G109" s="3" t="n"/>
      <c r="H109" s="3" t="n"/>
      <c r="I109" s="3" t="n"/>
      <c r="J109" s="3" t="n"/>
      <c r="K109" s="3" t="n"/>
      <c r="L109" s="3" t="n"/>
      <c r="M109" s="3" t="n"/>
      <c r="N109" s="3" t="n"/>
      <c r="O109" s="3" t="n"/>
      <c r="P109" s="3" t="n"/>
      <c r="Q109" s="3" t="n"/>
      <c r="R109" s="3" t="n"/>
      <c r="S109" s="3" t="n"/>
      <c r="T109" s="3" t="n"/>
      <c r="U109" s="3" t="n"/>
      <c r="V109" s="3" t="n"/>
      <c r="W109" s="3" t="n"/>
      <c r="X109" s="3" t="n"/>
      <c r="Y109" s="3" t="n"/>
      <c r="Z109" s="3" t="n"/>
      <c r="AA109" s="3" t="n"/>
      <c r="AB109" s="3" t="n"/>
      <c r="AC109" s="3" t="n"/>
      <c r="AD109" s="3" t="n"/>
      <c r="AE109" s="3" t="n"/>
      <c r="AF109" s="3" t="n"/>
      <c r="AG109" s="3" t="n"/>
      <c r="AH109" s="3" t="n"/>
      <c r="AI109" s="3" t="n"/>
      <c r="AJ109" s="3" t="n"/>
      <c r="AK109" s="3" t="n"/>
      <c r="AL109" s="3" t="n"/>
      <c r="AM109" s="3" t="n"/>
      <c r="AN109" s="3" t="n"/>
      <c r="AO109" s="3" t="n"/>
      <c r="AP109" s="3" t="n"/>
      <c r="AQ109" s="3" t="n"/>
      <c r="AR109" s="3" t="n"/>
      <c r="AS109" s="3" t="n"/>
      <c r="AT109" s="3" t="n"/>
      <c r="AU109" s="3" t="n"/>
      <c r="AV109" s="3" t="n"/>
      <c r="AW109" s="3" t="n"/>
      <c r="AX109" s="3" t="n"/>
      <c r="AY109" s="3" t="n"/>
      <c r="AZ109" s="3" t="n"/>
    </row>
    <row r="110">
      <c r="A110" s="3" t="n"/>
      <c r="B110" s="3" t="n"/>
      <c r="C110" s="3" t="n"/>
      <c r="D110" s="3" t="n"/>
      <c r="E110" s="3" t="n"/>
      <c r="F110" s="3" t="n"/>
      <c r="G110" s="3" t="n"/>
      <c r="H110" s="3" t="n"/>
      <c r="I110" s="3" t="n"/>
      <c r="J110" s="3" t="n"/>
      <c r="K110" s="3" t="n"/>
      <c r="L110" s="3" t="n"/>
      <c r="M110" s="3" t="n"/>
      <c r="N110" s="3" t="n"/>
      <c r="O110" s="3" t="n"/>
      <c r="P110" s="3" t="n"/>
      <c r="Q110" s="3" t="n"/>
      <c r="R110" s="3" t="n"/>
      <c r="S110" s="3" t="n"/>
      <c r="T110" s="3" t="n"/>
      <c r="U110" s="3" t="n"/>
      <c r="V110" s="3" t="n"/>
      <c r="W110" s="3" t="n"/>
      <c r="X110" s="3" t="n"/>
      <c r="Y110" s="3" t="n"/>
      <c r="Z110" s="3" t="n"/>
      <c r="AA110" s="3" t="n"/>
      <c r="AB110" s="3" t="n"/>
      <c r="AC110" s="3" t="n"/>
      <c r="AD110" s="3" t="n"/>
      <c r="AE110" s="3" t="n"/>
      <c r="AF110" s="3" t="n"/>
      <c r="AG110" s="3" t="n"/>
      <c r="AH110" s="3" t="n"/>
      <c r="AI110" s="3" t="n"/>
      <c r="AJ110" s="3" t="n"/>
      <c r="AK110" s="3" t="n"/>
      <c r="AL110" s="3" t="n"/>
      <c r="AM110" s="3" t="n"/>
      <c r="AN110" s="3" t="n"/>
      <c r="AO110" s="3" t="n"/>
      <c r="AP110" s="3" t="n"/>
      <c r="AQ110" s="3" t="n"/>
      <c r="AR110" s="3" t="n"/>
      <c r="AS110" s="3" t="n"/>
      <c r="AT110" s="3" t="n"/>
      <c r="AU110" s="3" t="n"/>
      <c r="AV110" s="3" t="n"/>
      <c r="AW110" s="3" t="n"/>
      <c r="AX110" s="3" t="n"/>
      <c r="AY110" s="3" t="n"/>
      <c r="AZ110" s="3" t="n"/>
    </row>
    <row r="111">
      <c r="A111" s="3" t="n"/>
      <c r="B111" s="3" t="n"/>
      <c r="C111" s="3" t="n"/>
      <c r="D111" s="3" t="n"/>
      <c r="E111" s="3" t="n"/>
      <c r="F111" s="3" t="n"/>
      <c r="G111" s="3" t="n"/>
      <c r="H111" s="3" t="n"/>
      <c r="I111" s="3" t="n"/>
      <c r="J111" s="3" t="n"/>
      <c r="K111" s="3" t="n"/>
      <c r="L111" s="3" t="n"/>
      <c r="M111" s="3" t="n"/>
      <c r="N111" s="3" t="n"/>
      <c r="O111" s="3" t="n"/>
      <c r="P111" s="3" t="n"/>
      <c r="Q111" s="3" t="n"/>
      <c r="R111" s="3" t="n"/>
      <c r="S111" s="3" t="n"/>
      <c r="T111" s="3" t="n"/>
      <c r="U111" s="3" t="n"/>
      <c r="V111" s="3" t="n"/>
      <c r="W111" s="3" t="n"/>
      <c r="X111" s="3" t="n"/>
      <c r="Y111" s="3" t="n"/>
      <c r="Z111" s="3" t="n"/>
      <c r="AA111" s="3" t="n"/>
      <c r="AB111" s="3" t="n"/>
      <c r="AC111" s="3" t="n"/>
      <c r="AD111" s="3" t="n"/>
      <c r="AE111" s="3" t="n"/>
      <c r="AF111" s="3" t="n"/>
      <c r="AG111" s="3" t="n"/>
      <c r="AH111" s="3" t="n"/>
      <c r="AI111" s="3" t="n"/>
      <c r="AJ111" s="3" t="n"/>
      <c r="AK111" s="3" t="n"/>
      <c r="AL111" s="3" t="n"/>
      <c r="AM111" s="3" t="n"/>
      <c r="AN111" s="3" t="n"/>
      <c r="AO111" s="3" t="n"/>
      <c r="AP111" s="3" t="n"/>
      <c r="AQ111" s="3" t="n"/>
      <c r="AR111" s="3" t="n"/>
      <c r="AS111" s="3" t="n"/>
      <c r="AT111" s="3" t="n"/>
      <c r="AU111" s="3" t="n"/>
      <c r="AV111" s="3" t="n"/>
      <c r="AW111" s="3" t="n"/>
      <c r="AX111" s="3" t="n"/>
      <c r="AY111" s="3" t="n"/>
      <c r="AZ111" s="3" t="n"/>
    </row>
    <row r="112">
      <c r="A112" s="3" t="n"/>
      <c r="B112" s="3" t="n"/>
      <c r="C112" s="3" t="n"/>
      <c r="D112" s="3" t="n"/>
      <c r="E112" s="3" t="n"/>
      <c r="F112" s="3" t="n"/>
      <c r="G112" s="3" t="n"/>
      <c r="H112" s="3" t="n"/>
      <c r="I112" s="3" t="n"/>
      <c r="J112" s="3" t="n"/>
      <c r="K112" s="3" t="n"/>
      <c r="L112" s="3" t="n"/>
      <c r="M112" s="3" t="n"/>
      <c r="N112" s="3" t="n"/>
      <c r="O112" s="3" t="n"/>
      <c r="P112" s="3" t="n"/>
      <c r="Q112" s="3" t="n"/>
      <c r="R112" s="3" t="n"/>
      <c r="S112" s="3" t="n"/>
      <c r="T112" s="3" t="n"/>
      <c r="U112" s="3" t="n"/>
      <c r="V112" s="3" t="n"/>
      <c r="W112" s="3" t="n"/>
      <c r="X112" s="3" t="n"/>
      <c r="Y112" s="3" t="n"/>
      <c r="Z112" s="3" t="n"/>
      <c r="AA112" s="3" t="n"/>
      <c r="AB112" s="3" t="n"/>
      <c r="AC112" s="3" t="n"/>
      <c r="AD112" s="3" t="n"/>
      <c r="AE112" s="3" t="n"/>
      <c r="AF112" s="3" t="n"/>
      <c r="AG112" s="3" t="n"/>
      <c r="AH112" s="3" t="n"/>
      <c r="AI112" s="3" t="n"/>
      <c r="AJ112" s="3" t="n"/>
      <c r="AK112" s="3" t="n"/>
      <c r="AL112" s="3" t="n"/>
      <c r="AM112" s="3" t="n"/>
      <c r="AN112" s="3" t="n"/>
      <c r="AO112" s="3" t="n"/>
      <c r="AP112" s="3" t="n"/>
      <c r="AQ112" s="3" t="n"/>
      <c r="AR112" s="3" t="n"/>
      <c r="AS112" s="3" t="n"/>
      <c r="AT112" s="3" t="n"/>
      <c r="AU112" s="3" t="n"/>
      <c r="AV112" s="3" t="n"/>
      <c r="AW112" s="3" t="n"/>
      <c r="AX112" s="3" t="n"/>
      <c r="AY112" s="3" t="n"/>
      <c r="AZ112" s="3" t="n"/>
    </row>
    <row r="113">
      <c r="A113" s="3" t="n"/>
      <c r="B113" s="3" t="n"/>
      <c r="C113" s="3" t="n"/>
      <c r="D113" s="3" t="n"/>
      <c r="E113" s="3" t="n"/>
      <c r="F113" s="3" t="n"/>
      <c r="G113" s="3" t="n"/>
      <c r="H113" s="3" t="n"/>
      <c r="I113" s="3" t="n"/>
      <c r="J113" s="3" t="n"/>
      <c r="K113" s="3" t="n"/>
      <c r="L113" s="3" t="n"/>
      <c r="M113" s="3" t="n"/>
      <c r="N113" s="3" t="n"/>
      <c r="O113" s="3" t="n"/>
      <c r="P113" s="3" t="n"/>
      <c r="Q113" s="3" t="n"/>
      <c r="R113" s="3" t="n"/>
      <c r="S113" s="3" t="n"/>
      <c r="T113" s="3" t="n"/>
      <c r="U113" s="3" t="n"/>
      <c r="V113" s="3" t="n"/>
      <c r="W113" s="3" t="n"/>
      <c r="X113" s="3" t="n"/>
      <c r="Y113" s="3" t="n"/>
      <c r="Z113" s="3" t="n"/>
      <c r="AA113" s="3" t="n"/>
      <c r="AB113" s="3" t="n"/>
      <c r="AC113" s="3" t="n"/>
      <c r="AD113" s="3" t="n"/>
      <c r="AE113" s="3" t="n"/>
      <c r="AF113" s="3" t="n"/>
      <c r="AG113" s="3" t="n"/>
      <c r="AH113" s="3" t="n"/>
      <c r="AI113" s="3" t="n"/>
      <c r="AJ113" s="3" t="n"/>
      <c r="AK113" s="3" t="n"/>
      <c r="AL113" s="3" t="n"/>
      <c r="AM113" s="3" t="n"/>
      <c r="AN113" s="3" t="n"/>
      <c r="AO113" s="3" t="n"/>
      <c r="AP113" s="3" t="n"/>
      <c r="AQ113" s="3" t="n"/>
      <c r="AR113" s="3" t="n"/>
      <c r="AS113" s="3" t="n"/>
      <c r="AT113" s="3" t="n"/>
      <c r="AU113" s="3" t="n"/>
      <c r="AV113" s="3" t="n"/>
      <c r="AW113" s="3" t="n"/>
      <c r="AX113" s="3" t="n"/>
      <c r="AY113" s="3" t="n"/>
      <c r="AZ113" s="3" t="n"/>
    </row>
    <row r="114">
      <c r="A114" s="3" t="n"/>
      <c r="B114" s="3" t="n"/>
      <c r="C114" s="3" t="n"/>
      <c r="D114" s="3" t="n"/>
      <c r="E114" s="3" t="n"/>
      <c r="F114" s="3" t="n"/>
      <c r="G114" s="3" t="n"/>
      <c r="H114" s="3" t="n"/>
      <c r="I114" s="3" t="n"/>
      <c r="J114" s="3" t="n"/>
      <c r="K114" s="3" t="n"/>
      <c r="L114" s="3" t="n"/>
      <c r="M114" s="3" t="n"/>
      <c r="N114" s="3" t="n"/>
      <c r="O114" s="3" t="n"/>
      <c r="P114" s="3" t="n"/>
      <c r="Q114" s="3" t="n"/>
      <c r="R114" s="3" t="n"/>
      <c r="S114" s="3" t="n"/>
      <c r="T114" s="3" t="n"/>
      <c r="U114" s="3" t="n"/>
      <c r="V114" s="3" t="n"/>
      <c r="W114" s="3" t="n"/>
      <c r="X114" s="3" t="n"/>
      <c r="Y114" s="3" t="n"/>
      <c r="Z114" s="3" t="n"/>
      <c r="AA114" s="3" t="n"/>
      <c r="AB114" s="3" t="n"/>
      <c r="AC114" s="3" t="n"/>
      <c r="AD114" s="3" t="n"/>
      <c r="AE114" s="3" t="n"/>
      <c r="AF114" s="3" t="n"/>
      <c r="AG114" s="3" t="n"/>
      <c r="AH114" s="3" t="n"/>
      <c r="AI114" s="3" t="n"/>
      <c r="AJ114" s="3" t="n"/>
      <c r="AK114" s="3" t="n"/>
      <c r="AL114" s="3" t="n"/>
      <c r="AM114" s="3" t="n"/>
      <c r="AN114" s="3" t="n"/>
      <c r="AO114" s="3" t="n"/>
      <c r="AP114" s="3" t="n"/>
      <c r="AQ114" s="3" t="n"/>
      <c r="AR114" s="3" t="n"/>
      <c r="AS114" s="3" t="n"/>
      <c r="AT114" s="3" t="n"/>
      <c r="AU114" s="3" t="n"/>
      <c r="AV114" s="3" t="n"/>
      <c r="AW114" s="3" t="n"/>
      <c r="AX114" s="3" t="n"/>
      <c r="AY114" s="3" t="n"/>
      <c r="AZ114" s="3" t="n"/>
    </row>
    <row r="115">
      <c r="A115" s="3" t="n"/>
      <c r="B115" s="3" t="n"/>
      <c r="C115" s="3" t="n"/>
      <c r="D115" s="3" t="n"/>
      <c r="E115" s="3" t="n"/>
      <c r="F115" s="3" t="n"/>
      <c r="G115" s="3" t="n"/>
      <c r="H115" s="3" t="n"/>
      <c r="I115" s="3" t="n"/>
      <c r="J115" s="3" t="n"/>
      <c r="K115" s="3" t="n"/>
      <c r="L115" s="3" t="n"/>
      <c r="M115" s="3" t="n"/>
      <c r="N115" s="3" t="n"/>
      <c r="O115" s="3" t="n"/>
      <c r="P115" s="3" t="n"/>
      <c r="Q115" s="3" t="n"/>
      <c r="R115" s="3" t="n"/>
      <c r="S115" s="3" t="n"/>
      <c r="T115" s="3" t="n"/>
      <c r="U115" s="3" t="n"/>
      <c r="V115" s="3" t="n"/>
      <c r="W115" s="3" t="n"/>
      <c r="X115" s="3" t="n"/>
      <c r="Y115" s="3" t="n"/>
      <c r="Z115" s="3" t="n"/>
      <c r="AA115" s="3" t="n"/>
      <c r="AB115" s="3" t="n"/>
      <c r="AC115" s="3" t="n"/>
      <c r="AD115" s="3" t="n"/>
      <c r="AE115" s="3" t="n"/>
      <c r="AF115" s="3" t="n"/>
      <c r="AG115" s="3" t="n"/>
      <c r="AH115" s="3" t="n"/>
      <c r="AI115" s="3" t="n"/>
      <c r="AJ115" s="3" t="n"/>
      <c r="AK115" s="3" t="n"/>
      <c r="AL115" s="3" t="n"/>
      <c r="AM115" s="3" t="n"/>
      <c r="AN115" s="3" t="n"/>
      <c r="AO115" s="3" t="n"/>
      <c r="AP115" s="3" t="n"/>
      <c r="AQ115" s="3" t="n"/>
      <c r="AR115" s="3" t="n"/>
      <c r="AS115" s="3" t="n"/>
      <c r="AT115" s="3" t="n"/>
      <c r="AU115" s="3" t="n"/>
      <c r="AV115" s="3" t="n"/>
      <c r="AW115" s="3" t="n"/>
      <c r="AX115" s="3" t="n"/>
      <c r="AY115" s="3" t="n"/>
      <c r="AZ115" s="3" t="n"/>
    </row>
    <row r="116">
      <c r="A116" s="3" t="n"/>
      <c r="B116" s="3" t="n"/>
      <c r="C116" s="3" t="n"/>
      <c r="D116" s="3" t="n"/>
      <c r="E116" s="3" t="n"/>
      <c r="F116" s="3" t="n"/>
      <c r="G116" s="3" t="n"/>
      <c r="H116" s="3" t="n"/>
      <c r="I116" s="3" t="n"/>
      <c r="J116" s="3" t="n"/>
      <c r="K116" s="3" t="n"/>
      <c r="L116" s="3" t="n"/>
      <c r="M116" s="3" t="n"/>
      <c r="N116" s="3" t="n"/>
      <c r="O116" s="3" t="n"/>
      <c r="P116" s="3" t="n"/>
      <c r="Q116" s="3" t="n"/>
      <c r="R116" s="3" t="n"/>
      <c r="S116" s="3" t="n"/>
      <c r="T116" s="3" t="n"/>
      <c r="U116" s="3" t="n"/>
      <c r="V116" s="3" t="n"/>
      <c r="W116" s="3" t="n"/>
      <c r="X116" s="3" t="n"/>
      <c r="Y116" s="3" t="n"/>
      <c r="Z116" s="3" t="n"/>
      <c r="AA116" s="3" t="n"/>
      <c r="AB116" s="3" t="n"/>
      <c r="AC116" s="3" t="n"/>
      <c r="AD116" s="3" t="n"/>
      <c r="AE116" s="3" t="n"/>
      <c r="AF116" s="3" t="n"/>
      <c r="AG116" s="3" t="n"/>
      <c r="AH116" s="3" t="n"/>
      <c r="AI116" s="3" t="n"/>
      <c r="AJ116" s="3" t="n"/>
      <c r="AK116" s="3" t="n"/>
      <c r="AL116" s="3" t="n"/>
      <c r="AM116" s="3" t="n"/>
      <c r="AN116" s="3" t="n"/>
      <c r="AO116" s="3" t="n"/>
      <c r="AP116" s="3" t="n"/>
      <c r="AQ116" s="3" t="n"/>
      <c r="AR116" s="3" t="n"/>
      <c r="AS116" s="3" t="n"/>
      <c r="AT116" s="3" t="n"/>
      <c r="AU116" s="3" t="n"/>
      <c r="AV116" s="3" t="n"/>
      <c r="AW116" s="3" t="n"/>
      <c r="AX116" s="3" t="n"/>
      <c r="AY116" s="3" t="n"/>
      <c r="AZ116" s="3" t="n"/>
    </row>
    <row r="117">
      <c r="A117" s="3" t="n"/>
      <c r="B117" s="3" t="n"/>
      <c r="C117" s="3" t="n"/>
      <c r="D117" s="3" t="n"/>
      <c r="E117" s="3" t="n"/>
      <c r="F117" s="3" t="n"/>
      <c r="G117" s="3" t="n"/>
      <c r="H117" s="3" t="n"/>
      <c r="I117" s="3" t="n"/>
      <c r="J117" s="3" t="n"/>
      <c r="K117" s="3" t="n"/>
      <c r="L117" s="3" t="n"/>
      <c r="M117" s="3" t="n"/>
      <c r="N117" s="3" t="n"/>
      <c r="O117" s="3" t="n"/>
      <c r="P117" s="3" t="n"/>
      <c r="Q117" s="3" t="n"/>
      <c r="R117" s="3" t="n"/>
      <c r="S117" s="3" t="n"/>
      <c r="T117" s="3" t="n"/>
      <c r="U117" s="3" t="n"/>
      <c r="V117" s="3" t="n"/>
      <c r="W117" s="3" t="n"/>
      <c r="X117" s="3" t="n"/>
      <c r="Y117" s="3" t="n"/>
      <c r="Z117" s="3" t="n"/>
      <c r="AA117" s="3" t="n"/>
      <c r="AB117" s="3" t="n"/>
      <c r="AC117" s="3" t="n"/>
      <c r="AD117" s="3" t="n"/>
      <c r="AE117" s="3" t="n"/>
      <c r="AF117" s="3" t="n"/>
      <c r="AG117" s="3" t="n"/>
      <c r="AH117" s="3" t="n"/>
      <c r="AI117" s="3" t="n"/>
      <c r="AJ117" s="3" t="n"/>
      <c r="AK117" s="3" t="n"/>
      <c r="AL117" s="3" t="n"/>
      <c r="AM117" s="3" t="n"/>
      <c r="AN117" s="3" t="n"/>
      <c r="AO117" s="3" t="n"/>
      <c r="AP117" s="3" t="n"/>
      <c r="AQ117" s="3" t="n"/>
      <c r="AR117" s="3" t="n"/>
      <c r="AS117" s="3" t="n"/>
      <c r="AT117" s="3" t="n"/>
      <c r="AU117" s="3" t="n"/>
      <c r="AV117" s="3" t="n"/>
      <c r="AW117" s="3" t="n"/>
      <c r="AX117" s="3" t="n"/>
      <c r="AY117" s="3" t="n"/>
      <c r="AZ117" s="3" t="n"/>
    </row>
    <row r="118">
      <c r="A118" s="3" t="n"/>
      <c r="B118" s="3" t="n"/>
      <c r="C118" s="3" t="n"/>
      <c r="D118" s="3" t="n"/>
      <c r="E118" s="3" t="n"/>
      <c r="F118" s="3" t="n"/>
      <c r="G118" s="3" t="n"/>
      <c r="H118" s="3" t="n"/>
      <c r="I118" s="3" t="n"/>
      <c r="J118" s="3" t="n"/>
      <c r="K118" s="3" t="n"/>
      <c r="L118" s="3" t="n"/>
      <c r="M118" s="3" t="n"/>
      <c r="N118" s="3" t="n"/>
      <c r="O118" s="3" t="n"/>
      <c r="P118" s="3" t="n"/>
      <c r="Q118" s="3" t="n"/>
      <c r="R118" s="3" t="n"/>
      <c r="S118" s="3" t="n"/>
      <c r="T118" s="3" t="n"/>
      <c r="U118" s="3" t="n"/>
      <c r="V118" s="3" t="n"/>
      <c r="W118" s="3" t="n"/>
      <c r="X118" s="3" t="n"/>
      <c r="Y118" s="3" t="n"/>
      <c r="Z118" s="3" t="n"/>
      <c r="AA118" s="3" t="n"/>
      <c r="AB118" s="3" t="n"/>
      <c r="AC118" s="3" t="n"/>
      <c r="AD118" s="3" t="n"/>
      <c r="AE118" s="3" t="n"/>
      <c r="AF118" s="3" t="n"/>
      <c r="AG118" s="3" t="n"/>
      <c r="AH118" s="3" t="n"/>
      <c r="AI118" s="3" t="n"/>
      <c r="AJ118" s="3" t="n"/>
      <c r="AK118" s="3" t="n"/>
      <c r="AL118" s="3" t="n"/>
      <c r="AM118" s="3" t="n"/>
      <c r="AN118" s="3" t="n"/>
      <c r="AO118" s="3" t="n"/>
      <c r="AP118" s="3" t="n"/>
      <c r="AQ118" s="3" t="n"/>
      <c r="AR118" s="3" t="n"/>
      <c r="AS118" s="3" t="n"/>
      <c r="AT118" s="3" t="n"/>
      <c r="AU118" s="3" t="n"/>
      <c r="AV118" s="3" t="n"/>
      <c r="AW118" s="3" t="n"/>
      <c r="AX118" s="3" t="n"/>
      <c r="AY118" s="3" t="n"/>
      <c r="AZ118" s="3" t="n"/>
    </row>
    <row r="119">
      <c r="A119" s="3" t="n"/>
      <c r="B119" s="3" t="n"/>
      <c r="C119" s="3" t="n"/>
      <c r="D119" s="3" t="n"/>
      <c r="E119" s="3" t="n"/>
      <c r="F119" s="3" t="n"/>
      <c r="G119" s="3" t="n"/>
      <c r="H119" s="3" t="n"/>
      <c r="I119" s="3" t="n"/>
      <c r="J119" s="3" t="n"/>
      <c r="K119" s="3" t="n"/>
      <c r="L119" s="3" t="n"/>
      <c r="M119" s="3" t="n"/>
      <c r="N119" s="3" t="n"/>
      <c r="O119" s="3" t="n"/>
      <c r="P119" s="3" t="n"/>
      <c r="Q119" s="3" t="n"/>
      <c r="R119" s="3" t="n"/>
      <c r="S119" s="3" t="n"/>
      <c r="T119" s="3" t="n"/>
      <c r="U119" s="3" t="n"/>
      <c r="V119" s="3" t="n"/>
      <c r="W119" s="3" t="n"/>
      <c r="X119" s="3" t="n"/>
      <c r="Y119" s="3" t="n"/>
      <c r="Z119" s="3" t="n"/>
      <c r="AA119" s="3" t="n"/>
      <c r="AB119" s="3" t="n"/>
      <c r="AC119" s="3" t="n"/>
      <c r="AD119" s="3" t="n"/>
      <c r="AE119" s="3" t="n"/>
      <c r="AF119" s="3" t="n"/>
      <c r="AG119" s="3" t="n"/>
      <c r="AH119" s="3" t="n"/>
      <c r="AI119" s="3" t="n"/>
      <c r="AJ119" s="3" t="n"/>
      <c r="AK119" s="3" t="n"/>
      <c r="AL119" s="3" t="n"/>
      <c r="AM119" s="3" t="n"/>
      <c r="AN119" s="3" t="n"/>
      <c r="AO119" s="3" t="n"/>
      <c r="AP119" s="3" t="n"/>
      <c r="AQ119" s="3" t="n"/>
      <c r="AR119" s="3" t="n"/>
      <c r="AS119" s="3" t="n"/>
      <c r="AT119" s="3" t="n"/>
      <c r="AU119" s="3" t="n"/>
      <c r="AV119" s="3" t="n"/>
      <c r="AW119" s="3" t="n"/>
      <c r="AX119" s="3" t="n"/>
      <c r="AY119" s="3" t="n"/>
      <c r="AZ119" s="3" t="n"/>
    </row>
    <row r="120">
      <c r="A120" s="3" t="n"/>
      <c r="B120" s="3" t="n"/>
      <c r="C120" s="3" t="n"/>
      <c r="D120" s="3" t="n"/>
      <c r="E120" s="3" t="n"/>
      <c r="F120" s="3" t="n"/>
      <c r="G120" s="3" t="n"/>
      <c r="H120" s="3" t="n"/>
      <c r="I120" s="3" t="n"/>
      <c r="J120" s="3" t="n"/>
      <c r="K120" s="3" t="n"/>
      <c r="L120" s="3" t="n"/>
      <c r="M120" s="3" t="n"/>
      <c r="N120" s="3" t="n"/>
      <c r="O120" s="3" t="n"/>
      <c r="P120" s="3" t="n"/>
      <c r="Q120" s="3" t="n"/>
      <c r="R120" s="3" t="n"/>
      <c r="S120" s="3" t="n"/>
      <c r="T120" s="3" t="n"/>
      <c r="U120" s="3" t="n"/>
      <c r="V120" s="3" t="n"/>
      <c r="W120" s="3" t="n"/>
      <c r="X120" s="3" t="n"/>
      <c r="Y120" s="3" t="n"/>
      <c r="Z120" s="3" t="n"/>
      <c r="AA120" s="3" t="n"/>
      <c r="AB120" s="3" t="n"/>
      <c r="AC120" s="3" t="n"/>
      <c r="AD120" s="3" t="n"/>
      <c r="AE120" s="3" t="n"/>
      <c r="AF120" s="3" t="n"/>
      <c r="AG120" s="3" t="n"/>
      <c r="AH120" s="3" t="n"/>
      <c r="AI120" s="3" t="n"/>
      <c r="AJ120" s="3" t="n"/>
      <c r="AK120" s="3" t="n"/>
      <c r="AL120" s="3" t="n"/>
      <c r="AM120" s="3" t="n"/>
      <c r="AN120" s="3" t="n"/>
      <c r="AO120" s="3" t="n"/>
      <c r="AP120" s="3" t="n"/>
      <c r="AQ120" s="3" t="n"/>
      <c r="AR120" s="3" t="n"/>
      <c r="AS120" s="3" t="n"/>
      <c r="AT120" s="3" t="n"/>
      <c r="AU120" s="3" t="n"/>
      <c r="AV120" s="3" t="n"/>
      <c r="AW120" s="3" t="n"/>
      <c r="AX120" s="3" t="n"/>
      <c r="AY120" s="3" t="n"/>
      <c r="AZ120" s="3" t="n"/>
    </row>
  </sheetData>
  <mergeCells count="6">
    <mergeCell ref="B29:M32"/>
    <mergeCell ref="B28:M28"/>
    <mergeCell ref="B5:M5"/>
    <mergeCell ref="A1:P2"/>
    <mergeCell ref="B34:C34"/>
    <mergeCell ref="A3:P3"/>
  </mergeCells>
  <pageMargins left="0.25" right="0.25" top="0.4" bottom="0.4" header="0.15" footer="0.15"/>
  <pageSetup orientation="landscape" fitToHeight="0" fitToWidth="1"/>
  <drawing xmlns:r="http://schemas.openxmlformats.org/officeDocument/2006/relationships" r:id="rId1"/>
  <legacyDrawing xmlns:r="http://schemas.openxmlformats.org/officeDocument/2006/relationships" r:id="anysvml"/>
</worksheet>
</file>

<file path=xl/worksheets/sheet2.xml><?xml version="1.0" encoding="utf-8"?>
<worksheet xmlns="http://schemas.openxmlformats.org/spreadsheetml/2006/main">
  <sheetPr>
    <outlinePr summaryBelow="1" summaryRight="1"/>
    <pageSetUpPr fitToPage="1"/>
  </sheetPr>
  <dimension ref="A1:AZ120"/>
  <sheetViews>
    <sheetView showGridLines="0" workbookViewId="0">
      <selection activeCell="A1" sqref="A1"/>
    </sheetView>
  </sheetViews>
  <sheetFormatPr baseColWidth="8" defaultRowHeight="15"/>
  <cols>
    <col width="18" customWidth="1" min="1" max="1"/>
    <col width="38" customWidth="1" min="2" max="2"/>
    <col width="80"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 width="14" customWidth="1" min="14" max="14"/>
  </cols>
  <sheetData>
    <row r="1" ht="28" customHeight="1">
      <c r="A1" s="5" t="inlineStr">
        <is>
          <t>START HERE</t>
        </is>
      </c>
      <c r="O1" s="3" t="n"/>
      <c r="P1" s="3" t="n"/>
      <c r="Q1" s="3" t="n"/>
      <c r="R1" s="3" t="n"/>
      <c r="S1" s="3" t="n"/>
      <c r="T1" s="3" t="n"/>
      <c r="U1" s="3" t="n"/>
      <c r="V1" s="3" t="n"/>
      <c r="W1" s="3" t="n"/>
      <c r="X1" s="3" t="n"/>
      <c r="Y1" s="3" t="n"/>
      <c r="Z1" s="3" t="n"/>
      <c r="AA1" s="3" t="n"/>
      <c r="AB1" s="3" t="n"/>
      <c r="AC1" s="3" t="n"/>
      <c r="AD1" s="3" t="n"/>
      <c r="AE1" s="3" t="n"/>
      <c r="AF1" s="3" t="n"/>
      <c r="AG1" s="3" t="n"/>
      <c r="AH1" s="3" t="n"/>
      <c r="AI1" s="3" t="n"/>
      <c r="AJ1" s="3" t="n"/>
      <c r="AK1" s="3" t="n"/>
      <c r="AL1" s="3" t="n"/>
      <c r="AM1" s="3" t="n"/>
      <c r="AN1" s="3" t="n"/>
      <c r="AO1" s="3" t="n"/>
      <c r="AP1" s="3" t="n"/>
      <c r="AQ1" s="3" t="n"/>
      <c r="AR1" s="3" t="n"/>
      <c r="AS1" s="3" t="n"/>
      <c r="AT1" s="3" t="n"/>
      <c r="AU1" s="3" t="n"/>
      <c r="AV1" s="3" t="n"/>
      <c r="AW1" s="3" t="n"/>
      <c r="AX1" s="3" t="n"/>
      <c r="AY1" s="3" t="n"/>
      <c r="AZ1" s="3" t="n"/>
    </row>
    <row r="2" ht="28" customHeight="1">
      <c r="O2" s="3" t="n"/>
      <c r="P2" s="3" t="n"/>
      <c r="Q2" s="3" t="n"/>
      <c r="R2" s="3" t="n"/>
      <c r="S2" s="3" t="n"/>
      <c r="T2" s="3" t="n"/>
      <c r="U2" s="3" t="n"/>
      <c r="V2" s="3" t="n"/>
      <c r="W2" s="3" t="n"/>
      <c r="X2" s="3" t="n"/>
      <c r="Y2" s="3" t="n"/>
      <c r="Z2" s="3" t="n"/>
      <c r="AA2" s="3" t="n"/>
      <c r="AB2" s="3" t="n"/>
      <c r="AC2" s="3" t="n"/>
      <c r="AD2" s="3" t="n"/>
      <c r="AE2" s="3" t="n"/>
      <c r="AF2" s="3" t="n"/>
      <c r="AG2" s="3" t="n"/>
      <c r="AH2" s="3" t="n"/>
      <c r="AI2" s="3" t="n"/>
      <c r="AJ2" s="3" t="n"/>
      <c r="AK2" s="3" t="n"/>
      <c r="AL2" s="3" t="n"/>
      <c r="AM2" s="3" t="n"/>
      <c r="AN2" s="3" t="n"/>
      <c r="AO2" s="3" t="n"/>
      <c r="AP2" s="3" t="n"/>
      <c r="AQ2" s="3" t="n"/>
      <c r="AR2" s="3" t="n"/>
      <c r="AS2" s="3" t="n"/>
      <c r="AT2" s="3" t="n"/>
      <c r="AU2" s="3" t="n"/>
      <c r="AV2" s="3" t="n"/>
      <c r="AW2" s="3" t="n"/>
      <c r="AX2" s="3" t="n"/>
      <c r="AY2" s="3" t="n"/>
      <c r="AZ2" s="3" t="n"/>
    </row>
    <row r="3" ht="24" customHeight="1">
      <c r="A3" s="7" t="inlineStr">
        <is>
          <t>Digital control center for GRV-RC01–GRV-RC30 | Coordination layer, not an emergency dispatch system</t>
        </is>
      </c>
      <c r="O3" s="3" t="n"/>
      <c r="P3" s="3" t="n"/>
      <c r="Q3" s="3" t="n"/>
      <c r="R3" s="3" t="n"/>
      <c r="S3" s="3" t="n"/>
      <c r="T3" s="3" t="n"/>
      <c r="U3" s="3" t="n"/>
      <c r="V3" s="3" t="n"/>
      <c r="W3" s="3" t="n"/>
      <c r="X3" s="3" t="n"/>
      <c r="Y3" s="3" t="n"/>
      <c r="Z3" s="3" t="n"/>
      <c r="AA3" s="3" t="n"/>
      <c r="AB3" s="3" t="n"/>
      <c r="AC3" s="3" t="n"/>
      <c r="AD3" s="3" t="n"/>
      <c r="AE3" s="3" t="n"/>
      <c r="AF3" s="3" t="n"/>
      <c r="AG3" s="3" t="n"/>
      <c r="AH3" s="3" t="n"/>
      <c r="AI3" s="3" t="n"/>
      <c r="AJ3" s="3" t="n"/>
      <c r="AK3" s="3" t="n"/>
      <c r="AL3" s="3" t="n"/>
      <c r="AM3" s="3" t="n"/>
      <c r="AN3" s="3" t="n"/>
      <c r="AO3" s="3" t="n"/>
      <c r="AP3" s="3" t="n"/>
      <c r="AQ3" s="3" t="n"/>
      <c r="AR3" s="3" t="n"/>
      <c r="AS3" s="3" t="n"/>
      <c r="AT3" s="3" t="n"/>
      <c r="AU3" s="3" t="n"/>
      <c r="AV3" s="3" t="n"/>
      <c r="AW3" s="3" t="n"/>
      <c r="AX3" s="3" t="n"/>
      <c r="AY3" s="3" t="n"/>
      <c r="AZ3" s="3" t="n"/>
    </row>
    <row r="4" ht="5" customHeight="1">
      <c r="A4" s="8" t="n"/>
      <c r="B4" s="8" t="n"/>
      <c r="C4" s="8" t="n"/>
      <c r="D4" s="8" t="n"/>
      <c r="E4" s="8" t="n"/>
      <c r="F4" s="8" t="n"/>
      <c r="G4" s="8" t="n"/>
      <c r="H4" s="8" t="n"/>
      <c r="I4" s="8" t="n"/>
      <c r="J4" s="8" t="n"/>
      <c r="K4" s="8" t="n"/>
      <c r="L4" s="8" t="n"/>
      <c r="M4" s="8" t="n"/>
      <c r="N4" s="8" t="n"/>
      <c r="O4" s="3" t="n"/>
      <c r="P4" s="3" t="n"/>
      <c r="Q4" s="3" t="n"/>
      <c r="R4" s="3" t="n"/>
      <c r="S4" s="3" t="n"/>
      <c r="T4" s="3" t="n"/>
      <c r="U4" s="3" t="n"/>
      <c r="V4" s="3" t="n"/>
      <c r="W4" s="3" t="n"/>
      <c r="X4" s="3" t="n"/>
      <c r="Y4" s="3" t="n"/>
      <c r="Z4" s="3" t="n"/>
      <c r="AA4" s="3" t="n"/>
      <c r="AB4" s="3" t="n"/>
      <c r="AC4" s="3" t="n"/>
      <c r="AD4" s="3" t="n"/>
      <c r="AE4" s="3" t="n"/>
      <c r="AF4" s="3" t="n"/>
      <c r="AG4" s="3" t="n"/>
      <c r="AH4" s="3" t="n"/>
      <c r="AI4" s="3" t="n"/>
      <c r="AJ4" s="3" t="n"/>
      <c r="AK4" s="3" t="n"/>
      <c r="AL4" s="3" t="n"/>
      <c r="AM4" s="3" t="n"/>
      <c r="AN4" s="3" t="n"/>
      <c r="AO4" s="3" t="n"/>
      <c r="AP4" s="3" t="n"/>
      <c r="AQ4" s="3" t="n"/>
      <c r="AR4" s="3" t="n"/>
      <c r="AS4" s="3" t="n"/>
      <c r="AT4" s="3" t="n"/>
      <c r="AU4" s="3" t="n"/>
      <c r="AV4" s="3" t="n"/>
      <c r="AW4" s="3" t="n"/>
      <c r="AX4" s="3" t="n"/>
      <c r="AY4" s="3" t="n"/>
      <c r="AZ4" s="3" t="n"/>
    </row>
    <row r="5">
      <c r="A5" s="153" t="inlineStr">
        <is>
          <t>OPEN LINKED GRAVITY GLOSSARY →</t>
        </is>
      </c>
      <c r="B5" s="3" t="n"/>
      <c r="C5" s="3" t="n"/>
      <c r="D5" s="3" t="n"/>
      <c r="E5" s="3" t="n"/>
      <c r="F5" s="3" t="n"/>
      <c r="G5" s="3" t="n"/>
      <c r="H5" s="3" t="n"/>
      <c r="I5" s="3" t="n"/>
      <c r="J5" s="3" t="n"/>
      <c r="K5" s="3" t="n"/>
      <c r="L5" s="3" t="n"/>
      <c r="M5" s="3" t="n"/>
      <c r="N5" s="3" t="n"/>
      <c r="O5" s="3" t="n"/>
      <c r="P5" s="3" t="n"/>
      <c r="Q5" s="3" t="n"/>
      <c r="R5" s="3" t="n"/>
      <c r="S5" s="3" t="n"/>
      <c r="T5" s="3" t="n"/>
      <c r="U5" s="3" t="n"/>
      <c r="V5" s="3" t="n"/>
      <c r="W5" s="3" t="n"/>
      <c r="X5" s="3" t="n"/>
      <c r="Y5" s="3" t="n"/>
      <c r="Z5" s="3" t="n"/>
      <c r="AA5" s="3" t="n"/>
      <c r="AB5" s="3" t="n"/>
      <c r="AC5" s="3" t="n"/>
      <c r="AD5" s="3" t="n"/>
      <c r="AE5" s="3" t="n"/>
      <c r="AF5" s="3" t="n"/>
      <c r="AG5" s="3" t="n"/>
      <c r="AH5" s="3" t="n"/>
      <c r="AI5" s="3" t="n"/>
      <c r="AJ5" s="3" t="n"/>
      <c r="AK5" s="3" t="n"/>
      <c r="AL5" s="3" t="n"/>
      <c r="AM5" s="3" t="n"/>
      <c r="AN5" s="3" t="n"/>
      <c r="AO5" s="3" t="n"/>
      <c r="AP5" s="3" t="n"/>
      <c r="AQ5" s="3" t="n"/>
      <c r="AR5" s="3" t="n"/>
      <c r="AS5" s="3" t="n"/>
      <c r="AT5" s="3" t="n"/>
      <c r="AU5" s="3" t="n"/>
      <c r="AV5" s="3" t="n"/>
      <c r="AW5" s="3" t="n"/>
      <c r="AX5" s="3" t="n"/>
      <c r="AY5" s="3" t="n"/>
      <c r="AZ5" s="3" t="n"/>
    </row>
    <row r="6" ht="24" customHeight="1">
      <c r="A6" s="24" t="inlineStr">
        <is>
          <t>THE SEVEN RULES</t>
        </is>
      </c>
      <c r="O6" s="3" t="n"/>
      <c r="P6" s="3" t="n"/>
      <c r="Q6" s="3" t="n"/>
      <c r="R6" s="3" t="n"/>
      <c r="S6" s="3" t="n"/>
      <c r="T6" s="3" t="n"/>
      <c r="U6" s="3" t="n"/>
      <c r="V6" s="3" t="n"/>
      <c r="W6" s="3" t="n"/>
      <c r="X6" s="3" t="n"/>
      <c r="Y6" s="3" t="n"/>
      <c r="Z6" s="3" t="n"/>
      <c r="AA6" s="3" t="n"/>
      <c r="AB6" s="3" t="n"/>
      <c r="AC6" s="3" t="n"/>
      <c r="AD6" s="3" t="n"/>
      <c r="AE6" s="3" t="n"/>
      <c r="AF6" s="3" t="n"/>
      <c r="AG6" s="3" t="n"/>
      <c r="AH6" s="3" t="n"/>
      <c r="AI6" s="3" t="n"/>
      <c r="AJ6" s="3" t="n"/>
      <c r="AK6" s="3" t="n"/>
      <c r="AL6" s="3" t="n"/>
      <c r="AM6" s="3" t="n"/>
      <c r="AN6" s="3" t="n"/>
      <c r="AO6" s="3" t="n"/>
      <c r="AP6" s="3" t="n"/>
      <c r="AQ6" s="3" t="n"/>
      <c r="AR6" s="3" t="n"/>
      <c r="AS6" s="3" t="n"/>
      <c r="AT6" s="3" t="n"/>
      <c r="AU6" s="3" t="n"/>
      <c r="AV6" s="3" t="n"/>
      <c r="AW6" s="3" t="n"/>
      <c r="AX6" s="3" t="n"/>
      <c r="AY6" s="3" t="n"/>
      <c r="AZ6" s="3" t="n"/>
    </row>
    <row r="7" ht="37" customHeight="1">
      <c r="A7" s="58" t="n">
        <v>1</v>
      </c>
      <c r="B7" s="58" t="inlineStr">
        <is>
          <t>Immediate danger and official instructions override the workbook. Call 911 or the applicable emergency service.</t>
        </is>
      </c>
      <c r="C7" s="139" t="n"/>
      <c r="D7" s="139" t="n"/>
      <c r="E7" s="139" t="n"/>
      <c r="F7" s="139" t="n"/>
      <c r="G7" s="139" t="n"/>
      <c r="H7" s="139" t="n"/>
      <c r="I7" s="139" t="n"/>
      <c r="J7" s="139" t="n"/>
      <c r="K7" s="139" t="n"/>
      <c r="L7" s="139" t="n"/>
      <c r="M7" s="139" t="n"/>
      <c r="N7" s="140" t="n"/>
      <c r="O7" s="3" t="n"/>
      <c r="P7" s="3" t="n"/>
      <c r="Q7" s="3" t="n"/>
      <c r="R7" s="3" t="n"/>
      <c r="S7" s="3" t="n"/>
      <c r="T7" s="3" t="n"/>
      <c r="U7" s="3" t="n"/>
      <c r="V7" s="3" t="n"/>
      <c r="W7" s="3" t="n"/>
      <c r="X7" s="3" t="n"/>
      <c r="Y7" s="3" t="n"/>
      <c r="Z7" s="3" t="n"/>
      <c r="AA7" s="3" t="n"/>
      <c r="AB7" s="3" t="n"/>
      <c r="AC7" s="3" t="n"/>
      <c r="AD7" s="3" t="n"/>
      <c r="AE7" s="3" t="n"/>
      <c r="AF7" s="3" t="n"/>
      <c r="AG7" s="3" t="n"/>
      <c r="AH7" s="3" t="n"/>
      <c r="AI7" s="3" t="n"/>
      <c r="AJ7" s="3" t="n"/>
      <c r="AK7" s="3" t="n"/>
      <c r="AL7" s="3" t="n"/>
      <c r="AM7" s="3" t="n"/>
      <c r="AN7" s="3" t="n"/>
      <c r="AO7" s="3" t="n"/>
      <c r="AP7" s="3" t="n"/>
      <c r="AQ7" s="3" t="n"/>
      <c r="AR7" s="3" t="n"/>
      <c r="AS7" s="3" t="n"/>
      <c r="AT7" s="3" t="n"/>
      <c r="AU7" s="3" t="n"/>
      <c r="AV7" s="3" t="n"/>
      <c r="AW7" s="3" t="n"/>
      <c r="AX7" s="3" t="n"/>
      <c r="AY7" s="3" t="n"/>
      <c r="AZ7" s="3" t="n"/>
    </row>
    <row r="8" ht="37" customHeight="1">
      <c r="A8" s="58" t="n">
        <v>2</v>
      </c>
      <c r="B8" s="58" t="inlineStr">
        <is>
          <t>Enter current location facts, authorities, owners, thresholds, and review dates on Settings before reading Dashboard.</t>
        </is>
      </c>
      <c r="C8" s="139" t="n"/>
      <c r="D8" s="139" t="n"/>
      <c r="E8" s="139" t="n"/>
      <c r="F8" s="139" t="n"/>
      <c r="G8" s="139" t="n"/>
      <c r="H8" s="139" t="n"/>
      <c r="I8" s="139" t="n"/>
      <c r="J8" s="139" t="n"/>
      <c r="K8" s="139" t="n"/>
      <c r="L8" s="139" t="n"/>
      <c r="M8" s="139" t="n"/>
      <c r="N8" s="140" t="n"/>
      <c r="O8" s="3" t="n"/>
      <c r="P8" s="3" t="n"/>
      <c r="Q8" s="3" t="n"/>
      <c r="R8" s="3" t="n"/>
      <c r="S8" s="3" t="n"/>
      <c r="T8" s="3" t="n"/>
      <c r="U8" s="3" t="n"/>
      <c r="V8" s="3" t="n"/>
      <c r="W8" s="3" t="n"/>
      <c r="X8" s="3" t="n"/>
      <c r="Y8" s="3" t="n"/>
      <c r="Z8" s="3" t="n"/>
      <c r="AA8" s="3" t="n"/>
      <c r="AB8" s="3" t="n"/>
      <c r="AC8" s="3" t="n"/>
      <c r="AD8" s="3" t="n"/>
      <c r="AE8" s="3" t="n"/>
      <c r="AF8" s="3" t="n"/>
      <c r="AG8" s="3" t="n"/>
      <c r="AH8" s="3" t="n"/>
      <c r="AI8" s="3" t="n"/>
      <c r="AJ8" s="3" t="n"/>
      <c r="AK8" s="3" t="n"/>
      <c r="AL8" s="3" t="n"/>
      <c r="AM8" s="3" t="n"/>
      <c r="AN8" s="3" t="n"/>
      <c r="AO8" s="3" t="n"/>
      <c r="AP8" s="3" t="n"/>
      <c r="AQ8" s="3" t="n"/>
      <c r="AR8" s="3" t="n"/>
      <c r="AS8" s="3" t="n"/>
      <c r="AT8" s="3" t="n"/>
      <c r="AU8" s="3" t="n"/>
      <c r="AV8" s="3" t="n"/>
      <c r="AW8" s="3" t="n"/>
      <c r="AX8" s="3" t="n"/>
      <c r="AY8" s="3" t="n"/>
      <c r="AZ8" s="3" t="n"/>
    </row>
    <row r="9" ht="37" customHeight="1">
      <c r="A9" s="58" t="n">
        <v>3</v>
      </c>
      <c r="B9" s="58" t="inlineStr">
        <is>
          <t>Yellow cells with blue text are editable. Cream cells contain formulas. Green formula text links to another worksheet.</t>
        </is>
      </c>
      <c r="C9" s="139" t="n"/>
      <c r="D9" s="139" t="n"/>
      <c r="E9" s="139" t="n"/>
      <c r="F9" s="139" t="n"/>
      <c r="G9" s="139" t="n"/>
      <c r="H9" s="139" t="n"/>
      <c r="I9" s="139" t="n"/>
      <c r="J9" s="139" t="n"/>
      <c r="K9" s="139" t="n"/>
      <c r="L9" s="139" t="n"/>
      <c r="M9" s="139" t="n"/>
      <c r="N9" s="140" t="n"/>
      <c r="O9" s="3" t="n"/>
      <c r="P9" s="3" t="n"/>
      <c r="Q9" s="3" t="n"/>
      <c r="R9" s="3" t="n"/>
      <c r="S9" s="3" t="n"/>
      <c r="T9" s="3" t="n"/>
      <c r="U9" s="3" t="n"/>
      <c r="V9" s="3" t="n"/>
      <c r="W9" s="3" t="n"/>
      <c r="X9" s="3" t="n"/>
      <c r="Y9" s="3" t="n"/>
      <c r="Z9" s="3" t="n"/>
      <c r="AA9" s="3" t="n"/>
      <c r="AB9" s="3" t="n"/>
      <c r="AC9" s="3" t="n"/>
      <c r="AD9" s="3" t="n"/>
      <c r="AE9" s="3" t="n"/>
      <c r="AF9" s="3" t="n"/>
      <c r="AG9" s="3" t="n"/>
      <c r="AH9" s="3" t="n"/>
      <c r="AI9" s="3" t="n"/>
      <c r="AJ9" s="3" t="n"/>
      <c r="AK9" s="3" t="n"/>
      <c r="AL9" s="3" t="n"/>
      <c r="AM9" s="3" t="n"/>
      <c r="AN9" s="3" t="n"/>
      <c r="AO9" s="3" t="n"/>
      <c r="AP9" s="3" t="n"/>
      <c r="AQ9" s="3" t="n"/>
      <c r="AR9" s="3" t="n"/>
      <c r="AS9" s="3" t="n"/>
      <c r="AT9" s="3" t="n"/>
      <c r="AU9" s="3" t="n"/>
      <c r="AV9" s="3" t="n"/>
      <c r="AW9" s="3" t="n"/>
      <c r="AX9" s="3" t="n"/>
      <c r="AY9" s="3" t="n"/>
      <c r="AZ9" s="3" t="n"/>
    </row>
    <row r="10" ht="37" customHeight="1">
      <c r="A10" s="58" t="n">
        <v>4</v>
      </c>
      <c r="B10" s="58" t="inlineStr">
        <is>
          <t>Use GRV-RC to coordinate approved SOPs; do not invent hazardous, medical, fire, food-disposition, electrical, gas, security, or technical procedures.</t>
        </is>
      </c>
      <c r="C10" s="139" t="n"/>
      <c r="D10" s="139" t="n"/>
      <c r="E10" s="139" t="n"/>
      <c r="F10" s="139" t="n"/>
      <c r="G10" s="139" t="n"/>
      <c r="H10" s="139" t="n"/>
      <c r="I10" s="139" t="n"/>
      <c r="J10" s="139" t="n"/>
      <c r="K10" s="139" t="n"/>
      <c r="L10" s="139" t="n"/>
      <c r="M10" s="139" t="n"/>
      <c r="N10" s="140" t="n"/>
      <c r="O10" s="3" t="n"/>
      <c r="P10" s="3" t="n"/>
      <c r="Q10" s="3" t="n"/>
      <c r="R10" s="3" t="n"/>
      <c r="S10" s="3" t="n"/>
      <c r="T10" s="3" t="n"/>
      <c r="U10" s="3" t="n"/>
      <c r="V10" s="3" t="n"/>
      <c r="W10" s="3" t="n"/>
      <c r="X10" s="3" t="n"/>
      <c r="Y10" s="3" t="n"/>
      <c r="Z10" s="3" t="n"/>
      <c r="AA10" s="3" t="n"/>
      <c r="AB10" s="3" t="n"/>
      <c r="AC10" s="3" t="n"/>
      <c r="AD10" s="3" t="n"/>
      <c r="AE10" s="3" t="n"/>
      <c r="AF10" s="3" t="n"/>
      <c r="AG10" s="3" t="n"/>
      <c r="AH10" s="3" t="n"/>
      <c r="AI10" s="3" t="n"/>
      <c r="AJ10" s="3" t="n"/>
      <c r="AK10" s="3" t="n"/>
      <c r="AL10" s="3" t="n"/>
      <c r="AM10" s="3" t="n"/>
      <c r="AN10" s="3" t="n"/>
      <c r="AO10" s="3" t="n"/>
      <c r="AP10" s="3" t="n"/>
      <c r="AQ10" s="3" t="n"/>
      <c r="AR10" s="3" t="n"/>
      <c r="AS10" s="3" t="n"/>
      <c r="AT10" s="3" t="n"/>
      <c r="AU10" s="3" t="n"/>
      <c r="AV10" s="3" t="n"/>
      <c r="AW10" s="3" t="n"/>
      <c r="AX10" s="3" t="n"/>
      <c r="AY10" s="3" t="n"/>
      <c r="AZ10" s="3" t="n"/>
    </row>
    <row r="11" ht="37" customHeight="1">
      <c r="A11" s="58" t="n">
        <v>5</v>
      </c>
      <c r="B11" s="58" t="inlineStr">
        <is>
          <t>Reference restricted evidence securely. Do not store passwords, alarm codes, full payment-card data, or unnecessary personal or medical details.</t>
        </is>
      </c>
      <c r="C11" s="139" t="n"/>
      <c r="D11" s="139" t="n"/>
      <c r="E11" s="139" t="n"/>
      <c r="F11" s="139" t="n"/>
      <c r="G11" s="139" t="n"/>
      <c r="H11" s="139" t="n"/>
      <c r="I11" s="139" t="n"/>
      <c r="J11" s="139" t="n"/>
      <c r="K11" s="139" t="n"/>
      <c r="L11" s="139" t="n"/>
      <c r="M11" s="139" t="n"/>
      <c r="N11" s="140" t="n"/>
      <c r="O11" s="3" t="n"/>
      <c r="P11" s="3" t="n"/>
      <c r="Q11" s="3" t="n"/>
      <c r="R11" s="3" t="n"/>
      <c r="S11" s="3" t="n"/>
      <c r="T11" s="3" t="n"/>
      <c r="U11" s="3" t="n"/>
      <c r="V11" s="3" t="n"/>
      <c r="W11" s="3" t="n"/>
      <c r="X11" s="3" t="n"/>
      <c r="Y11" s="3" t="n"/>
      <c r="Z11" s="3" t="n"/>
      <c r="AA11" s="3" t="n"/>
      <c r="AB11" s="3" t="n"/>
      <c r="AC11" s="3" t="n"/>
      <c r="AD11" s="3" t="n"/>
      <c r="AE11" s="3" t="n"/>
      <c r="AF11" s="3" t="n"/>
      <c r="AG11" s="3" t="n"/>
      <c r="AH11" s="3" t="n"/>
      <c r="AI11" s="3" t="n"/>
      <c r="AJ11" s="3" t="n"/>
      <c r="AK11" s="3" t="n"/>
      <c r="AL11" s="3" t="n"/>
      <c r="AM11" s="3" t="n"/>
      <c r="AN11" s="3" t="n"/>
      <c r="AO11" s="3" t="n"/>
      <c r="AP11" s="3" t="n"/>
      <c r="AQ11" s="3" t="n"/>
      <c r="AR11" s="3" t="n"/>
      <c r="AS11" s="3" t="n"/>
      <c r="AT11" s="3" t="n"/>
      <c r="AU11" s="3" t="n"/>
      <c r="AV11" s="3" t="n"/>
      <c r="AW11" s="3" t="n"/>
      <c r="AX11" s="3" t="n"/>
      <c r="AY11" s="3" t="n"/>
      <c r="AZ11" s="3" t="n"/>
    </row>
    <row r="12" ht="37" customHeight="1">
      <c r="A12" s="58" t="n">
        <v>6</v>
      </c>
      <c r="B12" s="58" t="inlineStr">
        <is>
          <t>Resolve failed Checks before interpreting readiness. A PASS does not certify safety, compliance, insurance coverage, cybersecurity, or recovery.</t>
        </is>
      </c>
      <c r="C12" s="139" t="n"/>
      <c r="D12" s="139" t="n"/>
      <c r="E12" s="139" t="n"/>
      <c r="F12" s="139" t="n"/>
      <c r="G12" s="139" t="n"/>
      <c r="H12" s="139" t="n"/>
      <c r="I12" s="139" t="n"/>
      <c r="J12" s="139" t="n"/>
      <c r="K12" s="139" t="n"/>
      <c r="L12" s="139" t="n"/>
      <c r="M12" s="139" t="n"/>
      <c r="N12" s="140" t="n"/>
      <c r="O12" s="3" t="n"/>
      <c r="P12" s="3" t="n"/>
      <c r="Q12" s="3" t="n"/>
      <c r="R12" s="3" t="n"/>
      <c r="S12" s="3" t="n"/>
      <c r="T12" s="3" t="n"/>
      <c r="U12" s="3" t="n"/>
      <c r="V12" s="3" t="n"/>
      <c r="W12" s="3" t="n"/>
      <c r="X12" s="3" t="n"/>
      <c r="Y12" s="3" t="n"/>
      <c r="Z12" s="3" t="n"/>
      <c r="AA12" s="3" t="n"/>
      <c r="AB12" s="3" t="n"/>
      <c r="AC12" s="3" t="n"/>
      <c r="AD12" s="3" t="n"/>
      <c r="AE12" s="3" t="n"/>
      <c r="AF12" s="3" t="n"/>
      <c r="AG12" s="3" t="n"/>
      <c r="AH12" s="3" t="n"/>
      <c r="AI12" s="3" t="n"/>
      <c r="AJ12" s="3" t="n"/>
      <c r="AK12" s="3" t="n"/>
      <c r="AL12" s="3" t="n"/>
      <c r="AM12" s="3" t="n"/>
      <c r="AN12" s="3" t="n"/>
      <c r="AO12" s="3" t="n"/>
      <c r="AP12" s="3" t="n"/>
      <c r="AQ12" s="3" t="n"/>
      <c r="AR12" s="3" t="n"/>
      <c r="AS12" s="3" t="n"/>
      <c r="AT12" s="3" t="n"/>
      <c r="AU12" s="3" t="n"/>
      <c r="AV12" s="3" t="n"/>
      <c r="AW12" s="3" t="n"/>
      <c r="AX12" s="3" t="n"/>
      <c r="AY12" s="3" t="n"/>
      <c r="AZ12" s="3" t="n"/>
    </row>
    <row r="13" ht="37" customHeight="1">
      <c r="A13" s="58" t="n">
        <v>7</v>
      </c>
      <c r="B13" s="58" t="inlineStr">
        <is>
          <t>Choose no more than three priority actions; assign, verify, retest, and route document changes through GRV-I.</t>
        </is>
      </c>
      <c r="C13" s="139" t="n"/>
      <c r="D13" s="139" t="n"/>
      <c r="E13" s="139" t="n"/>
      <c r="F13" s="139" t="n"/>
      <c r="G13" s="139" t="n"/>
      <c r="H13" s="139" t="n"/>
      <c r="I13" s="139" t="n"/>
      <c r="J13" s="139" t="n"/>
      <c r="K13" s="139" t="n"/>
      <c r="L13" s="139" t="n"/>
      <c r="M13" s="139" t="n"/>
      <c r="N13" s="140" t="n"/>
      <c r="O13" s="3" t="n"/>
      <c r="P13" s="3" t="n"/>
      <c r="Q13" s="3" t="n"/>
      <c r="R13" s="3" t="n"/>
      <c r="S13" s="3" t="n"/>
      <c r="T13" s="3" t="n"/>
      <c r="U13" s="3" t="n"/>
      <c r="V13" s="3" t="n"/>
      <c r="W13" s="3" t="n"/>
      <c r="X13" s="3" t="n"/>
      <c r="Y13" s="3" t="n"/>
      <c r="Z13" s="3" t="n"/>
      <c r="AA13" s="3" t="n"/>
      <c r="AB13" s="3" t="n"/>
      <c r="AC13" s="3" t="n"/>
      <c r="AD13" s="3" t="n"/>
      <c r="AE13" s="3" t="n"/>
      <c r="AF13" s="3" t="n"/>
      <c r="AG13" s="3" t="n"/>
      <c r="AH13" s="3" t="n"/>
      <c r="AI13" s="3" t="n"/>
      <c r="AJ13" s="3" t="n"/>
      <c r="AK13" s="3" t="n"/>
      <c r="AL13" s="3" t="n"/>
      <c r="AM13" s="3" t="n"/>
      <c r="AN13" s="3" t="n"/>
      <c r="AO13" s="3" t="n"/>
      <c r="AP13" s="3" t="n"/>
      <c r="AQ13" s="3" t="n"/>
      <c r="AR13" s="3" t="n"/>
      <c r="AS13" s="3" t="n"/>
      <c r="AT13" s="3" t="n"/>
      <c r="AU13" s="3" t="n"/>
      <c r="AV13" s="3" t="n"/>
      <c r="AW13" s="3" t="n"/>
      <c r="AX13" s="3" t="n"/>
      <c r="AY13" s="3" t="n"/>
      <c r="AZ13" s="3" t="n"/>
    </row>
    <row r="14">
      <c r="A14" s="3" t="n"/>
      <c r="B14" s="3" t="n"/>
      <c r="C14" s="3" t="n"/>
      <c r="D14" s="3" t="n"/>
      <c r="E14" s="3" t="n"/>
      <c r="F14" s="3" t="n"/>
      <c r="G14" s="3" t="n"/>
      <c r="H14" s="3" t="n"/>
      <c r="I14" s="3" t="n"/>
      <c r="J14" s="3" t="n"/>
      <c r="K14" s="3" t="n"/>
      <c r="L14" s="3" t="n"/>
      <c r="M14" s="3" t="n"/>
      <c r="N14" s="3" t="n"/>
      <c r="O14" s="3" t="n"/>
      <c r="P14" s="3" t="n"/>
      <c r="Q14" s="3" t="n"/>
      <c r="R14" s="3" t="n"/>
      <c r="S14" s="3" t="n"/>
      <c r="T14" s="3" t="n"/>
      <c r="U14" s="3" t="n"/>
      <c r="V14" s="3" t="n"/>
      <c r="W14" s="3" t="n"/>
      <c r="X14" s="3" t="n"/>
      <c r="Y14" s="3" t="n"/>
      <c r="Z14" s="3" t="n"/>
      <c r="AA14" s="3" t="n"/>
      <c r="AB14" s="3" t="n"/>
      <c r="AC14" s="3" t="n"/>
      <c r="AD14" s="3" t="n"/>
      <c r="AE14" s="3" t="n"/>
      <c r="AF14" s="3" t="n"/>
      <c r="AG14" s="3" t="n"/>
      <c r="AH14" s="3" t="n"/>
      <c r="AI14" s="3" t="n"/>
      <c r="AJ14" s="3" t="n"/>
      <c r="AK14" s="3" t="n"/>
      <c r="AL14" s="3" t="n"/>
      <c r="AM14" s="3" t="n"/>
      <c r="AN14" s="3" t="n"/>
      <c r="AO14" s="3" t="n"/>
      <c r="AP14" s="3" t="n"/>
      <c r="AQ14" s="3" t="n"/>
      <c r="AR14" s="3" t="n"/>
      <c r="AS14" s="3" t="n"/>
      <c r="AT14" s="3" t="n"/>
      <c r="AU14" s="3" t="n"/>
      <c r="AV14" s="3" t="n"/>
      <c r="AW14" s="3" t="n"/>
      <c r="AX14" s="3" t="n"/>
      <c r="AY14" s="3" t="n"/>
      <c r="AZ14" s="3" t="n"/>
    </row>
    <row r="15" ht="24" customHeight="1">
      <c r="A15" s="24" t="inlineStr">
        <is>
          <t>WORKBOOK FLOW</t>
        </is>
      </c>
      <c r="O15" s="3" t="n"/>
      <c r="P15" s="3" t="n"/>
      <c r="Q15" s="3" t="n"/>
      <c r="R15" s="3" t="n"/>
      <c r="S15" s="3" t="n"/>
      <c r="T15" s="3" t="n"/>
      <c r="U15" s="3" t="n"/>
      <c r="V15" s="3" t="n"/>
      <c r="W15" s="3" t="n"/>
      <c r="X15" s="3" t="n"/>
      <c r="Y15" s="3" t="n"/>
      <c r="Z15" s="3" t="n"/>
      <c r="AA15" s="3" t="n"/>
      <c r="AB15" s="3" t="n"/>
      <c r="AC15" s="3" t="n"/>
      <c r="AD15" s="3" t="n"/>
      <c r="AE15" s="3" t="n"/>
      <c r="AF15" s="3" t="n"/>
      <c r="AG15" s="3" t="n"/>
      <c r="AH15" s="3" t="n"/>
      <c r="AI15" s="3" t="n"/>
      <c r="AJ15" s="3" t="n"/>
      <c r="AK15" s="3" t="n"/>
      <c r="AL15" s="3" t="n"/>
      <c r="AM15" s="3" t="n"/>
      <c r="AN15" s="3" t="n"/>
      <c r="AO15" s="3" t="n"/>
      <c r="AP15" s="3" t="n"/>
      <c r="AQ15" s="3" t="n"/>
      <c r="AR15" s="3" t="n"/>
      <c r="AS15" s="3" t="n"/>
      <c r="AT15" s="3" t="n"/>
      <c r="AU15" s="3" t="n"/>
      <c r="AV15" s="3" t="n"/>
      <c r="AW15" s="3" t="n"/>
      <c r="AX15" s="3" t="n"/>
      <c r="AY15" s="3" t="n"/>
      <c r="AZ15" s="3" t="n"/>
    </row>
    <row r="16" ht="44" customHeight="1">
      <c r="A16" s="62" t="inlineStr">
        <is>
          <t>1. Control</t>
        </is>
      </c>
      <c r="B16" s="64" t="inlineStr">
        <is>
          <t>Settings + Risk Matrix</t>
        </is>
      </c>
      <c r="C16" s="60" t="inlineStr">
        <is>
          <t>Set authority, definitions, thresholds, owners, location, and review dates.</t>
        </is>
      </c>
      <c r="D16" s="3" t="n"/>
      <c r="E16" s="3" t="n"/>
      <c r="F16" s="3" t="n"/>
      <c r="G16" s="3" t="n"/>
      <c r="H16" s="3" t="n"/>
      <c r="I16" s="3" t="n"/>
      <c r="J16" s="3" t="n"/>
      <c r="K16" s="3" t="n"/>
      <c r="L16" s="3" t="n"/>
      <c r="M16" s="3" t="n"/>
      <c r="N16" s="3" t="n"/>
      <c r="O16" s="3" t="n"/>
      <c r="P16" s="3" t="n"/>
      <c r="Q16" s="3" t="n"/>
      <c r="R16" s="3" t="n"/>
      <c r="S16" s="3" t="n"/>
      <c r="T16" s="3" t="n"/>
      <c r="U16" s="3" t="n"/>
      <c r="V16" s="3" t="n"/>
      <c r="W16" s="3" t="n"/>
      <c r="X16" s="3" t="n"/>
      <c r="Y16" s="3" t="n"/>
      <c r="Z16" s="3" t="n"/>
      <c r="AA16" s="3" t="n"/>
      <c r="AB16" s="3" t="n"/>
      <c r="AC16" s="3" t="n"/>
      <c r="AD16" s="3" t="n"/>
      <c r="AE16" s="3" t="n"/>
      <c r="AF16" s="3" t="n"/>
      <c r="AG16" s="3" t="n"/>
      <c r="AH16" s="3" t="n"/>
      <c r="AI16" s="3" t="n"/>
      <c r="AJ16" s="3" t="n"/>
      <c r="AK16" s="3" t="n"/>
      <c r="AL16" s="3" t="n"/>
      <c r="AM16" s="3" t="n"/>
      <c r="AN16" s="3" t="n"/>
      <c r="AO16" s="3" t="n"/>
      <c r="AP16" s="3" t="n"/>
      <c r="AQ16" s="3" t="n"/>
      <c r="AR16" s="3" t="n"/>
      <c r="AS16" s="3" t="n"/>
      <c r="AT16" s="3" t="n"/>
      <c r="AU16" s="3" t="n"/>
      <c r="AV16" s="3" t="n"/>
      <c r="AW16" s="3" t="n"/>
      <c r="AX16" s="3" t="n"/>
      <c r="AY16" s="3" t="n"/>
      <c r="AZ16" s="3" t="n"/>
    </row>
    <row r="17" ht="44" customHeight="1">
      <c r="A17" s="62" t="inlineStr">
        <is>
          <t>2. Understand</t>
        </is>
      </c>
      <c r="B17" s="64" t="inlineStr">
        <is>
          <t>Risk + Critical Operations + BIA + Dependencies</t>
        </is>
      </c>
      <c r="C17" s="60" t="inlineStr">
        <is>
          <t>Prioritize scenarios, impacts, targets, and points of failure.</t>
        </is>
      </c>
      <c r="D17" s="3" t="n"/>
      <c r="E17" s="3" t="n"/>
      <c r="F17" s="3" t="n"/>
      <c r="G17" s="3" t="n"/>
      <c r="H17" s="3" t="n"/>
      <c r="I17" s="3" t="n"/>
      <c r="J17" s="3" t="n"/>
      <c r="K17" s="3" t="n"/>
      <c r="L17" s="3" t="n"/>
      <c r="M17" s="3" t="n"/>
      <c r="N17" s="3" t="n"/>
      <c r="O17" s="3" t="n"/>
      <c r="P17" s="3" t="n"/>
      <c r="Q17" s="3" t="n"/>
      <c r="R17" s="3" t="n"/>
      <c r="S17" s="3" t="n"/>
      <c r="T17" s="3" t="n"/>
      <c r="U17" s="3" t="n"/>
      <c r="V17" s="3" t="n"/>
      <c r="W17" s="3" t="n"/>
      <c r="X17" s="3" t="n"/>
      <c r="Y17" s="3" t="n"/>
      <c r="Z17" s="3" t="n"/>
      <c r="AA17" s="3" t="n"/>
      <c r="AB17" s="3" t="n"/>
      <c r="AC17" s="3" t="n"/>
      <c r="AD17" s="3" t="n"/>
      <c r="AE17" s="3" t="n"/>
      <c r="AF17" s="3" t="n"/>
      <c r="AG17" s="3" t="n"/>
      <c r="AH17" s="3" t="n"/>
      <c r="AI17" s="3" t="n"/>
      <c r="AJ17" s="3" t="n"/>
      <c r="AK17" s="3" t="n"/>
      <c r="AL17" s="3" t="n"/>
      <c r="AM17" s="3" t="n"/>
      <c r="AN17" s="3" t="n"/>
      <c r="AO17" s="3" t="n"/>
      <c r="AP17" s="3" t="n"/>
      <c r="AQ17" s="3" t="n"/>
      <c r="AR17" s="3" t="n"/>
      <c r="AS17" s="3" t="n"/>
      <c r="AT17" s="3" t="n"/>
      <c r="AU17" s="3" t="n"/>
      <c r="AV17" s="3" t="n"/>
      <c r="AW17" s="3" t="n"/>
      <c r="AX17" s="3" t="n"/>
      <c r="AY17" s="3" t="n"/>
      <c r="AZ17" s="3" t="n"/>
    </row>
    <row r="18" ht="44" customHeight="1">
      <c r="A18" s="62" t="inlineStr">
        <is>
          <t>3. Prepare</t>
        </is>
      </c>
      <c r="B18" s="64" t="inlineStr">
        <is>
          <t>Plans + Contacts + Role Coverage + Continuity</t>
        </is>
      </c>
      <c r="C18" s="60" t="inlineStr">
        <is>
          <t>Approve life-safety plans, minimum operations, alternates, and communication.</t>
        </is>
      </c>
      <c r="D18" s="3" t="n"/>
      <c r="E18" s="3" t="n"/>
      <c r="F18" s="3" t="n"/>
      <c r="G18" s="3" t="n"/>
      <c r="H18" s="3" t="n"/>
      <c r="I18" s="3" t="n"/>
      <c r="J18" s="3" t="n"/>
      <c r="K18" s="3" t="n"/>
      <c r="L18" s="3" t="n"/>
      <c r="M18" s="3" t="n"/>
      <c r="N18" s="3" t="n"/>
      <c r="O18" s="3" t="n"/>
      <c r="P18" s="3" t="n"/>
      <c r="Q18" s="3" t="n"/>
      <c r="R18" s="3" t="n"/>
      <c r="S18" s="3" t="n"/>
      <c r="T18" s="3" t="n"/>
      <c r="U18" s="3" t="n"/>
      <c r="V18" s="3" t="n"/>
      <c r="W18" s="3" t="n"/>
      <c r="X18" s="3" t="n"/>
      <c r="Y18" s="3" t="n"/>
      <c r="Z18" s="3" t="n"/>
      <c r="AA18" s="3" t="n"/>
      <c r="AB18" s="3" t="n"/>
      <c r="AC18" s="3" t="n"/>
      <c r="AD18" s="3" t="n"/>
      <c r="AE18" s="3" t="n"/>
      <c r="AF18" s="3" t="n"/>
      <c r="AG18" s="3" t="n"/>
      <c r="AH18" s="3" t="n"/>
      <c r="AI18" s="3" t="n"/>
      <c r="AJ18" s="3" t="n"/>
      <c r="AK18" s="3" t="n"/>
      <c r="AL18" s="3" t="n"/>
      <c r="AM18" s="3" t="n"/>
      <c r="AN18" s="3" t="n"/>
      <c r="AO18" s="3" t="n"/>
      <c r="AP18" s="3" t="n"/>
      <c r="AQ18" s="3" t="n"/>
      <c r="AR18" s="3" t="n"/>
      <c r="AS18" s="3" t="n"/>
      <c r="AT18" s="3" t="n"/>
      <c r="AU18" s="3" t="n"/>
      <c r="AV18" s="3" t="n"/>
      <c r="AW18" s="3" t="n"/>
      <c r="AX18" s="3" t="n"/>
      <c r="AY18" s="3" t="n"/>
      <c r="AZ18" s="3" t="n"/>
    </row>
    <row r="19" ht="44" customHeight="1">
      <c r="A19" s="62" t="inlineStr">
        <is>
          <t>4. Respond</t>
        </is>
      </c>
      <c r="B19" s="64" t="inlineStr">
        <is>
          <t>Incident Log + Damage/Loss</t>
        </is>
      </c>
      <c r="C19" s="60" t="inlineStr">
        <is>
          <t>Maintain one operating picture, decisions, restrictions, and initial recovery needs.</t>
        </is>
      </c>
      <c r="D19" s="3" t="n"/>
      <c r="E19" s="3" t="n"/>
      <c r="F19" s="3" t="n"/>
      <c r="G19" s="3" t="n"/>
      <c r="H19" s="3" t="n"/>
      <c r="I19" s="3" t="n"/>
      <c r="J19" s="3" t="n"/>
      <c r="K19" s="3" t="n"/>
      <c r="L19" s="3" t="n"/>
      <c r="M19" s="3" t="n"/>
      <c r="N19" s="3" t="n"/>
      <c r="O19" s="3" t="n"/>
      <c r="P19" s="3" t="n"/>
      <c r="Q19" s="3" t="n"/>
      <c r="R19" s="3" t="n"/>
      <c r="S19" s="3" t="n"/>
      <c r="T19" s="3" t="n"/>
      <c r="U19" s="3" t="n"/>
      <c r="V19" s="3" t="n"/>
      <c r="W19" s="3" t="n"/>
      <c r="X19" s="3" t="n"/>
      <c r="Y19" s="3" t="n"/>
      <c r="Z19" s="3" t="n"/>
      <c r="AA19" s="3" t="n"/>
      <c r="AB19" s="3" t="n"/>
      <c r="AC19" s="3" t="n"/>
      <c r="AD19" s="3" t="n"/>
      <c r="AE19" s="3" t="n"/>
      <c r="AF19" s="3" t="n"/>
      <c r="AG19" s="3" t="n"/>
      <c r="AH19" s="3" t="n"/>
      <c r="AI19" s="3" t="n"/>
      <c r="AJ19" s="3" t="n"/>
      <c r="AK19" s="3" t="n"/>
      <c r="AL19" s="3" t="n"/>
      <c r="AM19" s="3" t="n"/>
      <c r="AN19" s="3" t="n"/>
      <c r="AO19" s="3" t="n"/>
      <c r="AP19" s="3" t="n"/>
      <c r="AQ19" s="3" t="n"/>
      <c r="AR19" s="3" t="n"/>
      <c r="AS19" s="3" t="n"/>
      <c r="AT19" s="3" t="n"/>
      <c r="AU19" s="3" t="n"/>
      <c r="AV19" s="3" t="n"/>
      <c r="AW19" s="3" t="n"/>
      <c r="AX19" s="3" t="n"/>
      <c r="AY19" s="3" t="n"/>
      <c r="AZ19" s="3" t="n"/>
    </row>
    <row r="20" ht="44" customHeight="1">
      <c r="A20" s="62" t="inlineStr">
        <is>
          <t>5. Recover</t>
        </is>
      </c>
      <c r="B20" s="64" t="inlineStr">
        <is>
          <t>Recovery Tasks + Restart Readiness</t>
        </is>
      </c>
      <c r="C20" s="60" t="inlineStr">
        <is>
          <t>Restore in priority order and reopen only through defined gates.</t>
        </is>
      </c>
      <c r="D20" s="3" t="n"/>
      <c r="E20" s="3" t="n"/>
      <c r="F20" s="3" t="n"/>
      <c r="G20" s="3" t="n"/>
      <c r="H20" s="3" t="n"/>
      <c r="I20" s="3" t="n"/>
      <c r="J20" s="3" t="n"/>
      <c r="K20" s="3" t="n"/>
      <c r="L20" s="3" t="n"/>
      <c r="M20" s="3" t="n"/>
      <c r="N20" s="3" t="n"/>
      <c r="O20" s="3" t="n"/>
      <c r="P20" s="3" t="n"/>
      <c r="Q20" s="3" t="n"/>
      <c r="R20" s="3" t="n"/>
      <c r="S20" s="3" t="n"/>
      <c r="T20" s="3" t="n"/>
      <c r="U20" s="3" t="n"/>
      <c r="V20" s="3" t="n"/>
      <c r="W20" s="3" t="n"/>
      <c r="X20" s="3" t="n"/>
      <c r="Y20" s="3" t="n"/>
      <c r="Z20" s="3" t="n"/>
      <c r="AA20" s="3" t="n"/>
      <c r="AB20" s="3" t="n"/>
      <c r="AC20" s="3" t="n"/>
      <c r="AD20" s="3" t="n"/>
      <c r="AE20" s="3" t="n"/>
      <c r="AF20" s="3" t="n"/>
      <c r="AG20" s="3" t="n"/>
      <c r="AH20" s="3" t="n"/>
      <c r="AI20" s="3" t="n"/>
      <c r="AJ20" s="3" t="n"/>
      <c r="AK20" s="3" t="n"/>
      <c r="AL20" s="3" t="n"/>
      <c r="AM20" s="3" t="n"/>
      <c r="AN20" s="3" t="n"/>
      <c r="AO20" s="3" t="n"/>
      <c r="AP20" s="3" t="n"/>
      <c r="AQ20" s="3" t="n"/>
      <c r="AR20" s="3" t="n"/>
      <c r="AS20" s="3" t="n"/>
      <c r="AT20" s="3" t="n"/>
      <c r="AU20" s="3" t="n"/>
      <c r="AV20" s="3" t="n"/>
      <c r="AW20" s="3" t="n"/>
      <c r="AX20" s="3" t="n"/>
      <c r="AY20" s="3" t="n"/>
      <c r="AZ20" s="3" t="n"/>
    </row>
    <row r="21" ht="44" customHeight="1">
      <c r="A21" s="62" t="inlineStr">
        <is>
          <t>6. Learn</t>
        </is>
      </c>
      <c r="B21" s="64" t="inlineStr">
        <is>
          <t>Exercises + After Action + Corrective Actions</t>
        </is>
      </c>
      <c r="C21" s="60" t="inlineStr">
        <is>
          <t>Test assumptions, correct system causes, verify, and renew.</t>
        </is>
      </c>
      <c r="D21" s="3" t="n"/>
      <c r="E21" s="3" t="n"/>
      <c r="F21" s="3" t="n"/>
      <c r="G21" s="3" t="n"/>
      <c r="H21" s="3" t="n"/>
      <c r="I21" s="3" t="n"/>
      <c r="J21" s="3" t="n"/>
      <c r="K21" s="3" t="n"/>
      <c r="L21" s="3" t="n"/>
      <c r="M21" s="3" t="n"/>
      <c r="N21" s="3" t="n"/>
      <c r="O21" s="3" t="n"/>
      <c r="P21" s="3" t="n"/>
      <c r="Q21" s="3" t="n"/>
      <c r="R21" s="3" t="n"/>
      <c r="S21" s="3" t="n"/>
      <c r="T21" s="3" t="n"/>
      <c r="U21" s="3" t="n"/>
      <c r="V21" s="3" t="n"/>
      <c r="W21" s="3" t="n"/>
      <c r="X21" s="3" t="n"/>
      <c r="Y21" s="3" t="n"/>
      <c r="Z21" s="3" t="n"/>
      <c r="AA21" s="3" t="n"/>
      <c r="AB21" s="3" t="n"/>
      <c r="AC21" s="3" t="n"/>
      <c r="AD21" s="3" t="n"/>
      <c r="AE21" s="3" t="n"/>
      <c r="AF21" s="3" t="n"/>
      <c r="AG21" s="3" t="n"/>
      <c r="AH21" s="3" t="n"/>
      <c r="AI21" s="3" t="n"/>
      <c r="AJ21" s="3" t="n"/>
      <c r="AK21" s="3" t="n"/>
      <c r="AL21" s="3" t="n"/>
      <c r="AM21" s="3" t="n"/>
      <c r="AN21" s="3" t="n"/>
      <c r="AO21" s="3" t="n"/>
      <c r="AP21" s="3" t="n"/>
      <c r="AQ21" s="3" t="n"/>
      <c r="AR21" s="3" t="n"/>
      <c r="AS21" s="3" t="n"/>
      <c r="AT21" s="3" t="n"/>
      <c r="AU21" s="3" t="n"/>
      <c r="AV21" s="3" t="n"/>
      <c r="AW21" s="3" t="n"/>
      <c r="AX21" s="3" t="n"/>
      <c r="AY21" s="3" t="n"/>
      <c r="AZ21" s="3" t="n"/>
    </row>
    <row r="22">
      <c r="A22" s="3" t="n"/>
      <c r="B22" s="3" t="n"/>
      <c r="C22" s="3" t="n"/>
      <c r="D22" s="3" t="n"/>
      <c r="E22" s="3" t="n"/>
      <c r="F22" s="3" t="n"/>
      <c r="G22" s="3" t="n"/>
      <c r="H22" s="3" t="n"/>
      <c r="I22" s="3" t="n"/>
      <c r="J22" s="3" t="n"/>
      <c r="K22" s="3" t="n"/>
      <c r="L22" s="3" t="n"/>
      <c r="M22" s="3" t="n"/>
      <c r="N22" s="3" t="n"/>
      <c r="O22" s="3" t="n"/>
      <c r="P22" s="3" t="n"/>
      <c r="Q22" s="3" t="n"/>
      <c r="R22" s="3" t="n"/>
      <c r="S22" s="3" t="n"/>
      <c r="T22" s="3" t="n"/>
      <c r="U22" s="3" t="n"/>
      <c r="V22" s="3" t="n"/>
      <c r="W22" s="3" t="n"/>
      <c r="X22" s="3" t="n"/>
      <c r="Y22" s="3" t="n"/>
      <c r="Z22" s="3" t="n"/>
      <c r="AA22" s="3" t="n"/>
      <c r="AB22" s="3" t="n"/>
      <c r="AC22" s="3" t="n"/>
      <c r="AD22" s="3" t="n"/>
      <c r="AE22" s="3" t="n"/>
      <c r="AF22" s="3" t="n"/>
      <c r="AG22" s="3" t="n"/>
      <c r="AH22" s="3" t="n"/>
      <c r="AI22" s="3" t="n"/>
      <c r="AJ22" s="3" t="n"/>
      <c r="AK22" s="3" t="n"/>
      <c r="AL22" s="3" t="n"/>
      <c r="AM22" s="3" t="n"/>
      <c r="AN22" s="3" t="n"/>
      <c r="AO22" s="3" t="n"/>
      <c r="AP22" s="3" t="n"/>
      <c r="AQ22" s="3" t="n"/>
      <c r="AR22" s="3" t="n"/>
      <c r="AS22" s="3" t="n"/>
      <c r="AT22" s="3" t="n"/>
      <c r="AU22" s="3" t="n"/>
      <c r="AV22" s="3" t="n"/>
      <c r="AW22" s="3" t="n"/>
      <c r="AX22" s="3" t="n"/>
      <c r="AY22" s="3" t="n"/>
      <c r="AZ22" s="3" t="n"/>
    </row>
    <row r="23" ht="24" customHeight="1">
      <c r="A23" s="24" t="inlineStr">
        <is>
          <t>SYSTEM BOUNDARY</t>
        </is>
      </c>
      <c r="O23" s="3" t="n"/>
      <c r="P23" s="3" t="n"/>
      <c r="Q23" s="3" t="n"/>
      <c r="R23" s="3" t="n"/>
      <c r="S23" s="3" t="n"/>
      <c r="T23" s="3" t="n"/>
      <c r="U23" s="3" t="n"/>
      <c r="V23" s="3" t="n"/>
      <c r="W23" s="3" t="n"/>
      <c r="X23" s="3" t="n"/>
      <c r="Y23" s="3" t="n"/>
      <c r="Z23" s="3" t="n"/>
      <c r="AA23" s="3" t="n"/>
      <c r="AB23" s="3" t="n"/>
      <c r="AC23" s="3" t="n"/>
      <c r="AD23" s="3" t="n"/>
      <c r="AE23" s="3" t="n"/>
      <c r="AF23" s="3" t="n"/>
      <c r="AG23" s="3" t="n"/>
      <c r="AH23" s="3" t="n"/>
      <c r="AI23" s="3" t="n"/>
      <c r="AJ23" s="3" t="n"/>
      <c r="AK23" s="3" t="n"/>
      <c r="AL23" s="3" t="n"/>
      <c r="AM23" s="3" t="n"/>
      <c r="AN23" s="3" t="n"/>
      <c r="AO23" s="3" t="n"/>
      <c r="AP23" s="3" t="n"/>
      <c r="AQ23" s="3" t="n"/>
      <c r="AR23" s="3" t="n"/>
      <c r="AS23" s="3" t="n"/>
      <c r="AT23" s="3" t="n"/>
      <c r="AU23" s="3" t="n"/>
      <c r="AV23" s="3" t="n"/>
      <c r="AW23" s="3" t="n"/>
      <c r="AX23" s="3" t="n"/>
      <c r="AY23" s="3" t="n"/>
      <c r="AZ23" s="3" t="n"/>
    </row>
    <row r="24">
      <c r="A24" s="141" t="inlineStr">
        <is>
          <t>GRV-RC owns operational risk scenarios, preparedness, incident coordination, business continuity, backup leadership, recovery, restart, exercises, and corrective action. The SOP Library controls approved task-level procedures. GRV-I controls sources, versions, evidence rules, and formal change. GRV-L/T/C/S/F/R/P retain their operating records. Customize this workbook with qualified local review.</t>
        </is>
      </c>
      <c r="B24" s="142" t="n"/>
      <c r="C24" s="142" t="n"/>
      <c r="D24" s="142" t="n"/>
      <c r="E24" s="142" t="n"/>
      <c r="F24" s="142" t="n"/>
      <c r="G24" s="142" t="n"/>
      <c r="H24" s="142" t="n"/>
      <c r="I24" s="142" t="n"/>
      <c r="J24" s="142" t="n"/>
      <c r="K24" s="142" t="n"/>
      <c r="L24" s="142" t="n"/>
      <c r="M24" s="142" t="n"/>
      <c r="N24" s="143" t="n"/>
      <c r="O24" s="3" t="n"/>
      <c r="P24" s="3" t="n"/>
      <c r="Q24" s="3" t="n"/>
      <c r="R24" s="3" t="n"/>
      <c r="S24" s="3" t="n"/>
      <c r="T24" s="3" t="n"/>
      <c r="U24" s="3" t="n"/>
      <c r="V24" s="3" t="n"/>
      <c r="W24" s="3" t="n"/>
      <c r="X24" s="3" t="n"/>
      <c r="Y24" s="3" t="n"/>
      <c r="Z24" s="3" t="n"/>
      <c r="AA24" s="3" t="n"/>
      <c r="AB24" s="3" t="n"/>
      <c r="AC24" s="3" t="n"/>
      <c r="AD24" s="3" t="n"/>
      <c r="AE24" s="3" t="n"/>
      <c r="AF24" s="3" t="n"/>
      <c r="AG24" s="3" t="n"/>
      <c r="AH24" s="3" t="n"/>
      <c r="AI24" s="3" t="n"/>
      <c r="AJ24" s="3" t="n"/>
      <c r="AK24" s="3" t="n"/>
      <c r="AL24" s="3" t="n"/>
      <c r="AM24" s="3" t="n"/>
      <c r="AN24" s="3" t="n"/>
      <c r="AO24" s="3" t="n"/>
      <c r="AP24" s="3" t="n"/>
      <c r="AQ24" s="3" t="n"/>
      <c r="AR24" s="3" t="n"/>
      <c r="AS24" s="3" t="n"/>
      <c r="AT24" s="3" t="n"/>
      <c r="AU24" s="3" t="n"/>
      <c r="AV24" s="3" t="n"/>
      <c r="AW24" s="3" t="n"/>
      <c r="AX24" s="3" t="n"/>
      <c r="AY24" s="3" t="n"/>
      <c r="AZ24" s="3" t="n"/>
    </row>
    <row r="25">
      <c r="A25" s="144" t="n"/>
      <c r="N25" s="145" t="n"/>
      <c r="O25" s="3" t="n"/>
      <c r="P25" s="3" t="n"/>
      <c r="Q25" s="3" t="n"/>
      <c r="R25" s="3" t="n"/>
      <c r="S25" s="3" t="n"/>
      <c r="T25" s="3" t="n"/>
      <c r="U25" s="3" t="n"/>
      <c r="V25" s="3" t="n"/>
      <c r="W25" s="3" t="n"/>
      <c r="X25" s="3" t="n"/>
      <c r="Y25" s="3" t="n"/>
      <c r="Z25" s="3" t="n"/>
      <c r="AA25" s="3" t="n"/>
      <c r="AB25" s="3" t="n"/>
      <c r="AC25" s="3" t="n"/>
      <c r="AD25" s="3" t="n"/>
      <c r="AE25" s="3" t="n"/>
      <c r="AF25" s="3" t="n"/>
      <c r="AG25" s="3" t="n"/>
      <c r="AH25" s="3" t="n"/>
      <c r="AI25" s="3" t="n"/>
      <c r="AJ25" s="3" t="n"/>
      <c r="AK25" s="3" t="n"/>
      <c r="AL25" s="3" t="n"/>
      <c r="AM25" s="3" t="n"/>
      <c r="AN25" s="3" t="n"/>
      <c r="AO25" s="3" t="n"/>
      <c r="AP25" s="3" t="n"/>
      <c r="AQ25" s="3" t="n"/>
      <c r="AR25" s="3" t="n"/>
      <c r="AS25" s="3" t="n"/>
      <c r="AT25" s="3" t="n"/>
      <c r="AU25" s="3" t="n"/>
      <c r="AV25" s="3" t="n"/>
      <c r="AW25" s="3" t="n"/>
      <c r="AX25" s="3" t="n"/>
      <c r="AY25" s="3" t="n"/>
      <c r="AZ25" s="3" t="n"/>
    </row>
    <row r="26">
      <c r="A26" s="144" t="n"/>
      <c r="N26" s="145" t="n"/>
      <c r="O26" s="3" t="n"/>
      <c r="P26" s="3" t="n"/>
      <c r="Q26" s="3" t="n"/>
      <c r="R26" s="3" t="n"/>
      <c r="S26" s="3" t="n"/>
      <c r="T26" s="3" t="n"/>
      <c r="U26" s="3" t="n"/>
      <c r="V26" s="3" t="n"/>
      <c r="W26" s="3" t="n"/>
      <c r="X26" s="3" t="n"/>
      <c r="Y26" s="3" t="n"/>
      <c r="Z26" s="3" t="n"/>
      <c r="AA26" s="3" t="n"/>
      <c r="AB26" s="3" t="n"/>
      <c r="AC26" s="3" t="n"/>
      <c r="AD26" s="3" t="n"/>
      <c r="AE26" s="3" t="n"/>
      <c r="AF26" s="3" t="n"/>
      <c r="AG26" s="3" t="n"/>
      <c r="AH26" s="3" t="n"/>
      <c r="AI26" s="3" t="n"/>
      <c r="AJ26" s="3" t="n"/>
      <c r="AK26" s="3" t="n"/>
      <c r="AL26" s="3" t="n"/>
      <c r="AM26" s="3" t="n"/>
      <c r="AN26" s="3" t="n"/>
      <c r="AO26" s="3" t="n"/>
      <c r="AP26" s="3" t="n"/>
      <c r="AQ26" s="3" t="n"/>
      <c r="AR26" s="3" t="n"/>
      <c r="AS26" s="3" t="n"/>
      <c r="AT26" s="3" t="n"/>
      <c r="AU26" s="3" t="n"/>
      <c r="AV26" s="3" t="n"/>
      <c r="AW26" s="3" t="n"/>
      <c r="AX26" s="3" t="n"/>
      <c r="AY26" s="3" t="n"/>
      <c r="AZ26" s="3" t="n"/>
    </row>
    <row r="27">
      <c r="A27" s="146" t="n"/>
      <c r="B27" s="147" t="n"/>
      <c r="C27" s="147" t="n"/>
      <c r="D27" s="147" t="n"/>
      <c r="E27" s="147" t="n"/>
      <c r="F27" s="147" t="n"/>
      <c r="G27" s="147" t="n"/>
      <c r="H27" s="147" t="n"/>
      <c r="I27" s="147" t="n"/>
      <c r="J27" s="147" t="n"/>
      <c r="K27" s="147" t="n"/>
      <c r="L27" s="147" t="n"/>
      <c r="M27" s="147" t="n"/>
      <c r="N27" s="148" t="n"/>
      <c r="O27" s="3" t="n"/>
      <c r="P27" s="3" t="n"/>
      <c r="Q27" s="3" t="n"/>
      <c r="R27" s="3" t="n"/>
      <c r="S27" s="3" t="n"/>
      <c r="T27" s="3" t="n"/>
      <c r="U27" s="3" t="n"/>
      <c r="V27" s="3" t="n"/>
      <c r="W27" s="3" t="n"/>
      <c r="X27" s="3" t="n"/>
      <c r="Y27" s="3" t="n"/>
      <c r="Z27" s="3" t="n"/>
      <c r="AA27" s="3" t="n"/>
      <c r="AB27" s="3" t="n"/>
      <c r="AC27" s="3" t="n"/>
      <c r="AD27" s="3" t="n"/>
      <c r="AE27" s="3" t="n"/>
      <c r="AF27" s="3" t="n"/>
      <c r="AG27" s="3" t="n"/>
      <c r="AH27" s="3" t="n"/>
      <c r="AI27" s="3" t="n"/>
      <c r="AJ27" s="3" t="n"/>
      <c r="AK27" s="3" t="n"/>
      <c r="AL27" s="3" t="n"/>
      <c r="AM27" s="3" t="n"/>
      <c r="AN27" s="3" t="n"/>
      <c r="AO27" s="3" t="n"/>
      <c r="AP27" s="3" t="n"/>
      <c r="AQ27" s="3" t="n"/>
      <c r="AR27" s="3" t="n"/>
      <c r="AS27" s="3" t="n"/>
      <c r="AT27" s="3" t="n"/>
      <c r="AU27" s="3" t="n"/>
      <c r="AV27" s="3" t="n"/>
      <c r="AW27" s="3" t="n"/>
      <c r="AX27" s="3" t="n"/>
      <c r="AY27" s="3" t="n"/>
      <c r="AZ27" s="3" t="n"/>
    </row>
    <row r="28">
      <c r="A28" s="3" t="n"/>
      <c r="B28" s="3" t="n"/>
      <c r="C28" s="3" t="n"/>
      <c r="D28" s="3" t="n"/>
      <c r="E28" s="3" t="n"/>
      <c r="F28" s="3" t="n"/>
      <c r="G28" s="3" t="n"/>
      <c r="H28" s="3" t="n"/>
      <c r="I28" s="3" t="n"/>
      <c r="J28" s="3" t="n"/>
      <c r="K28" s="3" t="n"/>
      <c r="L28" s="3" t="n"/>
      <c r="M28" s="3" t="n"/>
      <c r="N28" s="3" t="n"/>
      <c r="O28" s="3" t="n"/>
      <c r="P28" s="3" t="n"/>
      <c r="Q28" s="3" t="n"/>
      <c r="R28" s="3" t="n"/>
      <c r="S28" s="3" t="n"/>
      <c r="T28" s="3" t="n"/>
      <c r="U28" s="3" t="n"/>
      <c r="V28" s="3" t="n"/>
      <c r="W28" s="3" t="n"/>
      <c r="X28" s="3" t="n"/>
      <c r="Y28" s="3" t="n"/>
      <c r="Z28" s="3" t="n"/>
      <c r="AA28" s="3" t="n"/>
      <c r="AB28" s="3" t="n"/>
      <c r="AC28" s="3" t="n"/>
      <c r="AD28" s="3" t="n"/>
      <c r="AE28" s="3" t="n"/>
      <c r="AF28" s="3" t="n"/>
      <c r="AG28" s="3" t="n"/>
      <c r="AH28" s="3" t="n"/>
      <c r="AI28" s="3" t="n"/>
      <c r="AJ28" s="3" t="n"/>
      <c r="AK28" s="3" t="n"/>
      <c r="AL28" s="3" t="n"/>
      <c r="AM28" s="3" t="n"/>
      <c r="AN28" s="3" t="n"/>
      <c r="AO28" s="3" t="n"/>
      <c r="AP28" s="3" t="n"/>
      <c r="AQ28" s="3" t="n"/>
      <c r="AR28" s="3" t="n"/>
      <c r="AS28" s="3" t="n"/>
      <c r="AT28" s="3" t="n"/>
      <c r="AU28" s="3" t="n"/>
      <c r="AV28" s="3" t="n"/>
      <c r="AW28" s="3" t="n"/>
      <c r="AX28" s="3" t="n"/>
      <c r="AY28" s="3" t="n"/>
      <c r="AZ28" s="3" t="n"/>
    </row>
    <row r="29" ht="26" customHeight="1">
      <c r="A29" s="92" t="inlineStr">
        <is>
          <t>The Gravity System | Published by Thomas Monroe Books | Author: Thomas Butler | Release 1.1 | August 2026</t>
        </is>
      </c>
      <c r="O29" s="3" t="n"/>
      <c r="P29" s="3" t="n"/>
      <c r="Q29" s="3" t="n"/>
      <c r="R29" s="3" t="n"/>
      <c r="S29" s="3" t="n"/>
      <c r="T29" s="3" t="n"/>
      <c r="U29" s="3" t="n"/>
      <c r="V29" s="3" t="n"/>
      <c r="W29" s="3" t="n"/>
      <c r="X29" s="3" t="n"/>
      <c r="Y29" s="3" t="n"/>
      <c r="Z29" s="3" t="n"/>
      <c r="AA29" s="3" t="n"/>
      <c r="AB29" s="3" t="n"/>
      <c r="AC29" s="3" t="n"/>
      <c r="AD29" s="3" t="n"/>
      <c r="AE29" s="3" t="n"/>
      <c r="AF29" s="3" t="n"/>
      <c r="AG29" s="3" t="n"/>
      <c r="AH29" s="3" t="n"/>
      <c r="AI29" s="3" t="n"/>
      <c r="AJ29" s="3" t="n"/>
      <c r="AK29" s="3" t="n"/>
      <c r="AL29" s="3" t="n"/>
      <c r="AM29" s="3" t="n"/>
      <c r="AN29" s="3" t="n"/>
      <c r="AO29" s="3" t="n"/>
      <c r="AP29" s="3" t="n"/>
      <c r="AQ29" s="3" t="n"/>
      <c r="AR29" s="3" t="n"/>
      <c r="AS29" s="3" t="n"/>
      <c r="AT29" s="3" t="n"/>
      <c r="AU29" s="3" t="n"/>
      <c r="AV29" s="3" t="n"/>
      <c r="AW29" s="3" t="n"/>
      <c r="AX29" s="3" t="n"/>
      <c r="AY29" s="3" t="n"/>
      <c r="AZ29" s="3" t="n"/>
    </row>
    <row r="30">
      <c r="A30" s="3" t="n"/>
      <c r="B30" s="3" t="n"/>
      <c r="C30" s="3" t="n"/>
      <c r="D30" s="3" t="n"/>
      <c r="E30" s="3" t="n"/>
      <c r="F30" s="3" t="n"/>
      <c r="G30" s="3" t="n"/>
      <c r="H30" s="3" t="n"/>
      <c r="I30" s="3" t="n"/>
      <c r="J30" s="3" t="n"/>
      <c r="K30" s="3" t="n"/>
      <c r="L30" s="3" t="n"/>
      <c r="M30" s="3" t="n"/>
      <c r="N30" s="3" t="n"/>
      <c r="O30" s="3" t="n"/>
      <c r="P30" s="3" t="n"/>
      <c r="Q30" s="3" t="n"/>
      <c r="R30" s="3" t="n"/>
      <c r="S30" s="3" t="n"/>
      <c r="T30" s="3" t="n"/>
      <c r="U30" s="3" t="n"/>
      <c r="V30" s="3" t="n"/>
      <c r="W30" s="3" t="n"/>
      <c r="X30" s="3" t="n"/>
      <c r="Y30" s="3" t="n"/>
      <c r="Z30" s="3" t="n"/>
      <c r="AA30" s="3" t="n"/>
      <c r="AB30" s="3" t="n"/>
      <c r="AC30" s="3" t="n"/>
      <c r="AD30" s="3" t="n"/>
      <c r="AE30" s="3" t="n"/>
      <c r="AF30" s="3" t="n"/>
      <c r="AG30" s="3" t="n"/>
      <c r="AH30" s="3" t="n"/>
      <c r="AI30" s="3" t="n"/>
      <c r="AJ30" s="3" t="n"/>
      <c r="AK30" s="3" t="n"/>
      <c r="AL30" s="3" t="n"/>
      <c r="AM30" s="3" t="n"/>
      <c r="AN30" s="3" t="n"/>
      <c r="AO30" s="3" t="n"/>
      <c r="AP30" s="3" t="n"/>
      <c r="AQ30" s="3" t="n"/>
      <c r="AR30" s="3" t="n"/>
      <c r="AS30" s="3" t="n"/>
      <c r="AT30" s="3" t="n"/>
      <c r="AU30" s="3" t="n"/>
      <c r="AV30" s="3" t="n"/>
      <c r="AW30" s="3" t="n"/>
      <c r="AX30" s="3" t="n"/>
      <c r="AY30" s="3" t="n"/>
      <c r="AZ30" s="3" t="n"/>
    </row>
    <row r="31">
      <c r="A31" s="3" t="n"/>
      <c r="B31" s="3" t="n"/>
      <c r="C31" s="3" t="n"/>
      <c r="D31" s="3" t="n"/>
      <c r="E31" s="3" t="n"/>
      <c r="F31" s="3" t="n"/>
      <c r="G31" s="3" t="n"/>
      <c r="H31" s="3" t="n"/>
      <c r="I31" s="3" t="n"/>
      <c r="J31" s="3" t="n"/>
      <c r="K31" s="3" t="n"/>
      <c r="L31" s="3" t="n"/>
      <c r="M31" s="3" t="n"/>
      <c r="N31" s="3" t="n"/>
      <c r="O31" s="3" t="n"/>
      <c r="P31" s="3" t="n"/>
      <c r="Q31" s="3" t="n"/>
      <c r="R31" s="3" t="n"/>
      <c r="S31" s="3" t="n"/>
      <c r="T31" s="3" t="n"/>
      <c r="U31" s="3" t="n"/>
      <c r="V31" s="3" t="n"/>
      <c r="W31" s="3" t="n"/>
      <c r="X31" s="3" t="n"/>
      <c r="Y31" s="3" t="n"/>
      <c r="Z31" s="3" t="n"/>
      <c r="AA31" s="3" t="n"/>
      <c r="AB31" s="3" t="n"/>
      <c r="AC31" s="3" t="n"/>
      <c r="AD31" s="3" t="n"/>
      <c r="AE31" s="3" t="n"/>
      <c r="AF31" s="3" t="n"/>
      <c r="AG31" s="3" t="n"/>
      <c r="AH31" s="3" t="n"/>
      <c r="AI31" s="3" t="n"/>
      <c r="AJ31" s="3" t="n"/>
      <c r="AK31" s="3" t="n"/>
      <c r="AL31" s="3" t="n"/>
      <c r="AM31" s="3" t="n"/>
      <c r="AN31" s="3" t="n"/>
      <c r="AO31" s="3" t="n"/>
      <c r="AP31" s="3" t="n"/>
      <c r="AQ31" s="3" t="n"/>
      <c r="AR31" s="3" t="n"/>
      <c r="AS31" s="3" t="n"/>
      <c r="AT31" s="3" t="n"/>
      <c r="AU31" s="3" t="n"/>
      <c r="AV31" s="3" t="n"/>
      <c r="AW31" s="3" t="n"/>
      <c r="AX31" s="3" t="n"/>
      <c r="AY31" s="3" t="n"/>
      <c r="AZ31" s="3" t="n"/>
    </row>
    <row r="32">
      <c r="A32" s="3" t="n"/>
      <c r="B32" s="3" t="n"/>
      <c r="C32" s="3" t="n"/>
      <c r="D32" s="3" t="n"/>
      <c r="E32" s="3" t="n"/>
      <c r="F32" s="3" t="n"/>
      <c r="G32" s="3" t="n"/>
      <c r="H32" s="3" t="n"/>
      <c r="I32" s="3" t="n"/>
      <c r="J32" s="3" t="n"/>
      <c r="K32" s="3" t="n"/>
      <c r="L32" s="3" t="n"/>
      <c r="M32" s="3" t="n"/>
      <c r="N32" s="3" t="n"/>
      <c r="O32" s="3" t="n"/>
      <c r="P32" s="3" t="n"/>
      <c r="Q32" s="3" t="n"/>
      <c r="R32" s="3" t="n"/>
      <c r="S32" s="3" t="n"/>
      <c r="T32" s="3" t="n"/>
      <c r="U32" s="3" t="n"/>
      <c r="V32" s="3" t="n"/>
      <c r="W32" s="3" t="n"/>
      <c r="X32" s="3" t="n"/>
      <c r="Y32" s="3" t="n"/>
      <c r="Z32" s="3" t="n"/>
      <c r="AA32" s="3" t="n"/>
      <c r="AB32" s="3" t="n"/>
      <c r="AC32" s="3" t="n"/>
      <c r="AD32" s="3" t="n"/>
      <c r="AE32" s="3" t="n"/>
      <c r="AF32" s="3" t="n"/>
      <c r="AG32" s="3" t="n"/>
      <c r="AH32" s="3" t="n"/>
      <c r="AI32" s="3" t="n"/>
      <c r="AJ32" s="3" t="n"/>
      <c r="AK32" s="3" t="n"/>
      <c r="AL32" s="3" t="n"/>
      <c r="AM32" s="3" t="n"/>
      <c r="AN32" s="3" t="n"/>
      <c r="AO32" s="3" t="n"/>
      <c r="AP32" s="3" t="n"/>
      <c r="AQ32" s="3" t="n"/>
      <c r="AR32" s="3" t="n"/>
      <c r="AS32" s="3" t="n"/>
      <c r="AT32" s="3" t="n"/>
      <c r="AU32" s="3" t="n"/>
      <c r="AV32" s="3" t="n"/>
      <c r="AW32" s="3" t="n"/>
      <c r="AX32" s="3" t="n"/>
      <c r="AY32" s="3" t="n"/>
      <c r="AZ32" s="3" t="n"/>
    </row>
    <row r="33">
      <c r="A33" s="3" t="n"/>
      <c r="B33" s="3" t="n"/>
      <c r="C33" s="3" t="n"/>
      <c r="D33" s="3" t="n"/>
      <c r="E33" s="3" t="n"/>
      <c r="F33" s="3" t="n"/>
      <c r="G33" s="3" t="n"/>
      <c r="H33" s="3" t="n"/>
      <c r="I33" s="3" t="n"/>
      <c r="J33" s="3" t="n"/>
      <c r="K33" s="3" t="n"/>
      <c r="L33" s="3" t="n"/>
      <c r="M33" s="3" t="n"/>
      <c r="N33" s="3" t="n"/>
      <c r="O33" s="3" t="n"/>
      <c r="P33" s="3" t="n"/>
      <c r="Q33" s="3" t="n"/>
      <c r="R33" s="3" t="n"/>
      <c r="S33" s="3" t="n"/>
      <c r="T33" s="3" t="n"/>
      <c r="U33" s="3" t="n"/>
      <c r="V33" s="3" t="n"/>
      <c r="W33" s="3" t="n"/>
      <c r="X33" s="3" t="n"/>
      <c r="Y33" s="3" t="n"/>
      <c r="Z33" s="3" t="n"/>
      <c r="AA33" s="3" t="n"/>
      <c r="AB33" s="3" t="n"/>
      <c r="AC33" s="3" t="n"/>
      <c r="AD33" s="3" t="n"/>
      <c r="AE33" s="3" t="n"/>
      <c r="AF33" s="3" t="n"/>
      <c r="AG33" s="3" t="n"/>
      <c r="AH33" s="3" t="n"/>
      <c r="AI33" s="3" t="n"/>
      <c r="AJ33" s="3" t="n"/>
      <c r="AK33" s="3" t="n"/>
      <c r="AL33" s="3" t="n"/>
      <c r="AM33" s="3" t="n"/>
      <c r="AN33" s="3" t="n"/>
      <c r="AO33" s="3" t="n"/>
      <c r="AP33" s="3" t="n"/>
      <c r="AQ33" s="3" t="n"/>
      <c r="AR33" s="3" t="n"/>
      <c r="AS33" s="3" t="n"/>
      <c r="AT33" s="3" t="n"/>
      <c r="AU33" s="3" t="n"/>
      <c r="AV33" s="3" t="n"/>
      <c r="AW33" s="3" t="n"/>
      <c r="AX33" s="3" t="n"/>
      <c r="AY33" s="3" t="n"/>
      <c r="AZ33" s="3" t="n"/>
    </row>
    <row r="34">
      <c r="A34" s="3" t="n"/>
      <c r="B34" s="3" t="n"/>
      <c r="C34" s="3" t="n"/>
      <c r="D34" s="3" t="n"/>
      <c r="E34" s="3" t="n"/>
      <c r="F34" s="3" t="n"/>
      <c r="G34" s="3" t="n"/>
      <c r="H34" s="3" t="n"/>
      <c r="I34" s="3" t="n"/>
      <c r="J34" s="3" t="n"/>
      <c r="K34" s="3" t="n"/>
      <c r="L34" s="3" t="n"/>
      <c r="M34" s="3" t="n"/>
      <c r="N34" s="3" t="n"/>
      <c r="O34" s="3" t="n"/>
      <c r="P34" s="3" t="n"/>
      <c r="Q34" s="3" t="n"/>
      <c r="R34" s="3" t="n"/>
      <c r="S34" s="3" t="n"/>
      <c r="T34" s="3" t="n"/>
      <c r="U34" s="3" t="n"/>
      <c r="V34" s="3" t="n"/>
      <c r="W34" s="3" t="n"/>
      <c r="X34" s="3" t="n"/>
      <c r="Y34" s="3" t="n"/>
      <c r="Z34" s="3" t="n"/>
      <c r="AA34" s="3" t="n"/>
      <c r="AB34" s="3" t="n"/>
      <c r="AC34" s="3" t="n"/>
      <c r="AD34" s="3" t="n"/>
      <c r="AE34" s="3" t="n"/>
      <c r="AF34" s="3" t="n"/>
      <c r="AG34" s="3" t="n"/>
      <c r="AH34" s="3" t="n"/>
      <c r="AI34" s="3" t="n"/>
      <c r="AJ34" s="3" t="n"/>
      <c r="AK34" s="3" t="n"/>
      <c r="AL34" s="3" t="n"/>
      <c r="AM34" s="3" t="n"/>
      <c r="AN34" s="3" t="n"/>
      <c r="AO34" s="3" t="n"/>
      <c r="AP34" s="3" t="n"/>
      <c r="AQ34" s="3" t="n"/>
      <c r="AR34" s="3" t="n"/>
      <c r="AS34" s="3" t="n"/>
      <c r="AT34" s="3" t="n"/>
      <c r="AU34" s="3" t="n"/>
      <c r="AV34" s="3" t="n"/>
      <c r="AW34" s="3" t="n"/>
      <c r="AX34" s="3" t="n"/>
      <c r="AY34" s="3" t="n"/>
      <c r="AZ34" s="3" t="n"/>
    </row>
    <row r="35">
      <c r="A35" s="3" t="n"/>
      <c r="B35" s="3" t="n"/>
      <c r="C35" s="3" t="n"/>
      <c r="D35" s="3" t="n"/>
      <c r="E35" s="3" t="n"/>
      <c r="F35" s="3" t="n"/>
      <c r="G35" s="3" t="n"/>
      <c r="H35" s="3" t="n"/>
      <c r="I35" s="3" t="n"/>
      <c r="J35" s="3" t="n"/>
      <c r="K35" s="3" t="n"/>
      <c r="L35" s="3" t="n"/>
      <c r="M35" s="3" t="n"/>
      <c r="N35" s="3" t="n"/>
      <c r="O35" s="3" t="n"/>
      <c r="P35" s="3" t="n"/>
      <c r="Q35" s="3" t="n"/>
      <c r="R35" s="3" t="n"/>
      <c r="S35" s="3" t="n"/>
      <c r="T35" s="3" t="n"/>
      <c r="U35" s="3" t="n"/>
      <c r="V35" s="3" t="n"/>
      <c r="W35" s="3" t="n"/>
      <c r="X35" s="3" t="n"/>
      <c r="Y35" s="3" t="n"/>
      <c r="Z35" s="3" t="n"/>
      <c r="AA35" s="3" t="n"/>
      <c r="AB35" s="3" t="n"/>
      <c r="AC35" s="3" t="n"/>
      <c r="AD35" s="3" t="n"/>
      <c r="AE35" s="3" t="n"/>
      <c r="AF35" s="3" t="n"/>
      <c r="AG35" s="3" t="n"/>
      <c r="AH35" s="3" t="n"/>
      <c r="AI35" s="3" t="n"/>
      <c r="AJ35" s="3" t="n"/>
      <c r="AK35" s="3" t="n"/>
      <c r="AL35" s="3" t="n"/>
      <c r="AM35" s="3" t="n"/>
      <c r="AN35" s="3" t="n"/>
      <c r="AO35" s="3" t="n"/>
      <c r="AP35" s="3" t="n"/>
      <c r="AQ35" s="3" t="n"/>
      <c r="AR35" s="3" t="n"/>
      <c r="AS35" s="3" t="n"/>
      <c r="AT35" s="3" t="n"/>
      <c r="AU35" s="3" t="n"/>
      <c r="AV35" s="3" t="n"/>
      <c r="AW35" s="3" t="n"/>
      <c r="AX35" s="3" t="n"/>
      <c r="AY35" s="3" t="n"/>
      <c r="AZ35" s="3" t="n"/>
    </row>
    <row r="36">
      <c r="A36" s="3" t="n"/>
      <c r="B36" s="3" t="n"/>
      <c r="C36" s="3" t="n"/>
      <c r="D36" s="3" t="n"/>
      <c r="E36" s="3" t="n"/>
      <c r="F36" s="3" t="n"/>
      <c r="G36" s="3" t="n"/>
      <c r="H36" s="3" t="n"/>
      <c r="I36" s="3" t="n"/>
      <c r="J36" s="3" t="n"/>
      <c r="K36" s="3" t="n"/>
      <c r="L36" s="3" t="n"/>
      <c r="M36" s="3" t="n"/>
      <c r="N36" s="3" t="n"/>
      <c r="O36" s="3" t="n"/>
      <c r="P36" s="3" t="n"/>
      <c r="Q36" s="3" t="n"/>
      <c r="R36" s="3" t="n"/>
      <c r="S36" s="3" t="n"/>
      <c r="T36" s="3" t="n"/>
      <c r="U36" s="3" t="n"/>
      <c r="V36" s="3" t="n"/>
      <c r="W36" s="3" t="n"/>
      <c r="X36" s="3" t="n"/>
      <c r="Y36" s="3" t="n"/>
      <c r="Z36" s="3" t="n"/>
      <c r="AA36" s="3" t="n"/>
      <c r="AB36" s="3" t="n"/>
      <c r="AC36" s="3" t="n"/>
      <c r="AD36" s="3" t="n"/>
      <c r="AE36" s="3" t="n"/>
      <c r="AF36" s="3" t="n"/>
      <c r="AG36" s="3" t="n"/>
      <c r="AH36" s="3" t="n"/>
      <c r="AI36" s="3" t="n"/>
      <c r="AJ36" s="3" t="n"/>
      <c r="AK36" s="3" t="n"/>
      <c r="AL36" s="3" t="n"/>
      <c r="AM36" s="3" t="n"/>
      <c r="AN36" s="3" t="n"/>
      <c r="AO36" s="3" t="n"/>
      <c r="AP36" s="3" t="n"/>
      <c r="AQ36" s="3" t="n"/>
      <c r="AR36" s="3" t="n"/>
      <c r="AS36" s="3" t="n"/>
      <c r="AT36" s="3" t="n"/>
      <c r="AU36" s="3" t="n"/>
      <c r="AV36" s="3" t="n"/>
      <c r="AW36" s="3" t="n"/>
      <c r="AX36" s="3" t="n"/>
      <c r="AY36" s="3" t="n"/>
      <c r="AZ36" s="3" t="n"/>
    </row>
    <row r="37">
      <c r="A37" s="3" t="n"/>
      <c r="B37" s="3" t="n"/>
      <c r="C37" s="3" t="n"/>
      <c r="D37" s="3" t="n"/>
      <c r="E37" s="3" t="n"/>
      <c r="F37" s="3" t="n"/>
      <c r="G37" s="3" t="n"/>
      <c r="H37" s="3" t="n"/>
      <c r="I37" s="3" t="n"/>
      <c r="J37" s="3" t="n"/>
      <c r="K37" s="3" t="n"/>
      <c r="L37" s="3" t="n"/>
      <c r="M37" s="3" t="n"/>
      <c r="N37" s="3" t="n"/>
      <c r="O37" s="3" t="n"/>
      <c r="P37" s="3" t="n"/>
      <c r="Q37" s="3" t="n"/>
      <c r="R37" s="3" t="n"/>
      <c r="S37" s="3" t="n"/>
      <c r="T37" s="3" t="n"/>
      <c r="U37" s="3" t="n"/>
      <c r="V37" s="3" t="n"/>
      <c r="W37" s="3" t="n"/>
      <c r="X37" s="3" t="n"/>
      <c r="Y37" s="3" t="n"/>
      <c r="Z37" s="3" t="n"/>
      <c r="AA37" s="3" t="n"/>
      <c r="AB37" s="3" t="n"/>
      <c r="AC37" s="3" t="n"/>
      <c r="AD37" s="3" t="n"/>
      <c r="AE37" s="3" t="n"/>
      <c r="AF37" s="3" t="n"/>
      <c r="AG37" s="3" t="n"/>
      <c r="AH37" s="3" t="n"/>
      <c r="AI37" s="3" t="n"/>
      <c r="AJ37" s="3" t="n"/>
      <c r="AK37" s="3" t="n"/>
      <c r="AL37" s="3" t="n"/>
      <c r="AM37" s="3" t="n"/>
      <c r="AN37" s="3" t="n"/>
      <c r="AO37" s="3" t="n"/>
      <c r="AP37" s="3" t="n"/>
      <c r="AQ37" s="3" t="n"/>
      <c r="AR37" s="3" t="n"/>
      <c r="AS37" s="3" t="n"/>
      <c r="AT37" s="3" t="n"/>
      <c r="AU37" s="3" t="n"/>
      <c r="AV37" s="3" t="n"/>
      <c r="AW37" s="3" t="n"/>
      <c r="AX37" s="3" t="n"/>
      <c r="AY37" s="3" t="n"/>
      <c r="AZ37" s="3" t="n"/>
    </row>
    <row r="38">
      <c r="A38" s="3" t="n"/>
      <c r="B38" s="3" t="n"/>
      <c r="C38" s="3" t="n"/>
      <c r="D38" s="3" t="n"/>
      <c r="E38" s="3" t="n"/>
      <c r="F38" s="3" t="n"/>
      <c r="G38" s="3" t="n"/>
      <c r="H38" s="3" t="n"/>
      <c r="I38" s="3" t="n"/>
      <c r="J38" s="3" t="n"/>
      <c r="K38" s="3" t="n"/>
      <c r="L38" s="3" t="n"/>
      <c r="M38" s="3" t="n"/>
      <c r="N38" s="3" t="n"/>
      <c r="O38" s="3" t="n"/>
      <c r="P38" s="3" t="n"/>
      <c r="Q38" s="3" t="n"/>
      <c r="R38" s="3" t="n"/>
      <c r="S38" s="3" t="n"/>
      <c r="T38" s="3" t="n"/>
      <c r="U38" s="3" t="n"/>
      <c r="V38" s="3" t="n"/>
      <c r="W38" s="3" t="n"/>
      <c r="X38" s="3" t="n"/>
      <c r="Y38" s="3" t="n"/>
      <c r="Z38" s="3" t="n"/>
      <c r="AA38" s="3" t="n"/>
      <c r="AB38" s="3" t="n"/>
      <c r="AC38" s="3" t="n"/>
      <c r="AD38" s="3" t="n"/>
      <c r="AE38" s="3" t="n"/>
      <c r="AF38" s="3" t="n"/>
      <c r="AG38" s="3" t="n"/>
      <c r="AH38" s="3" t="n"/>
      <c r="AI38" s="3" t="n"/>
      <c r="AJ38" s="3" t="n"/>
      <c r="AK38" s="3" t="n"/>
      <c r="AL38" s="3" t="n"/>
      <c r="AM38" s="3" t="n"/>
      <c r="AN38" s="3" t="n"/>
      <c r="AO38" s="3" t="n"/>
      <c r="AP38" s="3" t="n"/>
      <c r="AQ38" s="3" t="n"/>
      <c r="AR38" s="3" t="n"/>
      <c r="AS38" s="3" t="n"/>
      <c r="AT38" s="3" t="n"/>
      <c r="AU38" s="3" t="n"/>
      <c r="AV38" s="3" t="n"/>
      <c r="AW38" s="3" t="n"/>
      <c r="AX38" s="3" t="n"/>
      <c r="AY38" s="3" t="n"/>
      <c r="AZ38" s="3" t="n"/>
    </row>
    <row r="39">
      <c r="A39" s="3" t="n"/>
      <c r="B39" s="3" t="n"/>
      <c r="C39" s="3" t="n"/>
      <c r="D39" s="3" t="n"/>
      <c r="E39" s="3" t="n"/>
      <c r="F39" s="3" t="n"/>
      <c r="G39" s="3" t="n"/>
      <c r="H39" s="3" t="n"/>
      <c r="I39" s="3" t="n"/>
      <c r="J39" s="3" t="n"/>
      <c r="K39" s="3" t="n"/>
      <c r="L39" s="3" t="n"/>
      <c r="M39" s="3" t="n"/>
      <c r="N39" s="3" t="n"/>
      <c r="O39" s="3" t="n"/>
      <c r="P39" s="3" t="n"/>
      <c r="Q39" s="3" t="n"/>
      <c r="R39" s="3" t="n"/>
      <c r="S39" s="3" t="n"/>
      <c r="T39" s="3" t="n"/>
      <c r="U39" s="3" t="n"/>
      <c r="V39" s="3" t="n"/>
      <c r="W39" s="3" t="n"/>
      <c r="X39" s="3" t="n"/>
      <c r="Y39" s="3" t="n"/>
      <c r="Z39" s="3" t="n"/>
      <c r="AA39" s="3" t="n"/>
      <c r="AB39" s="3" t="n"/>
      <c r="AC39" s="3" t="n"/>
      <c r="AD39" s="3" t="n"/>
      <c r="AE39" s="3" t="n"/>
      <c r="AF39" s="3" t="n"/>
      <c r="AG39" s="3" t="n"/>
      <c r="AH39" s="3" t="n"/>
      <c r="AI39" s="3" t="n"/>
      <c r="AJ39" s="3" t="n"/>
      <c r="AK39" s="3" t="n"/>
      <c r="AL39" s="3" t="n"/>
      <c r="AM39" s="3" t="n"/>
      <c r="AN39" s="3" t="n"/>
      <c r="AO39" s="3" t="n"/>
      <c r="AP39" s="3" t="n"/>
      <c r="AQ39" s="3" t="n"/>
      <c r="AR39" s="3" t="n"/>
      <c r="AS39" s="3" t="n"/>
      <c r="AT39" s="3" t="n"/>
      <c r="AU39" s="3" t="n"/>
      <c r="AV39" s="3" t="n"/>
      <c r="AW39" s="3" t="n"/>
      <c r="AX39" s="3" t="n"/>
      <c r="AY39" s="3" t="n"/>
      <c r="AZ39" s="3" t="n"/>
    </row>
    <row r="40">
      <c r="A40" s="3" t="n"/>
      <c r="B40" s="3" t="n"/>
      <c r="C40" s="3" t="n"/>
      <c r="D40" s="3" t="n"/>
      <c r="E40" s="3" t="n"/>
      <c r="F40" s="3" t="n"/>
      <c r="G40" s="3" t="n"/>
      <c r="H40" s="3" t="n"/>
      <c r="I40" s="3" t="n"/>
      <c r="J40" s="3" t="n"/>
      <c r="K40" s="3" t="n"/>
      <c r="L40" s="3" t="n"/>
      <c r="M40" s="3" t="n"/>
      <c r="N40" s="3" t="n"/>
      <c r="O40" s="3" t="n"/>
      <c r="P40" s="3" t="n"/>
      <c r="Q40" s="3" t="n"/>
      <c r="R40" s="3" t="n"/>
      <c r="S40" s="3" t="n"/>
      <c r="T40" s="3" t="n"/>
      <c r="U40" s="3" t="n"/>
      <c r="V40" s="3" t="n"/>
      <c r="W40" s="3" t="n"/>
      <c r="X40" s="3" t="n"/>
      <c r="Y40" s="3" t="n"/>
      <c r="Z40" s="3" t="n"/>
      <c r="AA40" s="3" t="n"/>
      <c r="AB40" s="3" t="n"/>
      <c r="AC40" s="3" t="n"/>
      <c r="AD40" s="3" t="n"/>
      <c r="AE40" s="3" t="n"/>
      <c r="AF40" s="3" t="n"/>
      <c r="AG40" s="3" t="n"/>
      <c r="AH40" s="3" t="n"/>
      <c r="AI40" s="3" t="n"/>
      <c r="AJ40" s="3" t="n"/>
      <c r="AK40" s="3" t="n"/>
      <c r="AL40" s="3" t="n"/>
      <c r="AM40" s="3" t="n"/>
      <c r="AN40" s="3" t="n"/>
      <c r="AO40" s="3" t="n"/>
      <c r="AP40" s="3" t="n"/>
      <c r="AQ40" s="3" t="n"/>
      <c r="AR40" s="3" t="n"/>
      <c r="AS40" s="3" t="n"/>
      <c r="AT40" s="3" t="n"/>
      <c r="AU40" s="3" t="n"/>
      <c r="AV40" s="3" t="n"/>
      <c r="AW40" s="3" t="n"/>
      <c r="AX40" s="3" t="n"/>
      <c r="AY40" s="3" t="n"/>
      <c r="AZ40" s="3" t="n"/>
    </row>
    <row r="41">
      <c r="A41" s="3" t="n"/>
      <c r="B41" s="3" t="n"/>
      <c r="C41" s="3" t="n"/>
      <c r="D41" s="3" t="n"/>
      <c r="E41" s="3" t="n"/>
      <c r="F41" s="3" t="n"/>
      <c r="G41" s="3" t="n"/>
      <c r="H41" s="3" t="n"/>
      <c r="I41" s="3" t="n"/>
      <c r="J41" s="3" t="n"/>
      <c r="K41" s="3" t="n"/>
      <c r="L41" s="3" t="n"/>
      <c r="M41" s="3" t="n"/>
      <c r="N41" s="3" t="n"/>
      <c r="O41" s="3" t="n"/>
      <c r="P41" s="3" t="n"/>
      <c r="Q41" s="3" t="n"/>
      <c r="R41" s="3" t="n"/>
      <c r="S41" s="3" t="n"/>
      <c r="T41" s="3" t="n"/>
      <c r="U41" s="3" t="n"/>
      <c r="V41" s="3" t="n"/>
      <c r="W41" s="3" t="n"/>
      <c r="X41" s="3" t="n"/>
      <c r="Y41" s="3" t="n"/>
      <c r="Z41" s="3" t="n"/>
      <c r="AA41" s="3" t="n"/>
      <c r="AB41" s="3" t="n"/>
      <c r="AC41" s="3" t="n"/>
      <c r="AD41" s="3" t="n"/>
      <c r="AE41" s="3" t="n"/>
      <c r="AF41" s="3" t="n"/>
      <c r="AG41" s="3" t="n"/>
      <c r="AH41" s="3" t="n"/>
      <c r="AI41" s="3" t="n"/>
      <c r="AJ41" s="3" t="n"/>
      <c r="AK41" s="3" t="n"/>
      <c r="AL41" s="3" t="n"/>
      <c r="AM41" s="3" t="n"/>
      <c r="AN41" s="3" t="n"/>
      <c r="AO41" s="3" t="n"/>
      <c r="AP41" s="3" t="n"/>
      <c r="AQ41" s="3" t="n"/>
      <c r="AR41" s="3" t="n"/>
      <c r="AS41" s="3" t="n"/>
      <c r="AT41" s="3" t="n"/>
      <c r="AU41" s="3" t="n"/>
      <c r="AV41" s="3" t="n"/>
      <c r="AW41" s="3" t="n"/>
      <c r="AX41" s="3" t="n"/>
      <c r="AY41" s="3" t="n"/>
      <c r="AZ41" s="3" t="n"/>
    </row>
    <row r="42">
      <c r="A42" s="3" t="n"/>
      <c r="B42" s="3" t="n"/>
      <c r="C42" s="3" t="n"/>
      <c r="D42" s="3" t="n"/>
      <c r="E42" s="3" t="n"/>
      <c r="F42" s="3" t="n"/>
      <c r="G42" s="3" t="n"/>
      <c r="H42" s="3" t="n"/>
      <c r="I42" s="3" t="n"/>
      <c r="J42" s="3" t="n"/>
      <c r="K42" s="3" t="n"/>
      <c r="L42" s="3" t="n"/>
      <c r="M42" s="3" t="n"/>
      <c r="N42" s="3" t="n"/>
      <c r="O42" s="3" t="n"/>
      <c r="P42" s="3" t="n"/>
      <c r="Q42" s="3" t="n"/>
      <c r="R42" s="3" t="n"/>
      <c r="S42" s="3" t="n"/>
      <c r="T42" s="3" t="n"/>
      <c r="U42" s="3" t="n"/>
      <c r="V42" s="3" t="n"/>
      <c r="W42" s="3" t="n"/>
      <c r="X42" s="3" t="n"/>
      <c r="Y42" s="3" t="n"/>
      <c r="Z42" s="3" t="n"/>
      <c r="AA42" s="3" t="n"/>
      <c r="AB42" s="3" t="n"/>
      <c r="AC42" s="3" t="n"/>
      <c r="AD42" s="3" t="n"/>
      <c r="AE42" s="3" t="n"/>
      <c r="AF42" s="3" t="n"/>
      <c r="AG42" s="3" t="n"/>
      <c r="AH42" s="3" t="n"/>
      <c r="AI42" s="3" t="n"/>
      <c r="AJ42" s="3" t="n"/>
      <c r="AK42" s="3" t="n"/>
      <c r="AL42" s="3" t="n"/>
      <c r="AM42" s="3" t="n"/>
      <c r="AN42" s="3" t="n"/>
      <c r="AO42" s="3" t="n"/>
      <c r="AP42" s="3" t="n"/>
      <c r="AQ42" s="3" t="n"/>
      <c r="AR42" s="3" t="n"/>
      <c r="AS42" s="3" t="n"/>
      <c r="AT42" s="3" t="n"/>
      <c r="AU42" s="3" t="n"/>
      <c r="AV42" s="3" t="n"/>
      <c r="AW42" s="3" t="n"/>
      <c r="AX42" s="3" t="n"/>
      <c r="AY42" s="3" t="n"/>
      <c r="AZ42" s="3" t="n"/>
    </row>
    <row r="43">
      <c r="A43" s="3" t="n"/>
      <c r="B43" s="3" t="n"/>
      <c r="C43" s="3" t="n"/>
      <c r="D43" s="3" t="n"/>
      <c r="E43" s="3" t="n"/>
      <c r="F43" s="3" t="n"/>
      <c r="G43" s="3" t="n"/>
      <c r="H43" s="3" t="n"/>
      <c r="I43" s="3" t="n"/>
      <c r="J43" s="3" t="n"/>
      <c r="K43" s="3" t="n"/>
      <c r="L43" s="3" t="n"/>
      <c r="M43" s="3" t="n"/>
      <c r="N43" s="3" t="n"/>
      <c r="O43" s="3" t="n"/>
      <c r="P43" s="3" t="n"/>
      <c r="Q43" s="3" t="n"/>
      <c r="R43" s="3" t="n"/>
      <c r="S43" s="3" t="n"/>
      <c r="T43" s="3" t="n"/>
      <c r="U43" s="3" t="n"/>
      <c r="V43" s="3" t="n"/>
      <c r="W43" s="3" t="n"/>
      <c r="X43" s="3" t="n"/>
      <c r="Y43" s="3" t="n"/>
      <c r="Z43" s="3" t="n"/>
      <c r="AA43" s="3" t="n"/>
      <c r="AB43" s="3" t="n"/>
      <c r="AC43" s="3" t="n"/>
      <c r="AD43" s="3" t="n"/>
      <c r="AE43" s="3" t="n"/>
      <c r="AF43" s="3" t="n"/>
      <c r="AG43" s="3" t="n"/>
      <c r="AH43" s="3" t="n"/>
      <c r="AI43" s="3" t="n"/>
      <c r="AJ43" s="3" t="n"/>
      <c r="AK43" s="3" t="n"/>
      <c r="AL43" s="3" t="n"/>
      <c r="AM43" s="3" t="n"/>
      <c r="AN43" s="3" t="n"/>
      <c r="AO43" s="3" t="n"/>
      <c r="AP43" s="3" t="n"/>
      <c r="AQ43" s="3" t="n"/>
      <c r="AR43" s="3" t="n"/>
      <c r="AS43" s="3" t="n"/>
      <c r="AT43" s="3" t="n"/>
      <c r="AU43" s="3" t="n"/>
      <c r="AV43" s="3" t="n"/>
      <c r="AW43" s="3" t="n"/>
      <c r="AX43" s="3" t="n"/>
      <c r="AY43" s="3" t="n"/>
      <c r="AZ43" s="3" t="n"/>
    </row>
    <row r="44">
      <c r="A44" s="3" t="n"/>
      <c r="B44" s="3" t="n"/>
      <c r="C44" s="3" t="n"/>
      <c r="D44" s="3" t="n"/>
      <c r="E44" s="3" t="n"/>
      <c r="F44" s="3" t="n"/>
      <c r="G44" s="3" t="n"/>
      <c r="H44" s="3" t="n"/>
      <c r="I44" s="3" t="n"/>
      <c r="J44" s="3" t="n"/>
      <c r="K44" s="3" t="n"/>
      <c r="L44" s="3" t="n"/>
      <c r="M44" s="3" t="n"/>
      <c r="N44" s="3" t="n"/>
      <c r="O44" s="3" t="n"/>
      <c r="P44" s="3" t="n"/>
      <c r="Q44" s="3" t="n"/>
      <c r="R44" s="3" t="n"/>
      <c r="S44" s="3" t="n"/>
      <c r="T44" s="3" t="n"/>
      <c r="U44" s="3" t="n"/>
      <c r="V44" s="3" t="n"/>
      <c r="W44" s="3" t="n"/>
      <c r="X44" s="3" t="n"/>
      <c r="Y44" s="3" t="n"/>
      <c r="Z44" s="3" t="n"/>
      <c r="AA44" s="3" t="n"/>
      <c r="AB44" s="3" t="n"/>
      <c r="AC44" s="3" t="n"/>
      <c r="AD44" s="3" t="n"/>
      <c r="AE44" s="3" t="n"/>
      <c r="AF44" s="3" t="n"/>
      <c r="AG44" s="3" t="n"/>
      <c r="AH44" s="3" t="n"/>
      <c r="AI44" s="3" t="n"/>
      <c r="AJ44" s="3" t="n"/>
      <c r="AK44" s="3" t="n"/>
      <c r="AL44" s="3" t="n"/>
      <c r="AM44" s="3" t="n"/>
      <c r="AN44" s="3" t="n"/>
      <c r="AO44" s="3" t="n"/>
      <c r="AP44" s="3" t="n"/>
      <c r="AQ44" s="3" t="n"/>
      <c r="AR44" s="3" t="n"/>
      <c r="AS44" s="3" t="n"/>
      <c r="AT44" s="3" t="n"/>
      <c r="AU44" s="3" t="n"/>
      <c r="AV44" s="3" t="n"/>
      <c r="AW44" s="3" t="n"/>
      <c r="AX44" s="3" t="n"/>
      <c r="AY44" s="3" t="n"/>
      <c r="AZ44" s="3" t="n"/>
    </row>
    <row r="45">
      <c r="A45" s="3" t="n"/>
      <c r="B45" s="3" t="n"/>
      <c r="C45" s="3" t="n"/>
      <c r="D45" s="3" t="n"/>
      <c r="E45" s="3" t="n"/>
      <c r="F45" s="3" t="n"/>
      <c r="G45" s="3" t="n"/>
      <c r="H45" s="3" t="n"/>
      <c r="I45" s="3" t="n"/>
      <c r="J45" s="3" t="n"/>
      <c r="K45" s="3" t="n"/>
      <c r="L45" s="3" t="n"/>
      <c r="M45" s="3" t="n"/>
      <c r="N45" s="3" t="n"/>
      <c r="O45" s="3" t="n"/>
      <c r="P45" s="3" t="n"/>
      <c r="Q45" s="3" t="n"/>
      <c r="R45" s="3" t="n"/>
      <c r="S45" s="3" t="n"/>
      <c r="T45" s="3" t="n"/>
      <c r="U45" s="3" t="n"/>
      <c r="V45" s="3" t="n"/>
      <c r="W45" s="3" t="n"/>
      <c r="X45" s="3" t="n"/>
      <c r="Y45" s="3" t="n"/>
      <c r="Z45" s="3" t="n"/>
      <c r="AA45" s="3" t="n"/>
      <c r="AB45" s="3" t="n"/>
      <c r="AC45" s="3" t="n"/>
      <c r="AD45" s="3" t="n"/>
      <c r="AE45" s="3" t="n"/>
      <c r="AF45" s="3" t="n"/>
      <c r="AG45" s="3" t="n"/>
      <c r="AH45" s="3" t="n"/>
      <c r="AI45" s="3" t="n"/>
      <c r="AJ45" s="3" t="n"/>
      <c r="AK45" s="3" t="n"/>
      <c r="AL45" s="3" t="n"/>
      <c r="AM45" s="3" t="n"/>
      <c r="AN45" s="3" t="n"/>
      <c r="AO45" s="3" t="n"/>
      <c r="AP45" s="3" t="n"/>
      <c r="AQ45" s="3" t="n"/>
      <c r="AR45" s="3" t="n"/>
      <c r="AS45" s="3" t="n"/>
      <c r="AT45" s="3" t="n"/>
      <c r="AU45" s="3" t="n"/>
      <c r="AV45" s="3" t="n"/>
      <c r="AW45" s="3" t="n"/>
      <c r="AX45" s="3" t="n"/>
      <c r="AY45" s="3" t="n"/>
      <c r="AZ45" s="3" t="n"/>
    </row>
    <row r="46">
      <c r="A46" s="3" t="n"/>
      <c r="B46" s="3" t="n"/>
      <c r="C46" s="3" t="n"/>
      <c r="D46" s="3" t="n"/>
      <c r="E46" s="3" t="n"/>
      <c r="F46" s="3" t="n"/>
      <c r="G46" s="3" t="n"/>
      <c r="H46" s="3" t="n"/>
      <c r="I46" s="3" t="n"/>
      <c r="J46" s="3" t="n"/>
      <c r="K46" s="3" t="n"/>
      <c r="L46" s="3" t="n"/>
      <c r="M46" s="3" t="n"/>
      <c r="N46" s="3" t="n"/>
      <c r="O46" s="3" t="n"/>
      <c r="P46" s="3" t="n"/>
      <c r="Q46" s="3" t="n"/>
      <c r="R46" s="3" t="n"/>
      <c r="S46" s="3" t="n"/>
      <c r="T46" s="3" t="n"/>
      <c r="U46" s="3" t="n"/>
      <c r="V46" s="3" t="n"/>
      <c r="W46" s="3" t="n"/>
      <c r="X46" s="3" t="n"/>
      <c r="Y46" s="3" t="n"/>
      <c r="Z46" s="3" t="n"/>
      <c r="AA46" s="3" t="n"/>
      <c r="AB46" s="3" t="n"/>
      <c r="AC46" s="3" t="n"/>
      <c r="AD46" s="3" t="n"/>
      <c r="AE46" s="3" t="n"/>
      <c r="AF46" s="3" t="n"/>
      <c r="AG46" s="3" t="n"/>
      <c r="AH46" s="3" t="n"/>
      <c r="AI46" s="3" t="n"/>
      <c r="AJ46" s="3" t="n"/>
      <c r="AK46" s="3" t="n"/>
      <c r="AL46" s="3" t="n"/>
      <c r="AM46" s="3" t="n"/>
      <c r="AN46" s="3" t="n"/>
      <c r="AO46" s="3" t="n"/>
      <c r="AP46" s="3" t="n"/>
      <c r="AQ46" s="3" t="n"/>
      <c r="AR46" s="3" t="n"/>
      <c r="AS46" s="3" t="n"/>
      <c r="AT46" s="3" t="n"/>
      <c r="AU46" s="3" t="n"/>
      <c r="AV46" s="3" t="n"/>
      <c r="AW46" s="3" t="n"/>
      <c r="AX46" s="3" t="n"/>
      <c r="AY46" s="3" t="n"/>
      <c r="AZ46" s="3" t="n"/>
    </row>
    <row r="47">
      <c r="A47" s="3" t="n"/>
      <c r="B47" s="3" t="n"/>
      <c r="C47" s="3" t="n"/>
      <c r="D47" s="3" t="n"/>
      <c r="E47" s="3" t="n"/>
      <c r="F47" s="3" t="n"/>
      <c r="G47" s="3" t="n"/>
      <c r="H47" s="3" t="n"/>
      <c r="I47" s="3" t="n"/>
      <c r="J47" s="3" t="n"/>
      <c r="K47" s="3" t="n"/>
      <c r="L47" s="3" t="n"/>
      <c r="M47" s="3" t="n"/>
      <c r="N47" s="3" t="n"/>
      <c r="O47" s="3" t="n"/>
      <c r="P47" s="3" t="n"/>
      <c r="Q47" s="3" t="n"/>
      <c r="R47" s="3" t="n"/>
      <c r="S47" s="3" t="n"/>
      <c r="T47" s="3" t="n"/>
      <c r="U47" s="3" t="n"/>
      <c r="V47" s="3" t="n"/>
      <c r="W47" s="3" t="n"/>
      <c r="X47" s="3" t="n"/>
      <c r="Y47" s="3" t="n"/>
      <c r="Z47" s="3" t="n"/>
      <c r="AA47" s="3" t="n"/>
      <c r="AB47" s="3" t="n"/>
      <c r="AC47" s="3" t="n"/>
      <c r="AD47" s="3" t="n"/>
      <c r="AE47" s="3" t="n"/>
      <c r="AF47" s="3" t="n"/>
      <c r="AG47" s="3" t="n"/>
      <c r="AH47" s="3" t="n"/>
      <c r="AI47" s="3" t="n"/>
      <c r="AJ47" s="3" t="n"/>
      <c r="AK47" s="3" t="n"/>
      <c r="AL47" s="3" t="n"/>
      <c r="AM47" s="3" t="n"/>
      <c r="AN47" s="3" t="n"/>
      <c r="AO47" s="3" t="n"/>
      <c r="AP47" s="3" t="n"/>
      <c r="AQ47" s="3" t="n"/>
      <c r="AR47" s="3" t="n"/>
      <c r="AS47" s="3" t="n"/>
      <c r="AT47" s="3" t="n"/>
      <c r="AU47" s="3" t="n"/>
      <c r="AV47" s="3" t="n"/>
      <c r="AW47" s="3" t="n"/>
      <c r="AX47" s="3" t="n"/>
      <c r="AY47" s="3" t="n"/>
      <c r="AZ47" s="3" t="n"/>
    </row>
    <row r="48">
      <c r="A48" s="3" t="n"/>
      <c r="B48" s="3" t="n"/>
      <c r="C48" s="3" t="n"/>
      <c r="D48" s="3" t="n"/>
      <c r="E48" s="3" t="n"/>
      <c r="F48" s="3" t="n"/>
      <c r="G48" s="3" t="n"/>
      <c r="H48" s="3" t="n"/>
      <c r="I48" s="3" t="n"/>
      <c r="J48" s="3" t="n"/>
      <c r="K48" s="3" t="n"/>
      <c r="L48" s="3" t="n"/>
      <c r="M48" s="3" t="n"/>
      <c r="N48" s="3" t="n"/>
      <c r="O48" s="3" t="n"/>
      <c r="P48" s="3" t="n"/>
      <c r="Q48" s="3" t="n"/>
      <c r="R48" s="3" t="n"/>
      <c r="S48" s="3" t="n"/>
      <c r="T48" s="3" t="n"/>
      <c r="U48" s="3" t="n"/>
      <c r="V48" s="3" t="n"/>
      <c r="W48" s="3" t="n"/>
      <c r="X48" s="3" t="n"/>
      <c r="Y48" s="3" t="n"/>
      <c r="Z48" s="3" t="n"/>
      <c r="AA48" s="3" t="n"/>
      <c r="AB48" s="3" t="n"/>
      <c r="AC48" s="3" t="n"/>
      <c r="AD48" s="3" t="n"/>
      <c r="AE48" s="3" t="n"/>
      <c r="AF48" s="3" t="n"/>
      <c r="AG48" s="3" t="n"/>
      <c r="AH48" s="3" t="n"/>
      <c r="AI48" s="3" t="n"/>
      <c r="AJ48" s="3" t="n"/>
      <c r="AK48" s="3" t="n"/>
      <c r="AL48" s="3" t="n"/>
      <c r="AM48" s="3" t="n"/>
      <c r="AN48" s="3" t="n"/>
      <c r="AO48" s="3" t="n"/>
      <c r="AP48" s="3" t="n"/>
      <c r="AQ48" s="3" t="n"/>
      <c r="AR48" s="3" t="n"/>
      <c r="AS48" s="3" t="n"/>
      <c r="AT48" s="3" t="n"/>
      <c r="AU48" s="3" t="n"/>
      <c r="AV48" s="3" t="n"/>
      <c r="AW48" s="3" t="n"/>
      <c r="AX48" s="3" t="n"/>
      <c r="AY48" s="3" t="n"/>
      <c r="AZ48" s="3" t="n"/>
    </row>
    <row r="49">
      <c r="A49" s="3" t="n"/>
      <c r="B49" s="3" t="n"/>
      <c r="C49" s="3" t="n"/>
      <c r="D49" s="3" t="n"/>
      <c r="E49" s="3" t="n"/>
      <c r="F49" s="3" t="n"/>
      <c r="G49" s="3" t="n"/>
      <c r="H49" s="3" t="n"/>
      <c r="I49" s="3" t="n"/>
      <c r="J49" s="3" t="n"/>
      <c r="K49" s="3" t="n"/>
      <c r="L49" s="3" t="n"/>
      <c r="M49" s="3" t="n"/>
      <c r="N49" s="3" t="n"/>
      <c r="O49" s="3" t="n"/>
      <c r="P49" s="3" t="n"/>
      <c r="Q49" s="3" t="n"/>
      <c r="R49" s="3" t="n"/>
      <c r="S49" s="3" t="n"/>
      <c r="T49" s="3" t="n"/>
      <c r="U49" s="3" t="n"/>
      <c r="V49" s="3" t="n"/>
      <c r="W49" s="3" t="n"/>
      <c r="X49" s="3" t="n"/>
      <c r="Y49" s="3" t="n"/>
      <c r="Z49" s="3" t="n"/>
      <c r="AA49" s="3" t="n"/>
      <c r="AB49" s="3" t="n"/>
      <c r="AC49" s="3" t="n"/>
      <c r="AD49" s="3" t="n"/>
      <c r="AE49" s="3" t="n"/>
      <c r="AF49" s="3" t="n"/>
      <c r="AG49" s="3" t="n"/>
      <c r="AH49" s="3" t="n"/>
      <c r="AI49" s="3" t="n"/>
      <c r="AJ49" s="3" t="n"/>
      <c r="AK49" s="3" t="n"/>
      <c r="AL49" s="3" t="n"/>
      <c r="AM49" s="3" t="n"/>
      <c r="AN49" s="3" t="n"/>
      <c r="AO49" s="3" t="n"/>
      <c r="AP49" s="3" t="n"/>
      <c r="AQ49" s="3" t="n"/>
      <c r="AR49" s="3" t="n"/>
      <c r="AS49" s="3" t="n"/>
      <c r="AT49" s="3" t="n"/>
      <c r="AU49" s="3" t="n"/>
      <c r="AV49" s="3" t="n"/>
      <c r="AW49" s="3" t="n"/>
      <c r="AX49" s="3" t="n"/>
      <c r="AY49" s="3" t="n"/>
      <c r="AZ49" s="3" t="n"/>
    </row>
    <row r="50">
      <c r="A50" s="3" t="n"/>
      <c r="B50" s="3" t="n"/>
      <c r="C50" s="3" t="n"/>
      <c r="D50" s="3" t="n"/>
      <c r="E50" s="3" t="n"/>
      <c r="F50" s="3" t="n"/>
      <c r="G50" s="3" t="n"/>
      <c r="H50" s="3" t="n"/>
      <c r="I50" s="3" t="n"/>
      <c r="J50" s="3" t="n"/>
      <c r="K50" s="3" t="n"/>
      <c r="L50" s="3" t="n"/>
      <c r="M50" s="3" t="n"/>
      <c r="N50" s="3" t="n"/>
      <c r="O50" s="3" t="n"/>
      <c r="P50" s="3" t="n"/>
      <c r="Q50" s="3" t="n"/>
      <c r="R50" s="3" t="n"/>
      <c r="S50" s="3" t="n"/>
      <c r="T50" s="3" t="n"/>
      <c r="U50" s="3" t="n"/>
      <c r="V50" s="3" t="n"/>
      <c r="W50" s="3" t="n"/>
      <c r="X50" s="3" t="n"/>
      <c r="Y50" s="3" t="n"/>
      <c r="Z50" s="3" t="n"/>
      <c r="AA50" s="3" t="n"/>
      <c r="AB50" s="3" t="n"/>
      <c r="AC50" s="3" t="n"/>
      <c r="AD50" s="3" t="n"/>
      <c r="AE50" s="3" t="n"/>
      <c r="AF50" s="3" t="n"/>
      <c r="AG50" s="3" t="n"/>
      <c r="AH50" s="3" t="n"/>
      <c r="AI50" s="3" t="n"/>
      <c r="AJ50" s="3" t="n"/>
      <c r="AK50" s="3" t="n"/>
      <c r="AL50" s="3" t="n"/>
      <c r="AM50" s="3" t="n"/>
      <c r="AN50" s="3" t="n"/>
      <c r="AO50" s="3" t="n"/>
      <c r="AP50" s="3" t="n"/>
      <c r="AQ50" s="3" t="n"/>
      <c r="AR50" s="3" t="n"/>
      <c r="AS50" s="3" t="n"/>
      <c r="AT50" s="3" t="n"/>
      <c r="AU50" s="3" t="n"/>
      <c r="AV50" s="3" t="n"/>
      <c r="AW50" s="3" t="n"/>
      <c r="AX50" s="3" t="n"/>
      <c r="AY50" s="3" t="n"/>
      <c r="AZ50" s="3" t="n"/>
    </row>
    <row r="51">
      <c r="A51" s="3" t="n"/>
      <c r="B51" s="3" t="n"/>
      <c r="C51" s="3" t="n"/>
      <c r="D51" s="3" t="n"/>
      <c r="E51" s="3" t="n"/>
      <c r="F51" s="3" t="n"/>
      <c r="G51" s="3" t="n"/>
      <c r="H51" s="3" t="n"/>
      <c r="I51" s="3" t="n"/>
      <c r="J51" s="3" t="n"/>
      <c r="K51" s="3" t="n"/>
      <c r="L51" s="3" t="n"/>
      <c r="M51" s="3" t="n"/>
      <c r="N51" s="3" t="n"/>
      <c r="O51" s="3" t="n"/>
      <c r="P51" s="3" t="n"/>
      <c r="Q51" s="3" t="n"/>
      <c r="R51" s="3" t="n"/>
      <c r="S51" s="3" t="n"/>
      <c r="T51" s="3" t="n"/>
      <c r="U51" s="3" t="n"/>
      <c r="V51" s="3" t="n"/>
      <c r="W51" s="3" t="n"/>
      <c r="X51" s="3" t="n"/>
      <c r="Y51" s="3" t="n"/>
      <c r="Z51" s="3" t="n"/>
      <c r="AA51" s="3" t="n"/>
      <c r="AB51" s="3" t="n"/>
      <c r="AC51" s="3" t="n"/>
      <c r="AD51" s="3" t="n"/>
      <c r="AE51" s="3" t="n"/>
      <c r="AF51" s="3" t="n"/>
      <c r="AG51" s="3" t="n"/>
      <c r="AH51" s="3" t="n"/>
      <c r="AI51" s="3" t="n"/>
      <c r="AJ51" s="3" t="n"/>
      <c r="AK51" s="3" t="n"/>
      <c r="AL51" s="3" t="n"/>
      <c r="AM51" s="3" t="n"/>
      <c r="AN51" s="3" t="n"/>
      <c r="AO51" s="3" t="n"/>
      <c r="AP51" s="3" t="n"/>
      <c r="AQ51" s="3" t="n"/>
      <c r="AR51" s="3" t="n"/>
      <c r="AS51" s="3" t="n"/>
      <c r="AT51" s="3" t="n"/>
      <c r="AU51" s="3" t="n"/>
      <c r="AV51" s="3" t="n"/>
      <c r="AW51" s="3" t="n"/>
      <c r="AX51" s="3" t="n"/>
      <c r="AY51" s="3" t="n"/>
      <c r="AZ51" s="3" t="n"/>
    </row>
    <row r="52">
      <c r="A52" s="3" t="n"/>
      <c r="B52" s="3" t="n"/>
      <c r="C52" s="3" t="n"/>
      <c r="D52" s="3" t="n"/>
      <c r="E52" s="3" t="n"/>
      <c r="F52" s="3" t="n"/>
      <c r="G52" s="3" t="n"/>
      <c r="H52" s="3" t="n"/>
      <c r="I52" s="3" t="n"/>
      <c r="J52" s="3" t="n"/>
      <c r="K52" s="3" t="n"/>
      <c r="L52" s="3" t="n"/>
      <c r="M52" s="3" t="n"/>
      <c r="N52" s="3" t="n"/>
      <c r="O52" s="3" t="n"/>
      <c r="P52" s="3" t="n"/>
      <c r="Q52" s="3" t="n"/>
      <c r="R52" s="3" t="n"/>
      <c r="S52" s="3" t="n"/>
      <c r="T52" s="3" t="n"/>
      <c r="U52" s="3" t="n"/>
      <c r="V52" s="3" t="n"/>
      <c r="W52" s="3" t="n"/>
      <c r="X52" s="3" t="n"/>
      <c r="Y52" s="3" t="n"/>
      <c r="Z52" s="3" t="n"/>
      <c r="AA52" s="3" t="n"/>
      <c r="AB52" s="3" t="n"/>
      <c r="AC52" s="3" t="n"/>
      <c r="AD52" s="3" t="n"/>
      <c r="AE52" s="3" t="n"/>
      <c r="AF52" s="3" t="n"/>
      <c r="AG52" s="3" t="n"/>
      <c r="AH52" s="3" t="n"/>
      <c r="AI52" s="3" t="n"/>
      <c r="AJ52" s="3" t="n"/>
      <c r="AK52" s="3" t="n"/>
      <c r="AL52" s="3" t="n"/>
      <c r="AM52" s="3" t="n"/>
      <c r="AN52" s="3" t="n"/>
      <c r="AO52" s="3" t="n"/>
      <c r="AP52" s="3" t="n"/>
      <c r="AQ52" s="3" t="n"/>
      <c r="AR52" s="3" t="n"/>
      <c r="AS52" s="3" t="n"/>
      <c r="AT52" s="3" t="n"/>
      <c r="AU52" s="3" t="n"/>
      <c r="AV52" s="3" t="n"/>
      <c r="AW52" s="3" t="n"/>
      <c r="AX52" s="3" t="n"/>
      <c r="AY52" s="3" t="n"/>
      <c r="AZ52" s="3" t="n"/>
    </row>
    <row r="53">
      <c r="A53" s="3" t="n"/>
      <c r="B53" s="3" t="n"/>
      <c r="C53" s="3" t="n"/>
      <c r="D53" s="3" t="n"/>
      <c r="E53" s="3" t="n"/>
      <c r="F53" s="3" t="n"/>
      <c r="G53" s="3" t="n"/>
      <c r="H53" s="3" t="n"/>
      <c r="I53" s="3" t="n"/>
      <c r="J53" s="3" t="n"/>
      <c r="K53" s="3" t="n"/>
      <c r="L53" s="3" t="n"/>
      <c r="M53" s="3" t="n"/>
      <c r="N53" s="3" t="n"/>
      <c r="O53" s="3" t="n"/>
      <c r="P53" s="3" t="n"/>
      <c r="Q53" s="3" t="n"/>
      <c r="R53" s="3" t="n"/>
      <c r="S53" s="3" t="n"/>
      <c r="T53" s="3" t="n"/>
      <c r="U53" s="3" t="n"/>
      <c r="V53" s="3" t="n"/>
      <c r="W53" s="3" t="n"/>
      <c r="X53" s="3" t="n"/>
      <c r="Y53" s="3" t="n"/>
      <c r="Z53" s="3" t="n"/>
      <c r="AA53" s="3" t="n"/>
      <c r="AB53" s="3" t="n"/>
      <c r="AC53" s="3" t="n"/>
      <c r="AD53" s="3" t="n"/>
      <c r="AE53" s="3" t="n"/>
      <c r="AF53" s="3" t="n"/>
      <c r="AG53" s="3" t="n"/>
      <c r="AH53" s="3" t="n"/>
      <c r="AI53" s="3" t="n"/>
      <c r="AJ53" s="3" t="n"/>
      <c r="AK53" s="3" t="n"/>
      <c r="AL53" s="3" t="n"/>
      <c r="AM53" s="3" t="n"/>
      <c r="AN53" s="3" t="n"/>
      <c r="AO53" s="3" t="n"/>
      <c r="AP53" s="3" t="n"/>
      <c r="AQ53" s="3" t="n"/>
      <c r="AR53" s="3" t="n"/>
      <c r="AS53" s="3" t="n"/>
      <c r="AT53" s="3" t="n"/>
      <c r="AU53" s="3" t="n"/>
      <c r="AV53" s="3" t="n"/>
      <c r="AW53" s="3" t="n"/>
      <c r="AX53" s="3" t="n"/>
      <c r="AY53" s="3" t="n"/>
      <c r="AZ53" s="3" t="n"/>
    </row>
    <row r="54">
      <c r="A54" s="3" t="n"/>
      <c r="B54" s="3" t="n"/>
      <c r="C54" s="3" t="n"/>
      <c r="D54" s="3" t="n"/>
      <c r="E54" s="3" t="n"/>
      <c r="F54" s="3" t="n"/>
      <c r="G54" s="3" t="n"/>
      <c r="H54" s="3" t="n"/>
      <c r="I54" s="3" t="n"/>
      <c r="J54" s="3" t="n"/>
      <c r="K54" s="3" t="n"/>
      <c r="L54" s="3" t="n"/>
      <c r="M54" s="3" t="n"/>
      <c r="N54" s="3" t="n"/>
      <c r="O54" s="3" t="n"/>
      <c r="P54" s="3" t="n"/>
      <c r="Q54" s="3" t="n"/>
      <c r="R54" s="3" t="n"/>
      <c r="S54" s="3" t="n"/>
      <c r="T54" s="3" t="n"/>
      <c r="U54" s="3" t="n"/>
      <c r="V54" s="3" t="n"/>
      <c r="W54" s="3" t="n"/>
      <c r="X54" s="3" t="n"/>
      <c r="Y54" s="3" t="n"/>
      <c r="Z54" s="3" t="n"/>
      <c r="AA54" s="3" t="n"/>
      <c r="AB54" s="3" t="n"/>
      <c r="AC54" s="3" t="n"/>
      <c r="AD54" s="3" t="n"/>
      <c r="AE54" s="3" t="n"/>
      <c r="AF54" s="3" t="n"/>
      <c r="AG54" s="3" t="n"/>
      <c r="AH54" s="3" t="n"/>
      <c r="AI54" s="3" t="n"/>
      <c r="AJ54" s="3" t="n"/>
      <c r="AK54" s="3" t="n"/>
      <c r="AL54" s="3" t="n"/>
      <c r="AM54" s="3" t="n"/>
      <c r="AN54" s="3" t="n"/>
      <c r="AO54" s="3" t="n"/>
      <c r="AP54" s="3" t="n"/>
      <c r="AQ54" s="3" t="n"/>
      <c r="AR54" s="3" t="n"/>
      <c r="AS54" s="3" t="n"/>
      <c r="AT54" s="3" t="n"/>
      <c r="AU54" s="3" t="n"/>
      <c r="AV54" s="3" t="n"/>
      <c r="AW54" s="3" t="n"/>
      <c r="AX54" s="3" t="n"/>
      <c r="AY54" s="3" t="n"/>
      <c r="AZ54" s="3" t="n"/>
    </row>
    <row r="55">
      <c r="A55" s="3" t="n"/>
      <c r="B55" s="3" t="n"/>
      <c r="C55" s="3" t="n"/>
      <c r="D55" s="3" t="n"/>
      <c r="E55" s="3" t="n"/>
      <c r="F55" s="3" t="n"/>
      <c r="G55" s="3" t="n"/>
      <c r="H55" s="3" t="n"/>
      <c r="I55" s="3" t="n"/>
      <c r="J55" s="3" t="n"/>
      <c r="K55" s="3" t="n"/>
      <c r="L55" s="3" t="n"/>
      <c r="M55" s="3" t="n"/>
      <c r="N55" s="3" t="n"/>
      <c r="O55" s="3" t="n"/>
      <c r="P55" s="3" t="n"/>
      <c r="Q55" s="3" t="n"/>
      <c r="R55" s="3" t="n"/>
      <c r="S55" s="3" t="n"/>
      <c r="T55" s="3" t="n"/>
      <c r="U55" s="3" t="n"/>
      <c r="V55" s="3" t="n"/>
      <c r="W55" s="3" t="n"/>
      <c r="X55" s="3" t="n"/>
      <c r="Y55" s="3" t="n"/>
      <c r="Z55" s="3" t="n"/>
      <c r="AA55" s="3" t="n"/>
      <c r="AB55" s="3" t="n"/>
      <c r="AC55" s="3" t="n"/>
      <c r="AD55" s="3" t="n"/>
      <c r="AE55" s="3" t="n"/>
      <c r="AF55" s="3" t="n"/>
      <c r="AG55" s="3" t="n"/>
      <c r="AH55" s="3" t="n"/>
      <c r="AI55" s="3" t="n"/>
      <c r="AJ55" s="3" t="n"/>
      <c r="AK55" s="3" t="n"/>
      <c r="AL55" s="3" t="n"/>
      <c r="AM55" s="3" t="n"/>
      <c r="AN55" s="3" t="n"/>
      <c r="AO55" s="3" t="n"/>
      <c r="AP55" s="3" t="n"/>
      <c r="AQ55" s="3" t="n"/>
      <c r="AR55" s="3" t="n"/>
      <c r="AS55" s="3" t="n"/>
      <c r="AT55" s="3" t="n"/>
      <c r="AU55" s="3" t="n"/>
      <c r="AV55" s="3" t="n"/>
      <c r="AW55" s="3" t="n"/>
      <c r="AX55" s="3" t="n"/>
      <c r="AY55" s="3" t="n"/>
      <c r="AZ55" s="3" t="n"/>
    </row>
    <row r="56">
      <c r="A56" s="3" t="n"/>
      <c r="B56" s="3" t="n"/>
      <c r="C56" s="3" t="n"/>
      <c r="D56" s="3" t="n"/>
      <c r="E56" s="3" t="n"/>
      <c r="F56" s="3" t="n"/>
      <c r="G56" s="3" t="n"/>
      <c r="H56" s="3" t="n"/>
      <c r="I56" s="3" t="n"/>
      <c r="J56" s="3" t="n"/>
      <c r="K56" s="3" t="n"/>
      <c r="L56" s="3" t="n"/>
      <c r="M56" s="3" t="n"/>
      <c r="N56" s="3" t="n"/>
      <c r="O56" s="3" t="n"/>
      <c r="P56" s="3" t="n"/>
      <c r="Q56" s="3" t="n"/>
      <c r="R56" s="3" t="n"/>
      <c r="S56" s="3" t="n"/>
      <c r="T56" s="3" t="n"/>
      <c r="U56" s="3" t="n"/>
      <c r="V56" s="3" t="n"/>
      <c r="W56" s="3" t="n"/>
      <c r="X56" s="3" t="n"/>
      <c r="Y56" s="3" t="n"/>
      <c r="Z56" s="3" t="n"/>
      <c r="AA56" s="3" t="n"/>
      <c r="AB56" s="3" t="n"/>
      <c r="AC56" s="3" t="n"/>
      <c r="AD56" s="3" t="n"/>
      <c r="AE56" s="3" t="n"/>
      <c r="AF56" s="3" t="n"/>
      <c r="AG56" s="3" t="n"/>
      <c r="AH56" s="3" t="n"/>
      <c r="AI56" s="3" t="n"/>
      <c r="AJ56" s="3" t="n"/>
      <c r="AK56" s="3" t="n"/>
      <c r="AL56" s="3" t="n"/>
      <c r="AM56" s="3" t="n"/>
      <c r="AN56" s="3" t="n"/>
      <c r="AO56" s="3" t="n"/>
      <c r="AP56" s="3" t="n"/>
      <c r="AQ56" s="3" t="n"/>
      <c r="AR56" s="3" t="n"/>
      <c r="AS56" s="3" t="n"/>
      <c r="AT56" s="3" t="n"/>
      <c r="AU56" s="3" t="n"/>
      <c r="AV56" s="3" t="n"/>
      <c r="AW56" s="3" t="n"/>
      <c r="AX56" s="3" t="n"/>
      <c r="AY56" s="3" t="n"/>
      <c r="AZ56" s="3" t="n"/>
    </row>
    <row r="57">
      <c r="A57" s="3" t="n"/>
      <c r="B57" s="3" t="n"/>
      <c r="C57" s="3" t="n"/>
      <c r="D57" s="3" t="n"/>
      <c r="E57" s="3" t="n"/>
      <c r="F57" s="3" t="n"/>
      <c r="G57" s="3" t="n"/>
      <c r="H57" s="3" t="n"/>
      <c r="I57" s="3" t="n"/>
      <c r="J57" s="3" t="n"/>
      <c r="K57" s="3" t="n"/>
      <c r="L57" s="3" t="n"/>
      <c r="M57" s="3" t="n"/>
      <c r="N57" s="3" t="n"/>
      <c r="O57" s="3" t="n"/>
      <c r="P57" s="3" t="n"/>
      <c r="Q57" s="3" t="n"/>
      <c r="R57" s="3" t="n"/>
      <c r="S57" s="3" t="n"/>
      <c r="T57" s="3" t="n"/>
      <c r="U57" s="3" t="n"/>
      <c r="V57" s="3" t="n"/>
      <c r="W57" s="3" t="n"/>
      <c r="X57" s="3" t="n"/>
      <c r="Y57" s="3" t="n"/>
      <c r="Z57" s="3" t="n"/>
      <c r="AA57" s="3" t="n"/>
      <c r="AB57" s="3" t="n"/>
      <c r="AC57" s="3" t="n"/>
      <c r="AD57" s="3" t="n"/>
      <c r="AE57" s="3" t="n"/>
      <c r="AF57" s="3" t="n"/>
      <c r="AG57" s="3" t="n"/>
      <c r="AH57" s="3" t="n"/>
      <c r="AI57" s="3" t="n"/>
      <c r="AJ57" s="3" t="n"/>
      <c r="AK57" s="3" t="n"/>
      <c r="AL57" s="3" t="n"/>
      <c r="AM57" s="3" t="n"/>
      <c r="AN57" s="3" t="n"/>
      <c r="AO57" s="3" t="n"/>
      <c r="AP57" s="3" t="n"/>
      <c r="AQ57" s="3" t="n"/>
      <c r="AR57" s="3" t="n"/>
      <c r="AS57" s="3" t="n"/>
      <c r="AT57" s="3" t="n"/>
      <c r="AU57" s="3" t="n"/>
      <c r="AV57" s="3" t="n"/>
      <c r="AW57" s="3" t="n"/>
      <c r="AX57" s="3" t="n"/>
      <c r="AY57" s="3" t="n"/>
      <c r="AZ57" s="3" t="n"/>
    </row>
    <row r="58">
      <c r="A58" s="3" t="n"/>
      <c r="B58" s="3" t="n"/>
      <c r="C58" s="3" t="n"/>
      <c r="D58" s="3" t="n"/>
      <c r="E58" s="3" t="n"/>
      <c r="F58" s="3" t="n"/>
      <c r="G58" s="3" t="n"/>
      <c r="H58" s="3" t="n"/>
      <c r="I58" s="3" t="n"/>
      <c r="J58" s="3" t="n"/>
      <c r="K58" s="3" t="n"/>
      <c r="L58" s="3" t="n"/>
      <c r="M58" s="3" t="n"/>
      <c r="N58" s="3" t="n"/>
      <c r="O58" s="3" t="n"/>
      <c r="P58" s="3" t="n"/>
      <c r="Q58" s="3" t="n"/>
      <c r="R58" s="3" t="n"/>
      <c r="S58" s="3" t="n"/>
      <c r="T58" s="3" t="n"/>
      <c r="U58" s="3" t="n"/>
      <c r="V58" s="3" t="n"/>
      <c r="W58" s="3" t="n"/>
      <c r="X58" s="3" t="n"/>
      <c r="Y58" s="3" t="n"/>
      <c r="Z58" s="3" t="n"/>
      <c r="AA58" s="3" t="n"/>
      <c r="AB58" s="3" t="n"/>
      <c r="AC58" s="3" t="n"/>
      <c r="AD58" s="3" t="n"/>
      <c r="AE58" s="3" t="n"/>
      <c r="AF58" s="3" t="n"/>
      <c r="AG58" s="3" t="n"/>
      <c r="AH58" s="3" t="n"/>
      <c r="AI58" s="3" t="n"/>
      <c r="AJ58" s="3" t="n"/>
      <c r="AK58" s="3" t="n"/>
      <c r="AL58" s="3" t="n"/>
      <c r="AM58" s="3" t="n"/>
      <c r="AN58" s="3" t="n"/>
      <c r="AO58" s="3" t="n"/>
      <c r="AP58" s="3" t="n"/>
      <c r="AQ58" s="3" t="n"/>
      <c r="AR58" s="3" t="n"/>
      <c r="AS58" s="3" t="n"/>
      <c r="AT58" s="3" t="n"/>
      <c r="AU58" s="3" t="n"/>
      <c r="AV58" s="3" t="n"/>
      <c r="AW58" s="3" t="n"/>
      <c r="AX58" s="3" t="n"/>
      <c r="AY58" s="3" t="n"/>
      <c r="AZ58" s="3" t="n"/>
    </row>
    <row r="59">
      <c r="A59" s="3" t="n"/>
      <c r="B59" s="3" t="n"/>
      <c r="C59" s="3" t="n"/>
      <c r="D59" s="3" t="n"/>
      <c r="E59" s="3" t="n"/>
      <c r="F59" s="3" t="n"/>
      <c r="G59" s="3" t="n"/>
      <c r="H59" s="3" t="n"/>
      <c r="I59" s="3" t="n"/>
      <c r="J59" s="3" t="n"/>
      <c r="K59" s="3" t="n"/>
      <c r="L59" s="3" t="n"/>
      <c r="M59" s="3" t="n"/>
      <c r="N59" s="3" t="n"/>
      <c r="O59" s="3" t="n"/>
      <c r="P59" s="3" t="n"/>
      <c r="Q59" s="3" t="n"/>
      <c r="R59" s="3" t="n"/>
      <c r="S59" s="3" t="n"/>
      <c r="T59" s="3" t="n"/>
      <c r="U59" s="3" t="n"/>
      <c r="V59" s="3" t="n"/>
      <c r="W59" s="3" t="n"/>
      <c r="X59" s="3" t="n"/>
      <c r="Y59" s="3" t="n"/>
      <c r="Z59" s="3" t="n"/>
      <c r="AA59" s="3" t="n"/>
      <c r="AB59" s="3" t="n"/>
      <c r="AC59" s="3" t="n"/>
      <c r="AD59" s="3" t="n"/>
      <c r="AE59" s="3" t="n"/>
      <c r="AF59" s="3" t="n"/>
      <c r="AG59" s="3" t="n"/>
      <c r="AH59" s="3" t="n"/>
      <c r="AI59" s="3" t="n"/>
      <c r="AJ59" s="3" t="n"/>
      <c r="AK59" s="3" t="n"/>
      <c r="AL59" s="3" t="n"/>
      <c r="AM59" s="3" t="n"/>
      <c r="AN59" s="3" t="n"/>
      <c r="AO59" s="3" t="n"/>
      <c r="AP59" s="3" t="n"/>
      <c r="AQ59" s="3" t="n"/>
      <c r="AR59" s="3" t="n"/>
      <c r="AS59" s="3" t="n"/>
      <c r="AT59" s="3" t="n"/>
      <c r="AU59" s="3" t="n"/>
      <c r="AV59" s="3" t="n"/>
      <c r="AW59" s="3" t="n"/>
      <c r="AX59" s="3" t="n"/>
      <c r="AY59" s="3" t="n"/>
      <c r="AZ59" s="3" t="n"/>
    </row>
    <row r="60">
      <c r="A60" s="3" t="n"/>
      <c r="B60" s="3" t="n"/>
      <c r="C60" s="3" t="n"/>
      <c r="D60" s="3" t="n"/>
      <c r="E60" s="3" t="n"/>
      <c r="F60" s="3" t="n"/>
      <c r="G60" s="3" t="n"/>
      <c r="H60" s="3" t="n"/>
      <c r="I60" s="3" t="n"/>
      <c r="J60" s="3" t="n"/>
      <c r="K60" s="3" t="n"/>
      <c r="L60" s="3" t="n"/>
      <c r="M60" s="3" t="n"/>
      <c r="N60" s="3" t="n"/>
      <c r="O60" s="3" t="n"/>
      <c r="P60" s="3" t="n"/>
      <c r="Q60" s="3" t="n"/>
      <c r="R60" s="3" t="n"/>
      <c r="S60" s="3" t="n"/>
      <c r="T60" s="3" t="n"/>
      <c r="U60" s="3" t="n"/>
      <c r="V60" s="3" t="n"/>
      <c r="W60" s="3" t="n"/>
      <c r="X60" s="3" t="n"/>
      <c r="Y60" s="3" t="n"/>
      <c r="Z60" s="3" t="n"/>
      <c r="AA60" s="3" t="n"/>
      <c r="AB60" s="3" t="n"/>
      <c r="AC60" s="3" t="n"/>
      <c r="AD60" s="3" t="n"/>
      <c r="AE60" s="3" t="n"/>
      <c r="AF60" s="3" t="n"/>
      <c r="AG60" s="3" t="n"/>
      <c r="AH60" s="3" t="n"/>
      <c r="AI60" s="3" t="n"/>
      <c r="AJ60" s="3" t="n"/>
      <c r="AK60" s="3" t="n"/>
      <c r="AL60" s="3" t="n"/>
      <c r="AM60" s="3" t="n"/>
      <c r="AN60" s="3" t="n"/>
      <c r="AO60" s="3" t="n"/>
      <c r="AP60" s="3" t="n"/>
      <c r="AQ60" s="3" t="n"/>
      <c r="AR60" s="3" t="n"/>
      <c r="AS60" s="3" t="n"/>
      <c r="AT60" s="3" t="n"/>
      <c r="AU60" s="3" t="n"/>
      <c r="AV60" s="3" t="n"/>
      <c r="AW60" s="3" t="n"/>
      <c r="AX60" s="3" t="n"/>
      <c r="AY60" s="3" t="n"/>
      <c r="AZ60" s="3" t="n"/>
    </row>
    <row r="61">
      <c r="A61" s="3" t="n"/>
      <c r="B61" s="3" t="n"/>
      <c r="C61" s="3" t="n"/>
      <c r="D61" s="3" t="n"/>
      <c r="E61" s="3" t="n"/>
      <c r="F61" s="3" t="n"/>
      <c r="G61" s="3" t="n"/>
      <c r="H61" s="3" t="n"/>
      <c r="I61" s="3" t="n"/>
      <c r="J61" s="3" t="n"/>
      <c r="K61" s="3" t="n"/>
      <c r="L61" s="3" t="n"/>
      <c r="M61" s="3" t="n"/>
      <c r="N61" s="3" t="n"/>
      <c r="O61" s="3" t="n"/>
      <c r="P61" s="3" t="n"/>
      <c r="Q61" s="3" t="n"/>
      <c r="R61" s="3" t="n"/>
      <c r="S61" s="3" t="n"/>
      <c r="T61" s="3" t="n"/>
      <c r="U61" s="3" t="n"/>
      <c r="V61" s="3" t="n"/>
      <c r="W61" s="3" t="n"/>
      <c r="X61" s="3" t="n"/>
      <c r="Y61" s="3" t="n"/>
      <c r="Z61" s="3" t="n"/>
      <c r="AA61" s="3" t="n"/>
      <c r="AB61" s="3" t="n"/>
      <c r="AC61" s="3" t="n"/>
      <c r="AD61" s="3" t="n"/>
      <c r="AE61" s="3" t="n"/>
      <c r="AF61" s="3" t="n"/>
      <c r="AG61" s="3" t="n"/>
      <c r="AH61" s="3" t="n"/>
      <c r="AI61" s="3" t="n"/>
      <c r="AJ61" s="3" t="n"/>
      <c r="AK61" s="3" t="n"/>
      <c r="AL61" s="3" t="n"/>
      <c r="AM61" s="3" t="n"/>
      <c r="AN61" s="3" t="n"/>
      <c r="AO61" s="3" t="n"/>
      <c r="AP61" s="3" t="n"/>
      <c r="AQ61" s="3" t="n"/>
      <c r="AR61" s="3" t="n"/>
      <c r="AS61" s="3" t="n"/>
      <c r="AT61" s="3" t="n"/>
      <c r="AU61" s="3" t="n"/>
      <c r="AV61" s="3" t="n"/>
      <c r="AW61" s="3" t="n"/>
      <c r="AX61" s="3" t="n"/>
      <c r="AY61" s="3" t="n"/>
      <c r="AZ61" s="3" t="n"/>
    </row>
    <row r="62">
      <c r="A62" s="3" t="n"/>
      <c r="B62" s="3" t="n"/>
      <c r="C62" s="3" t="n"/>
      <c r="D62" s="3" t="n"/>
      <c r="E62" s="3" t="n"/>
      <c r="F62" s="3" t="n"/>
      <c r="G62" s="3" t="n"/>
      <c r="H62" s="3" t="n"/>
      <c r="I62" s="3" t="n"/>
      <c r="J62" s="3" t="n"/>
      <c r="K62" s="3" t="n"/>
      <c r="L62" s="3" t="n"/>
      <c r="M62" s="3" t="n"/>
      <c r="N62" s="3" t="n"/>
      <c r="O62" s="3" t="n"/>
      <c r="P62" s="3" t="n"/>
      <c r="Q62" s="3" t="n"/>
      <c r="R62" s="3" t="n"/>
      <c r="S62" s="3" t="n"/>
      <c r="T62" s="3" t="n"/>
      <c r="U62" s="3" t="n"/>
      <c r="V62" s="3" t="n"/>
      <c r="W62" s="3" t="n"/>
      <c r="X62" s="3" t="n"/>
      <c r="Y62" s="3" t="n"/>
      <c r="Z62" s="3" t="n"/>
      <c r="AA62" s="3" t="n"/>
      <c r="AB62" s="3" t="n"/>
      <c r="AC62" s="3" t="n"/>
      <c r="AD62" s="3" t="n"/>
      <c r="AE62" s="3" t="n"/>
      <c r="AF62" s="3" t="n"/>
      <c r="AG62" s="3" t="n"/>
      <c r="AH62" s="3" t="n"/>
      <c r="AI62" s="3" t="n"/>
      <c r="AJ62" s="3" t="n"/>
      <c r="AK62" s="3" t="n"/>
      <c r="AL62" s="3" t="n"/>
      <c r="AM62" s="3" t="n"/>
      <c r="AN62" s="3" t="n"/>
      <c r="AO62" s="3" t="n"/>
      <c r="AP62" s="3" t="n"/>
      <c r="AQ62" s="3" t="n"/>
      <c r="AR62" s="3" t="n"/>
      <c r="AS62" s="3" t="n"/>
      <c r="AT62" s="3" t="n"/>
      <c r="AU62" s="3" t="n"/>
      <c r="AV62" s="3" t="n"/>
      <c r="AW62" s="3" t="n"/>
      <c r="AX62" s="3" t="n"/>
      <c r="AY62" s="3" t="n"/>
      <c r="AZ62" s="3" t="n"/>
    </row>
    <row r="63">
      <c r="A63" s="3" t="n"/>
      <c r="B63" s="3" t="n"/>
      <c r="C63" s="3" t="n"/>
      <c r="D63" s="3" t="n"/>
      <c r="E63" s="3" t="n"/>
      <c r="F63" s="3" t="n"/>
      <c r="G63" s="3" t="n"/>
      <c r="H63" s="3" t="n"/>
      <c r="I63" s="3" t="n"/>
      <c r="J63" s="3" t="n"/>
      <c r="K63" s="3" t="n"/>
      <c r="L63" s="3" t="n"/>
      <c r="M63" s="3" t="n"/>
      <c r="N63" s="3" t="n"/>
      <c r="O63" s="3" t="n"/>
      <c r="P63" s="3" t="n"/>
      <c r="Q63" s="3" t="n"/>
      <c r="R63" s="3" t="n"/>
      <c r="S63" s="3" t="n"/>
      <c r="T63" s="3" t="n"/>
      <c r="U63" s="3" t="n"/>
      <c r="V63" s="3" t="n"/>
      <c r="W63" s="3" t="n"/>
      <c r="X63" s="3" t="n"/>
      <c r="Y63" s="3" t="n"/>
      <c r="Z63" s="3" t="n"/>
      <c r="AA63" s="3" t="n"/>
      <c r="AB63" s="3" t="n"/>
      <c r="AC63" s="3" t="n"/>
      <c r="AD63" s="3" t="n"/>
      <c r="AE63" s="3" t="n"/>
      <c r="AF63" s="3" t="n"/>
      <c r="AG63" s="3" t="n"/>
      <c r="AH63" s="3" t="n"/>
      <c r="AI63" s="3" t="n"/>
      <c r="AJ63" s="3" t="n"/>
      <c r="AK63" s="3" t="n"/>
      <c r="AL63" s="3" t="n"/>
      <c r="AM63" s="3" t="n"/>
      <c r="AN63" s="3" t="n"/>
      <c r="AO63" s="3" t="n"/>
      <c r="AP63" s="3" t="n"/>
      <c r="AQ63" s="3" t="n"/>
      <c r="AR63" s="3" t="n"/>
      <c r="AS63" s="3" t="n"/>
      <c r="AT63" s="3" t="n"/>
      <c r="AU63" s="3" t="n"/>
      <c r="AV63" s="3" t="n"/>
      <c r="AW63" s="3" t="n"/>
      <c r="AX63" s="3" t="n"/>
      <c r="AY63" s="3" t="n"/>
      <c r="AZ63" s="3" t="n"/>
    </row>
    <row r="64">
      <c r="A64" s="3" t="n"/>
      <c r="B64" s="3" t="n"/>
      <c r="C64" s="3" t="n"/>
      <c r="D64" s="3" t="n"/>
      <c r="E64" s="3" t="n"/>
      <c r="F64" s="3" t="n"/>
      <c r="G64" s="3" t="n"/>
      <c r="H64" s="3" t="n"/>
      <c r="I64" s="3" t="n"/>
      <c r="J64" s="3" t="n"/>
      <c r="K64" s="3" t="n"/>
      <c r="L64" s="3" t="n"/>
      <c r="M64" s="3" t="n"/>
      <c r="N64" s="3" t="n"/>
      <c r="O64" s="3" t="n"/>
      <c r="P64" s="3" t="n"/>
      <c r="Q64" s="3" t="n"/>
      <c r="R64" s="3" t="n"/>
      <c r="S64" s="3" t="n"/>
      <c r="T64" s="3" t="n"/>
      <c r="U64" s="3" t="n"/>
      <c r="V64" s="3" t="n"/>
      <c r="W64" s="3" t="n"/>
      <c r="X64" s="3" t="n"/>
      <c r="Y64" s="3" t="n"/>
      <c r="Z64" s="3" t="n"/>
      <c r="AA64" s="3" t="n"/>
      <c r="AB64" s="3" t="n"/>
      <c r="AC64" s="3" t="n"/>
      <c r="AD64" s="3" t="n"/>
      <c r="AE64" s="3" t="n"/>
      <c r="AF64" s="3" t="n"/>
      <c r="AG64" s="3" t="n"/>
      <c r="AH64" s="3" t="n"/>
      <c r="AI64" s="3" t="n"/>
      <c r="AJ64" s="3" t="n"/>
      <c r="AK64" s="3" t="n"/>
      <c r="AL64" s="3" t="n"/>
      <c r="AM64" s="3" t="n"/>
      <c r="AN64" s="3" t="n"/>
      <c r="AO64" s="3" t="n"/>
      <c r="AP64" s="3" t="n"/>
      <c r="AQ64" s="3" t="n"/>
      <c r="AR64" s="3" t="n"/>
      <c r="AS64" s="3" t="n"/>
      <c r="AT64" s="3" t="n"/>
      <c r="AU64" s="3" t="n"/>
      <c r="AV64" s="3" t="n"/>
      <c r="AW64" s="3" t="n"/>
      <c r="AX64" s="3" t="n"/>
      <c r="AY64" s="3" t="n"/>
      <c r="AZ64" s="3" t="n"/>
    </row>
    <row r="65">
      <c r="A65" s="3" t="n"/>
      <c r="B65" s="3" t="n"/>
      <c r="C65" s="3" t="n"/>
      <c r="D65" s="3" t="n"/>
      <c r="E65" s="3" t="n"/>
      <c r="F65" s="3" t="n"/>
      <c r="G65" s="3" t="n"/>
      <c r="H65" s="3" t="n"/>
      <c r="I65" s="3" t="n"/>
      <c r="J65" s="3" t="n"/>
      <c r="K65" s="3" t="n"/>
      <c r="L65" s="3" t="n"/>
      <c r="M65" s="3" t="n"/>
      <c r="N65" s="3" t="n"/>
      <c r="O65" s="3" t="n"/>
      <c r="P65" s="3" t="n"/>
      <c r="Q65" s="3" t="n"/>
      <c r="R65" s="3" t="n"/>
      <c r="S65" s="3" t="n"/>
      <c r="T65" s="3" t="n"/>
      <c r="U65" s="3" t="n"/>
      <c r="V65" s="3" t="n"/>
      <c r="W65" s="3" t="n"/>
      <c r="X65" s="3" t="n"/>
      <c r="Y65" s="3" t="n"/>
      <c r="Z65" s="3" t="n"/>
      <c r="AA65" s="3" t="n"/>
      <c r="AB65" s="3" t="n"/>
      <c r="AC65" s="3" t="n"/>
      <c r="AD65" s="3" t="n"/>
      <c r="AE65" s="3" t="n"/>
      <c r="AF65" s="3" t="n"/>
      <c r="AG65" s="3" t="n"/>
      <c r="AH65" s="3" t="n"/>
      <c r="AI65" s="3" t="n"/>
      <c r="AJ65" s="3" t="n"/>
      <c r="AK65" s="3" t="n"/>
      <c r="AL65" s="3" t="n"/>
      <c r="AM65" s="3" t="n"/>
      <c r="AN65" s="3" t="n"/>
      <c r="AO65" s="3" t="n"/>
      <c r="AP65" s="3" t="n"/>
      <c r="AQ65" s="3" t="n"/>
      <c r="AR65" s="3" t="n"/>
      <c r="AS65" s="3" t="n"/>
      <c r="AT65" s="3" t="n"/>
      <c r="AU65" s="3" t="n"/>
      <c r="AV65" s="3" t="n"/>
      <c r="AW65" s="3" t="n"/>
      <c r="AX65" s="3" t="n"/>
      <c r="AY65" s="3" t="n"/>
      <c r="AZ65" s="3" t="n"/>
    </row>
    <row r="66">
      <c r="A66" s="3" t="n"/>
      <c r="B66" s="3" t="n"/>
      <c r="C66" s="3" t="n"/>
      <c r="D66" s="3" t="n"/>
      <c r="E66" s="3" t="n"/>
      <c r="F66" s="3" t="n"/>
      <c r="G66" s="3" t="n"/>
      <c r="H66" s="3" t="n"/>
      <c r="I66" s="3" t="n"/>
      <c r="J66" s="3" t="n"/>
      <c r="K66" s="3" t="n"/>
      <c r="L66" s="3" t="n"/>
      <c r="M66" s="3" t="n"/>
      <c r="N66" s="3" t="n"/>
      <c r="O66" s="3" t="n"/>
      <c r="P66" s="3" t="n"/>
      <c r="Q66" s="3" t="n"/>
      <c r="R66" s="3" t="n"/>
      <c r="S66" s="3" t="n"/>
      <c r="T66" s="3" t="n"/>
      <c r="U66" s="3" t="n"/>
      <c r="V66" s="3" t="n"/>
      <c r="W66" s="3" t="n"/>
      <c r="X66" s="3" t="n"/>
      <c r="Y66" s="3" t="n"/>
      <c r="Z66" s="3" t="n"/>
      <c r="AA66" s="3" t="n"/>
      <c r="AB66" s="3" t="n"/>
      <c r="AC66" s="3" t="n"/>
      <c r="AD66" s="3" t="n"/>
      <c r="AE66" s="3" t="n"/>
      <c r="AF66" s="3" t="n"/>
      <c r="AG66" s="3" t="n"/>
      <c r="AH66" s="3" t="n"/>
      <c r="AI66" s="3" t="n"/>
      <c r="AJ66" s="3" t="n"/>
      <c r="AK66" s="3" t="n"/>
      <c r="AL66" s="3" t="n"/>
      <c r="AM66" s="3" t="n"/>
      <c r="AN66" s="3" t="n"/>
      <c r="AO66" s="3" t="n"/>
      <c r="AP66" s="3" t="n"/>
      <c r="AQ66" s="3" t="n"/>
      <c r="AR66" s="3" t="n"/>
      <c r="AS66" s="3" t="n"/>
      <c r="AT66" s="3" t="n"/>
      <c r="AU66" s="3" t="n"/>
      <c r="AV66" s="3" t="n"/>
      <c r="AW66" s="3" t="n"/>
      <c r="AX66" s="3" t="n"/>
      <c r="AY66" s="3" t="n"/>
      <c r="AZ66" s="3" t="n"/>
    </row>
    <row r="67">
      <c r="A67" s="3" t="n"/>
      <c r="B67" s="3" t="n"/>
      <c r="C67" s="3" t="n"/>
      <c r="D67" s="3" t="n"/>
      <c r="E67" s="3" t="n"/>
      <c r="F67" s="3" t="n"/>
      <c r="G67" s="3" t="n"/>
      <c r="H67" s="3" t="n"/>
      <c r="I67" s="3" t="n"/>
      <c r="J67" s="3" t="n"/>
      <c r="K67" s="3" t="n"/>
      <c r="L67" s="3" t="n"/>
      <c r="M67" s="3" t="n"/>
      <c r="N67" s="3" t="n"/>
      <c r="O67" s="3" t="n"/>
      <c r="P67" s="3" t="n"/>
      <c r="Q67" s="3" t="n"/>
      <c r="R67" s="3" t="n"/>
      <c r="S67" s="3" t="n"/>
      <c r="T67" s="3" t="n"/>
      <c r="U67" s="3" t="n"/>
      <c r="V67" s="3" t="n"/>
      <c r="W67" s="3" t="n"/>
      <c r="X67" s="3" t="n"/>
      <c r="Y67" s="3" t="n"/>
      <c r="Z67" s="3" t="n"/>
      <c r="AA67" s="3" t="n"/>
      <c r="AB67" s="3" t="n"/>
      <c r="AC67" s="3" t="n"/>
      <c r="AD67" s="3" t="n"/>
      <c r="AE67" s="3" t="n"/>
      <c r="AF67" s="3" t="n"/>
      <c r="AG67" s="3" t="n"/>
      <c r="AH67" s="3" t="n"/>
      <c r="AI67" s="3" t="n"/>
      <c r="AJ67" s="3" t="n"/>
      <c r="AK67" s="3" t="n"/>
      <c r="AL67" s="3" t="n"/>
      <c r="AM67" s="3" t="n"/>
      <c r="AN67" s="3" t="n"/>
      <c r="AO67" s="3" t="n"/>
      <c r="AP67" s="3" t="n"/>
      <c r="AQ67" s="3" t="n"/>
      <c r="AR67" s="3" t="n"/>
      <c r="AS67" s="3" t="n"/>
      <c r="AT67" s="3" t="n"/>
      <c r="AU67" s="3" t="n"/>
      <c r="AV67" s="3" t="n"/>
      <c r="AW67" s="3" t="n"/>
      <c r="AX67" s="3" t="n"/>
      <c r="AY67" s="3" t="n"/>
      <c r="AZ67" s="3" t="n"/>
    </row>
    <row r="68">
      <c r="A68" s="3" t="n"/>
      <c r="B68" s="3" t="n"/>
      <c r="C68" s="3" t="n"/>
      <c r="D68" s="3" t="n"/>
      <c r="E68" s="3" t="n"/>
      <c r="F68" s="3" t="n"/>
      <c r="G68" s="3" t="n"/>
      <c r="H68" s="3" t="n"/>
      <c r="I68" s="3" t="n"/>
      <c r="J68" s="3" t="n"/>
      <c r="K68" s="3" t="n"/>
      <c r="L68" s="3" t="n"/>
      <c r="M68" s="3" t="n"/>
      <c r="N68" s="3" t="n"/>
      <c r="O68" s="3" t="n"/>
      <c r="P68" s="3" t="n"/>
      <c r="Q68" s="3" t="n"/>
      <c r="R68" s="3" t="n"/>
      <c r="S68" s="3" t="n"/>
      <c r="T68" s="3" t="n"/>
      <c r="U68" s="3" t="n"/>
      <c r="V68" s="3" t="n"/>
      <c r="W68" s="3" t="n"/>
      <c r="X68" s="3" t="n"/>
      <c r="Y68" s="3" t="n"/>
      <c r="Z68" s="3" t="n"/>
      <c r="AA68" s="3" t="n"/>
      <c r="AB68" s="3" t="n"/>
      <c r="AC68" s="3" t="n"/>
      <c r="AD68" s="3" t="n"/>
      <c r="AE68" s="3" t="n"/>
      <c r="AF68" s="3" t="n"/>
      <c r="AG68" s="3" t="n"/>
      <c r="AH68" s="3" t="n"/>
      <c r="AI68" s="3" t="n"/>
      <c r="AJ68" s="3" t="n"/>
      <c r="AK68" s="3" t="n"/>
      <c r="AL68" s="3" t="n"/>
      <c r="AM68" s="3" t="n"/>
      <c r="AN68" s="3" t="n"/>
      <c r="AO68" s="3" t="n"/>
      <c r="AP68" s="3" t="n"/>
      <c r="AQ68" s="3" t="n"/>
      <c r="AR68" s="3" t="n"/>
      <c r="AS68" s="3" t="n"/>
      <c r="AT68" s="3" t="n"/>
      <c r="AU68" s="3" t="n"/>
      <c r="AV68" s="3" t="n"/>
      <c r="AW68" s="3" t="n"/>
      <c r="AX68" s="3" t="n"/>
      <c r="AY68" s="3" t="n"/>
      <c r="AZ68" s="3" t="n"/>
    </row>
    <row r="69">
      <c r="A69" s="3" t="n"/>
      <c r="B69" s="3" t="n"/>
      <c r="C69" s="3" t="n"/>
      <c r="D69" s="3" t="n"/>
      <c r="E69" s="3" t="n"/>
      <c r="F69" s="3" t="n"/>
      <c r="G69" s="3" t="n"/>
      <c r="H69" s="3" t="n"/>
      <c r="I69" s="3" t="n"/>
      <c r="J69" s="3" t="n"/>
      <c r="K69" s="3" t="n"/>
      <c r="L69" s="3" t="n"/>
      <c r="M69" s="3" t="n"/>
      <c r="N69" s="3" t="n"/>
      <c r="O69" s="3" t="n"/>
      <c r="P69" s="3" t="n"/>
      <c r="Q69" s="3" t="n"/>
      <c r="R69" s="3" t="n"/>
      <c r="S69" s="3" t="n"/>
      <c r="T69" s="3" t="n"/>
      <c r="U69" s="3" t="n"/>
      <c r="V69" s="3" t="n"/>
      <c r="W69" s="3" t="n"/>
      <c r="X69" s="3" t="n"/>
      <c r="Y69" s="3" t="n"/>
      <c r="Z69" s="3" t="n"/>
      <c r="AA69" s="3" t="n"/>
      <c r="AB69" s="3" t="n"/>
      <c r="AC69" s="3" t="n"/>
      <c r="AD69" s="3" t="n"/>
      <c r="AE69" s="3" t="n"/>
      <c r="AF69" s="3" t="n"/>
      <c r="AG69" s="3" t="n"/>
      <c r="AH69" s="3" t="n"/>
      <c r="AI69" s="3" t="n"/>
      <c r="AJ69" s="3" t="n"/>
      <c r="AK69" s="3" t="n"/>
      <c r="AL69" s="3" t="n"/>
      <c r="AM69" s="3" t="n"/>
      <c r="AN69" s="3" t="n"/>
      <c r="AO69" s="3" t="n"/>
      <c r="AP69" s="3" t="n"/>
      <c r="AQ69" s="3" t="n"/>
      <c r="AR69" s="3" t="n"/>
      <c r="AS69" s="3" t="n"/>
      <c r="AT69" s="3" t="n"/>
      <c r="AU69" s="3" t="n"/>
      <c r="AV69" s="3" t="n"/>
      <c r="AW69" s="3" t="n"/>
      <c r="AX69" s="3" t="n"/>
      <c r="AY69" s="3" t="n"/>
      <c r="AZ69" s="3" t="n"/>
    </row>
    <row r="70">
      <c r="A70" s="3" t="n"/>
      <c r="B70" s="3" t="n"/>
      <c r="C70" s="3" t="n"/>
      <c r="D70" s="3" t="n"/>
      <c r="E70" s="3" t="n"/>
      <c r="F70" s="3" t="n"/>
      <c r="G70" s="3" t="n"/>
      <c r="H70" s="3" t="n"/>
      <c r="I70" s="3" t="n"/>
      <c r="J70" s="3" t="n"/>
      <c r="K70" s="3" t="n"/>
      <c r="L70" s="3" t="n"/>
      <c r="M70" s="3" t="n"/>
      <c r="N70" s="3" t="n"/>
      <c r="O70" s="3" t="n"/>
      <c r="P70" s="3" t="n"/>
      <c r="Q70" s="3" t="n"/>
      <c r="R70" s="3" t="n"/>
      <c r="S70" s="3" t="n"/>
      <c r="T70" s="3" t="n"/>
      <c r="U70" s="3" t="n"/>
      <c r="V70" s="3" t="n"/>
      <c r="W70" s="3" t="n"/>
      <c r="X70" s="3" t="n"/>
      <c r="Y70" s="3" t="n"/>
      <c r="Z70" s="3" t="n"/>
      <c r="AA70" s="3" t="n"/>
      <c r="AB70" s="3" t="n"/>
      <c r="AC70" s="3" t="n"/>
      <c r="AD70" s="3" t="n"/>
      <c r="AE70" s="3" t="n"/>
      <c r="AF70" s="3" t="n"/>
      <c r="AG70" s="3" t="n"/>
      <c r="AH70" s="3" t="n"/>
      <c r="AI70" s="3" t="n"/>
      <c r="AJ70" s="3" t="n"/>
      <c r="AK70" s="3" t="n"/>
      <c r="AL70" s="3" t="n"/>
      <c r="AM70" s="3" t="n"/>
      <c r="AN70" s="3" t="n"/>
      <c r="AO70" s="3" t="n"/>
      <c r="AP70" s="3" t="n"/>
      <c r="AQ70" s="3" t="n"/>
      <c r="AR70" s="3" t="n"/>
      <c r="AS70" s="3" t="n"/>
      <c r="AT70" s="3" t="n"/>
      <c r="AU70" s="3" t="n"/>
      <c r="AV70" s="3" t="n"/>
      <c r="AW70" s="3" t="n"/>
      <c r="AX70" s="3" t="n"/>
      <c r="AY70" s="3" t="n"/>
      <c r="AZ70" s="3" t="n"/>
    </row>
    <row r="71">
      <c r="A71" s="3" t="n"/>
      <c r="B71" s="3" t="n"/>
      <c r="C71" s="3" t="n"/>
      <c r="D71" s="3" t="n"/>
      <c r="E71" s="3" t="n"/>
      <c r="F71" s="3" t="n"/>
      <c r="G71" s="3" t="n"/>
      <c r="H71" s="3" t="n"/>
      <c r="I71" s="3" t="n"/>
      <c r="J71" s="3" t="n"/>
      <c r="K71" s="3" t="n"/>
      <c r="L71" s="3" t="n"/>
      <c r="M71" s="3" t="n"/>
      <c r="N71" s="3" t="n"/>
      <c r="O71" s="3" t="n"/>
      <c r="P71" s="3" t="n"/>
      <c r="Q71" s="3" t="n"/>
      <c r="R71" s="3" t="n"/>
      <c r="S71" s="3" t="n"/>
      <c r="T71" s="3" t="n"/>
      <c r="U71" s="3" t="n"/>
      <c r="V71" s="3" t="n"/>
      <c r="W71" s="3" t="n"/>
      <c r="X71" s="3" t="n"/>
      <c r="Y71" s="3" t="n"/>
      <c r="Z71" s="3" t="n"/>
      <c r="AA71" s="3" t="n"/>
      <c r="AB71" s="3" t="n"/>
      <c r="AC71" s="3" t="n"/>
      <c r="AD71" s="3" t="n"/>
      <c r="AE71" s="3" t="n"/>
      <c r="AF71" s="3" t="n"/>
      <c r="AG71" s="3" t="n"/>
      <c r="AH71" s="3" t="n"/>
      <c r="AI71" s="3" t="n"/>
      <c r="AJ71" s="3" t="n"/>
      <c r="AK71" s="3" t="n"/>
      <c r="AL71" s="3" t="n"/>
      <c r="AM71" s="3" t="n"/>
      <c r="AN71" s="3" t="n"/>
      <c r="AO71" s="3" t="n"/>
      <c r="AP71" s="3" t="n"/>
      <c r="AQ71" s="3" t="n"/>
      <c r="AR71" s="3" t="n"/>
      <c r="AS71" s="3" t="n"/>
      <c r="AT71" s="3" t="n"/>
      <c r="AU71" s="3" t="n"/>
      <c r="AV71" s="3" t="n"/>
      <c r="AW71" s="3" t="n"/>
      <c r="AX71" s="3" t="n"/>
      <c r="AY71" s="3" t="n"/>
      <c r="AZ71" s="3" t="n"/>
    </row>
    <row r="72">
      <c r="A72" s="3" t="n"/>
      <c r="B72" s="3" t="n"/>
      <c r="C72" s="3" t="n"/>
      <c r="D72" s="3" t="n"/>
      <c r="E72" s="3" t="n"/>
      <c r="F72" s="3" t="n"/>
      <c r="G72" s="3" t="n"/>
      <c r="H72" s="3" t="n"/>
      <c r="I72" s="3" t="n"/>
      <c r="J72" s="3" t="n"/>
      <c r="K72" s="3" t="n"/>
      <c r="L72" s="3" t="n"/>
      <c r="M72" s="3" t="n"/>
      <c r="N72" s="3" t="n"/>
      <c r="O72" s="3" t="n"/>
      <c r="P72" s="3" t="n"/>
      <c r="Q72" s="3" t="n"/>
      <c r="R72" s="3" t="n"/>
      <c r="S72" s="3" t="n"/>
      <c r="T72" s="3" t="n"/>
      <c r="U72" s="3" t="n"/>
      <c r="V72" s="3" t="n"/>
      <c r="W72" s="3" t="n"/>
      <c r="X72" s="3" t="n"/>
      <c r="Y72" s="3" t="n"/>
      <c r="Z72" s="3" t="n"/>
      <c r="AA72" s="3" t="n"/>
      <c r="AB72" s="3" t="n"/>
      <c r="AC72" s="3" t="n"/>
      <c r="AD72" s="3" t="n"/>
      <c r="AE72" s="3" t="n"/>
      <c r="AF72" s="3" t="n"/>
      <c r="AG72" s="3" t="n"/>
      <c r="AH72" s="3" t="n"/>
      <c r="AI72" s="3" t="n"/>
      <c r="AJ72" s="3" t="n"/>
      <c r="AK72" s="3" t="n"/>
      <c r="AL72" s="3" t="n"/>
      <c r="AM72" s="3" t="n"/>
      <c r="AN72" s="3" t="n"/>
      <c r="AO72" s="3" t="n"/>
      <c r="AP72" s="3" t="n"/>
      <c r="AQ72" s="3" t="n"/>
      <c r="AR72" s="3" t="n"/>
      <c r="AS72" s="3" t="n"/>
      <c r="AT72" s="3" t="n"/>
      <c r="AU72" s="3" t="n"/>
      <c r="AV72" s="3" t="n"/>
      <c r="AW72" s="3" t="n"/>
      <c r="AX72" s="3" t="n"/>
      <c r="AY72" s="3" t="n"/>
      <c r="AZ72" s="3" t="n"/>
    </row>
    <row r="73">
      <c r="A73" s="3" t="n"/>
      <c r="B73" s="3" t="n"/>
      <c r="C73" s="3" t="n"/>
      <c r="D73" s="3" t="n"/>
      <c r="E73" s="3" t="n"/>
      <c r="F73" s="3" t="n"/>
      <c r="G73" s="3" t="n"/>
      <c r="H73" s="3" t="n"/>
      <c r="I73" s="3" t="n"/>
      <c r="J73" s="3" t="n"/>
      <c r="K73" s="3" t="n"/>
      <c r="L73" s="3" t="n"/>
      <c r="M73" s="3" t="n"/>
      <c r="N73" s="3" t="n"/>
      <c r="O73" s="3" t="n"/>
      <c r="P73" s="3" t="n"/>
      <c r="Q73" s="3" t="n"/>
      <c r="R73" s="3" t="n"/>
      <c r="S73" s="3" t="n"/>
      <c r="T73" s="3" t="n"/>
      <c r="U73" s="3" t="n"/>
      <c r="V73" s="3" t="n"/>
      <c r="W73" s="3" t="n"/>
      <c r="X73" s="3" t="n"/>
      <c r="Y73" s="3" t="n"/>
      <c r="Z73" s="3" t="n"/>
      <c r="AA73" s="3" t="n"/>
      <c r="AB73" s="3" t="n"/>
      <c r="AC73" s="3" t="n"/>
      <c r="AD73" s="3" t="n"/>
      <c r="AE73" s="3" t="n"/>
      <c r="AF73" s="3" t="n"/>
      <c r="AG73" s="3" t="n"/>
      <c r="AH73" s="3" t="n"/>
      <c r="AI73" s="3" t="n"/>
      <c r="AJ73" s="3" t="n"/>
      <c r="AK73" s="3" t="n"/>
      <c r="AL73" s="3" t="n"/>
      <c r="AM73" s="3" t="n"/>
      <c r="AN73" s="3" t="n"/>
      <c r="AO73" s="3" t="n"/>
      <c r="AP73" s="3" t="n"/>
      <c r="AQ73" s="3" t="n"/>
      <c r="AR73" s="3" t="n"/>
      <c r="AS73" s="3" t="n"/>
      <c r="AT73" s="3" t="n"/>
      <c r="AU73" s="3" t="n"/>
      <c r="AV73" s="3" t="n"/>
      <c r="AW73" s="3" t="n"/>
      <c r="AX73" s="3" t="n"/>
      <c r="AY73" s="3" t="n"/>
      <c r="AZ73" s="3" t="n"/>
    </row>
    <row r="74">
      <c r="A74" s="3" t="n"/>
      <c r="B74" s="3" t="n"/>
      <c r="C74" s="3" t="n"/>
      <c r="D74" s="3" t="n"/>
      <c r="E74" s="3" t="n"/>
      <c r="F74" s="3" t="n"/>
      <c r="G74" s="3" t="n"/>
      <c r="H74" s="3" t="n"/>
      <c r="I74" s="3" t="n"/>
      <c r="J74" s="3" t="n"/>
      <c r="K74" s="3" t="n"/>
      <c r="L74" s="3" t="n"/>
      <c r="M74" s="3" t="n"/>
      <c r="N74" s="3" t="n"/>
      <c r="O74" s="3" t="n"/>
      <c r="P74" s="3" t="n"/>
      <c r="Q74" s="3" t="n"/>
      <c r="R74" s="3" t="n"/>
      <c r="S74" s="3" t="n"/>
      <c r="T74" s="3" t="n"/>
      <c r="U74" s="3" t="n"/>
      <c r="V74" s="3" t="n"/>
      <c r="W74" s="3" t="n"/>
      <c r="X74" s="3" t="n"/>
      <c r="Y74" s="3" t="n"/>
      <c r="Z74" s="3" t="n"/>
      <c r="AA74" s="3" t="n"/>
      <c r="AB74" s="3" t="n"/>
      <c r="AC74" s="3" t="n"/>
      <c r="AD74" s="3" t="n"/>
      <c r="AE74" s="3" t="n"/>
      <c r="AF74" s="3" t="n"/>
      <c r="AG74" s="3" t="n"/>
      <c r="AH74" s="3" t="n"/>
      <c r="AI74" s="3" t="n"/>
      <c r="AJ74" s="3" t="n"/>
      <c r="AK74" s="3" t="n"/>
      <c r="AL74" s="3" t="n"/>
      <c r="AM74" s="3" t="n"/>
      <c r="AN74" s="3" t="n"/>
      <c r="AO74" s="3" t="n"/>
      <c r="AP74" s="3" t="n"/>
      <c r="AQ74" s="3" t="n"/>
      <c r="AR74" s="3" t="n"/>
      <c r="AS74" s="3" t="n"/>
      <c r="AT74" s="3" t="n"/>
      <c r="AU74" s="3" t="n"/>
      <c r="AV74" s="3" t="n"/>
      <c r="AW74" s="3" t="n"/>
      <c r="AX74" s="3" t="n"/>
      <c r="AY74" s="3" t="n"/>
      <c r="AZ74" s="3" t="n"/>
    </row>
    <row r="75">
      <c r="A75" s="3" t="n"/>
      <c r="B75" s="3" t="n"/>
      <c r="C75" s="3" t="n"/>
      <c r="D75" s="3" t="n"/>
      <c r="E75" s="3" t="n"/>
      <c r="F75" s="3" t="n"/>
      <c r="G75" s="3" t="n"/>
      <c r="H75" s="3" t="n"/>
      <c r="I75" s="3" t="n"/>
      <c r="J75" s="3" t="n"/>
      <c r="K75" s="3" t="n"/>
      <c r="L75" s="3" t="n"/>
      <c r="M75" s="3" t="n"/>
      <c r="N75" s="3" t="n"/>
      <c r="O75" s="3" t="n"/>
      <c r="P75" s="3" t="n"/>
      <c r="Q75" s="3" t="n"/>
      <c r="R75" s="3" t="n"/>
      <c r="S75" s="3" t="n"/>
      <c r="T75" s="3" t="n"/>
      <c r="U75" s="3" t="n"/>
      <c r="V75" s="3" t="n"/>
      <c r="W75" s="3" t="n"/>
      <c r="X75" s="3" t="n"/>
      <c r="Y75" s="3" t="n"/>
      <c r="Z75" s="3" t="n"/>
      <c r="AA75" s="3" t="n"/>
      <c r="AB75" s="3" t="n"/>
      <c r="AC75" s="3" t="n"/>
      <c r="AD75" s="3" t="n"/>
      <c r="AE75" s="3" t="n"/>
      <c r="AF75" s="3" t="n"/>
      <c r="AG75" s="3" t="n"/>
      <c r="AH75" s="3" t="n"/>
      <c r="AI75" s="3" t="n"/>
      <c r="AJ75" s="3" t="n"/>
      <c r="AK75" s="3" t="n"/>
      <c r="AL75" s="3" t="n"/>
      <c r="AM75" s="3" t="n"/>
      <c r="AN75" s="3" t="n"/>
      <c r="AO75" s="3" t="n"/>
      <c r="AP75" s="3" t="n"/>
      <c r="AQ75" s="3" t="n"/>
      <c r="AR75" s="3" t="n"/>
      <c r="AS75" s="3" t="n"/>
      <c r="AT75" s="3" t="n"/>
      <c r="AU75" s="3" t="n"/>
      <c r="AV75" s="3" t="n"/>
      <c r="AW75" s="3" t="n"/>
      <c r="AX75" s="3" t="n"/>
      <c r="AY75" s="3" t="n"/>
      <c r="AZ75" s="3" t="n"/>
    </row>
    <row r="76">
      <c r="A76" s="3" t="n"/>
      <c r="B76" s="3" t="n"/>
      <c r="C76" s="3" t="n"/>
      <c r="D76" s="3" t="n"/>
      <c r="E76" s="3" t="n"/>
      <c r="F76" s="3" t="n"/>
      <c r="G76" s="3" t="n"/>
      <c r="H76" s="3" t="n"/>
      <c r="I76" s="3" t="n"/>
      <c r="J76" s="3" t="n"/>
      <c r="K76" s="3" t="n"/>
      <c r="L76" s="3" t="n"/>
      <c r="M76" s="3" t="n"/>
      <c r="N76" s="3" t="n"/>
      <c r="O76" s="3" t="n"/>
      <c r="P76" s="3" t="n"/>
      <c r="Q76" s="3" t="n"/>
      <c r="R76" s="3" t="n"/>
      <c r="S76" s="3" t="n"/>
      <c r="T76" s="3" t="n"/>
      <c r="U76" s="3" t="n"/>
      <c r="V76" s="3" t="n"/>
      <c r="W76" s="3" t="n"/>
      <c r="X76" s="3" t="n"/>
      <c r="Y76" s="3" t="n"/>
      <c r="Z76" s="3" t="n"/>
      <c r="AA76" s="3" t="n"/>
      <c r="AB76" s="3" t="n"/>
      <c r="AC76" s="3" t="n"/>
      <c r="AD76" s="3" t="n"/>
      <c r="AE76" s="3" t="n"/>
      <c r="AF76" s="3" t="n"/>
      <c r="AG76" s="3" t="n"/>
      <c r="AH76" s="3" t="n"/>
      <c r="AI76" s="3" t="n"/>
      <c r="AJ76" s="3" t="n"/>
      <c r="AK76" s="3" t="n"/>
      <c r="AL76" s="3" t="n"/>
      <c r="AM76" s="3" t="n"/>
      <c r="AN76" s="3" t="n"/>
      <c r="AO76" s="3" t="n"/>
      <c r="AP76" s="3" t="n"/>
      <c r="AQ76" s="3" t="n"/>
      <c r="AR76" s="3" t="n"/>
      <c r="AS76" s="3" t="n"/>
      <c r="AT76" s="3" t="n"/>
      <c r="AU76" s="3" t="n"/>
      <c r="AV76" s="3" t="n"/>
      <c r="AW76" s="3" t="n"/>
      <c r="AX76" s="3" t="n"/>
      <c r="AY76" s="3" t="n"/>
      <c r="AZ76" s="3" t="n"/>
    </row>
    <row r="77">
      <c r="A77" s="3" t="n"/>
      <c r="B77" s="3" t="n"/>
      <c r="C77" s="3" t="n"/>
      <c r="D77" s="3" t="n"/>
      <c r="E77" s="3" t="n"/>
      <c r="F77" s="3" t="n"/>
      <c r="G77" s="3" t="n"/>
      <c r="H77" s="3" t="n"/>
      <c r="I77" s="3" t="n"/>
      <c r="J77" s="3" t="n"/>
      <c r="K77" s="3" t="n"/>
      <c r="L77" s="3" t="n"/>
      <c r="M77" s="3" t="n"/>
      <c r="N77" s="3" t="n"/>
      <c r="O77" s="3" t="n"/>
      <c r="P77" s="3" t="n"/>
      <c r="Q77" s="3" t="n"/>
      <c r="R77" s="3" t="n"/>
      <c r="S77" s="3" t="n"/>
      <c r="T77" s="3" t="n"/>
      <c r="U77" s="3" t="n"/>
      <c r="V77" s="3" t="n"/>
      <c r="W77" s="3" t="n"/>
      <c r="X77" s="3" t="n"/>
      <c r="Y77" s="3" t="n"/>
      <c r="Z77" s="3" t="n"/>
      <c r="AA77" s="3" t="n"/>
      <c r="AB77" s="3" t="n"/>
      <c r="AC77" s="3" t="n"/>
      <c r="AD77" s="3" t="n"/>
      <c r="AE77" s="3" t="n"/>
      <c r="AF77" s="3" t="n"/>
      <c r="AG77" s="3" t="n"/>
      <c r="AH77" s="3" t="n"/>
      <c r="AI77" s="3" t="n"/>
      <c r="AJ77" s="3" t="n"/>
      <c r="AK77" s="3" t="n"/>
      <c r="AL77" s="3" t="n"/>
      <c r="AM77" s="3" t="n"/>
      <c r="AN77" s="3" t="n"/>
      <c r="AO77" s="3" t="n"/>
      <c r="AP77" s="3" t="n"/>
      <c r="AQ77" s="3" t="n"/>
      <c r="AR77" s="3" t="n"/>
      <c r="AS77" s="3" t="n"/>
      <c r="AT77" s="3" t="n"/>
      <c r="AU77" s="3" t="n"/>
      <c r="AV77" s="3" t="n"/>
      <c r="AW77" s="3" t="n"/>
      <c r="AX77" s="3" t="n"/>
      <c r="AY77" s="3" t="n"/>
      <c r="AZ77" s="3" t="n"/>
    </row>
    <row r="78">
      <c r="A78" s="3" t="n"/>
      <c r="B78" s="3" t="n"/>
      <c r="C78" s="3" t="n"/>
      <c r="D78" s="3" t="n"/>
      <c r="E78" s="3" t="n"/>
      <c r="F78" s="3" t="n"/>
      <c r="G78" s="3" t="n"/>
      <c r="H78" s="3" t="n"/>
      <c r="I78" s="3" t="n"/>
      <c r="J78" s="3" t="n"/>
      <c r="K78" s="3" t="n"/>
      <c r="L78" s="3" t="n"/>
      <c r="M78" s="3" t="n"/>
      <c r="N78" s="3" t="n"/>
      <c r="O78" s="3" t="n"/>
      <c r="P78" s="3" t="n"/>
      <c r="Q78" s="3" t="n"/>
      <c r="R78" s="3" t="n"/>
      <c r="S78" s="3" t="n"/>
      <c r="T78" s="3" t="n"/>
      <c r="U78" s="3" t="n"/>
      <c r="V78" s="3" t="n"/>
      <c r="W78" s="3" t="n"/>
      <c r="X78" s="3" t="n"/>
      <c r="Y78" s="3" t="n"/>
      <c r="Z78" s="3" t="n"/>
      <c r="AA78" s="3" t="n"/>
      <c r="AB78" s="3" t="n"/>
      <c r="AC78" s="3" t="n"/>
      <c r="AD78" s="3" t="n"/>
      <c r="AE78" s="3" t="n"/>
      <c r="AF78" s="3" t="n"/>
      <c r="AG78" s="3" t="n"/>
      <c r="AH78" s="3" t="n"/>
      <c r="AI78" s="3" t="n"/>
      <c r="AJ78" s="3" t="n"/>
      <c r="AK78" s="3" t="n"/>
      <c r="AL78" s="3" t="n"/>
      <c r="AM78" s="3" t="n"/>
      <c r="AN78" s="3" t="n"/>
      <c r="AO78" s="3" t="n"/>
      <c r="AP78" s="3" t="n"/>
      <c r="AQ78" s="3" t="n"/>
      <c r="AR78" s="3" t="n"/>
      <c r="AS78" s="3" t="n"/>
      <c r="AT78" s="3" t="n"/>
      <c r="AU78" s="3" t="n"/>
      <c r="AV78" s="3" t="n"/>
      <c r="AW78" s="3" t="n"/>
      <c r="AX78" s="3" t="n"/>
      <c r="AY78" s="3" t="n"/>
      <c r="AZ78" s="3" t="n"/>
    </row>
    <row r="79">
      <c r="A79" s="3" t="n"/>
      <c r="B79" s="3" t="n"/>
      <c r="C79" s="3" t="n"/>
      <c r="D79" s="3" t="n"/>
      <c r="E79" s="3" t="n"/>
      <c r="F79" s="3" t="n"/>
      <c r="G79" s="3" t="n"/>
      <c r="H79" s="3" t="n"/>
      <c r="I79" s="3" t="n"/>
      <c r="J79" s="3" t="n"/>
      <c r="K79" s="3" t="n"/>
      <c r="L79" s="3" t="n"/>
      <c r="M79" s="3" t="n"/>
      <c r="N79" s="3" t="n"/>
      <c r="O79" s="3" t="n"/>
      <c r="P79" s="3" t="n"/>
      <c r="Q79" s="3" t="n"/>
      <c r="R79" s="3" t="n"/>
      <c r="S79" s="3" t="n"/>
      <c r="T79" s="3" t="n"/>
      <c r="U79" s="3" t="n"/>
      <c r="V79" s="3" t="n"/>
      <c r="W79" s="3" t="n"/>
      <c r="X79" s="3" t="n"/>
      <c r="Y79" s="3" t="n"/>
      <c r="Z79" s="3" t="n"/>
      <c r="AA79" s="3" t="n"/>
      <c r="AB79" s="3" t="n"/>
      <c r="AC79" s="3" t="n"/>
      <c r="AD79" s="3" t="n"/>
      <c r="AE79" s="3" t="n"/>
      <c r="AF79" s="3" t="n"/>
      <c r="AG79" s="3" t="n"/>
      <c r="AH79" s="3" t="n"/>
      <c r="AI79" s="3" t="n"/>
      <c r="AJ79" s="3" t="n"/>
      <c r="AK79" s="3" t="n"/>
      <c r="AL79" s="3" t="n"/>
      <c r="AM79" s="3" t="n"/>
      <c r="AN79" s="3" t="n"/>
      <c r="AO79" s="3" t="n"/>
      <c r="AP79" s="3" t="n"/>
      <c r="AQ79" s="3" t="n"/>
      <c r="AR79" s="3" t="n"/>
      <c r="AS79" s="3" t="n"/>
      <c r="AT79" s="3" t="n"/>
      <c r="AU79" s="3" t="n"/>
      <c r="AV79" s="3" t="n"/>
      <c r="AW79" s="3" t="n"/>
      <c r="AX79" s="3" t="n"/>
      <c r="AY79" s="3" t="n"/>
      <c r="AZ79" s="3" t="n"/>
    </row>
    <row r="80">
      <c r="A80" s="3" t="n"/>
      <c r="B80" s="3" t="n"/>
      <c r="C80" s="3" t="n"/>
      <c r="D80" s="3" t="n"/>
      <c r="E80" s="3" t="n"/>
      <c r="F80" s="3" t="n"/>
      <c r="G80" s="3" t="n"/>
      <c r="H80" s="3" t="n"/>
      <c r="I80" s="3" t="n"/>
      <c r="J80" s="3" t="n"/>
      <c r="K80" s="3" t="n"/>
      <c r="L80" s="3" t="n"/>
      <c r="M80" s="3" t="n"/>
      <c r="N80" s="3" t="n"/>
      <c r="O80" s="3" t="n"/>
      <c r="P80" s="3" t="n"/>
      <c r="Q80" s="3" t="n"/>
      <c r="R80" s="3" t="n"/>
      <c r="S80" s="3" t="n"/>
      <c r="T80" s="3" t="n"/>
      <c r="U80" s="3" t="n"/>
      <c r="V80" s="3" t="n"/>
      <c r="W80" s="3" t="n"/>
      <c r="X80" s="3" t="n"/>
      <c r="Y80" s="3" t="n"/>
      <c r="Z80" s="3" t="n"/>
      <c r="AA80" s="3" t="n"/>
      <c r="AB80" s="3" t="n"/>
      <c r="AC80" s="3" t="n"/>
      <c r="AD80" s="3" t="n"/>
      <c r="AE80" s="3" t="n"/>
      <c r="AF80" s="3" t="n"/>
      <c r="AG80" s="3" t="n"/>
      <c r="AH80" s="3" t="n"/>
      <c r="AI80" s="3" t="n"/>
      <c r="AJ80" s="3" t="n"/>
      <c r="AK80" s="3" t="n"/>
      <c r="AL80" s="3" t="n"/>
      <c r="AM80" s="3" t="n"/>
      <c r="AN80" s="3" t="n"/>
      <c r="AO80" s="3" t="n"/>
      <c r="AP80" s="3" t="n"/>
      <c r="AQ80" s="3" t="n"/>
      <c r="AR80" s="3" t="n"/>
      <c r="AS80" s="3" t="n"/>
      <c r="AT80" s="3" t="n"/>
      <c r="AU80" s="3" t="n"/>
      <c r="AV80" s="3" t="n"/>
      <c r="AW80" s="3" t="n"/>
      <c r="AX80" s="3" t="n"/>
      <c r="AY80" s="3" t="n"/>
      <c r="AZ80" s="3" t="n"/>
    </row>
    <row r="81">
      <c r="A81" s="3" t="n"/>
      <c r="B81" s="3" t="n"/>
      <c r="C81" s="3" t="n"/>
      <c r="D81" s="3" t="n"/>
      <c r="E81" s="3" t="n"/>
      <c r="F81" s="3" t="n"/>
      <c r="G81" s="3" t="n"/>
      <c r="H81" s="3" t="n"/>
      <c r="I81" s="3" t="n"/>
      <c r="J81" s="3" t="n"/>
      <c r="K81" s="3" t="n"/>
      <c r="L81" s="3" t="n"/>
      <c r="M81" s="3" t="n"/>
      <c r="N81" s="3" t="n"/>
      <c r="O81" s="3" t="n"/>
      <c r="P81" s="3" t="n"/>
      <c r="Q81" s="3" t="n"/>
      <c r="R81" s="3" t="n"/>
      <c r="S81" s="3" t="n"/>
      <c r="T81" s="3" t="n"/>
      <c r="U81" s="3" t="n"/>
      <c r="V81" s="3" t="n"/>
      <c r="W81" s="3" t="n"/>
      <c r="X81" s="3" t="n"/>
      <c r="Y81" s="3" t="n"/>
      <c r="Z81" s="3" t="n"/>
      <c r="AA81" s="3" t="n"/>
      <c r="AB81" s="3" t="n"/>
      <c r="AC81" s="3" t="n"/>
      <c r="AD81" s="3" t="n"/>
      <c r="AE81" s="3" t="n"/>
      <c r="AF81" s="3" t="n"/>
      <c r="AG81" s="3" t="n"/>
      <c r="AH81" s="3" t="n"/>
      <c r="AI81" s="3" t="n"/>
      <c r="AJ81" s="3" t="n"/>
      <c r="AK81" s="3" t="n"/>
      <c r="AL81" s="3" t="n"/>
      <c r="AM81" s="3" t="n"/>
      <c r="AN81" s="3" t="n"/>
      <c r="AO81" s="3" t="n"/>
      <c r="AP81" s="3" t="n"/>
      <c r="AQ81" s="3" t="n"/>
      <c r="AR81" s="3" t="n"/>
      <c r="AS81" s="3" t="n"/>
      <c r="AT81" s="3" t="n"/>
      <c r="AU81" s="3" t="n"/>
      <c r="AV81" s="3" t="n"/>
      <c r="AW81" s="3" t="n"/>
      <c r="AX81" s="3" t="n"/>
      <c r="AY81" s="3" t="n"/>
      <c r="AZ81" s="3" t="n"/>
    </row>
    <row r="82">
      <c r="A82" s="3" t="n"/>
      <c r="B82" s="3" t="n"/>
      <c r="C82" s="3" t="n"/>
      <c r="D82" s="3" t="n"/>
      <c r="E82" s="3" t="n"/>
      <c r="F82" s="3" t="n"/>
      <c r="G82" s="3" t="n"/>
      <c r="H82" s="3" t="n"/>
      <c r="I82" s="3" t="n"/>
      <c r="J82" s="3" t="n"/>
      <c r="K82" s="3" t="n"/>
      <c r="L82" s="3" t="n"/>
      <c r="M82" s="3" t="n"/>
      <c r="N82" s="3" t="n"/>
      <c r="O82" s="3" t="n"/>
      <c r="P82" s="3" t="n"/>
      <c r="Q82" s="3" t="n"/>
      <c r="R82" s="3" t="n"/>
      <c r="S82" s="3" t="n"/>
      <c r="T82" s="3" t="n"/>
      <c r="U82" s="3" t="n"/>
      <c r="V82" s="3" t="n"/>
      <c r="W82" s="3" t="n"/>
      <c r="X82" s="3" t="n"/>
      <c r="Y82" s="3" t="n"/>
      <c r="Z82" s="3" t="n"/>
      <c r="AA82" s="3" t="n"/>
      <c r="AB82" s="3" t="n"/>
      <c r="AC82" s="3" t="n"/>
      <c r="AD82" s="3" t="n"/>
      <c r="AE82" s="3" t="n"/>
      <c r="AF82" s="3" t="n"/>
      <c r="AG82" s="3" t="n"/>
      <c r="AH82" s="3" t="n"/>
      <c r="AI82" s="3" t="n"/>
      <c r="AJ82" s="3" t="n"/>
      <c r="AK82" s="3" t="n"/>
      <c r="AL82" s="3" t="n"/>
      <c r="AM82" s="3" t="n"/>
      <c r="AN82" s="3" t="n"/>
      <c r="AO82" s="3" t="n"/>
      <c r="AP82" s="3" t="n"/>
      <c r="AQ82" s="3" t="n"/>
      <c r="AR82" s="3" t="n"/>
      <c r="AS82" s="3" t="n"/>
      <c r="AT82" s="3" t="n"/>
      <c r="AU82" s="3" t="n"/>
      <c r="AV82" s="3" t="n"/>
      <c r="AW82" s="3" t="n"/>
      <c r="AX82" s="3" t="n"/>
      <c r="AY82" s="3" t="n"/>
      <c r="AZ82" s="3" t="n"/>
    </row>
    <row r="83">
      <c r="A83" s="3" t="n"/>
      <c r="B83" s="3" t="n"/>
      <c r="C83" s="3" t="n"/>
      <c r="D83" s="3" t="n"/>
      <c r="E83" s="3" t="n"/>
      <c r="F83" s="3" t="n"/>
      <c r="G83" s="3" t="n"/>
      <c r="H83" s="3" t="n"/>
      <c r="I83" s="3" t="n"/>
      <c r="J83" s="3" t="n"/>
      <c r="K83" s="3" t="n"/>
      <c r="L83" s="3" t="n"/>
      <c r="M83" s="3" t="n"/>
      <c r="N83" s="3" t="n"/>
      <c r="O83" s="3" t="n"/>
      <c r="P83" s="3" t="n"/>
      <c r="Q83" s="3" t="n"/>
      <c r="R83" s="3" t="n"/>
      <c r="S83" s="3" t="n"/>
      <c r="T83" s="3" t="n"/>
      <c r="U83" s="3" t="n"/>
      <c r="V83" s="3" t="n"/>
      <c r="W83" s="3" t="n"/>
      <c r="X83" s="3" t="n"/>
      <c r="Y83" s="3" t="n"/>
      <c r="Z83" s="3" t="n"/>
      <c r="AA83" s="3" t="n"/>
      <c r="AB83" s="3" t="n"/>
      <c r="AC83" s="3" t="n"/>
      <c r="AD83" s="3" t="n"/>
      <c r="AE83" s="3" t="n"/>
      <c r="AF83" s="3" t="n"/>
      <c r="AG83" s="3" t="n"/>
      <c r="AH83" s="3" t="n"/>
      <c r="AI83" s="3" t="n"/>
      <c r="AJ83" s="3" t="n"/>
      <c r="AK83" s="3" t="n"/>
      <c r="AL83" s="3" t="n"/>
      <c r="AM83" s="3" t="n"/>
      <c r="AN83" s="3" t="n"/>
      <c r="AO83" s="3" t="n"/>
      <c r="AP83" s="3" t="n"/>
      <c r="AQ83" s="3" t="n"/>
      <c r="AR83" s="3" t="n"/>
      <c r="AS83" s="3" t="n"/>
      <c r="AT83" s="3" t="n"/>
      <c r="AU83" s="3" t="n"/>
      <c r="AV83" s="3" t="n"/>
      <c r="AW83" s="3" t="n"/>
      <c r="AX83" s="3" t="n"/>
      <c r="AY83" s="3" t="n"/>
      <c r="AZ83" s="3" t="n"/>
    </row>
    <row r="84">
      <c r="A84" s="3" t="n"/>
      <c r="B84" s="3" t="n"/>
      <c r="C84" s="3" t="n"/>
      <c r="D84" s="3" t="n"/>
      <c r="E84" s="3" t="n"/>
      <c r="F84" s="3" t="n"/>
      <c r="G84" s="3" t="n"/>
      <c r="H84" s="3" t="n"/>
      <c r="I84" s="3" t="n"/>
      <c r="J84" s="3" t="n"/>
      <c r="K84" s="3" t="n"/>
      <c r="L84" s="3" t="n"/>
      <c r="M84" s="3" t="n"/>
      <c r="N84" s="3" t="n"/>
      <c r="O84" s="3" t="n"/>
      <c r="P84" s="3" t="n"/>
      <c r="Q84" s="3" t="n"/>
      <c r="R84" s="3" t="n"/>
      <c r="S84" s="3" t="n"/>
      <c r="T84" s="3" t="n"/>
      <c r="U84" s="3" t="n"/>
      <c r="V84" s="3" t="n"/>
      <c r="W84" s="3" t="n"/>
      <c r="X84" s="3" t="n"/>
      <c r="Y84" s="3" t="n"/>
      <c r="Z84" s="3" t="n"/>
      <c r="AA84" s="3" t="n"/>
      <c r="AB84" s="3" t="n"/>
      <c r="AC84" s="3" t="n"/>
      <c r="AD84" s="3" t="n"/>
      <c r="AE84" s="3" t="n"/>
      <c r="AF84" s="3" t="n"/>
      <c r="AG84" s="3" t="n"/>
      <c r="AH84" s="3" t="n"/>
      <c r="AI84" s="3" t="n"/>
      <c r="AJ84" s="3" t="n"/>
      <c r="AK84" s="3" t="n"/>
      <c r="AL84" s="3" t="n"/>
      <c r="AM84" s="3" t="n"/>
      <c r="AN84" s="3" t="n"/>
      <c r="AO84" s="3" t="n"/>
      <c r="AP84" s="3" t="n"/>
      <c r="AQ84" s="3" t="n"/>
      <c r="AR84" s="3" t="n"/>
      <c r="AS84" s="3" t="n"/>
      <c r="AT84" s="3" t="n"/>
      <c r="AU84" s="3" t="n"/>
      <c r="AV84" s="3" t="n"/>
      <c r="AW84" s="3" t="n"/>
      <c r="AX84" s="3" t="n"/>
      <c r="AY84" s="3" t="n"/>
      <c r="AZ84" s="3" t="n"/>
    </row>
    <row r="85">
      <c r="A85" s="3" t="n"/>
      <c r="B85" s="3" t="n"/>
      <c r="C85" s="3" t="n"/>
      <c r="D85" s="3" t="n"/>
      <c r="E85" s="3" t="n"/>
      <c r="F85" s="3" t="n"/>
      <c r="G85" s="3" t="n"/>
      <c r="H85" s="3" t="n"/>
      <c r="I85" s="3" t="n"/>
      <c r="J85" s="3" t="n"/>
      <c r="K85" s="3" t="n"/>
      <c r="L85" s="3" t="n"/>
      <c r="M85" s="3" t="n"/>
      <c r="N85" s="3" t="n"/>
      <c r="O85" s="3" t="n"/>
      <c r="P85" s="3" t="n"/>
      <c r="Q85" s="3" t="n"/>
      <c r="R85" s="3" t="n"/>
      <c r="S85" s="3" t="n"/>
      <c r="T85" s="3" t="n"/>
      <c r="U85" s="3" t="n"/>
      <c r="V85" s="3" t="n"/>
      <c r="W85" s="3" t="n"/>
      <c r="X85" s="3" t="n"/>
      <c r="Y85" s="3" t="n"/>
      <c r="Z85" s="3" t="n"/>
      <c r="AA85" s="3" t="n"/>
      <c r="AB85" s="3" t="n"/>
      <c r="AC85" s="3" t="n"/>
      <c r="AD85" s="3" t="n"/>
      <c r="AE85" s="3" t="n"/>
      <c r="AF85" s="3" t="n"/>
      <c r="AG85" s="3" t="n"/>
      <c r="AH85" s="3" t="n"/>
      <c r="AI85" s="3" t="n"/>
      <c r="AJ85" s="3" t="n"/>
      <c r="AK85" s="3" t="n"/>
      <c r="AL85" s="3" t="n"/>
      <c r="AM85" s="3" t="n"/>
      <c r="AN85" s="3" t="n"/>
      <c r="AO85" s="3" t="n"/>
      <c r="AP85" s="3" t="n"/>
      <c r="AQ85" s="3" t="n"/>
      <c r="AR85" s="3" t="n"/>
      <c r="AS85" s="3" t="n"/>
      <c r="AT85" s="3" t="n"/>
      <c r="AU85" s="3" t="n"/>
      <c r="AV85" s="3" t="n"/>
      <c r="AW85" s="3" t="n"/>
      <c r="AX85" s="3" t="n"/>
      <c r="AY85" s="3" t="n"/>
      <c r="AZ85" s="3" t="n"/>
    </row>
    <row r="86">
      <c r="A86" s="3" t="n"/>
      <c r="B86" s="3" t="n"/>
      <c r="C86" s="3" t="n"/>
      <c r="D86" s="3" t="n"/>
      <c r="E86" s="3" t="n"/>
      <c r="F86" s="3" t="n"/>
      <c r="G86" s="3" t="n"/>
      <c r="H86" s="3" t="n"/>
      <c r="I86" s="3" t="n"/>
      <c r="J86" s="3" t="n"/>
      <c r="K86" s="3" t="n"/>
      <c r="L86" s="3" t="n"/>
      <c r="M86" s="3" t="n"/>
      <c r="N86" s="3" t="n"/>
      <c r="O86" s="3" t="n"/>
      <c r="P86" s="3" t="n"/>
      <c r="Q86" s="3" t="n"/>
      <c r="R86" s="3" t="n"/>
      <c r="S86" s="3" t="n"/>
      <c r="T86" s="3" t="n"/>
      <c r="U86" s="3" t="n"/>
      <c r="V86" s="3" t="n"/>
      <c r="W86" s="3" t="n"/>
      <c r="X86" s="3" t="n"/>
      <c r="Y86" s="3" t="n"/>
      <c r="Z86" s="3" t="n"/>
      <c r="AA86" s="3" t="n"/>
      <c r="AB86" s="3" t="n"/>
      <c r="AC86" s="3" t="n"/>
      <c r="AD86" s="3" t="n"/>
      <c r="AE86" s="3" t="n"/>
      <c r="AF86" s="3" t="n"/>
      <c r="AG86" s="3" t="n"/>
      <c r="AH86" s="3" t="n"/>
      <c r="AI86" s="3" t="n"/>
      <c r="AJ86" s="3" t="n"/>
      <c r="AK86" s="3" t="n"/>
      <c r="AL86" s="3" t="n"/>
      <c r="AM86" s="3" t="n"/>
      <c r="AN86" s="3" t="n"/>
      <c r="AO86" s="3" t="n"/>
      <c r="AP86" s="3" t="n"/>
      <c r="AQ86" s="3" t="n"/>
      <c r="AR86" s="3" t="n"/>
      <c r="AS86" s="3" t="n"/>
      <c r="AT86" s="3" t="n"/>
      <c r="AU86" s="3" t="n"/>
      <c r="AV86" s="3" t="n"/>
      <c r="AW86" s="3" t="n"/>
      <c r="AX86" s="3" t="n"/>
      <c r="AY86" s="3" t="n"/>
      <c r="AZ86" s="3" t="n"/>
    </row>
    <row r="87">
      <c r="A87" s="3" t="n"/>
      <c r="B87" s="3" t="n"/>
      <c r="C87" s="3" t="n"/>
      <c r="D87" s="3" t="n"/>
      <c r="E87" s="3" t="n"/>
      <c r="F87" s="3" t="n"/>
      <c r="G87" s="3" t="n"/>
      <c r="H87" s="3" t="n"/>
      <c r="I87" s="3" t="n"/>
      <c r="J87" s="3" t="n"/>
      <c r="K87" s="3" t="n"/>
      <c r="L87" s="3" t="n"/>
      <c r="M87" s="3" t="n"/>
      <c r="N87" s="3" t="n"/>
      <c r="O87" s="3" t="n"/>
      <c r="P87" s="3" t="n"/>
      <c r="Q87" s="3" t="n"/>
      <c r="R87" s="3" t="n"/>
      <c r="S87" s="3" t="n"/>
      <c r="T87" s="3" t="n"/>
      <c r="U87" s="3" t="n"/>
      <c r="V87" s="3" t="n"/>
      <c r="W87" s="3" t="n"/>
      <c r="X87" s="3" t="n"/>
      <c r="Y87" s="3" t="n"/>
      <c r="Z87" s="3" t="n"/>
      <c r="AA87" s="3" t="n"/>
      <c r="AB87" s="3" t="n"/>
      <c r="AC87" s="3" t="n"/>
      <c r="AD87" s="3" t="n"/>
      <c r="AE87" s="3" t="n"/>
      <c r="AF87" s="3" t="n"/>
      <c r="AG87" s="3" t="n"/>
      <c r="AH87" s="3" t="n"/>
      <c r="AI87" s="3" t="n"/>
      <c r="AJ87" s="3" t="n"/>
      <c r="AK87" s="3" t="n"/>
      <c r="AL87" s="3" t="n"/>
      <c r="AM87" s="3" t="n"/>
      <c r="AN87" s="3" t="n"/>
      <c r="AO87" s="3" t="n"/>
      <c r="AP87" s="3" t="n"/>
      <c r="AQ87" s="3" t="n"/>
      <c r="AR87" s="3" t="n"/>
      <c r="AS87" s="3" t="n"/>
      <c r="AT87" s="3" t="n"/>
      <c r="AU87" s="3" t="n"/>
      <c r="AV87" s="3" t="n"/>
      <c r="AW87" s="3" t="n"/>
      <c r="AX87" s="3" t="n"/>
      <c r="AY87" s="3" t="n"/>
      <c r="AZ87" s="3" t="n"/>
    </row>
    <row r="88">
      <c r="A88" s="3" t="n"/>
      <c r="B88" s="3" t="n"/>
      <c r="C88" s="3" t="n"/>
      <c r="D88" s="3" t="n"/>
      <c r="E88" s="3" t="n"/>
      <c r="F88" s="3" t="n"/>
      <c r="G88" s="3" t="n"/>
      <c r="H88" s="3" t="n"/>
      <c r="I88" s="3" t="n"/>
      <c r="J88" s="3" t="n"/>
      <c r="K88" s="3" t="n"/>
      <c r="L88" s="3" t="n"/>
      <c r="M88" s="3" t="n"/>
      <c r="N88" s="3" t="n"/>
      <c r="O88" s="3" t="n"/>
      <c r="P88" s="3" t="n"/>
      <c r="Q88" s="3" t="n"/>
      <c r="R88" s="3" t="n"/>
      <c r="S88" s="3" t="n"/>
      <c r="T88" s="3" t="n"/>
      <c r="U88" s="3" t="n"/>
      <c r="V88" s="3" t="n"/>
      <c r="W88" s="3" t="n"/>
      <c r="X88" s="3" t="n"/>
      <c r="Y88" s="3" t="n"/>
      <c r="Z88" s="3" t="n"/>
      <c r="AA88" s="3" t="n"/>
      <c r="AB88" s="3" t="n"/>
      <c r="AC88" s="3" t="n"/>
      <c r="AD88" s="3" t="n"/>
      <c r="AE88" s="3" t="n"/>
      <c r="AF88" s="3" t="n"/>
      <c r="AG88" s="3" t="n"/>
      <c r="AH88" s="3" t="n"/>
      <c r="AI88" s="3" t="n"/>
      <c r="AJ88" s="3" t="n"/>
      <c r="AK88" s="3" t="n"/>
      <c r="AL88" s="3" t="n"/>
      <c r="AM88" s="3" t="n"/>
      <c r="AN88" s="3" t="n"/>
      <c r="AO88" s="3" t="n"/>
      <c r="AP88" s="3" t="n"/>
      <c r="AQ88" s="3" t="n"/>
      <c r="AR88" s="3" t="n"/>
      <c r="AS88" s="3" t="n"/>
      <c r="AT88" s="3" t="n"/>
      <c r="AU88" s="3" t="n"/>
      <c r="AV88" s="3" t="n"/>
      <c r="AW88" s="3" t="n"/>
      <c r="AX88" s="3" t="n"/>
      <c r="AY88" s="3" t="n"/>
      <c r="AZ88" s="3" t="n"/>
    </row>
    <row r="89">
      <c r="A89" s="3" t="n"/>
      <c r="B89" s="3" t="n"/>
      <c r="C89" s="3" t="n"/>
      <c r="D89" s="3" t="n"/>
      <c r="E89" s="3" t="n"/>
      <c r="F89" s="3" t="n"/>
      <c r="G89" s="3" t="n"/>
      <c r="H89" s="3" t="n"/>
      <c r="I89" s="3" t="n"/>
      <c r="J89" s="3" t="n"/>
      <c r="K89" s="3" t="n"/>
      <c r="L89" s="3" t="n"/>
      <c r="M89" s="3" t="n"/>
      <c r="N89" s="3" t="n"/>
      <c r="O89" s="3" t="n"/>
      <c r="P89" s="3" t="n"/>
      <c r="Q89" s="3" t="n"/>
      <c r="R89" s="3" t="n"/>
      <c r="S89" s="3" t="n"/>
      <c r="T89" s="3" t="n"/>
      <c r="U89" s="3" t="n"/>
      <c r="V89" s="3" t="n"/>
      <c r="W89" s="3" t="n"/>
      <c r="X89" s="3" t="n"/>
      <c r="Y89" s="3" t="n"/>
      <c r="Z89" s="3" t="n"/>
      <c r="AA89" s="3" t="n"/>
      <c r="AB89" s="3" t="n"/>
      <c r="AC89" s="3" t="n"/>
      <c r="AD89" s="3" t="n"/>
      <c r="AE89" s="3" t="n"/>
      <c r="AF89" s="3" t="n"/>
      <c r="AG89" s="3" t="n"/>
      <c r="AH89" s="3" t="n"/>
      <c r="AI89" s="3" t="n"/>
      <c r="AJ89" s="3" t="n"/>
      <c r="AK89" s="3" t="n"/>
      <c r="AL89" s="3" t="n"/>
      <c r="AM89" s="3" t="n"/>
      <c r="AN89" s="3" t="n"/>
      <c r="AO89" s="3" t="n"/>
      <c r="AP89" s="3" t="n"/>
      <c r="AQ89" s="3" t="n"/>
      <c r="AR89" s="3" t="n"/>
      <c r="AS89" s="3" t="n"/>
      <c r="AT89" s="3" t="n"/>
      <c r="AU89" s="3" t="n"/>
      <c r="AV89" s="3" t="n"/>
      <c r="AW89" s="3" t="n"/>
      <c r="AX89" s="3" t="n"/>
      <c r="AY89" s="3" t="n"/>
      <c r="AZ89" s="3" t="n"/>
    </row>
    <row r="90">
      <c r="A90" s="3" t="n"/>
      <c r="B90" s="3" t="n"/>
      <c r="C90" s="3" t="n"/>
      <c r="D90" s="3" t="n"/>
      <c r="E90" s="3" t="n"/>
      <c r="F90" s="3" t="n"/>
      <c r="G90" s="3" t="n"/>
      <c r="H90" s="3" t="n"/>
      <c r="I90" s="3" t="n"/>
      <c r="J90" s="3" t="n"/>
      <c r="K90" s="3" t="n"/>
      <c r="L90" s="3" t="n"/>
      <c r="M90" s="3" t="n"/>
      <c r="N90" s="3" t="n"/>
      <c r="O90" s="3" t="n"/>
      <c r="P90" s="3" t="n"/>
      <c r="Q90" s="3" t="n"/>
      <c r="R90" s="3" t="n"/>
      <c r="S90" s="3" t="n"/>
      <c r="T90" s="3" t="n"/>
      <c r="U90" s="3" t="n"/>
      <c r="V90" s="3" t="n"/>
      <c r="W90" s="3" t="n"/>
      <c r="X90" s="3" t="n"/>
      <c r="Y90" s="3" t="n"/>
      <c r="Z90" s="3" t="n"/>
      <c r="AA90" s="3" t="n"/>
      <c r="AB90" s="3" t="n"/>
      <c r="AC90" s="3" t="n"/>
      <c r="AD90" s="3" t="n"/>
      <c r="AE90" s="3" t="n"/>
      <c r="AF90" s="3" t="n"/>
      <c r="AG90" s="3" t="n"/>
      <c r="AH90" s="3" t="n"/>
      <c r="AI90" s="3" t="n"/>
      <c r="AJ90" s="3" t="n"/>
      <c r="AK90" s="3" t="n"/>
      <c r="AL90" s="3" t="n"/>
      <c r="AM90" s="3" t="n"/>
      <c r="AN90" s="3" t="n"/>
      <c r="AO90" s="3" t="n"/>
      <c r="AP90" s="3" t="n"/>
      <c r="AQ90" s="3" t="n"/>
      <c r="AR90" s="3" t="n"/>
      <c r="AS90" s="3" t="n"/>
      <c r="AT90" s="3" t="n"/>
      <c r="AU90" s="3" t="n"/>
      <c r="AV90" s="3" t="n"/>
      <c r="AW90" s="3" t="n"/>
      <c r="AX90" s="3" t="n"/>
      <c r="AY90" s="3" t="n"/>
      <c r="AZ90" s="3" t="n"/>
    </row>
    <row r="91">
      <c r="A91" s="3" t="n"/>
      <c r="B91" s="3" t="n"/>
      <c r="C91" s="3" t="n"/>
      <c r="D91" s="3" t="n"/>
      <c r="E91" s="3" t="n"/>
      <c r="F91" s="3" t="n"/>
      <c r="G91" s="3" t="n"/>
      <c r="H91" s="3" t="n"/>
      <c r="I91" s="3" t="n"/>
      <c r="J91" s="3" t="n"/>
      <c r="K91" s="3" t="n"/>
      <c r="L91" s="3" t="n"/>
      <c r="M91" s="3" t="n"/>
      <c r="N91" s="3" t="n"/>
      <c r="O91" s="3" t="n"/>
      <c r="P91" s="3" t="n"/>
      <c r="Q91" s="3" t="n"/>
      <c r="R91" s="3" t="n"/>
      <c r="S91" s="3" t="n"/>
      <c r="T91" s="3" t="n"/>
      <c r="U91" s="3" t="n"/>
      <c r="V91" s="3" t="n"/>
      <c r="W91" s="3" t="n"/>
      <c r="X91" s="3" t="n"/>
      <c r="Y91" s="3" t="n"/>
      <c r="Z91" s="3" t="n"/>
      <c r="AA91" s="3" t="n"/>
      <c r="AB91" s="3" t="n"/>
      <c r="AC91" s="3" t="n"/>
      <c r="AD91" s="3" t="n"/>
      <c r="AE91" s="3" t="n"/>
      <c r="AF91" s="3" t="n"/>
      <c r="AG91" s="3" t="n"/>
      <c r="AH91" s="3" t="n"/>
      <c r="AI91" s="3" t="n"/>
      <c r="AJ91" s="3" t="n"/>
      <c r="AK91" s="3" t="n"/>
      <c r="AL91" s="3" t="n"/>
      <c r="AM91" s="3" t="n"/>
      <c r="AN91" s="3" t="n"/>
      <c r="AO91" s="3" t="n"/>
      <c r="AP91" s="3" t="n"/>
      <c r="AQ91" s="3" t="n"/>
      <c r="AR91" s="3" t="n"/>
      <c r="AS91" s="3" t="n"/>
      <c r="AT91" s="3" t="n"/>
      <c r="AU91" s="3" t="n"/>
      <c r="AV91" s="3" t="n"/>
      <c r="AW91" s="3" t="n"/>
      <c r="AX91" s="3" t="n"/>
      <c r="AY91" s="3" t="n"/>
      <c r="AZ91" s="3" t="n"/>
    </row>
    <row r="92">
      <c r="A92" s="3" t="n"/>
      <c r="B92" s="3" t="n"/>
      <c r="C92" s="3" t="n"/>
      <c r="D92" s="3" t="n"/>
      <c r="E92" s="3" t="n"/>
      <c r="F92" s="3" t="n"/>
      <c r="G92" s="3" t="n"/>
      <c r="H92" s="3" t="n"/>
      <c r="I92" s="3" t="n"/>
      <c r="J92" s="3" t="n"/>
      <c r="K92" s="3" t="n"/>
      <c r="L92" s="3" t="n"/>
      <c r="M92" s="3" t="n"/>
      <c r="N92" s="3" t="n"/>
      <c r="O92" s="3" t="n"/>
      <c r="P92" s="3" t="n"/>
      <c r="Q92" s="3" t="n"/>
      <c r="R92" s="3" t="n"/>
      <c r="S92" s="3" t="n"/>
      <c r="T92" s="3" t="n"/>
      <c r="U92" s="3" t="n"/>
      <c r="V92" s="3" t="n"/>
      <c r="W92" s="3" t="n"/>
      <c r="X92" s="3" t="n"/>
      <c r="Y92" s="3" t="n"/>
      <c r="Z92" s="3" t="n"/>
      <c r="AA92" s="3" t="n"/>
      <c r="AB92" s="3" t="n"/>
      <c r="AC92" s="3" t="n"/>
      <c r="AD92" s="3" t="n"/>
      <c r="AE92" s="3" t="n"/>
      <c r="AF92" s="3" t="n"/>
      <c r="AG92" s="3" t="n"/>
      <c r="AH92" s="3" t="n"/>
      <c r="AI92" s="3" t="n"/>
      <c r="AJ92" s="3" t="n"/>
      <c r="AK92" s="3" t="n"/>
      <c r="AL92" s="3" t="n"/>
      <c r="AM92" s="3" t="n"/>
      <c r="AN92" s="3" t="n"/>
      <c r="AO92" s="3" t="n"/>
      <c r="AP92" s="3" t="n"/>
      <c r="AQ92" s="3" t="n"/>
      <c r="AR92" s="3" t="n"/>
      <c r="AS92" s="3" t="n"/>
      <c r="AT92" s="3" t="n"/>
      <c r="AU92" s="3" t="n"/>
      <c r="AV92" s="3" t="n"/>
      <c r="AW92" s="3" t="n"/>
      <c r="AX92" s="3" t="n"/>
      <c r="AY92" s="3" t="n"/>
      <c r="AZ92" s="3" t="n"/>
    </row>
    <row r="93">
      <c r="A93" s="3" t="n"/>
      <c r="B93" s="3" t="n"/>
      <c r="C93" s="3" t="n"/>
      <c r="D93" s="3" t="n"/>
      <c r="E93" s="3" t="n"/>
      <c r="F93" s="3" t="n"/>
      <c r="G93" s="3" t="n"/>
      <c r="H93" s="3" t="n"/>
      <c r="I93" s="3" t="n"/>
      <c r="J93" s="3" t="n"/>
      <c r="K93" s="3" t="n"/>
      <c r="L93" s="3" t="n"/>
      <c r="M93" s="3" t="n"/>
      <c r="N93" s="3" t="n"/>
      <c r="O93" s="3" t="n"/>
      <c r="P93" s="3" t="n"/>
      <c r="Q93" s="3" t="n"/>
      <c r="R93" s="3" t="n"/>
      <c r="S93" s="3" t="n"/>
      <c r="T93" s="3" t="n"/>
      <c r="U93" s="3" t="n"/>
      <c r="V93" s="3" t="n"/>
      <c r="W93" s="3" t="n"/>
      <c r="X93" s="3" t="n"/>
      <c r="Y93" s="3" t="n"/>
      <c r="Z93" s="3" t="n"/>
      <c r="AA93" s="3" t="n"/>
      <c r="AB93" s="3" t="n"/>
      <c r="AC93" s="3" t="n"/>
      <c r="AD93" s="3" t="n"/>
      <c r="AE93" s="3" t="n"/>
      <c r="AF93" s="3" t="n"/>
      <c r="AG93" s="3" t="n"/>
      <c r="AH93" s="3" t="n"/>
      <c r="AI93" s="3" t="n"/>
      <c r="AJ93" s="3" t="n"/>
      <c r="AK93" s="3" t="n"/>
      <c r="AL93" s="3" t="n"/>
      <c r="AM93" s="3" t="n"/>
      <c r="AN93" s="3" t="n"/>
      <c r="AO93" s="3" t="n"/>
      <c r="AP93" s="3" t="n"/>
      <c r="AQ93" s="3" t="n"/>
      <c r="AR93" s="3" t="n"/>
      <c r="AS93" s="3" t="n"/>
      <c r="AT93" s="3" t="n"/>
      <c r="AU93" s="3" t="n"/>
      <c r="AV93" s="3" t="n"/>
      <c r="AW93" s="3" t="n"/>
      <c r="AX93" s="3" t="n"/>
      <c r="AY93" s="3" t="n"/>
      <c r="AZ93" s="3" t="n"/>
    </row>
    <row r="94">
      <c r="A94" s="3" t="n"/>
      <c r="B94" s="3" t="n"/>
      <c r="C94" s="3" t="n"/>
      <c r="D94" s="3" t="n"/>
      <c r="E94" s="3" t="n"/>
      <c r="F94" s="3" t="n"/>
      <c r="G94" s="3" t="n"/>
      <c r="H94" s="3" t="n"/>
      <c r="I94" s="3" t="n"/>
      <c r="J94" s="3" t="n"/>
      <c r="K94" s="3" t="n"/>
      <c r="L94" s="3" t="n"/>
      <c r="M94" s="3" t="n"/>
      <c r="N94" s="3" t="n"/>
      <c r="O94" s="3" t="n"/>
      <c r="P94" s="3" t="n"/>
      <c r="Q94" s="3" t="n"/>
      <c r="R94" s="3" t="n"/>
      <c r="S94" s="3" t="n"/>
      <c r="T94" s="3" t="n"/>
      <c r="U94" s="3" t="n"/>
      <c r="V94" s="3" t="n"/>
      <c r="W94" s="3" t="n"/>
      <c r="X94" s="3" t="n"/>
      <c r="Y94" s="3" t="n"/>
      <c r="Z94" s="3" t="n"/>
      <c r="AA94" s="3" t="n"/>
      <c r="AB94" s="3" t="n"/>
      <c r="AC94" s="3" t="n"/>
      <c r="AD94" s="3" t="n"/>
      <c r="AE94" s="3" t="n"/>
      <c r="AF94" s="3" t="n"/>
      <c r="AG94" s="3" t="n"/>
      <c r="AH94" s="3" t="n"/>
      <c r="AI94" s="3" t="n"/>
      <c r="AJ94" s="3" t="n"/>
      <c r="AK94" s="3" t="n"/>
      <c r="AL94" s="3" t="n"/>
      <c r="AM94" s="3" t="n"/>
      <c r="AN94" s="3" t="n"/>
      <c r="AO94" s="3" t="n"/>
      <c r="AP94" s="3" t="n"/>
      <c r="AQ94" s="3" t="n"/>
      <c r="AR94" s="3" t="n"/>
      <c r="AS94" s="3" t="n"/>
      <c r="AT94" s="3" t="n"/>
      <c r="AU94" s="3" t="n"/>
      <c r="AV94" s="3" t="n"/>
      <c r="AW94" s="3" t="n"/>
      <c r="AX94" s="3" t="n"/>
      <c r="AY94" s="3" t="n"/>
      <c r="AZ94" s="3" t="n"/>
    </row>
    <row r="95">
      <c r="A95" s="3" t="n"/>
      <c r="B95" s="3" t="n"/>
      <c r="C95" s="3" t="n"/>
      <c r="D95" s="3" t="n"/>
      <c r="E95" s="3" t="n"/>
      <c r="F95" s="3" t="n"/>
      <c r="G95" s="3" t="n"/>
      <c r="H95" s="3" t="n"/>
      <c r="I95" s="3" t="n"/>
      <c r="J95" s="3" t="n"/>
      <c r="K95" s="3" t="n"/>
      <c r="L95" s="3" t="n"/>
      <c r="M95" s="3" t="n"/>
      <c r="N95" s="3" t="n"/>
      <c r="O95" s="3" t="n"/>
      <c r="P95" s="3" t="n"/>
      <c r="Q95" s="3" t="n"/>
      <c r="R95" s="3" t="n"/>
      <c r="S95" s="3" t="n"/>
      <c r="T95" s="3" t="n"/>
      <c r="U95" s="3" t="n"/>
      <c r="V95" s="3" t="n"/>
      <c r="W95" s="3" t="n"/>
      <c r="X95" s="3" t="n"/>
      <c r="Y95" s="3" t="n"/>
      <c r="Z95" s="3" t="n"/>
      <c r="AA95" s="3" t="n"/>
      <c r="AB95" s="3" t="n"/>
      <c r="AC95" s="3" t="n"/>
      <c r="AD95" s="3" t="n"/>
      <c r="AE95" s="3" t="n"/>
      <c r="AF95" s="3" t="n"/>
      <c r="AG95" s="3" t="n"/>
      <c r="AH95" s="3" t="n"/>
      <c r="AI95" s="3" t="n"/>
      <c r="AJ95" s="3" t="n"/>
      <c r="AK95" s="3" t="n"/>
      <c r="AL95" s="3" t="n"/>
      <c r="AM95" s="3" t="n"/>
      <c r="AN95" s="3" t="n"/>
      <c r="AO95" s="3" t="n"/>
      <c r="AP95" s="3" t="n"/>
      <c r="AQ95" s="3" t="n"/>
      <c r="AR95" s="3" t="n"/>
      <c r="AS95" s="3" t="n"/>
      <c r="AT95" s="3" t="n"/>
      <c r="AU95" s="3" t="n"/>
      <c r="AV95" s="3" t="n"/>
      <c r="AW95" s="3" t="n"/>
      <c r="AX95" s="3" t="n"/>
      <c r="AY95" s="3" t="n"/>
      <c r="AZ95" s="3" t="n"/>
    </row>
    <row r="96">
      <c r="A96" s="3" t="n"/>
      <c r="B96" s="3" t="n"/>
      <c r="C96" s="3" t="n"/>
      <c r="D96" s="3" t="n"/>
      <c r="E96" s="3" t="n"/>
      <c r="F96" s="3" t="n"/>
      <c r="G96" s="3" t="n"/>
      <c r="H96" s="3" t="n"/>
      <c r="I96" s="3" t="n"/>
      <c r="J96" s="3" t="n"/>
      <c r="K96" s="3" t="n"/>
      <c r="L96" s="3" t="n"/>
      <c r="M96" s="3" t="n"/>
      <c r="N96" s="3" t="n"/>
      <c r="O96" s="3" t="n"/>
      <c r="P96" s="3" t="n"/>
      <c r="Q96" s="3" t="n"/>
      <c r="R96" s="3" t="n"/>
      <c r="S96" s="3" t="n"/>
      <c r="T96" s="3" t="n"/>
      <c r="U96" s="3" t="n"/>
      <c r="V96" s="3" t="n"/>
      <c r="W96" s="3" t="n"/>
      <c r="X96" s="3" t="n"/>
      <c r="Y96" s="3" t="n"/>
      <c r="Z96" s="3" t="n"/>
      <c r="AA96" s="3" t="n"/>
      <c r="AB96" s="3" t="n"/>
      <c r="AC96" s="3" t="n"/>
      <c r="AD96" s="3" t="n"/>
      <c r="AE96" s="3" t="n"/>
      <c r="AF96" s="3" t="n"/>
      <c r="AG96" s="3" t="n"/>
      <c r="AH96" s="3" t="n"/>
      <c r="AI96" s="3" t="n"/>
      <c r="AJ96" s="3" t="n"/>
      <c r="AK96" s="3" t="n"/>
      <c r="AL96" s="3" t="n"/>
      <c r="AM96" s="3" t="n"/>
      <c r="AN96" s="3" t="n"/>
      <c r="AO96" s="3" t="n"/>
      <c r="AP96" s="3" t="n"/>
      <c r="AQ96" s="3" t="n"/>
      <c r="AR96" s="3" t="n"/>
      <c r="AS96" s="3" t="n"/>
      <c r="AT96" s="3" t="n"/>
      <c r="AU96" s="3" t="n"/>
      <c r="AV96" s="3" t="n"/>
      <c r="AW96" s="3" t="n"/>
      <c r="AX96" s="3" t="n"/>
      <c r="AY96" s="3" t="n"/>
      <c r="AZ96" s="3" t="n"/>
    </row>
    <row r="97">
      <c r="A97" s="3" t="n"/>
      <c r="B97" s="3" t="n"/>
      <c r="C97" s="3" t="n"/>
      <c r="D97" s="3" t="n"/>
      <c r="E97" s="3" t="n"/>
      <c r="F97" s="3" t="n"/>
      <c r="G97" s="3" t="n"/>
      <c r="H97" s="3" t="n"/>
      <c r="I97" s="3" t="n"/>
      <c r="J97" s="3" t="n"/>
      <c r="K97" s="3" t="n"/>
      <c r="L97" s="3" t="n"/>
      <c r="M97" s="3" t="n"/>
      <c r="N97" s="3" t="n"/>
      <c r="O97" s="3" t="n"/>
      <c r="P97" s="3" t="n"/>
      <c r="Q97" s="3" t="n"/>
      <c r="R97" s="3" t="n"/>
      <c r="S97" s="3" t="n"/>
      <c r="T97" s="3" t="n"/>
      <c r="U97" s="3" t="n"/>
      <c r="V97" s="3" t="n"/>
      <c r="W97" s="3" t="n"/>
      <c r="X97" s="3" t="n"/>
      <c r="Y97" s="3" t="n"/>
      <c r="Z97" s="3" t="n"/>
      <c r="AA97" s="3" t="n"/>
      <c r="AB97" s="3" t="n"/>
      <c r="AC97" s="3" t="n"/>
      <c r="AD97" s="3" t="n"/>
      <c r="AE97" s="3" t="n"/>
      <c r="AF97" s="3" t="n"/>
      <c r="AG97" s="3" t="n"/>
      <c r="AH97" s="3" t="n"/>
      <c r="AI97" s="3" t="n"/>
      <c r="AJ97" s="3" t="n"/>
      <c r="AK97" s="3" t="n"/>
      <c r="AL97" s="3" t="n"/>
      <c r="AM97" s="3" t="n"/>
      <c r="AN97" s="3" t="n"/>
      <c r="AO97" s="3" t="n"/>
      <c r="AP97" s="3" t="n"/>
      <c r="AQ97" s="3" t="n"/>
      <c r="AR97" s="3" t="n"/>
      <c r="AS97" s="3" t="n"/>
      <c r="AT97" s="3" t="n"/>
      <c r="AU97" s="3" t="n"/>
      <c r="AV97" s="3" t="n"/>
      <c r="AW97" s="3" t="n"/>
      <c r="AX97" s="3" t="n"/>
      <c r="AY97" s="3" t="n"/>
      <c r="AZ97" s="3" t="n"/>
    </row>
    <row r="98">
      <c r="A98" s="3" t="n"/>
      <c r="B98" s="3" t="n"/>
      <c r="C98" s="3" t="n"/>
      <c r="D98" s="3" t="n"/>
      <c r="E98" s="3" t="n"/>
      <c r="F98" s="3" t="n"/>
      <c r="G98" s="3" t="n"/>
      <c r="H98" s="3" t="n"/>
      <c r="I98" s="3" t="n"/>
      <c r="J98" s="3" t="n"/>
      <c r="K98" s="3" t="n"/>
      <c r="L98" s="3" t="n"/>
      <c r="M98" s="3" t="n"/>
      <c r="N98" s="3" t="n"/>
      <c r="O98" s="3" t="n"/>
      <c r="P98" s="3" t="n"/>
      <c r="Q98" s="3" t="n"/>
      <c r="R98" s="3" t="n"/>
      <c r="S98" s="3" t="n"/>
      <c r="T98" s="3" t="n"/>
      <c r="U98" s="3" t="n"/>
      <c r="V98" s="3" t="n"/>
      <c r="W98" s="3" t="n"/>
      <c r="X98" s="3" t="n"/>
      <c r="Y98" s="3" t="n"/>
      <c r="Z98" s="3" t="n"/>
      <c r="AA98" s="3" t="n"/>
      <c r="AB98" s="3" t="n"/>
      <c r="AC98" s="3" t="n"/>
      <c r="AD98" s="3" t="n"/>
      <c r="AE98" s="3" t="n"/>
      <c r="AF98" s="3" t="n"/>
      <c r="AG98" s="3" t="n"/>
      <c r="AH98" s="3" t="n"/>
      <c r="AI98" s="3" t="n"/>
      <c r="AJ98" s="3" t="n"/>
      <c r="AK98" s="3" t="n"/>
      <c r="AL98" s="3" t="n"/>
      <c r="AM98" s="3" t="n"/>
      <c r="AN98" s="3" t="n"/>
      <c r="AO98" s="3" t="n"/>
      <c r="AP98" s="3" t="n"/>
      <c r="AQ98" s="3" t="n"/>
      <c r="AR98" s="3" t="n"/>
      <c r="AS98" s="3" t="n"/>
      <c r="AT98" s="3" t="n"/>
      <c r="AU98" s="3" t="n"/>
      <c r="AV98" s="3" t="n"/>
      <c r="AW98" s="3" t="n"/>
      <c r="AX98" s="3" t="n"/>
      <c r="AY98" s="3" t="n"/>
      <c r="AZ98" s="3" t="n"/>
    </row>
    <row r="99">
      <c r="A99" s="3" t="n"/>
      <c r="B99" s="3" t="n"/>
      <c r="C99" s="3" t="n"/>
      <c r="D99" s="3" t="n"/>
      <c r="E99" s="3" t="n"/>
      <c r="F99" s="3" t="n"/>
      <c r="G99" s="3" t="n"/>
      <c r="H99" s="3" t="n"/>
      <c r="I99" s="3" t="n"/>
      <c r="J99" s="3" t="n"/>
      <c r="K99" s="3" t="n"/>
      <c r="L99" s="3" t="n"/>
      <c r="M99" s="3" t="n"/>
      <c r="N99" s="3" t="n"/>
      <c r="O99" s="3" t="n"/>
      <c r="P99" s="3" t="n"/>
      <c r="Q99" s="3" t="n"/>
      <c r="R99" s="3" t="n"/>
      <c r="S99" s="3" t="n"/>
      <c r="T99" s="3" t="n"/>
      <c r="U99" s="3" t="n"/>
      <c r="V99" s="3" t="n"/>
      <c r="W99" s="3" t="n"/>
      <c r="X99" s="3" t="n"/>
      <c r="Y99" s="3" t="n"/>
      <c r="Z99" s="3" t="n"/>
      <c r="AA99" s="3" t="n"/>
      <c r="AB99" s="3" t="n"/>
      <c r="AC99" s="3" t="n"/>
      <c r="AD99" s="3" t="n"/>
      <c r="AE99" s="3" t="n"/>
      <c r="AF99" s="3" t="n"/>
      <c r="AG99" s="3" t="n"/>
      <c r="AH99" s="3" t="n"/>
      <c r="AI99" s="3" t="n"/>
      <c r="AJ99" s="3" t="n"/>
      <c r="AK99" s="3" t="n"/>
      <c r="AL99" s="3" t="n"/>
      <c r="AM99" s="3" t="n"/>
      <c r="AN99" s="3" t="n"/>
      <c r="AO99" s="3" t="n"/>
      <c r="AP99" s="3" t="n"/>
      <c r="AQ99" s="3" t="n"/>
      <c r="AR99" s="3" t="n"/>
      <c r="AS99" s="3" t="n"/>
      <c r="AT99" s="3" t="n"/>
      <c r="AU99" s="3" t="n"/>
      <c r="AV99" s="3" t="n"/>
      <c r="AW99" s="3" t="n"/>
      <c r="AX99" s="3" t="n"/>
      <c r="AY99" s="3" t="n"/>
      <c r="AZ99" s="3" t="n"/>
    </row>
    <row r="100">
      <c r="A100" s="3" t="n"/>
      <c r="B100" s="3" t="n"/>
      <c r="C100" s="3" t="n"/>
      <c r="D100" s="3" t="n"/>
      <c r="E100" s="3" t="n"/>
      <c r="F100" s="3" t="n"/>
      <c r="G100" s="3" t="n"/>
      <c r="H100" s="3" t="n"/>
      <c r="I100" s="3" t="n"/>
      <c r="J100" s="3" t="n"/>
      <c r="K100" s="3" t="n"/>
      <c r="L100" s="3" t="n"/>
      <c r="M100" s="3" t="n"/>
      <c r="N100" s="3" t="n"/>
      <c r="O100" s="3" t="n"/>
      <c r="P100" s="3" t="n"/>
      <c r="Q100" s="3" t="n"/>
      <c r="R100" s="3" t="n"/>
      <c r="S100" s="3" t="n"/>
      <c r="T100" s="3" t="n"/>
      <c r="U100" s="3" t="n"/>
      <c r="V100" s="3" t="n"/>
      <c r="W100" s="3" t="n"/>
      <c r="X100" s="3" t="n"/>
      <c r="Y100" s="3" t="n"/>
      <c r="Z100" s="3" t="n"/>
      <c r="AA100" s="3" t="n"/>
      <c r="AB100" s="3" t="n"/>
      <c r="AC100" s="3" t="n"/>
      <c r="AD100" s="3" t="n"/>
      <c r="AE100" s="3" t="n"/>
      <c r="AF100" s="3" t="n"/>
      <c r="AG100" s="3" t="n"/>
      <c r="AH100" s="3" t="n"/>
      <c r="AI100" s="3" t="n"/>
      <c r="AJ100" s="3" t="n"/>
      <c r="AK100" s="3" t="n"/>
      <c r="AL100" s="3" t="n"/>
      <c r="AM100" s="3" t="n"/>
      <c r="AN100" s="3" t="n"/>
      <c r="AO100" s="3" t="n"/>
      <c r="AP100" s="3" t="n"/>
      <c r="AQ100" s="3" t="n"/>
      <c r="AR100" s="3" t="n"/>
      <c r="AS100" s="3" t="n"/>
      <c r="AT100" s="3" t="n"/>
      <c r="AU100" s="3" t="n"/>
      <c r="AV100" s="3" t="n"/>
      <c r="AW100" s="3" t="n"/>
      <c r="AX100" s="3" t="n"/>
      <c r="AY100" s="3" t="n"/>
      <c r="AZ100" s="3" t="n"/>
    </row>
    <row r="101">
      <c r="A101" s="3" t="n"/>
      <c r="B101" s="3" t="n"/>
      <c r="C101" s="3" t="n"/>
      <c r="D101" s="3" t="n"/>
      <c r="E101" s="3" t="n"/>
      <c r="F101" s="3" t="n"/>
      <c r="G101" s="3" t="n"/>
      <c r="H101" s="3" t="n"/>
      <c r="I101" s="3" t="n"/>
      <c r="J101" s="3" t="n"/>
      <c r="K101" s="3" t="n"/>
      <c r="L101" s="3" t="n"/>
      <c r="M101" s="3" t="n"/>
      <c r="N101" s="3" t="n"/>
      <c r="O101" s="3" t="n"/>
      <c r="P101" s="3" t="n"/>
      <c r="Q101" s="3" t="n"/>
      <c r="R101" s="3" t="n"/>
      <c r="S101" s="3" t="n"/>
      <c r="T101" s="3" t="n"/>
      <c r="U101" s="3" t="n"/>
      <c r="V101" s="3" t="n"/>
      <c r="W101" s="3" t="n"/>
      <c r="X101" s="3" t="n"/>
      <c r="Y101" s="3" t="n"/>
      <c r="Z101" s="3" t="n"/>
      <c r="AA101" s="3" t="n"/>
      <c r="AB101" s="3" t="n"/>
      <c r="AC101" s="3" t="n"/>
      <c r="AD101" s="3" t="n"/>
      <c r="AE101" s="3" t="n"/>
      <c r="AF101" s="3" t="n"/>
      <c r="AG101" s="3" t="n"/>
      <c r="AH101" s="3" t="n"/>
      <c r="AI101" s="3" t="n"/>
      <c r="AJ101" s="3" t="n"/>
      <c r="AK101" s="3" t="n"/>
      <c r="AL101" s="3" t="n"/>
      <c r="AM101" s="3" t="n"/>
      <c r="AN101" s="3" t="n"/>
      <c r="AO101" s="3" t="n"/>
      <c r="AP101" s="3" t="n"/>
      <c r="AQ101" s="3" t="n"/>
      <c r="AR101" s="3" t="n"/>
      <c r="AS101" s="3" t="n"/>
      <c r="AT101" s="3" t="n"/>
      <c r="AU101" s="3" t="n"/>
      <c r="AV101" s="3" t="n"/>
      <c r="AW101" s="3" t="n"/>
      <c r="AX101" s="3" t="n"/>
      <c r="AY101" s="3" t="n"/>
      <c r="AZ101" s="3" t="n"/>
    </row>
    <row r="102">
      <c r="A102" s="3" t="n"/>
      <c r="B102" s="3" t="n"/>
      <c r="C102" s="3" t="n"/>
      <c r="D102" s="3" t="n"/>
      <c r="E102" s="3" t="n"/>
      <c r="F102" s="3" t="n"/>
      <c r="G102" s="3" t="n"/>
      <c r="H102" s="3" t="n"/>
      <c r="I102" s="3" t="n"/>
      <c r="J102" s="3" t="n"/>
      <c r="K102" s="3" t="n"/>
      <c r="L102" s="3" t="n"/>
      <c r="M102" s="3" t="n"/>
      <c r="N102" s="3" t="n"/>
      <c r="O102" s="3" t="n"/>
      <c r="P102" s="3" t="n"/>
      <c r="Q102" s="3" t="n"/>
      <c r="R102" s="3" t="n"/>
      <c r="S102" s="3" t="n"/>
      <c r="T102" s="3" t="n"/>
      <c r="U102" s="3" t="n"/>
      <c r="V102" s="3" t="n"/>
      <c r="W102" s="3" t="n"/>
      <c r="X102" s="3" t="n"/>
      <c r="Y102" s="3" t="n"/>
      <c r="Z102" s="3" t="n"/>
      <c r="AA102" s="3" t="n"/>
      <c r="AB102" s="3" t="n"/>
      <c r="AC102" s="3" t="n"/>
      <c r="AD102" s="3" t="n"/>
      <c r="AE102" s="3" t="n"/>
      <c r="AF102" s="3" t="n"/>
      <c r="AG102" s="3" t="n"/>
      <c r="AH102" s="3" t="n"/>
      <c r="AI102" s="3" t="n"/>
      <c r="AJ102" s="3" t="n"/>
      <c r="AK102" s="3" t="n"/>
      <c r="AL102" s="3" t="n"/>
      <c r="AM102" s="3" t="n"/>
      <c r="AN102" s="3" t="n"/>
      <c r="AO102" s="3" t="n"/>
      <c r="AP102" s="3" t="n"/>
      <c r="AQ102" s="3" t="n"/>
      <c r="AR102" s="3" t="n"/>
      <c r="AS102" s="3" t="n"/>
      <c r="AT102" s="3" t="n"/>
      <c r="AU102" s="3" t="n"/>
      <c r="AV102" s="3" t="n"/>
      <c r="AW102" s="3" t="n"/>
      <c r="AX102" s="3" t="n"/>
      <c r="AY102" s="3" t="n"/>
      <c r="AZ102" s="3" t="n"/>
    </row>
    <row r="103">
      <c r="A103" s="3" t="n"/>
      <c r="B103" s="3" t="n"/>
      <c r="C103" s="3" t="n"/>
      <c r="D103" s="3" t="n"/>
      <c r="E103" s="3" t="n"/>
      <c r="F103" s="3" t="n"/>
      <c r="G103" s="3" t="n"/>
      <c r="H103" s="3" t="n"/>
      <c r="I103" s="3" t="n"/>
      <c r="J103" s="3" t="n"/>
      <c r="K103" s="3" t="n"/>
      <c r="L103" s="3" t="n"/>
      <c r="M103" s="3" t="n"/>
      <c r="N103" s="3" t="n"/>
      <c r="O103" s="3" t="n"/>
      <c r="P103" s="3" t="n"/>
      <c r="Q103" s="3" t="n"/>
      <c r="R103" s="3" t="n"/>
      <c r="S103" s="3" t="n"/>
      <c r="T103" s="3" t="n"/>
      <c r="U103" s="3" t="n"/>
      <c r="V103" s="3" t="n"/>
      <c r="W103" s="3" t="n"/>
      <c r="X103" s="3" t="n"/>
      <c r="Y103" s="3" t="n"/>
      <c r="Z103" s="3" t="n"/>
      <c r="AA103" s="3" t="n"/>
      <c r="AB103" s="3" t="n"/>
      <c r="AC103" s="3" t="n"/>
      <c r="AD103" s="3" t="n"/>
      <c r="AE103" s="3" t="n"/>
      <c r="AF103" s="3" t="n"/>
      <c r="AG103" s="3" t="n"/>
      <c r="AH103" s="3" t="n"/>
      <c r="AI103" s="3" t="n"/>
      <c r="AJ103" s="3" t="n"/>
      <c r="AK103" s="3" t="n"/>
      <c r="AL103" s="3" t="n"/>
      <c r="AM103" s="3" t="n"/>
      <c r="AN103" s="3" t="n"/>
      <c r="AO103" s="3" t="n"/>
      <c r="AP103" s="3" t="n"/>
      <c r="AQ103" s="3" t="n"/>
      <c r="AR103" s="3" t="n"/>
      <c r="AS103" s="3" t="n"/>
      <c r="AT103" s="3" t="n"/>
      <c r="AU103" s="3" t="n"/>
      <c r="AV103" s="3" t="n"/>
      <c r="AW103" s="3" t="n"/>
      <c r="AX103" s="3" t="n"/>
      <c r="AY103" s="3" t="n"/>
      <c r="AZ103" s="3" t="n"/>
    </row>
    <row r="104">
      <c r="A104" s="3" t="n"/>
      <c r="B104" s="3" t="n"/>
      <c r="C104" s="3" t="n"/>
      <c r="D104" s="3" t="n"/>
      <c r="E104" s="3" t="n"/>
      <c r="F104" s="3" t="n"/>
      <c r="G104" s="3" t="n"/>
      <c r="H104" s="3" t="n"/>
      <c r="I104" s="3" t="n"/>
      <c r="J104" s="3" t="n"/>
      <c r="K104" s="3" t="n"/>
      <c r="L104" s="3" t="n"/>
      <c r="M104" s="3" t="n"/>
      <c r="N104" s="3" t="n"/>
      <c r="O104" s="3" t="n"/>
      <c r="P104" s="3" t="n"/>
      <c r="Q104" s="3" t="n"/>
      <c r="R104" s="3" t="n"/>
      <c r="S104" s="3" t="n"/>
      <c r="T104" s="3" t="n"/>
      <c r="U104" s="3" t="n"/>
      <c r="V104" s="3" t="n"/>
      <c r="W104" s="3" t="n"/>
      <c r="X104" s="3" t="n"/>
      <c r="Y104" s="3" t="n"/>
      <c r="Z104" s="3" t="n"/>
      <c r="AA104" s="3" t="n"/>
      <c r="AB104" s="3" t="n"/>
      <c r="AC104" s="3" t="n"/>
      <c r="AD104" s="3" t="n"/>
      <c r="AE104" s="3" t="n"/>
      <c r="AF104" s="3" t="n"/>
      <c r="AG104" s="3" t="n"/>
      <c r="AH104" s="3" t="n"/>
      <c r="AI104" s="3" t="n"/>
      <c r="AJ104" s="3" t="n"/>
      <c r="AK104" s="3" t="n"/>
      <c r="AL104" s="3" t="n"/>
      <c r="AM104" s="3" t="n"/>
      <c r="AN104" s="3" t="n"/>
      <c r="AO104" s="3" t="n"/>
      <c r="AP104" s="3" t="n"/>
      <c r="AQ104" s="3" t="n"/>
      <c r="AR104" s="3" t="n"/>
      <c r="AS104" s="3" t="n"/>
      <c r="AT104" s="3" t="n"/>
      <c r="AU104" s="3" t="n"/>
      <c r="AV104" s="3" t="n"/>
      <c r="AW104" s="3" t="n"/>
      <c r="AX104" s="3" t="n"/>
      <c r="AY104" s="3" t="n"/>
      <c r="AZ104" s="3" t="n"/>
    </row>
    <row r="105">
      <c r="A105" s="3" t="n"/>
      <c r="B105" s="3" t="n"/>
      <c r="C105" s="3" t="n"/>
      <c r="D105" s="3" t="n"/>
      <c r="E105" s="3" t="n"/>
      <c r="F105" s="3" t="n"/>
      <c r="G105" s="3" t="n"/>
      <c r="H105" s="3" t="n"/>
      <c r="I105" s="3" t="n"/>
      <c r="J105" s="3" t="n"/>
      <c r="K105" s="3" t="n"/>
      <c r="L105" s="3" t="n"/>
      <c r="M105" s="3" t="n"/>
      <c r="N105" s="3" t="n"/>
      <c r="O105" s="3" t="n"/>
      <c r="P105" s="3" t="n"/>
      <c r="Q105" s="3" t="n"/>
      <c r="R105" s="3" t="n"/>
      <c r="S105" s="3" t="n"/>
      <c r="T105" s="3" t="n"/>
      <c r="U105" s="3" t="n"/>
      <c r="V105" s="3" t="n"/>
      <c r="W105" s="3" t="n"/>
      <c r="X105" s="3" t="n"/>
      <c r="Y105" s="3" t="n"/>
      <c r="Z105" s="3" t="n"/>
      <c r="AA105" s="3" t="n"/>
      <c r="AB105" s="3" t="n"/>
      <c r="AC105" s="3" t="n"/>
      <c r="AD105" s="3" t="n"/>
      <c r="AE105" s="3" t="n"/>
      <c r="AF105" s="3" t="n"/>
      <c r="AG105" s="3" t="n"/>
      <c r="AH105" s="3" t="n"/>
      <c r="AI105" s="3" t="n"/>
      <c r="AJ105" s="3" t="n"/>
      <c r="AK105" s="3" t="n"/>
      <c r="AL105" s="3" t="n"/>
      <c r="AM105" s="3" t="n"/>
      <c r="AN105" s="3" t="n"/>
      <c r="AO105" s="3" t="n"/>
      <c r="AP105" s="3" t="n"/>
      <c r="AQ105" s="3" t="n"/>
      <c r="AR105" s="3" t="n"/>
      <c r="AS105" s="3" t="n"/>
      <c r="AT105" s="3" t="n"/>
      <c r="AU105" s="3" t="n"/>
      <c r="AV105" s="3" t="n"/>
      <c r="AW105" s="3" t="n"/>
      <c r="AX105" s="3" t="n"/>
      <c r="AY105" s="3" t="n"/>
      <c r="AZ105" s="3" t="n"/>
    </row>
    <row r="106">
      <c r="A106" s="3" t="n"/>
      <c r="B106" s="3" t="n"/>
      <c r="C106" s="3" t="n"/>
      <c r="D106" s="3" t="n"/>
      <c r="E106" s="3" t="n"/>
      <c r="F106" s="3" t="n"/>
      <c r="G106" s="3" t="n"/>
      <c r="H106" s="3" t="n"/>
      <c r="I106" s="3" t="n"/>
      <c r="J106" s="3" t="n"/>
      <c r="K106" s="3" t="n"/>
      <c r="L106" s="3" t="n"/>
      <c r="M106" s="3" t="n"/>
      <c r="N106" s="3" t="n"/>
      <c r="O106" s="3" t="n"/>
      <c r="P106" s="3" t="n"/>
      <c r="Q106" s="3" t="n"/>
      <c r="R106" s="3" t="n"/>
      <c r="S106" s="3" t="n"/>
      <c r="T106" s="3" t="n"/>
      <c r="U106" s="3" t="n"/>
      <c r="V106" s="3" t="n"/>
      <c r="W106" s="3" t="n"/>
      <c r="X106" s="3" t="n"/>
      <c r="Y106" s="3" t="n"/>
      <c r="Z106" s="3" t="n"/>
      <c r="AA106" s="3" t="n"/>
      <c r="AB106" s="3" t="n"/>
      <c r="AC106" s="3" t="n"/>
      <c r="AD106" s="3" t="n"/>
      <c r="AE106" s="3" t="n"/>
      <c r="AF106" s="3" t="n"/>
      <c r="AG106" s="3" t="n"/>
      <c r="AH106" s="3" t="n"/>
      <c r="AI106" s="3" t="n"/>
      <c r="AJ106" s="3" t="n"/>
      <c r="AK106" s="3" t="n"/>
      <c r="AL106" s="3" t="n"/>
      <c r="AM106" s="3" t="n"/>
      <c r="AN106" s="3" t="n"/>
      <c r="AO106" s="3" t="n"/>
      <c r="AP106" s="3" t="n"/>
      <c r="AQ106" s="3" t="n"/>
      <c r="AR106" s="3" t="n"/>
      <c r="AS106" s="3" t="n"/>
      <c r="AT106" s="3" t="n"/>
      <c r="AU106" s="3" t="n"/>
      <c r="AV106" s="3" t="n"/>
      <c r="AW106" s="3" t="n"/>
      <c r="AX106" s="3" t="n"/>
      <c r="AY106" s="3" t="n"/>
      <c r="AZ106" s="3" t="n"/>
    </row>
    <row r="107">
      <c r="A107" s="3" t="n"/>
      <c r="B107" s="3" t="n"/>
      <c r="C107" s="3" t="n"/>
      <c r="D107" s="3" t="n"/>
      <c r="E107" s="3" t="n"/>
      <c r="F107" s="3" t="n"/>
      <c r="G107" s="3" t="n"/>
      <c r="H107" s="3" t="n"/>
      <c r="I107" s="3" t="n"/>
      <c r="J107" s="3" t="n"/>
      <c r="K107" s="3" t="n"/>
      <c r="L107" s="3" t="n"/>
      <c r="M107" s="3" t="n"/>
      <c r="N107" s="3" t="n"/>
      <c r="O107" s="3" t="n"/>
      <c r="P107" s="3" t="n"/>
      <c r="Q107" s="3" t="n"/>
      <c r="R107" s="3" t="n"/>
      <c r="S107" s="3" t="n"/>
      <c r="T107" s="3" t="n"/>
      <c r="U107" s="3" t="n"/>
      <c r="V107" s="3" t="n"/>
      <c r="W107" s="3" t="n"/>
      <c r="X107" s="3" t="n"/>
      <c r="Y107" s="3" t="n"/>
      <c r="Z107" s="3" t="n"/>
      <c r="AA107" s="3" t="n"/>
      <c r="AB107" s="3" t="n"/>
      <c r="AC107" s="3" t="n"/>
      <c r="AD107" s="3" t="n"/>
      <c r="AE107" s="3" t="n"/>
      <c r="AF107" s="3" t="n"/>
      <c r="AG107" s="3" t="n"/>
      <c r="AH107" s="3" t="n"/>
      <c r="AI107" s="3" t="n"/>
      <c r="AJ107" s="3" t="n"/>
      <c r="AK107" s="3" t="n"/>
      <c r="AL107" s="3" t="n"/>
      <c r="AM107" s="3" t="n"/>
      <c r="AN107" s="3" t="n"/>
      <c r="AO107" s="3" t="n"/>
      <c r="AP107" s="3" t="n"/>
      <c r="AQ107" s="3" t="n"/>
      <c r="AR107" s="3" t="n"/>
      <c r="AS107" s="3" t="n"/>
      <c r="AT107" s="3" t="n"/>
      <c r="AU107" s="3" t="n"/>
      <c r="AV107" s="3" t="n"/>
      <c r="AW107" s="3" t="n"/>
      <c r="AX107" s="3" t="n"/>
      <c r="AY107" s="3" t="n"/>
      <c r="AZ107" s="3" t="n"/>
    </row>
    <row r="108">
      <c r="A108" s="3" t="n"/>
      <c r="B108" s="3" t="n"/>
      <c r="C108" s="3" t="n"/>
      <c r="D108" s="3" t="n"/>
      <c r="E108" s="3" t="n"/>
      <c r="F108" s="3" t="n"/>
      <c r="G108" s="3" t="n"/>
      <c r="H108" s="3" t="n"/>
      <c r="I108" s="3" t="n"/>
      <c r="J108" s="3" t="n"/>
      <c r="K108" s="3" t="n"/>
      <c r="L108" s="3" t="n"/>
      <c r="M108" s="3" t="n"/>
      <c r="N108" s="3" t="n"/>
      <c r="O108" s="3" t="n"/>
      <c r="P108" s="3" t="n"/>
      <c r="Q108" s="3" t="n"/>
      <c r="R108" s="3" t="n"/>
      <c r="S108" s="3" t="n"/>
      <c r="T108" s="3" t="n"/>
      <c r="U108" s="3" t="n"/>
      <c r="V108" s="3" t="n"/>
      <c r="W108" s="3" t="n"/>
      <c r="X108" s="3" t="n"/>
      <c r="Y108" s="3" t="n"/>
      <c r="Z108" s="3" t="n"/>
      <c r="AA108" s="3" t="n"/>
      <c r="AB108" s="3" t="n"/>
      <c r="AC108" s="3" t="n"/>
      <c r="AD108" s="3" t="n"/>
      <c r="AE108" s="3" t="n"/>
      <c r="AF108" s="3" t="n"/>
      <c r="AG108" s="3" t="n"/>
      <c r="AH108" s="3" t="n"/>
      <c r="AI108" s="3" t="n"/>
      <c r="AJ108" s="3" t="n"/>
      <c r="AK108" s="3" t="n"/>
      <c r="AL108" s="3" t="n"/>
      <c r="AM108" s="3" t="n"/>
      <c r="AN108" s="3" t="n"/>
      <c r="AO108" s="3" t="n"/>
      <c r="AP108" s="3" t="n"/>
      <c r="AQ108" s="3" t="n"/>
      <c r="AR108" s="3" t="n"/>
      <c r="AS108" s="3" t="n"/>
      <c r="AT108" s="3" t="n"/>
      <c r="AU108" s="3" t="n"/>
      <c r="AV108" s="3" t="n"/>
      <c r="AW108" s="3" t="n"/>
      <c r="AX108" s="3" t="n"/>
      <c r="AY108" s="3" t="n"/>
      <c r="AZ108" s="3" t="n"/>
    </row>
    <row r="109">
      <c r="A109" s="3" t="n"/>
      <c r="B109" s="3" t="n"/>
      <c r="C109" s="3" t="n"/>
      <c r="D109" s="3" t="n"/>
      <c r="E109" s="3" t="n"/>
      <c r="F109" s="3" t="n"/>
      <c r="G109" s="3" t="n"/>
      <c r="H109" s="3" t="n"/>
      <c r="I109" s="3" t="n"/>
      <c r="J109" s="3" t="n"/>
      <c r="K109" s="3" t="n"/>
      <c r="L109" s="3" t="n"/>
      <c r="M109" s="3" t="n"/>
      <c r="N109" s="3" t="n"/>
      <c r="O109" s="3" t="n"/>
      <c r="P109" s="3" t="n"/>
      <c r="Q109" s="3" t="n"/>
      <c r="R109" s="3" t="n"/>
      <c r="S109" s="3" t="n"/>
      <c r="T109" s="3" t="n"/>
      <c r="U109" s="3" t="n"/>
      <c r="V109" s="3" t="n"/>
      <c r="W109" s="3" t="n"/>
      <c r="X109" s="3" t="n"/>
      <c r="Y109" s="3" t="n"/>
      <c r="Z109" s="3" t="n"/>
      <c r="AA109" s="3" t="n"/>
      <c r="AB109" s="3" t="n"/>
      <c r="AC109" s="3" t="n"/>
      <c r="AD109" s="3" t="n"/>
      <c r="AE109" s="3" t="n"/>
      <c r="AF109" s="3" t="n"/>
      <c r="AG109" s="3" t="n"/>
      <c r="AH109" s="3" t="n"/>
      <c r="AI109" s="3" t="n"/>
      <c r="AJ109" s="3" t="n"/>
      <c r="AK109" s="3" t="n"/>
      <c r="AL109" s="3" t="n"/>
      <c r="AM109" s="3" t="n"/>
      <c r="AN109" s="3" t="n"/>
      <c r="AO109" s="3" t="n"/>
      <c r="AP109" s="3" t="n"/>
      <c r="AQ109" s="3" t="n"/>
      <c r="AR109" s="3" t="n"/>
      <c r="AS109" s="3" t="n"/>
      <c r="AT109" s="3" t="n"/>
      <c r="AU109" s="3" t="n"/>
      <c r="AV109" s="3" t="n"/>
      <c r="AW109" s="3" t="n"/>
      <c r="AX109" s="3" t="n"/>
      <c r="AY109" s="3" t="n"/>
      <c r="AZ109" s="3" t="n"/>
    </row>
    <row r="110">
      <c r="A110" s="3" t="n"/>
      <c r="B110" s="3" t="n"/>
      <c r="C110" s="3" t="n"/>
      <c r="D110" s="3" t="n"/>
      <c r="E110" s="3" t="n"/>
      <c r="F110" s="3" t="n"/>
      <c r="G110" s="3" t="n"/>
      <c r="H110" s="3" t="n"/>
      <c r="I110" s="3" t="n"/>
      <c r="J110" s="3" t="n"/>
      <c r="K110" s="3" t="n"/>
      <c r="L110" s="3" t="n"/>
      <c r="M110" s="3" t="n"/>
      <c r="N110" s="3" t="n"/>
      <c r="O110" s="3" t="n"/>
      <c r="P110" s="3" t="n"/>
      <c r="Q110" s="3" t="n"/>
      <c r="R110" s="3" t="n"/>
      <c r="S110" s="3" t="n"/>
      <c r="T110" s="3" t="n"/>
      <c r="U110" s="3" t="n"/>
      <c r="V110" s="3" t="n"/>
      <c r="W110" s="3" t="n"/>
      <c r="X110" s="3" t="n"/>
      <c r="Y110" s="3" t="n"/>
      <c r="Z110" s="3" t="n"/>
      <c r="AA110" s="3" t="n"/>
      <c r="AB110" s="3" t="n"/>
      <c r="AC110" s="3" t="n"/>
      <c r="AD110" s="3" t="n"/>
      <c r="AE110" s="3" t="n"/>
      <c r="AF110" s="3" t="n"/>
      <c r="AG110" s="3" t="n"/>
      <c r="AH110" s="3" t="n"/>
      <c r="AI110" s="3" t="n"/>
      <c r="AJ110" s="3" t="n"/>
      <c r="AK110" s="3" t="n"/>
      <c r="AL110" s="3" t="n"/>
      <c r="AM110" s="3" t="n"/>
      <c r="AN110" s="3" t="n"/>
      <c r="AO110" s="3" t="n"/>
      <c r="AP110" s="3" t="n"/>
      <c r="AQ110" s="3" t="n"/>
      <c r="AR110" s="3" t="n"/>
      <c r="AS110" s="3" t="n"/>
      <c r="AT110" s="3" t="n"/>
      <c r="AU110" s="3" t="n"/>
      <c r="AV110" s="3" t="n"/>
      <c r="AW110" s="3" t="n"/>
      <c r="AX110" s="3" t="n"/>
      <c r="AY110" s="3" t="n"/>
      <c r="AZ110" s="3" t="n"/>
    </row>
    <row r="111">
      <c r="A111" s="3" t="n"/>
      <c r="B111" s="3" t="n"/>
      <c r="C111" s="3" t="n"/>
      <c r="D111" s="3" t="n"/>
      <c r="E111" s="3" t="n"/>
      <c r="F111" s="3" t="n"/>
      <c r="G111" s="3" t="n"/>
      <c r="H111" s="3" t="n"/>
      <c r="I111" s="3" t="n"/>
      <c r="J111" s="3" t="n"/>
      <c r="K111" s="3" t="n"/>
      <c r="L111" s="3" t="n"/>
      <c r="M111" s="3" t="n"/>
      <c r="N111" s="3" t="n"/>
      <c r="O111" s="3" t="n"/>
      <c r="P111" s="3" t="n"/>
      <c r="Q111" s="3" t="n"/>
      <c r="R111" s="3" t="n"/>
      <c r="S111" s="3" t="n"/>
      <c r="T111" s="3" t="n"/>
      <c r="U111" s="3" t="n"/>
      <c r="V111" s="3" t="n"/>
      <c r="W111" s="3" t="n"/>
      <c r="X111" s="3" t="n"/>
      <c r="Y111" s="3" t="n"/>
      <c r="Z111" s="3" t="n"/>
      <c r="AA111" s="3" t="n"/>
      <c r="AB111" s="3" t="n"/>
      <c r="AC111" s="3" t="n"/>
      <c r="AD111" s="3" t="n"/>
      <c r="AE111" s="3" t="n"/>
      <c r="AF111" s="3" t="n"/>
      <c r="AG111" s="3" t="n"/>
      <c r="AH111" s="3" t="n"/>
      <c r="AI111" s="3" t="n"/>
      <c r="AJ111" s="3" t="n"/>
      <c r="AK111" s="3" t="n"/>
      <c r="AL111" s="3" t="n"/>
      <c r="AM111" s="3" t="n"/>
      <c r="AN111" s="3" t="n"/>
      <c r="AO111" s="3" t="n"/>
      <c r="AP111" s="3" t="n"/>
      <c r="AQ111" s="3" t="n"/>
      <c r="AR111" s="3" t="n"/>
      <c r="AS111" s="3" t="n"/>
      <c r="AT111" s="3" t="n"/>
      <c r="AU111" s="3" t="n"/>
      <c r="AV111" s="3" t="n"/>
      <c r="AW111" s="3" t="n"/>
      <c r="AX111" s="3" t="n"/>
      <c r="AY111" s="3" t="n"/>
      <c r="AZ111" s="3" t="n"/>
    </row>
    <row r="112">
      <c r="A112" s="3" t="n"/>
      <c r="B112" s="3" t="n"/>
      <c r="C112" s="3" t="n"/>
      <c r="D112" s="3" t="n"/>
      <c r="E112" s="3" t="n"/>
      <c r="F112" s="3" t="n"/>
      <c r="G112" s="3" t="n"/>
      <c r="H112" s="3" t="n"/>
      <c r="I112" s="3" t="n"/>
      <c r="J112" s="3" t="n"/>
      <c r="K112" s="3" t="n"/>
      <c r="L112" s="3" t="n"/>
      <c r="M112" s="3" t="n"/>
      <c r="N112" s="3" t="n"/>
      <c r="O112" s="3" t="n"/>
      <c r="P112" s="3" t="n"/>
      <c r="Q112" s="3" t="n"/>
      <c r="R112" s="3" t="n"/>
      <c r="S112" s="3" t="n"/>
      <c r="T112" s="3" t="n"/>
      <c r="U112" s="3" t="n"/>
      <c r="V112" s="3" t="n"/>
      <c r="W112" s="3" t="n"/>
      <c r="X112" s="3" t="n"/>
      <c r="Y112" s="3" t="n"/>
      <c r="Z112" s="3" t="n"/>
      <c r="AA112" s="3" t="n"/>
      <c r="AB112" s="3" t="n"/>
      <c r="AC112" s="3" t="n"/>
      <c r="AD112" s="3" t="n"/>
      <c r="AE112" s="3" t="n"/>
      <c r="AF112" s="3" t="n"/>
      <c r="AG112" s="3" t="n"/>
      <c r="AH112" s="3" t="n"/>
      <c r="AI112" s="3" t="n"/>
      <c r="AJ112" s="3" t="n"/>
      <c r="AK112" s="3" t="n"/>
      <c r="AL112" s="3" t="n"/>
      <c r="AM112" s="3" t="n"/>
      <c r="AN112" s="3" t="n"/>
      <c r="AO112" s="3" t="n"/>
      <c r="AP112" s="3" t="n"/>
      <c r="AQ112" s="3" t="n"/>
      <c r="AR112" s="3" t="n"/>
      <c r="AS112" s="3" t="n"/>
      <c r="AT112" s="3" t="n"/>
      <c r="AU112" s="3" t="n"/>
      <c r="AV112" s="3" t="n"/>
      <c r="AW112" s="3" t="n"/>
      <c r="AX112" s="3" t="n"/>
      <c r="AY112" s="3" t="n"/>
      <c r="AZ112" s="3" t="n"/>
    </row>
    <row r="113">
      <c r="A113" s="3" t="n"/>
      <c r="B113" s="3" t="n"/>
      <c r="C113" s="3" t="n"/>
      <c r="D113" s="3" t="n"/>
      <c r="E113" s="3" t="n"/>
      <c r="F113" s="3" t="n"/>
      <c r="G113" s="3" t="n"/>
      <c r="H113" s="3" t="n"/>
      <c r="I113" s="3" t="n"/>
      <c r="J113" s="3" t="n"/>
      <c r="K113" s="3" t="n"/>
      <c r="L113" s="3" t="n"/>
      <c r="M113" s="3" t="n"/>
      <c r="N113" s="3" t="n"/>
      <c r="O113" s="3" t="n"/>
      <c r="P113" s="3" t="n"/>
      <c r="Q113" s="3" t="n"/>
      <c r="R113" s="3" t="n"/>
      <c r="S113" s="3" t="n"/>
      <c r="T113" s="3" t="n"/>
      <c r="U113" s="3" t="n"/>
      <c r="V113" s="3" t="n"/>
      <c r="W113" s="3" t="n"/>
      <c r="X113" s="3" t="n"/>
      <c r="Y113" s="3" t="n"/>
      <c r="Z113" s="3" t="n"/>
      <c r="AA113" s="3" t="n"/>
      <c r="AB113" s="3" t="n"/>
      <c r="AC113" s="3" t="n"/>
      <c r="AD113" s="3" t="n"/>
      <c r="AE113" s="3" t="n"/>
      <c r="AF113" s="3" t="n"/>
      <c r="AG113" s="3" t="n"/>
      <c r="AH113" s="3" t="n"/>
      <c r="AI113" s="3" t="n"/>
      <c r="AJ113" s="3" t="n"/>
      <c r="AK113" s="3" t="n"/>
      <c r="AL113" s="3" t="n"/>
      <c r="AM113" s="3" t="n"/>
      <c r="AN113" s="3" t="n"/>
      <c r="AO113" s="3" t="n"/>
      <c r="AP113" s="3" t="n"/>
      <c r="AQ113" s="3" t="n"/>
      <c r="AR113" s="3" t="n"/>
      <c r="AS113" s="3" t="n"/>
      <c r="AT113" s="3" t="n"/>
      <c r="AU113" s="3" t="n"/>
      <c r="AV113" s="3" t="n"/>
      <c r="AW113" s="3" t="n"/>
      <c r="AX113" s="3" t="n"/>
      <c r="AY113" s="3" t="n"/>
      <c r="AZ113" s="3" t="n"/>
    </row>
    <row r="114">
      <c r="A114" s="3" t="n"/>
      <c r="B114" s="3" t="n"/>
      <c r="C114" s="3" t="n"/>
      <c r="D114" s="3" t="n"/>
      <c r="E114" s="3" t="n"/>
      <c r="F114" s="3" t="n"/>
      <c r="G114" s="3" t="n"/>
      <c r="H114" s="3" t="n"/>
      <c r="I114" s="3" t="n"/>
      <c r="J114" s="3" t="n"/>
      <c r="K114" s="3" t="n"/>
      <c r="L114" s="3" t="n"/>
      <c r="M114" s="3" t="n"/>
      <c r="N114" s="3" t="n"/>
      <c r="O114" s="3" t="n"/>
      <c r="P114" s="3" t="n"/>
      <c r="Q114" s="3" t="n"/>
      <c r="R114" s="3" t="n"/>
      <c r="S114" s="3" t="n"/>
      <c r="T114" s="3" t="n"/>
      <c r="U114" s="3" t="n"/>
      <c r="V114" s="3" t="n"/>
      <c r="W114" s="3" t="n"/>
      <c r="X114" s="3" t="n"/>
      <c r="Y114" s="3" t="n"/>
      <c r="Z114" s="3" t="n"/>
      <c r="AA114" s="3" t="n"/>
      <c r="AB114" s="3" t="n"/>
      <c r="AC114" s="3" t="n"/>
      <c r="AD114" s="3" t="n"/>
      <c r="AE114" s="3" t="n"/>
      <c r="AF114" s="3" t="n"/>
      <c r="AG114" s="3" t="n"/>
      <c r="AH114" s="3" t="n"/>
      <c r="AI114" s="3" t="n"/>
      <c r="AJ114" s="3" t="n"/>
      <c r="AK114" s="3" t="n"/>
      <c r="AL114" s="3" t="n"/>
      <c r="AM114" s="3" t="n"/>
      <c r="AN114" s="3" t="n"/>
      <c r="AO114" s="3" t="n"/>
      <c r="AP114" s="3" t="n"/>
      <c r="AQ114" s="3" t="n"/>
      <c r="AR114" s="3" t="n"/>
      <c r="AS114" s="3" t="n"/>
      <c r="AT114" s="3" t="n"/>
      <c r="AU114" s="3" t="n"/>
      <c r="AV114" s="3" t="n"/>
      <c r="AW114" s="3" t="n"/>
      <c r="AX114" s="3" t="n"/>
      <c r="AY114" s="3" t="n"/>
      <c r="AZ114" s="3" t="n"/>
    </row>
    <row r="115">
      <c r="A115" s="3" t="n"/>
      <c r="B115" s="3" t="n"/>
      <c r="C115" s="3" t="n"/>
      <c r="D115" s="3" t="n"/>
      <c r="E115" s="3" t="n"/>
      <c r="F115" s="3" t="n"/>
      <c r="G115" s="3" t="n"/>
      <c r="H115" s="3" t="n"/>
      <c r="I115" s="3" t="n"/>
      <c r="J115" s="3" t="n"/>
      <c r="K115" s="3" t="n"/>
      <c r="L115" s="3" t="n"/>
      <c r="M115" s="3" t="n"/>
      <c r="N115" s="3" t="n"/>
      <c r="O115" s="3" t="n"/>
      <c r="P115" s="3" t="n"/>
      <c r="Q115" s="3" t="n"/>
      <c r="R115" s="3" t="n"/>
      <c r="S115" s="3" t="n"/>
      <c r="T115" s="3" t="n"/>
      <c r="U115" s="3" t="n"/>
      <c r="V115" s="3" t="n"/>
      <c r="W115" s="3" t="n"/>
      <c r="X115" s="3" t="n"/>
      <c r="Y115" s="3" t="n"/>
      <c r="Z115" s="3" t="n"/>
      <c r="AA115" s="3" t="n"/>
      <c r="AB115" s="3" t="n"/>
      <c r="AC115" s="3" t="n"/>
      <c r="AD115" s="3" t="n"/>
      <c r="AE115" s="3" t="n"/>
      <c r="AF115" s="3" t="n"/>
      <c r="AG115" s="3" t="n"/>
      <c r="AH115" s="3" t="n"/>
      <c r="AI115" s="3" t="n"/>
      <c r="AJ115" s="3" t="n"/>
      <c r="AK115" s="3" t="n"/>
      <c r="AL115" s="3" t="n"/>
      <c r="AM115" s="3" t="n"/>
      <c r="AN115" s="3" t="n"/>
      <c r="AO115" s="3" t="n"/>
      <c r="AP115" s="3" t="n"/>
      <c r="AQ115" s="3" t="n"/>
      <c r="AR115" s="3" t="n"/>
      <c r="AS115" s="3" t="n"/>
      <c r="AT115" s="3" t="n"/>
      <c r="AU115" s="3" t="n"/>
      <c r="AV115" s="3" t="n"/>
      <c r="AW115" s="3" t="n"/>
      <c r="AX115" s="3" t="n"/>
      <c r="AY115" s="3" t="n"/>
      <c r="AZ115" s="3" t="n"/>
    </row>
    <row r="116">
      <c r="A116" s="3" t="n"/>
      <c r="B116" s="3" t="n"/>
      <c r="C116" s="3" t="n"/>
      <c r="D116" s="3" t="n"/>
      <c r="E116" s="3" t="n"/>
      <c r="F116" s="3" t="n"/>
      <c r="G116" s="3" t="n"/>
      <c r="H116" s="3" t="n"/>
      <c r="I116" s="3" t="n"/>
      <c r="J116" s="3" t="n"/>
      <c r="K116" s="3" t="n"/>
      <c r="L116" s="3" t="n"/>
      <c r="M116" s="3" t="n"/>
      <c r="N116" s="3" t="n"/>
      <c r="O116" s="3" t="n"/>
      <c r="P116" s="3" t="n"/>
      <c r="Q116" s="3" t="n"/>
      <c r="R116" s="3" t="n"/>
      <c r="S116" s="3" t="n"/>
      <c r="T116" s="3" t="n"/>
      <c r="U116" s="3" t="n"/>
      <c r="V116" s="3" t="n"/>
      <c r="W116" s="3" t="n"/>
      <c r="X116" s="3" t="n"/>
      <c r="Y116" s="3" t="n"/>
      <c r="Z116" s="3" t="n"/>
      <c r="AA116" s="3" t="n"/>
      <c r="AB116" s="3" t="n"/>
      <c r="AC116" s="3" t="n"/>
      <c r="AD116" s="3" t="n"/>
      <c r="AE116" s="3" t="n"/>
      <c r="AF116" s="3" t="n"/>
      <c r="AG116" s="3" t="n"/>
      <c r="AH116" s="3" t="n"/>
      <c r="AI116" s="3" t="n"/>
      <c r="AJ116" s="3" t="n"/>
      <c r="AK116" s="3" t="n"/>
      <c r="AL116" s="3" t="n"/>
      <c r="AM116" s="3" t="n"/>
      <c r="AN116" s="3" t="n"/>
      <c r="AO116" s="3" t="n"/>
      <c r="AP116" s="3" t="n"/>
      <c r="AQ116" s="3" t="n"/>
      <c r="AR116" s="3" t="n"/>
      <c r="AS116" s="3" t="n"/>
      <c r="AT116" s="3" t="n"/>
      <c r="AU116" s="3" t="n"/>
      <c r="AV116" s="3" t="n"/>
      <c r="AW116" s="3" t="n"/>
      <c r="AX116" s="3" t="n"/>
      <c r="AY116" s="3" t="n"/>
      <c r="AZ116" s="3" t="n"/>
    </row>
    <row r="117">
      <c r="A117" s="3" t="n"/>
      <c r="B117" s="3" t="n"/>
      <c r="C117" s="3" t="n"/>
      <c r="D117" s="3" t="n"/>
      <c r="E117" s="3" t="n"/>
      <c r="F117" s="3" t="n"/>
      <c r="G117" s="3" t="n"/>
      <c r="H117" s="3" t="n"/>
      <c r="I117" s="3" t="n"/>
      <c r="J117" s="3" t="n"/>
      <c r="K117" s="3" t="n"/>
      <c r="L117" s="3" t="n"/>
      <c r="M117" s="3" t="n"/>
      <c r="N117" s="3" t="n"/>
      <c r="O117" s="3" t="n"/>
      <c r="P117" s="3" t="n"/>
      <c r="Q117" s="3" t="n"/>
      <c r="R117" s="3" t="n"/>
      <c r="S117" s="3" t="n"/>
      <c r="T117" s="3" t="n"/>
      <c r="U117" s="3" t="n"/>
      <c r="V117" s="3" t="n"/>
      <c r="W117" s="3" t="n"/>
      <c r="X117" s="3" t="n"/>
      <c r="Y117" s="3" t="n"/>
      <c r="Z117" s="3" t="n"/>
      <c r="AA117" s="3" t="n"/>
      <c r="AB117" s="3" t="n"/>
      <c r="AC117" s="3" t="n"/>
      <c r="AD117" s="3" t="n"/>
      <c r="AE117" s="3" t="n"/>
      <c r="AF117" s="3" t="n"/>
      <c r="AG117" s="3" t="n"/>
      <c r="AH117" s="3" t="n"/>
      <c r="AI117" s="3" t="n"/>
      <c r="AJ117" s="3" t="n"/>
      <c r="AK117" s="3" t="n"/>
      <c r="AL117" s="3" t="n"/>
      <c r="AM117" s="3" t="n"/>
      <c r="AN117" s="3" t="n"/>
      <c r="AO117" s="3" t="n"/>
      <c r="AP117" s="3" t="n"/>
      <c r="AQ117" s="3" t="n"/>
      <c r="AR117" s="3" t="n"/>
      <c r="AS117" s="3" t="n"/>
      <c r="AT117" s="3" t="n"/>
      <c r="AU117" s="3" t="n"/>
      <c r="AV117" s="3" t="n"/>
      <c r="AW117" s="3" t="n"/>
      <c r="AX117" s="3" t="n"/>
      <c r="AY117" s="3" t="n"/>
      <c r="AZ117" s="3" t="n"/>
    </row>
    <row r="118">
      <c r="A118" s="3" t="n"/>
      <c r="B118" s="3" t="n"/>
      <c r="C118" s="3" t="n"/>
      <c r="D118" s="3" t="n"/>
      <c r="E118" s="3" t="n"/>
      <c r="F118" s="3" t="n"/>
      <c r="G118" s="3" t="n"/>
      <c r="H118" s="3" t="n"/>
      <c r="I118" s="3" t="n"/>
      <c r="J118" s="3" t="n"/>
      <c r="K118" s="3" t="n"/>
      <c r="L118" s="3" t="n"/>
      <c r="M118" s="3" t="n"/>
      <c r="N118" s="3" t="n"/>
      <c r="O118" s="3" t="n"/>
      <c r="P118" s="3" t="n"/>
      <c r="Q118" s="3" t="n"/>
      <c r="R118" s="3" t="n"/>
      <c r="S118" s="3" t="n"/>
      <c r="T118" s="3" t="n"/>
      <c r="U118" s="3" t="n"/>
      <c r="V118" s="3" t="n"/>
      <c r="W118" s="3" t="n"/>
      <c r="X118" s="3" t="n"/>
      <c r="Y118" s="3" t="n"/>
      <c r="Z118" s="3" t="n"/>
      <c r="AA118" s="3" t="n"/>
      <c r="AB118" s="3" t="n"/>
      <c r="AC118" s="3" t="n"/>
      <c r="AD118" s="3" t="n"/>
      <c r="AE118" s="3" t="n"/>
      <c r="AF118" s="3" t="n"/>
      <c r="AG118" s="3" t="n"/>
      <c r="AH118" s="3" t="n"/>
      <c r="AI118" s="3" t="n"/>
      <c r="AJ118" s="3" t="n"/>
      <c r="AK118" s="3" t="n"/>
      <c r="AL118" s="3" t="n"/>
      <c r="AM118" s="3" t="n"/>
      <c r="AN118" s="3" t="n"/>
      <c r="AO118" s="3" t="n"/>
      <c r="AP118" s="3" t="n"/>
      <c r="AQ118" s="3" t="n"/>
      <c r="AR118" s="3" t="n"/>
      <c r="AS118" s="3" t="n"/>
      <c r="AT118" s="3" t="n"/>
      <c r="AU118" s="3" t="n"/>
      <c r="AV118" s="3" t="n"/>
      <c r="AW118" s="3" t="n"/>
      <c r="AX118" s="3" t="n"/>
      <c r="AY118" s="3" t="n"/>
      <c r="AZ118" s="3" t="n"/>
    </row>
    <row r="119">
      <c r="A119" s="3" t="n"/>
      <c r="B119" s="3" t="n"/>
      <c r="C119" s="3" t="n"/>
      <c r="D119" s="3" t="n"/>
      <c r="E119" s="3" t="n"/>
      <c r="F119" s="3" t="n"/>
      <c r="G119" s="3" t="n"/>
      <c r="H119" s="3" t="n"/>
      <c r="I119" s="3" t="n"/>
      <c r="J119" s="3" t="n"/>
      <c r="K119" s="3" t="n"/>
      <c r="L119" s="3" t="n"/>
      <c r="M119" s="3" t="n"/>
      <c r="N119" s="3" t="n"/>
      <c r="O119" s="3" t="n"/>
      <c r="P119" s="3" t="n"/>
      <c r="Q119" s="3" t="n"/>
      <c r="R119" s="3" t="n"/>
      <c r="S119" s="3" t="n"/>
      <c r="T119" s="3" t="n"/>
      <c r="U119" s="3" t="n"/>
      <c r="V119" s="3" t="n"/>
      <c r="W119" s="3" t="n"/>
      <c r="X119" s="3" t="n"/>
      <c r="Y119" s="3" t="n"/>
      <c r="Z119" s="3" t="n"/>
      <c r="AA119" s="3" t="n"/>
      <c r="AB119" s="3" t="n"/>
      <c r="AC119" s="3" t="n"/>
      <c r="AD119" s="3" t="n"/>
      <c r="AE119" s="3" t="n"/>
      <c r="AF119" s="3" t="n"/>
      <c r="AG119" s="3" t="n"/>
      <c r="AH119" s="3" t="n"/>
      <c r="AI119" s="3" t="n"/>
      <c r="AJ119" s="3" t="n"/>
      <c r="AK119" s="3" t="n"/>
      <c r="AL119" s="3" t="n"/>
      <c r="AM119" s="3" t="n"/>
      <c r="AN119" s="3" t="n"/>
      <c r="AO119" s="3" t="n"/>
      <c r="AP119" s="3" t="n"/>
      <c r="AQ119" s="3" t="n"/>
      <c r="AR119" s="3" t="n"/>
      <c r="AS119" s="3" t="n"/>
      <c r="AT119" s="3" t="n"/>
      <c r="AU119" s="3" t="n"/>
      <c r="AV119" s="3" t="n"/>
      <c r="AW119" s="3" t="n"/>
      <c r="AX119" s="3" t="n"/>
      <c r="AY119" s="3" t="n"/>
      <c r="AZ119" s="3" t="n"/>
    </row>
    <row r="120">
      <c r="A120" s="3" t="n"/>
      <c r="B120" s="3" t="n"/>
      <c r="C120" s="3" t="n"/>
      <c r="D120" s="3" t="n"/>
      <c r="E120" s="3" t="n"/>
      <c r="F120" s="3" t="n"/>
      <c r="G120" s="3" t="n"/>
      <c r="H120" s="3" t="n"/>
      <c r="I120" s="3" t="n"/>
      <c r="J120" s="3" t="n"/>
      <c r="K120" s="3" t="n"/>
      <c r="L120" s="3" t="n"/>
      <c r="M120" s="3" t="n"/>
      <c r="N120" s="3" t="n"/>
      <c r="O120" s="3" t="n"/>
      <c r="P120" s="3" t="n"/>
      <c r="Q120" s="3" t="n"/>
      <c r="R120" s="3" t="n"/>
      <c r="S120" s="3" t="n"/>
      <c r="T120" s="3" t="n"/>
      <c r="U120" s="3" t="n"/>
      <c r="V120" s="3" t="n"/>
      <c r="W120" s="3" t="n"/>
      <c r="X120" s="3" t="n"/>
      <c r="Y120" s="3" t="n"/>
      <c r="Z120" s="3" t="n"/>
      <c r="AA120" s="3" t="n"/>
      <c r="AB120" s="3" t="n"/>
      <c r="AC120" s="3" t="n"/>
      <c r="AD120" s="3" t="n"/>
      <c r="AE120" s="3" t="n"/>
      <c r="AF120" s="3" t="n"/>
      <c r="AG120" s="3" t="n"/>
      <c r="AH120" s="3" t="n"/>
      <c r="AI120" s="3" t="n"/>
      <c r="AJ120" s="3" t="n"/>
      <c r="AK120" s="3" t="n"/>
      <c r="AL120" s="3" t="n"/>
      <c r="AM120" s="3" t="n"/>
      <c r="AN120" s="3" t="n"/>
      <c r="AO120" s="3" t="n"/>
      <c r="AP120" s="3" t="n"/>
      <c r="AQ120" s="3" t="n"/>
      <c r="AR120" s="3" t="n"/>
      <c r="AS120" s="3" t="n"/>
      <c r="AT120" s="3" t="n"/>
      <c r="AU120" s="3" t="n"/>
      <c r="AV120" s="3" t="n"/>
      <c r="AW120" s="3" t="n"/>
      <c r="AX120" s="3" t="n"/>
      <c r="AY120" s="3" t="n"/>
      <c r="AZ120" s="3" t="n"/>
    </row>
  </sheetData>
  <mergeCells count="14">
    <mergeCell ref="A1:N2"/>
    <mergeCell ref="A3:N3"/>
    <mergeCell ref="A6:N6"/>
    <mergeCell ref="B9:N9"/>
    <mergeCell ref="B8:N8"/>
    <mergeCell ref="B12:N12"/>
    <mergeCell ref="B13:N13"/>
    <mergeCell ref="A15:N15"/>
    <mergeCell ref="A29:N29"/>
    <mergeCell ref="A24:N27"/>
    <mergeCell ref="B7:N7"/>
    <mergeCell ref="B11:N11"/>
    <mergeCell ref="A23:N23"/>
    <mergeCell ref="B10:N10"/>
  </mergeCells>
  <hyperlinks>
    <hyperlink xmlns:r="http://schemas.openxmlformats.org/officeDocument/2006/relationships" ref="A5" r:id="rId1"/>
  </hyperlinks>
  <pageMargins left="0.25" right="0.25" top="0.4" bottom="0.4" header="0.15" footer="0.15"/>
  <pageSetup orientation="portrait" fitToHeight="0" fitToWidth="1"/>
  <drawing xmlns:r="http://schemas.openxmlformats.org/officeDocument/2006/relationships" r:id="rId2"/>
</worksheet>
</file>

<file path=xl/worksheets/sheet3.xml><?xml version="1.0" encoding="utf-8"?>
<worksheet xmlns="http://schemas.openxmlformats.org/spreadsheetml/2006/main">
  <sheetPr>
    <outlinePr summaryBelow="1" summaryRight="1"/>
    <pageSetUpPr fitToPage="1"/>
  </sheetPr>
  <dimension ref="A1:AZ120"/>
  <sheetViews>
    <sheetView showGridLines="0" workbookViewId="0">
      <pane ySplit="6" topLeftCell="A7" activePane="bottomLeft" state="frozen"/>
      <selection pane="bottomLeft" activeCell="A1" sqref="A1"/>
    </sheetView>
  </sheetViews>
  <sheetFormatPr baseColWidth="8" defaultRowHeight="15"/>
  <cols>
    <col width="15" customWidth="1" min="1" max="1"/>
    <col width="36" customWidth="1" min="2" max="2"/>
    <col width="50" customWidth="1" min="3" max="3"/>
    <col width="78" customWidth="1" min="4" max="4"/>
  </cols>
  <sheetData>
    <row r="1" ht="28" customHeight="1">
      <c r="A1" s="5" t="inlineStr">
        <is>
          <t>GRV-RC TOOL INDEX</t>
        </is>
      </c>
      <c r="I1" s="3" t="n"/>
      <c r="J1" s="3" t="n"/>
      <c r="K1" s="3" t="n"/>
      <c r="L1" s="3" t="n"/>
      <c r="M1" s="3" t="n"/>
      <c r="N1" s="3" t="n"/>
      <c r="O1" s="3" t="n"/>
      <c r="P1" s="3" t="n"/>
      <c r="Q1" s="3" t="n"/>
      <c r="R1" s="3" t="n"/>
      <c r="S1" s="3" t="n"/>
      <c r="T1" s="3" t="n"/>
      <c r="U1" s="3" t="n"/>
      <c r="V1" s="3" t="n"/>
      <c r="W1" s="3" t="n"/>
      <c r="X1" s="3" t="n"/>
      <c r="Y1" s="3" t="n"/>
      <c r="Z1" s="3" t="n"/>
      <c r="AA1" s="3" t="n"/>
      <c r="AB1" s="3" t="n"/>
      <c r="AC1" s="3" t="n"/>
      <c r="AD1" s="3" t="n"/>
      <c r="AE1" s="3" t="n"/>
      <c r="AF1" s="3" t="n"/>
      <c r="AG1" s="3" t="n"/>
      <c r="AH1" s="3" t="n"/>
      <c r="AI1" s="3" t="n"/>
      <c r="AJ1" s="3" t="n"/>
      <c r="AK1" s="3" t="n"/>
      <c r="AL1" s="3" t="n"/>
      <c r="AM1" s="3" t="n"/>
      <c r="AN1" s="3" t="n"/>
      <c r="AO1" s="3" t="n"/>
      <c r="AP1" s="3" t="n"/>
      <c r="AQ1" s="3" t="n"/>
      <c r="AR1" s="3" t="n"/>
      <c r="AS1" s="3" t="n"/>
      <c r="AT1" s="3" t="n"/>
      <c r="AU1" s="3" t="n"/>
      <c r="AV1" s="3" t="n"/>
      <c r="AW1" s="3" t="n"/>
      <c r="AX1" s="3" t="n"/>
      <c r="AY1" s="3" t="n"/>
      <c r="AZ1" s="3" t="n"/>
    </row>
    <row r="2" ht="28" customHeight="1">
      <c r="I2" s="3" t="n"/>
      <c r="J2" s="3" t="n"/>
      <c r="K2" s="3" t="n"/>
      <c r="L2" s="3" t="n"/>
      <c r="M2" s="3" t="n"/>
      <c r="N2" s="3" t="n"/>
      <c r="O2" s="3" t="n"/>
      <c r="P2" s="3" t="n"/>
      <c r="Q2" s="3" t="n"/>
      <c r="R2" s="3" t="n"/>
      <c r="S2" s="3" t="n"/>
      <c r="T2" s="3" t="n"/>
      <c r="U2" s="3" t="n"/>
      <c r="V2" s="3" t="n"/>
      <c r="W2" s="3" t="n"/>
      <c r="X2" s="3" t="n"/>
      <c r="Y2" s="3" t="n"/>
      <c r="Z2" s="3" t="n"/>
      <c r="AA2" s="3" t="n"/>
      <c r="AB2" s="3" t="n"/>
      <c r="AC2" s="3" t="n"/>
      <c r="AD2" s="3" t="n"/>
      <c r="AE2" s="3" t="n"/>
      <c r="AF2" s="3" t="n"/>
      <c r="AG2" s="3" t="n"/>
      <c r="AH2" s="3" t="n"/>
      <c r="AI2" s="3" t="n"/>
      <c r="AJ2" s="3" t="n"/>
      <c r="AK2" s="3" t="n"/>
      <c r="AL2" s="3" t="n"/>
      <c r="AM2" s="3" t="n"/>
      <c r="AN2" s="3" t="n"/>
      <c r="AO2" s="3" t="n"/>
      <c r="AP2" s="3" t="n"/>
      <c r="AQ2" s="3" t="n"/>
      <c r="AR2" s="3" t="n"/>
      <c r="AS2" s="3" t="n"/>
      <c r="AT2" s="3" t="n"/>
      <c r="AU2" s="3" t="n"/>
      <c r="AV2" s="3" t="n"/>
      <c r="AW2" s="3" t="n"/>
      <c r="AX2" s="3" t="n"/>
      <c r="AY2" s="3" t="n"/>
      <c r="AZ2" s="3" t="n"/>
    </row>
    <row r="3" ht="24" customHeight="1">
      <c r="A3" s="7" t="inlineStr">
        <is>
          <t>Thirty coordinated tools across six risk-to-recovery operating areas</t>
        </is>
      </c>
      <c r="I3" s="3" t="n"/>
      <c r="J3" s="3" t="n"/>
      <c r="K3" s="3" t="n"/>
      <c r="L3" s="3" t="n"/>
      <c r="M3" s="3" t="n"/>
      <c r="N3" s="3" t="n"/>
      <c r="O3" s="3" t="n"/>
      <c r="P3" s="3" t="n"/>
      <c r="Q3" s="3" t="n"/>
      <c r="R3" s="3" t="n"/>
      <c r="S3" s="3" t="n"/>
      <c r="T3" s="3" t="n"/>
      <c r="U3" s="3" t="n"/>
      <c r="V3" s="3" t="n"/>
      <c r="W3" s="3" t="n"/>
      <c r="X3" s="3" t="n"/>
      <c r="Y3" s="3" t="n"/>
      <c r="Z3" s="3" t="n"/>
      <c r="AA3" s="3" t="n"/>
      <c r="AB3" s="3" t="n"/>
      <c r="AC3" s="3" t="n"/>
      <c r="AD3" s="3" t="n"/>
      <c r="AE3" s="3" t="n"/>
      <c r="AF3" s="3" t="n"/>
      <c r="AG3" s="3" t="n"/>
      <c r="AH3" s="3" t="n"/>
      <c r="AI3" s="3" t="n"/>
      <c r="AJ3" s="3" t="n"/>
      <c r="AK3" s="3" t="n"/>
      <c r="AL3" s="3" t="n"/>
      <c r="AM3" s="3" t="n"/>
      <c r="AN3" s="3" t="n"/>
      <c r="AO3" s="3" t="n"/>
      <c r="AP3" s="3" t="n"/>
      <c r="AQ3" s="3" t="n"/>
      <c r="AR3" s="3" t="n"/>
      <c r="AS3" s="3" t="n"/>
      <c r="AT3" s="3" t="n"/>
      <c r="AU3" s="3" t="n"/>
      <c r="AV3" s="3" t="n"/>
      <c r="AW3" s="3" t="n"/>
      <c r="AX3" s="3" t="n"/>
      <c r="AY3" s="3" t="n"/>
      <c r="AZ3" s="3" t="n"/>
    </row>
    <row r="4" ht="5" customHeight="1">
      <c r="A4" s="154" t="inlineStr">
        <is>
          <t>OPEN LINKED GRAVITY GLOSSARY →</t>
        </is>
      </c>
      <c r="B4" s="8" t="n"/>
      <c r="C4" s="8" t="n"/>
      <c r="D4" s="8" t="n"/>
      <c r="E4" s="8" t="n"/>
      <c r="F4" s="8" t="n"/>
      <c r="G4" s="8" t="n"/>
      <c r="H4" s="8" t="n"/>
      <c r="I4" s="3" t="n"/>
      <c r="J4" s="3" t="n"/>
      <c r="K4" s="3" t="n"/>
      <c r="L4" s="3" t="n"/>
      <c r="M4" s="3" t="n"/>
      <c r="N4" s="3" t="n"/>
      <c r="O4" s="3" t="n"/>
      <c r="P4" s="3" t="n"/>
      <c r="Q4" s="3" t="n"/>
      <c r="R4" s="3" t="n"/>
      <c r="S4" s="3" t="n"/>
      <c r="T4" s="3" t="n"/>
      <c r="U4" s="3" t="n"/>
      <c r="V4" s="3" t="n"/>
      <c r="W4" s="3" t="n"/>
      <c r="X4" s="3" t="n"/>
      <c r="Y4" s="3" t="n"/>
      <c r="Z4" s="3" t="n"/>
      <c r="AA4" s="3" t="n"/>
      <c r="AB4" s="3" t="n"/>
      <c r="AC4" s="3" t="n"/>
      <c r="AD4" s="3" t="n"/>
      <c r="AE4" s="3" t="n"/>
      <c r="AF4" s="3" t="n"/>
      <c r="AG4" s="3" t="n"/>
      <c r="AH4" s="3" t="n"/>
      <c r="AI4" s="3" t="n"/>
      <c r="AJ4" s="3" t="n"/>
      <c r="AK4" s="3" t="n"/>
      <c r="AL4" s="3" t="n"/>
      <c r="AM4" s="3" t="n"/>
      <c r="AN4" s="3" t="n"/>
      <c r="AO4" s="3" t="n"/>
      <c r="AP4" s="3" t="n"/>
      <c r="AQ4" s="3" t="n"/>
      <c r="AR4" s="3" t="n"/>
      <c r="AS4" s="3" t="n"/>
      <c r="AT4" s="3" t="n"/>
      <c r="AU4" s="3" t="n"/>
      <c r="AV4" s="3" t="n"/>
      <c r="AW4" s="3" t="n"/>
      <c r="AX4" s="3" t="n"/>
      <c r="AY4" s="3" t="n"/>
      <c r="AZ4" s="3" t="n"/>
    </row>
    <row r="5">
      <c r="A5" s="3" t="n"/>
      <c r="B5" s="3" t="n"/>
      <c r="C5" s="3" t="n"/>
      <c r="D5" s="3" t="n"/>
      <c r="E5" s="3" t="n"/>
      <c r="F5" s="3" t="n"/>
      <c r="G5" s="3" t="n"/>
      <c r="H5" s="3" t="n"/>
      <c r="I5" s="3" t="n"/>
      <c r="J5" s="3" t="n"/>
      <c r="K5" s="3" t="n"/>
      <c r="L5" s="3" t="n"/>
      <c r="M5" s="3" t="n"/>
      <c r="N5" s="3" t="n"/>
      <c r="O5" s="3" t="n"/>
      <c r="P5" s="3" t="n"/>
      <c r="Q5" s="3" t="n"/>
      <c r="R5" s="3" t="n"/>
      <c r="S5" s="3" t="n"/>
      <c r="T5" s="3" t="n"/>
      <c r="U5" s="3" t="n"/>
      <c r="V5" s="3" t="n"/>
      <c r="W5" s="3" t="n"/>
      <c r="X5" s="3" t="n"/>
      <c r="Y5" s="3" t="n"/>
      <c r="Z5" s="3" t="n"/>
      <c r="AA5" s="3" t="n"/>
      <c r="AB5" s="3" t="n"/>
      <c r="AC5" s="3" t="n"/>
      <c r="AD5" s="3" t="n"/>
      <c r="AE5" s="3" t="n"/>
      <c r="AF5" s="3" t="n"/>
      <c r="AG5" s="3" t="n"/>
      <c r="AH5" s="3" t="n"/>
      <c r="AI5" s="3" t="n"/>
      <c r="AJ5" s="3" t="n"/>
      <c r="AK5" s="3" t="n"/>
      <c r="AL5" s="3" t="n"/>
      <c r="AM5" s="3" t="n"/>
      <c r="AN5" s="3" t="n"/>
      <c r="AO5" s="3" t="n"/>
      <c r="AP5" s="3" t="n"/>
      <c r="AQ5" s="3" t="n"/>
      <c r="AR5" s="3" t="n"/>
      <c r="AS5" s="3" t="n"/>
      <c r="AT5" s="3" t="n"/>
      <c r="AU5" s="3" t="n"/>
      <c r="AV5" s="3" t="n"/>
      <c r="AW5" s="3" t="n"/>
      <c r="AX5" s="3" t="n"/>
      <c r="AY5" s="3" t="n"/>
      <c r="AZ5" s="3" t="n"/>
    </row>
    <row r="6" ht="28" customHeight="1">
      <c r="A6" s="62" t="inlineStr">
        <is>
          <t>Tool ID</t>
        </is>
      </c>
      <c r="B6" s="62" t="inlineStr">
        <is>
          <t>Operating Area</t>
        </is>
      </c>
      <c r="C6" s="62" t="inlineStr">
        <is>
          <t>Tool Name</t>
        </is>
      </c>
      <c r="D6" s="62" t="inlineStr">
        <is>
          <t>Purpose</t>
        </is>
      </c>
      <c r="E6" s="3" t="n"/>
      <c r="F6" s="3" t="n"/>
      <c r="G6" s="3" t="n"/>
      <c r="H6" s="3" t="n"/>
      <c r="I6" s="3" t="n"/>
      <c r="J6" s="3" t="n"/>
      <c r="K6" s="3" t="n"/>
      <c r="L6" s="3" t="n"/>
      <c r="M6" s="3" t="n"/>
      <c r="N6" s="3" t="n"/>
      <c r="O6" s="3" t="n"/>
      <c r="P6" s="3" t="n"/>
      <c r="Q6" s="3" t="n"/>
      <c r="R6" s="3" t="n"/>
      <c r="S6" s="3" t="n"/>
      <c r="T6" s="3" t="n"/>
      <c r="U6" s="3" t="n"/>
      <c r="V6" s="3" t="n"/>
      <c r="W6" s="3" t="n"/>
      <c r="X6" s="3" t="n"/>
      <c r="Y6" s="3" t="n"/>
      <c r="Z6" s="3" t="n"/>
      <c r="AA6" s="3" t="n"/>
      <c r="AB6" s="3" t="n"/>
      <c r="AC6" s="3" t="n"/>
      <c r="AD6" s="3" t="n"/>
      <c r="AE6" s="3" t="n"/>
      <c r="AF6" s="3" t="n"/>
      <c r="AG6" s="3" t="n"/>
      <c r="AH6" s="3" t="n"/>
      <c r="AI6" s="3" t="n"/>
      <c r="AJ6" s="3" t="n"/>
      <c r="AK6" s="3" t="n"/>
      <c r="AL6" s="3" t="n"/>
      <c r="AM6" s="3" t="n"/>
      <c r="AN6" s="3" t="n"/>
      <c r="AO6" s="3" t="n"/>
      <c r="AP6" s="3" t="n"/>
      <c r="AQ6" s="3" t="n"/>
      <c r="AR6" s="3" t="n"/>
      <c r="AS6" s="3" t="n"/>
      <c r="AT6" s="3" t="n"/>
      <c r="AU6" s="3" t="n"/>
      <c r="AV6" s="3" t="n"/>
      <c r="AW6" s="3" t="n"/>
      <c r="AX6" s="3" t="n"/>
      <c r="AY6" s="3" t="n"/>
      <c r="AZ6" s="3" t="n"/>
    </row>
    <row r="7" ht="35" customHeight="1">
      <c r="A7" s="60" t="inlineStr">
        <is>
          <t>GRV-RC01</t>
        </is>
      </c>
      <c r="B7" s="60" t="inlineStr">
        <is>
          <t>Risk Governance &amp; Prioritization</t>
        </is>
      </c>
      <c r="C7" s="60" t="inlineStr">
        <is>
          <t>Enterprise Risk Register</t>
        </is>
      </c>
      <c r="D7" s="60" t="inlineStr">
        <is>
          <t>Prioritize scenarios, controls, owners, residual exposure, and review.</t>
        </is>
      </c>
      <c r="E7" s="3" t="n"/>
      <c r="F7" s="3" t="n"/>
      <c r="G7" s="3" t="n"/>
      <c r="H7" s="3" t="n"/>
      <c r="I7" s="3" t="n"/>
      <c r="J7" s="3" t="n"/>
      <c r="K7" s="3" t="n"/>
      <c r="L7" s="3" t="n"/>
      <c r="M7" s="3" t="n"/>
      <c r="N7" s="3" t="n"/>
      <c r="O7" s="3" t="n"/>
      <c r="P7" s="3" t="n"/>
      <c r="Q7" s="3" t="n"/>
      <c r="R7" s="3" t="n"/>
      <c r="S7" s="3" t="n"/>
      <c r="T7" s="3" t="n"/>
      <c r="U7" s="3" t="n"/>
      <c r="V7" s="3" t="n"/>
      <c r="W7" s="3" t="n"/>
      <c r="X7" s="3" t="n"/>
      <c r="Y7" s="3" t="n"/>
      <c r="Z7" s="3" t="n"/>
      <c r="AA7" s="3" t="n"/>
      <c r="AB7" s="3" t="n"/>
      <c r="AC7" s="3" t="n"/>
      <c r="AD7" s="3" t="n"/>
      <c r="AE7" s="3" t="n"/>
      <c r="AF7" s="3" t="n"/>
      <c r="AG7" s="3" t="n"/>
      <c r="AH7" s="3" t="n"/>
      <c r="AI7" s="3" t="n"/>
      <c r="AJ7" s="3" t="n"/>
      <c r="AK7" s="3" t="n"/>
      <c r="AL7" s="3" t="n"/>
      <c r="AM7" s="3" t="n"/>
      <c r="AN7" s="3" t="n"/>
      <c r="AO7" s="3" t="n"/>
      <c r="AP7" s="3" t="n"/>
      <c r="AQ7" s="3" t="n"/>
      <c r="AR7" s="3" t="n"/>
      <c r="AS7" s="3" t="n"/>
      <c r="AT7" s="3" t="n"/>
      <c r="AU7" s="3" t="n"/>
      <c r="AV7" s="3" t="n"/>
      <c r="AW7" s="3" t="n"/>
      <c r="AX7" s="3" t="n"/>
      <c r="AY7" s="3" t="n"/>
      <c r="AZ7" s="3" t="n"/>
    </row>
    <row r="8" ht="35" customHeight="1">
      <c r="A8" s="60" t="inlineStr">
        <is>
          <t>GRV-RC02</t>
        </is>
      </c>
      <c r="B8" s="60" t="inlineStr">
        <is>
          <t>Risk Governance &amp; Prioritization</t>
        </is>
      </c>
      <c r="C8" s="60" t="inlineStr">
        <is>
          <t>Risk Appetite &amp; Escalation Matrix</t>
        </is>
      </c>
      <c r="D8" s="60" t="inlineStr">
        <is>
          <t>Define acceptable, conditional, prohibited, and escalated risk.</t>
        </is>
      </c>
      <c r="E8" s="3" t="n"/>
      <c r="F8" s="3" t="n"/>
      <c r="G8" s="3" t="n"/>
      <c r="H8" s="3" t="n"/>
      <c r="I8" s="3" t="n"/>
      <c r="J8" s="3" t="n"/>
      <c r="K8" s="3" t="n"/>
      <c r="L8" s="3" t="n"/>
      <c r="M8" s="3" t="n"/>
      <c r="N8" s="3" t="n"/>
      <c r="O8" s="3" t="n"/>
      <c r="P8" s="3" t="n"/>
      <c r="Q8" s="3" t="n"/>
      <c r="R8" s="3" t="n"/>
      <c r="S8" s="3" t="n"/>
      <c r="T8" s="3" t="n"/>
      <c r="U8" s="3" t="n"/>
      <c r="V8" s="3" t="n"/>
      <c r="W8" s="3" t="n"/>
      <c r="X8" s="3" t="n"/>
      <c r="Y8" s="3" t="n"/>
      <c r="Z8" s="3" t="n"/>
      <c r="AA8" s="3" t="n"/>
      <c r="AB8" s="3" t="n"/>
      <c r="AC8" s="3" t="n"/>
      <c r="AD8" s="3" t="n"/>
      <c r="AE8" s="3" t="n"/>
      <c r="AF8" s="3" t="n"/>
      <c r="AG8" s="3" t="n"/>
      <c r="AH8" s="3" t="n"/>
      <c r="AI8" s="3" t="n"/>
      <c r="AJ8" s="3" t="n"/>
      <c r="AK8" s="3" t="n"/>
      <c r="AL8" s="3" t="n"/>
      <c r="AM8" s="3" t="n"/>
      <c r="AN8" s="3" t="n"/>
      <c r="AO8" s="3" t="n"/>
      <c r="AP8" s="3" t="n"/>
      <c r="AQ8" s="3" t="n"/>
      <c r="AR8" s="3" t="n"/>
      <c r="AS8" s="3" t="n"/>
      <c r="AT8" s="3" t="n"/>
      <c r="AU8" s="3" t="n"/>
      <c r="AV8" s="3" t="n"/>
      <c r="AW8" s="3" t="n"/>
      <c r="AX8" s="3" t="n"/>
      <c r="AY8" s="3" t="n"/>
      <c r="AZ8" s="3" t="n"/>
    </row>
    <row r="9" ht="35" customHeight="1">
      <c r="A9" s="60" t="inlineStr">
        <is>
          <t>GRV-RC03</t>
        </is>
      </c>
      <c r="B9" s="60" t="inlineStr">
        <is>
          <t>Risk Governance &amp; Prioritization</t>
        </is>
      </c>
      <c r="C9" s="60" t="inlineStr">
        <is>
          <t>Risk Ownership &amp; Accountability Map</t>
        </is>
      </c>
      <c r="D9" s="60" t="inlineStr">
        <is>
          <t>Assign primary, alternate, authority, evidence, and cadence.</t>
        </is>
      </c>
      <c r="E9" s="3" t="n"/>
      <c r="F9" s="3" t="n"/>
      <c r="G9" s="3" t="n"/>
      <c r="H9" s="3" t="n"/>
      <c r="I9" s="3" t="n"/>
      <c r="J9" s="3" t="n"/>
      <c r="K9" s="3" t="n"/>
      <c r="L9" s="3" t="n"/>
      <c r="M9" s="3" t="n"/>
      <c r="N9" s="3" t="n"/>
      <c r="O9" s="3" t="n"/>
      <c r="P9" s="3" t="n"/>
      <c r="Q9" s="3" t="n"/>
      <c r="R9" s="3" t="n"/>
      <c r="S9" s="3" t="n"/>
      <c r="T9" s="3" t="n"/>
      <c r="U9" s="3" t="n"/>
      <c r="V9" s="3" t="n"/>
      <c r="W9" s="3" t="n"/>
      <c r="X9" s="3" t="n"/>
      <c r="Y9" s="3" t="n"/>
      <c r="Z9" s="3" t="n"/>
      <c r="AA9" s="3" t="n"/>
      <c r="AB9" s="3" t="n"/>
      <c r="AC9" s="3" t="n"/>
      <c r="AD9" s="3" t="n"/>
      <c r="AE9" s="3" t="n"/>
      <c r="AF9" s="3" t="n"/>
      <c r="AG9" s="3" t="n"/>
      <c r="AH9" s="3" t="n"/>
      <c r="AI9" s="3" t="n"/>
      <c r="AJ9" s="3" t="n"/>
      <c r="AK9" s="3" t="n"/>
      <c r="AL9" s="3" t="n"/>
      <c r="AM9" s="3" t="n"/>
      <c r="AN9" s="3" t="n"/>
      <c r="AO9" s="3" t="n"/>
      <c r="AP9" s="3" t="n"/>
      <c r="AQ9" s="3" t="n"/>
      <c r="AR9" s="3" t="n"/>
      <c r="AS9" s="3" t="n"/>
      <c r="AT9" s="3" t="n"/>
      <c r="AU9" s="3" t="n"/>
      <c r="AV9" s="3" t="n"/>
      <c r="AW9" s="3" t="n"/>
      <c r="AX9" s="3" t="n"/>
      <c r="AY9" s="3" t="n"/>
      <c r="AZ9" s="3" t="n"/>
    </row>
    <row r="10" ht="35" customHeight="1">
      <c r="A10" s="60" t="inlineStr">
        <is>
          <t>GRV-RC04</t>
        </is>
      </c>
      <c r="B10" s="60" t="inlineStr">
        <is>
          <t>Risk Governance &amp; Prioritization</t>
        </is>
      </c>
      <c r="C10" s="60" t="inlineStr">
        <is>
          <t>Critical Incident Threshold &amp; Activation Guide</t>
        </is>
      </c>
      <c r="D10" s="60" t="inlineStr">
        <is>
          <t>Set activation levels, notifications, objectives, and stand-down.</t>
        </is>
      </c>
      <c r="E10" s="3" t="n"/>
      <c r="F10" s="3" t="n"/>
      <c r="G10" s="3" t="n"/>
      <c r="H10" s="3" t="n"/>
      <c r="I10" s="3" t="n"/>
      <c r="J10" s="3" t="n"/>
      <c r="K10" s="3" t="n"/>
      <c r="L10" s="3" t="n"/>
      <c r="M10" s="3" t="n"/>
      <c r="N10" s="3" t="n"/>
      <c r="O10" s="3" t="n"/>
      <c r="P10" s="3" t="n"/>
      <c r="Q10" s="3" t="n"/>
      <c r="R10" s="3" t="n"/>
      <c r="S10" s="3" t="n"/>
      <c r="T10" s="3" t="n"/>
      <c r="U10" s="3" t="n"/>
      <c r="V10" s="3" t="n"/>
      <c r="W10" s="3" t="n"/>
      <c r="X10" s="3" t="n"/>
      <c r="Y10" s="3" t="n"/>
      <c r="Z10" s="3" t="n"/>
      <c r="AA10" s="3" t="n"/>
      <c r="AB10" s="3" t="n"/>
      <c r="AC10" s="3" t="n"/>
      <c r="AD10" s="3" t="n"/>
      <c r="AE10" s="3" t="n"/>
      <c r="AF10" s="3" t="n"/>
      <c r="AG10" s="3" t="n"/>
      <c r="AH10" s="3" t="n"/>
      <c r="AI10" s="3" t="n"/>
      <c r="AJ10" s="3" t="n"/>
      <c r="AK10" s="3" t="n"/>
      <c r="AL10" s="3" t="n"/>
      <c r="AM10" s="3" t="n"/>
      <c r="AN10" s="3" t="n"/>
      <c r="AO10" s="3" t="n"/>
      <c r="AP10" s="3" t="n"/>
      <c r="AQ10" s="3" t="n"/>
      <c r="AR10" s="3" t="n"/>
      <c r="AS10" s="3" t="n"/>
      <c r="AT10" s="3" t="n"/>
      <c r="AU10" s="3" t="n"/>
      <c r="AV10" s="3" t="n"/>
      <c r="AW10" s="3" t="n"/>
      <c r="AX10" s="3" t="n"/>
      <c r="AY10" s="3" t="n"/>
      <c r="AZ10" s="3" t="n"/>
    </row>
    <row r="11" ht="35" customHeight="1">
      <c r="A11" s="60" t="inlineStr">
        <is>
          <t>GRV-RC05</t>
        </is>
      </c>
      <c r="B11" s="60" t="inlineStr">
        <is>
          <t>Risk Governance &amp; Prioritization</t>
        </is>
      </c>
      <c r="C11" s="60" t="inlineStr">
        <is>
          <t>Insurance, Contract &amp; External Support Register</t>
        </is>
      </c>
      <c r="D11" s="60" t="inlineStr">
        <is>
          <t>Control coverage, notices, claims, and support contacts.</t>
        </is>
      </c>
      <c r="E11" s="3" t="n"/>
      <c r="F11" s="3" t="n"/>
      <c r="G11" s="3" t="n"/>
      <c r="H11" s="3" t="n"/>
      <c r="I11" s="3" t="n"/>
      <c r="J11" s="3" t="n"/>
      <c r="K11" s="3" t="n"/>
      <c r="L11" s="3" t="n"/>
      <c r="M11" s="3" t="n"/>
      <c r="N11" s="3" t="n"/>
      <c r="O11" s="3" t="n"/>
      <c r="P11" s="3" t="n"/>
      <c r="Q11" s="3" t="n"/>
      <c r="R11" s="3" t="n"/>
      <c r="S11" s="3" t="n"/>
      <c r="T11" s="3" t="n"/>
      <c r="U11" s="3" t="n"/>
      <c r="V11" s="3" t="n"/>
      <c r="W11" s="3" t="n"/>
      <c r="X11" s="3" t="n"/>
      <c r="Y11" s="3" t="n"/>
      <c r="Z11" s="3" t="n"/>
      <c r="AA11" s="3" t="n"/>
      <c r="AB11" s="3" t="n"/>
      <c r="AC11" s="3" t="n"/>
      <c r="AD11" s="3" t="n"/>
      <c r="AE11" s="3" t="n"/>
      <c r="AF11" s="3" t="n"/>
      <c r="AG11" s="3" t="n"/>
      <c r="AH11" s="3" t="n"/>
      <c r="AI11" s="3" t="n"/>
      <c r="AJ11" s="3" t="n"/>
      <c r="AK11" s="3" t="n"/>
      <c r="AL11" s="3" t="n"/>
      <c r="AM11" s="3" t="n"/>
      <c r="AN11" s="3" t="n"/>
      <c r="AO11" s="3" t="n"/>
      <c r="AP11" s="3" t="n"/>
      <c r="AQ11" s="3" t="n"/>
      <c r="AR11" s="3" t="n"/>
      <c r="AS11" s="3" t="n"/>
      <c r="AT11" s="3" t="n"/>
      <c r="AU11" s="3" t="n"/>
      <c r="AV11" s="3" t="n"/>
      <c r="AW11" s="3" t="n"/>
      <c r="AX11" s="3" t="n"/>
      <c r="AY11" s="3" t="n"/>
      <c r="AZ11" s="3" t="n"/>
    </row>
    <row r="12" ht="35" customHeight="1">
      <c r="A12" s="60" t="inlineStr">
        <is>
          <t>GRV-RC06</t>
        </is>
      </c>
      <c r="B12" s="60" t="inlineStr">
        <is>
          <t>Critical Operations &amp; Dependencies</t>
        </is>
      </c>
      <c r="C12" s="60" t="inlineStr">
        <is>
          <t>Critical Operations Inventory</t>
        </is>
      </c>
      <c r="D12" s="60" t="inlineStr">
        <is>
          <t>Identify essential outputs, resources, targets, and workarounds.</t>
        </is>
      </c>
      <c r="E12" s="3" t="n"/>
      <c r="F12" s="3" t="n"/>
      <c r="G12" s="3" t="n"/>
      <c r="H12" s="3" t="n"/>
      <c r="I12" s="3" t="n"/>
      <c r="J12" s="3" t="n"/>
      <c r="K12" s="3" t="n"/>
      <c r="L12" s="3" t="n"/>
      <c r="M12" s="3" t="n"/>
      <c r="N12" s="3" t="n"/>
      <c r="O12" s="3" t="n"/>
      <c r="P12" s="3" t="n"/>
      <c r="Q12" s="3" t="n"/>
      <c r="R12" s="3" t="n"/>
      <c r="S12" s="3" t="n"/>
      <c r="T12" s="3" t="n"/>
      <c r="U12" s="3" t="n"/>
      <c r="V12" s="3" t="n"/>
      <c r="W12" s="3" t="n"/>
      <c r="X12" s="3" t="n"/>
      <c r="Y12" s="3" t="n"/>
      <c r="Z12" s="3" t="n"/>
      <c r="AA12" s="3" t="n"/>
      <c r="AB12" s="3" t="n"/>
      <c r="AC12" s="3" t="n"/>
      <c r="AD12" s="3" t="n"/>
      <c r="AE12" s="3" t="n"/>
      <c r="AF12" s="3" t="n"/>
      <c r="AG12" s="3" t="n"/>
      <c r="AH12" s="3" t="n"/>
      <c r="AI12" s="3" t="n"/>
      <c r="AJ12" s="3" t="n"/>
      <c r="AK12" s="3" t="n"/>
      <c r="AL12" s="3" t="n"/>
      <c r="AM12" s="3" t="n"/>
      <c r="AN12" s="3" t="n"/>
      <c r="AO12" s="3" t="n"/>
      <c r="AP12" s="3" t="n"/>
      <c r="AQ12" s="3" t="n"/>
      <c r="AR12" s="3" t="n"/>
      <c r="AS12" s="3" t="n"/>
      <c r="AT12" s="3" t="n"/>
      <c r="AU12" s="3" t="n"/>
      <c r="AV12" s="3" t="n"/>
      <c r="AW12" s="3" t="n"/>
      <c r="AX12" s="3" t="n"/>
      <c r="AY12" s="3" t="n"/>
      <c r="AZ12" s="3" t="n"/>
    </row>
    <row r="13" ht="35" customHeight="1">
      <c r="A13" s="60" t="inlineStr">
        <is>
          <t>GRV-RC07</t>
        </is>
      </c>
      <c r="B13" s="60" t="inlineStr">
        <is>
          <t>Critical Operations &amp; Dependencies</t>
        </is>
      </c>
      <c r="C13" s="60" t="inlineStr">
        <is>
          <t>Business Impact Analysis</t>
        </is>
      </c>
      <c r="D13" s="60" t="inlineStr">
        <is>
          <t>Evaluate consequences over time and set recovery priority.</t>
        </is>
      </c>
      <c r="E13" s="3" t="n"/>
      <c r="F13" s="3" t="n"/>
      <c r="G13" s="3" t="n"/>
      <c r="H13" s="3" t="n"/>
      <c r="I13" s="3" t="n"/>
      <c r="J13" s="3" t="n"/>
      <c r="K13" s="3" t="n"/>
      <c r="L13" s="3" t="n"/>
      <c r="M13" s="3" t="n"/>
      <c r="N13" s="3" t="n"/>
      <c r="O13" s="3" t="n"/>
      <c r="P13" s="3" t="n"/>
      <c r="Q13" s="3" t="n"/>
      <c r="R13" s="3" t="n"/>
      <c r="S13" s="3" t="n"/>
      <c r="T13" s="3" t="n"/>
      <c r="U13" s="3" t="n"/>
      <c r="V13" s="3" t="n"/>
      <c r="W13" s="3" t="n"/>
      <c r="X13" s="3" t="n"/>
      <c r="Y13" s="3" t="n"/>
      <c r="Z13" s="3" t="n"/>
      <c r="AA13" s="3" t="n"/>
      <c r="AB13" s="3" t="n"/>
      <c r="AC13" s="3" t="n"/>
      <c r="AD13" s="3" t="n"/>
      <c r="AE13" s="3" t="n"/>
      <c r="AF13" s="3" t="n"/>
      <c r="AG13" s="3" t="n"/>
      <c r="AH13" s="3" t="n"/>
      <c r="AI13" s="3" t="n"/>
      <c r="AJ13" s="3" t="n"/>
      <c r="AK13" s="3" t="n"/>
      <c r="AL13" s="3" t="n"/>
      <c r="AM13" s="3" t="n"/>
      <c r="AN13" s="3" t="n"/>
      <c r="AO13" s="3" t="n"/>
      <c r="AP13" s="3" t="n"/>
      <c r="AQ13" s="3" t="n"/>
      <c r="AR13" s="3" t="n"/>
      <c r="AS13" s="3" t="n"/>
      <c r="AT13" s="3" t="n"/>
      <c r="AU13" s="3" t="n"/>
      <c r="AV13" s="3" t="n"/>
      <c r="AW13" s="3" t="n"/>
      <c r="AX13" s="3" t="n"/>
      <c r="AY13" s="3" t="n"/>
      <c r="AZ13" s="3" t="n"/>
    </row>
    <row r="14" ht="35" customHeight="1">
      <c r="A14" s="60" t="inlineStr">
        <is>
          <t>GRV-RC08</t>
        </is>
      </c>
      <c r="B14" s="60" t="inlineStr">
        <is>
          <t>Critical Operations &amp; Dependencies</t>
        </is>
      </c>
      <c r="C14" s="60" t="inlineStr">
        <is>
          <t>Dependency &amp; Single-Point-of-Failure Map</t>
        </is>
      </c>
      <c r="D14" s="60" t="inlineStr">
        <is>
          <t>Find shared dependencies, redundancy, and tested alternatives.</t>
        </is>
      </c>
      <c r="E14" s="3" t="n"/>
      <c r="F14" s="3" t="n"/>
      <c r="G14" s="3" t="n"/>
      <c r="H14" s="3" t="n"/>
      <c r="I14" s="3" t="n"/>
      <c r="J14" s="3" t="n"/>
      <c r="K14" s="3" t="n"/>
      <c r="L14" s="3" t="n"/>
      <c r="M14" s="3" t="n"/>
      <c r="N14" s="3" t="n"/>
      <c r="O14" s="3" t="n"/>
      <c r="P14" s="3" t="n"/>
      <c r="Q14" s="3" t="n"/>
      <c r="R14" s="3" t="n"/>
      <c r="S14" s="3" t="n"/>
      <c r="T14" s="3" t="n"/>
      <c r="U14" s="3" t="n"/>
      <c r="V14" s="3" t="n"/>
      <c r="W14" s="3" t="n"/>
      <c r="X14" s="3" t="n"/>
      <c r="Y14" s="3" t="n"/>
      <c r="Z14" s="3" t="n"/>
      <c r="AA14" s="3" t="n"/>
      <c r="AB14" s="3" t="n"/>
      <c r="AC14" s="3" t="n"/>
      <c r="AD14" s="3" t="n"/>
      <c r="AE14" s="3" t="n"/>
      <c r="AF14" s="3" t="n"/>
      <c r="AG14" s="3" t="n"/>
      <c r="AH14" s="3" t="n"/>
      <c r="AI14" s="3" t="n"/>
      <c r="AJ14" s="3" t="n"/>
      <c r="AK14" s="3" t="n"/>
      <c r="AL14" s="3" t="n"/>
      <c r="AM14" s="3" t="n"/>
      <c r="AN14" s="3" t="n"/>
      <c r="AO14" s="3" t="n"/>
      <c r="AP14" s="3" t="n"/>
      <c r="AQ14" s="3" t="n"/>
      <c r="AR14" s="3" t="n"/>
      <c r="AS14" s="3" t="n"/>
      <c r="AT14" s="3" t="n"/>
      <c r="AU14" s="3" t="n"/>
      <c r="AV14" s="3" t="n"/>
      <c r="AW14" s="3" t="n"/>
      <c r="AX14" s="3" t="n"/>
      <c r="AY14" s="3" t="n"/>
      <c r="AZ14" s="3" t="n"/>
    </row>
    <row r="15" ht="35" customHeight="1">
      <c r="A15" s="60" t="inlineStr">
        <is>
          <t>GRV-RC09</t>
        </is>
      </c>
      <c r="B15" s="60" t="inlineStr">
        <is>
          <t>Critical Operations &amp; Dependencies</t>
        </is>
      </c>
      <c r="C15" s="60" t="inlineStr">
        <is>
          <t>Critical Supplier &amp; Utility Continuity Review</t>
        </is>
      </c>
      <c r="D15" s="60" t="inlineStr">
        <is>
          <t>Review utilities, suppliers, alternatives, capacity, and tests.</t>
        </is>
      </c>
      <c r="E15" s="3" t="n"/>
      <c r="F15" s="3" t="n"/>
      <c r="G15" s="3" t="n"/>
      <c r="H15" s="3" t="n"/>
      <c r="I15" s="3" t="n"/>
      <c r="J15" s="3" t="n"/>
      <c r="K15" s="3" t="n"/>
      <c r="L15" s="3" t="n"/>
      <c r="M15" s="3" t="n"/>
      <c r="N15" s="3" t="n"/>
      <c r="O15" s="3" t="n"/>
      <c r="P15" s="3" t="n"/>
      <c r="Q15" s="3" t="n"/>
      <c r="R15" s="3" t="n"/>
      <c r="S15" s="3" t="n"/>
      <c r="T15" s="3" t="n"/>
      <c r="U15" s="3" t="n"/>
      <c r="V15" s="3" t="n"/>
      <c r="W15" s="3" t="n"/>
      <c r="X15" s="3" t="n"/>
      <c r="Y15" s="3" t="n"/>
      <c r="Z15" s="3" t="n"/>
      <c r="AA15" s="3" t="n"/>
      <c r="AB15" s="3" t="n"/>
      <c r="AC15" s="3" t="n"/>
      <c r="AD15" s="3" t="n"/>
      <c r="AE15" s="3" t="n"/>
      <c r="AF15" s="3" t="n"/>
      <c r="AG15" s="3" t="n"/>
      <c r="AH15" s="3" t="n"/>
      <c r="AI15" s="3" t="n"/>
      <c r="AJ15" s="3" t="n"/>
      <c r="AK15" s="3" t="n"/>
      <c r="AL15" s="3" t="n"/>
      <c r="AM15" s="3" t="n"/>
      <c r="AN15" s="3" t="n"/>
      <c r="AO15" s="3" t="n"/>
      <c r="AP15" s="3" t="n"/>
      <c r="AQ15" s="3" t="n"/>
      <c r="AR15" s="3" t="n"/>
      <c r="AS15" s="3" t="n"/>
      <c r="AT15" s="3" t="n"/>
      <c r="AU15" s="3" t="n"/>
      <c r="AV15" s="3" t="n"/>
      <c r="AW15" s="3" t="n"/>
      <c r="AX15" s="3" t="n"/>
      <c r="AY15" s="3" t="n"/>
      <c r="AZ15" s="3" t="n"/>
    </row>
    <row r="16" ht="35" customHeight="1">
      <c r="A16" s="60" t="inlineStr">
        <is>
          <t>GRV-RC10</t>
        </is>
      </c>
      <c r="B16" s="60" t="inlineStr">
        <is>
          <t>Critical Operations &amp; Dependencies</t>
        </is>
      </c>
      <c r="C16" s="60" t="inlineStr">
        <is>
          <t>Technology, Data &amp; Payment Recovery Requirements</t>
        </is>
      </c>
      <c r="D16" s="60" t="inlineStr">
        <is>
          <t>Set RTO, RPO, backups, manual work, and acceptance.</t>
        </is>
      </c>
      <c r="E16" s="3" t="n"/>
      <c r="F16" s="3" t="n"/>
      <c r="G16" s="3" t="n"/>
      <c r="H16" s="3" t="n"/>
      <c r="I16" s="3" t="n"/>
      <c r="J16" s="3" t="n"/>
      <c r="K16" s="3" t="n"/>
      <c r="L16" s="3" t="n"/>
      <c r="M16" s="3" t="n"/>
      <c r="N16" s="3" t="n"/>
      <c r="O16" s="3" t="n"/>
      <c r="P16" s="3" t="n"/>
      <c r="Q16" s="3" t="n"/>
      <c r="R16" s="3" t="n"/>
      <c r="S16" s="3" t="n"/>
      <c r="T16" s="3" t="n"/>
      <c r="U16" s="3" t="n"/>
      <c r="V16" s="3" t="n"/>
      <c r="W16" s="3" t="n"/>
      <c r="X16" s="3" t="n"/>
      <c r="Y16" s="3" t="n"/>
      <c r="Z16" s="3" t="n"/>
      <c r="AA16" s="3" t="n"/>
      <c r="AB16" s="3" t="n"/>
      <c r="AC16" s="3" t="n"/>
      <c r="AD16" s="3" t="n"/>
      <c r="AE16" s="3" t="n"/>
      <c r="AF16" s="3" t="n"/>
      <c r="AG16" s="3" t="n"/>
      <c r="AH16" s="3" t="n"/>
      <c r="AI16" s="3" t="n"/>
      <c r="AJ16" s="3" t="n"/>
      <c r="AK16" s="3" t="n"/>
      <c r="AL16" s="3" t="n"/>
      <c r="AM16" s="3" t="n"/>
      <c r="AN16" s="3" t="n"/>
      <c r="AO16" s="3" t="n"/>
      <c r="AP16" s="3" t="n"/>
      <c r="AQ16" s="3" t="n"/>
      <c r="AR16" s="3" t="n"/>
      <c r="AS16" s="3" t="n"/>
      <c r="AT16" s="3" t="n"/>
      <c r="AU16" s="3" t="n"/>
      <c r="AV16" s="3" t="n"/>
      <c r="AW16" s="3" t="n"/>
      <c r="AX16" s="3" t="n"/>
      <c r="AY16" s="3" t="n"/>
      <c r="AZ16" s="3" t="n"/>
    </row>
    <row r="17" ht="35" customHeight="1">
      <c r="A17" s="60" t="inlineStr">
        <is>
          <t>GRV-RC11</t>
        </is>
      </c>
      <c r="B17" s="60" t="inlineStr">
        <is>
          <t>Preparedness &amp; Emergency Response</t>
        </is>
      </c>
      <c r="C17" s="60" t="inlineStr">
        <is>
          <t>Emergency Action Plan</t>
        </is>
      </c>
      <c r="D17" s="60" t="inlineStr">
        <is>
          <t>Control emergency reporting, evacuation, accountability, and plan access.</t>
        </is>
      </c>
      <c r="E17" s="3" t="n"/>
      <c r="F17" s="3" t="n"/>
      <c r="G17" s="3" t="n"/>
      <c r="H17" s="3" t="n"/>
      <c r="I17" s="3" t="n"/>
      <c r="J17" s="3" t="n"/>
      <c r="K17" s="3" t="n"/>
      <c r="L17" s="3" t="n"/>
      <c r="M17" s="3" t="n"/>
      <c r="N17" s="3" t="n"/>
      <c r="O17" s="3" t="n"/>
      <c r="P17" s="3" t="n"/>
      <c r="Q17" s="3" t="n"/>
      <c r="R17" s="3" t="n"/>
      <c r="S17" s="3" t="n"/>
      <c r="T17" s="3" t="n"/>
      <c r="U17" s="3" t="n"/>
      <c r="V17" s="3" t="n"/>
      <c r="W17" s="3" t="n"/>
      <c r="X17" s="3" t="n"/>
      <c r="Y17" s="3" t="n"/>
      <c r="Z17" s="3" t="n"/>
      <c r="AA17" s="3" t="n"/>
      <c r="AB17" s="3" t="n"/>
      <c r="AC17" s="3" t="n"/>
      <c r="AD17" s="3" t="n"/>
      <c r="AE17" s="3" t="n"/>
      <c r="AF17" s="3" t="n"/>
      <c r="AG17" s="3" t="n"/>
      <c r="AH17" s="3" t="n"/>
      <c r="AI17" s="3" t="n"/>
      <c r="AJ17" s="3" t="n"/>
      <c r="AK17" s="3" t="n"/>
      <c r="AL17" s="3" t="n"/>
      <c r="AM17" s="3" t="n"/>
      <c r="AN17" s="3" t="n"/>
      <c r="AO17" s="3" t="n"/>
      <c r="AP17" s="3" t="n"/>
      <c r="AQ17" s="3" t="n"/>
      <c r="AR17" s="3" t="n"/>
      <c r="AS17" s="3" t="n"/>
      <c r="AT17" s="3" t="n"/>
      <c r="AU17" s="3" t="n"/>
      <c r="AV17" s="3" t="n"/>
      <c r="AW17" s="3" t="n"/>
      <c r="AX17" s="3" t="n"/>
      <c r="AY17" s="3" t="n"/>
      <c r="AZ17" s="3" t="n"/>
    </row>
    <row r="18" ht="35" customHeight="1">
      <c r="A18" s="60" t="inlineStr">
        <is>
          <t>GRV-RC12</t>
        </is>
      </c>
      <c r="B18" s="60" t="inlineStr">
        <is>
          <t>Preparedness &amp; Emergency Response</t>
        </is>
      </c>
      <c r="C18" s="60" t="inlineStr">
        <is>
          <t>Life Safety &amp; Evacuation Plan</t>
        </is>
      </c>
      <c r="D18" s="60" t="inlineStr">
        <is>
          <t>Control alarms, exits, assembly, assistance, and reentry.</t>
        </is>
      </c>
      <c r="E18" s="3" t="n"/>
      <c r="F18" s="3" t="n"/>
      <c r="G18" s="3" t="n"/>
      <c r="H18" s="3" t="n"/>
      <c r="I18" s="3" t="n"/>
      <c r="J18" s="3" t="n"/>
      <c r="K18" s="3" t="n"/>
      <c r="L18" s="3" t="n"/>
      <c r="M18" s="3" t="n"/>
      <c r="N18" s="3" t="n"/>
      <c r="O18" s="3" t="n"/>
      <c r="P18" s="3" t="n"/>
      <c r="Q18" s="3" t="n"/>
      <c r="R18" s="3" t="n"/>
      <c r="S18" s="3" t="n"/>
      <c r="T18" s="3" t="n"/>
      <c r="U18" s="3" t="n"/>
      <c r="V18" s="3" t="n"/>
      <c r="W18" s="3" t="n"/>
      <c r="X18" s="3" t="n"/>
      <c r="Y18" s="3" t="n"/>
      <c r="Z18" s="3" t="n"/>
      <c r="AA18" s="3" t="n"/>
      <c r="AB18" s="3" t="n"/>
      <c r="AC18" s="3" t="n"/>
      <c r="AD18" s="3" t="n"/>
      <c r="AE18" s="3" t="n"/>
      <c r="AF18" s="3" t="n"/>
      <c r="AG18" s="3" t="n"/>
      <c r="AH18" s="3" t="n"/>
      <c r="AI18" s="3" t="n"/>
      <c r="AJ18" s="3" t="n"/>
      <c r="AK18" s="3" t="n"/>
      <c r="AL18" s="3" t="n"/>
      <c r="AM18" s="3" t="n"/>
      <c r="AN18" s="3" t="n"/>
      <c r="AO18" s="3" t="n"/>
      <c r="AP18" s="3" t="n"/>
      <c r="AQ18" s="3" t="n"/>
      <c r="AR18" s="3" t="n"/>
      <c r="AS18" s="3" t="n"/>
      <c r="AT18" s="3" t="n"/>
      <c r="AU18" s="3" t="n"/>
      <c r="AV18" s="3" t="n"/>
      <c r="AW18" s="3" t="n"/>
      <c r="AX18" s="3" t="n"/>
      <c r="AY18" s="3" t="n"/>
      <c r="AZ18" s="3" t="n"/>
    </row>
    <row r="19" ht="35" customHeight="1">
      <c r="A19" s="60" t="inlineStr">
        <is>
          <t>GRV-RC13</t>
        </is>
      </c>
      <c r="B19" s="60" t="inlineStr">
        <is>
          <t>Preparedness &amp; Emergency Response</t>
        </is>
      </c>
      <c r="C19" s="60" t="inlineStr">
        <is>
          <t>Severe Weather &amp; Shelter Plan</t>
        </is>
      </c>
      <c r="D19" s="60" t="inlineStr">
        <is>
          <t>Use official alerts, shelters, movement, and all-clear authority.</t>
        </is>
      </c>
      <c r="E19" s="3" t="n"/>
      <c r="F19" s="3" t="n"/>
      <c r="G19" s="3" t="n"/>
      <c r="H19" s="3" t="n"/>
      <c r="I19" s="3" t="n"/>
      <c r="J19" s="3" t="n"/>
      <c r="K19" s="3" t="n"/>
      <c r="L19" s="3" t="n"/>
      <c r="M19" s="3" t="n"/>
      <c r="N19" s="3" t="n"/>
      <c r="O19" s="3" t="n"/>
      <c r="P19" s="3" t="n"/>
      <c r="Q19" s="3" t="n"/>
      <c r="R19" s="3" t="n"/>
      <c r="S19" s="3" t="n"/>
      <c r="T19" s="3" t="n"/>
      <c r="U19" s="3" t="n"/>
      <c r="V19" s="3" t="n"/>
      <c r="W19" s="3" t="n"/>
      <c r="X19" s="3" t="n"/>
      <c r="Y19" s="3" t="n"/>
      <c r="Z19" s="3" t="n"/>
      <c r="AA19" s="3" t="n"/>
      <c r="AB19" s="3" t="n"/>
      <c r="AC19" s="3" t="n"/>
      <c r="AD19" s="3" t="n"/>
      <c r="AE19" s="3" t="n"/>
      <c r="AF19" s="3" t="n"/>
      <c r="AG19" s="3" t="n"/>
      <c r="AH19" s="3" t="n"/>
      <c r="AI19" s="3" t="n"/>
      <c r="AJ19" s="3" t="n"/>
      <c r="AK19" s="3" t="n"/>
      <c r="AL19" s="3" t="n"/>
      <c r="AM19" s="3" t="n"/>
      <c r="AN19" s="3" t="n"/>
      <c r="AO19" s="3" t="n"/>
      <c r="AP19" s="3" t="n"/>
      <c r="AQ19" s="3" t="n"/>
      <c r="AR19" s="3" t="n"/>
      <c r="AS19" s="3" t="n"/>
      <c r="AT19" s="3" t="n"/>
      <c r="AU19" s="3" t="n"/>
      <c r="AV19" s="3" t="n"/>
      <c r="AW19" s="3" t="n"/>
      <c r="AX19" s="3" t="n"/>
      <c r="AY19" s="3" t="n"/>
      <c r="AZ19" s="3" t="n"/>
    </row>
    <row r="20" ht="35" customHeight="1">
      <c r="A20" s="60" t="inlineStr">
        <is>
          <t>GRV-RC14</t>
        </is>
      </c>
      <c r="B20" s="60" t="inlineStr">
        <is>
          <t>Preparedness &amp; Emergency Response</t>
        </is>
      </c>
      <c r="C20" s="60" t="inlineStr">
        <is>
          <t>Fire, Utility Loss &amp; Facility Emergency Plan</t>
        </is>
      </c>
      <c r="D20" s="60" t="inlineStr">
        <is>
          <t>Coordinate safety, utilities, closure, food protection, and restart.</t>
        </is>
      </c>
      <c r="E20" s="3" t="n"/>
      <c r="F20" s="3" t="n"/>
      <c r="G20" s="3" t="n"/>
      <c r="H20" s="3" t="n"/>
      <c r="I20" s="3" t="n"/>
      <c r="J20" s="3" t="n"/>
      <c r="K20" s="3" t="n"/>
      <c r="L20" s="3" t="n"/>
      <c r="M20" s="3" t="n"/>
      <c r="N20" s="3" t="n"/>
      <c r="O20" s="3" t="n"/>
      <c r="P20" s="3" t="n"/>
      <c r="Q20" s="3" t="n"/>
      <c r="R20" s="3" t="n"/>
      <c r="S20" s="3" t="n"/>
      <c r="T20" s="3" t="n"/>
      <c r="U20" s="3" t="n"/>
      <c r="V20" s="3" t="n"/>
      <c r="W20" s="3" t="n"/>
      <c r="X20" s="3" t="n"/>
      <c r="Y20" s="3" t="n"/>
      <c r="Z20" s="3" t="n"/>
      <c r="AA20" s="3" t="n"/>
      <c r="AB20" s="3" t="n"/>
      <c r="AC20" s="3" t="n"/>
      <c r="AD20" s="3" t="n"/>
      <c r="AE20" s="3" t="n"/>
      <c r="AF20" s="3" t="n"/>
      <c r="AG20" s="3" t="n"/>
      <c r="AH20" s="3" t="n"/>
      <c r="AI20" s="3" t="n"/>
      <c r="AJ20" s="3" t="n"/>
      <c r="AK20" s="3" t="n"/>
      <c r="AL20" s="3" t="n"/>
      <c r="AM20" s="3" t="n"/>
      <c r="AN20" s="3" t="n"/>
      <c r="AO20" s="3" t="n"/>
      <c r="AP20" s="3" t="n"/>
      <c r="AQ20" s="3" t="n"/>
      <c r="AR20" s="3" t="n"/>
      <c r="AS20" s="3" t="n"/>
      <c r="AT20" s="3" t="n"/>
      <c r="AU20" s="3" t="n"/>
      <c r="AV20" s="3" t="n"/>
      <c r="AW20" s="3" t="n"/>
      <c r="AX20" s="3" t="n"/>
      <c r="AY20" s="3" t="n"/>
      <c r="AZ20" s="3" t="n"/>
    </row>
    <row r="21" ht="35" customHeight="1">
      <c r="A21" s="60" t="inlineStr">
        <is>
          <t>GRV-RC15</t>
        </is>
      </c>
      <c r="B21" s="60" t="inlineStr">
        <is>
          <t>Preparedness &amp; Emergency Response</t>
        </is>
      </c>
      <c r="C21" s="60" t="inlineStr">
        <is>
          <t>Food Safety, Contamination &amp; Product Withdrawal Response</t>
        </is>
      </c>
      <c r="D21" s="60" t="inlineStr">
        <is>
          <t>Connect isolation, traceability, authority, disposition, and reopening.</t>
        </is>
      </c>
      <c r="E21" s="3" t="n"/>
      <c r="F21" s="3" t="n"/>
      <c r="G21" s="3" t="n"/>
      <c r="H21" s="3" t="n"/>
      <c r="I21" s="3" t="n"/>
      <c r="J21" s="3" t="n"/>
      <c r="K21" s="3" t="n"/>
      <c r="L21" s="3" t="n"/>
      <c r="M21" s="3" t="n"/>
      <c r="N21" s="3" t="n"/>
      <c r="O21" s="3" t="n"/>
      <c r="P21" s="3" t="n"/>
      <c r="Q21" s="3" t="n"/>
      <c r="R21" s="3" t="n"/>
      <c r="S21" s="3" t="n"/>
      <c r="T21" s="3" t="n"/>
      <c r="U21" s="3" t="n"/>
      <c r="V21" s="3" t="n"/>
      <c r="W21" s="3" t="n"/>
      <c r="X21" s="3" t="n"/>
      <c r="Y21" s="3" t="n"/>
      <c r="Z21" s="3" t="n"/>
      <c r="AA21" s="3" t="n"/>
      <c r="AB21" s="3" t="n"/>
      <c r="AC21" s="3" t="n"/>
      <c r="AD21" s="3" t="n"/>
      <c r="AE21" s="3" t="n"/>
      <c r="AF21" s="3" t="n"/>
      <c r="AG21" s="3" t="n"/>
      <c r="AH21" s="3" t="n"/>
      <c r="AI21" s="3" t="n"/>
      <c r="AJ21" s="3" t="n"/>
      <c r="AK21" s="3" t="n"/>
      <c r="AL21" s="3" t="n"/>
      <c r="AM21" s="3" t="n"/>
      <c r="AN21" s="3" t="n"/>
      <c r="AO21" s="3" t="n"/>
      <c r="AP21" s="3" t="n"/>
      <c r="AQ21" s="3" t="n"/>
      <c r="AR21" s="3" t="n"/>
      <c r="AS21" s="3" t="n"/>
      <c r="AT21" s="3" t="n"/>
      <c r="AU21" s="3" t="n"/>
      <c r="AV21" s="3" t="n"/>
      <c r="AW21" s="3" t="n"/>
      <c r="AX21" s="3" t="n"/>
      <c r="AY21" s="3" t="n"/>
      <c r="AZ21" s="3" t="n"/>
    </row>
    <row r="22" ht="35" customHeight="1">
      <c r="A22" s="60" t="inlineStr">
        <is>
          <t>GRV-RC16</t>
        </is>
      </c>
      <c r="B22" s="60" t="inlineStr">
        <is>
          <t>Continuity &amp; Role Coverage</t>
        </is>
      </c>
      <c r="C22" s="60" t="inlineStr">
        <is>
          <t>Continuity Strategy &amp; Minimum Operations Plan</t>
        </is>
      </c>
      <c r="D22" s="60" t="inlineStr">
        <is>
          <t>Define safe minimum output, resources, limits, and stop rules.</t>
        </is>
      </c>
      <c r="E22" s="3" t="n"/>
      <c r="F22" s="3" t="n"/>
      <c r="G22" s="3" t="n"/>
      <c r="H22" s="3" t="n"/>
      <c r="I22" s="3" t="n"/>
      <c r="J22" s="3" t="n"/>
      <c r="K22" s="3" t="n"/>
      <c r="L22" s="3" t="n"/>
      <c r="M22" s="3" t="n"/>
      <c r="N22" s="3" t="n"/>
      <c r="O22" s="3" t="n"/>
      <c r="P22" s="3" t="n"/>
      <c r="Q22" s="3" t="n"/>
      <c r="R22" s="3" t="n"/>
      <c r="S22" s="3" t="n"/>
      <c r="T22" s="3" t="n"/>
      <c r="U22" s="3" t="n"/>
      <c r="V22" s="3" t="n"/>
      <c r="W22" s="3" t="n"/>
      <c r="X22" s="3" t="n"/>
      <c r="Y22" s="3" t="n"/>
      <c r="Z22" s="3" t="n"/>
      <c r="AA22" s="3" t="n"/>
      <c r="AB22" s="3" t="n"/>
      <c r="AC22" s="3" t="n"/>
      <c r="AD22" s="3" t="n"/>
      <c r="AE22" s="3" t="n"/>
      <c r="AF22" s="3" t="n"/>
      <c r="AG22" s="3" t="n"/>
      <c r="AH22" s="3" t="n"/>
      <c r="AI22" s="3" t="n"/>
      <c r="AJ22" s="3" t="n"/>
      <c r="AK22" s="3" t="n"/>
      <c r="AL22" s="3" t="n"/>
      <c r="AM22" s="3" t="n"/>
      <c r="AN22" s="3" t="n"/>
      <c r="AO22" s="3" t="n"/>
      <c r="AP22" s="3" t="n"/>
      <c r="AQ22" s="3" t="n"/>
      <c r="AR22" s="3" t="n"/>
      <c r="AS22" s="3" t="n"/>
      <c r="AT22" s="3" t="n"/>
      <c r="AU22" s="3" t="n"/>
      <c r="AV22" s="3" t="n"/>
      <c r="AW22" s="3" t="n"/>
      <c r="AX22" s="3" t="n"/>
      <c r="AY22" s="3" t="n"/>
      <c r="AZ22" s="3" t="n"/>
    </row>
    <row r="23" ht="35" customHeight="1">
      <c r="A23" s="60" t="inlineStr">
        <is>
          <t>GRV-RC17</t>
        </is>
      </c>
      <c r="B23" s="60" t="inlineStr">
        <is>
          <t>Continuity &amp; Role Coverage</t>
        </is>
      </c>
      <c r="C23" s="60" t="inlineStr">
        <is>
          <t>Backup Leadership &amp; Role Coverage Plan</t>
        </is>
      </c>
      <c r="D23" s="60" t="inlineStr">
        <is>
          <t>Name trained alternates, handoffs, authority, and gaps.</t>
        </is>
      </c>
      <c r="E23" s="3" t="n"/>
      <c r="F23" s="3" t="n"/>
      <c r="G23" s="3" t="n"/>
      <c r="H23" s="3" t="n"/>
      <c r="I23" s="3" t="n"/>
      <c r="J23" s="3" t="n"/>
      <c r="K23" s="3" t="n"/>
      <c r="L23" s="3" t="n"/>
      <c r="M23" s="3" t="n"/>
      <c r="N23" s="3" t="n"/>
      <c r="O23" s="3" t="n"/>
      <c r="P23" s="3" t="n"/>
      <c r="Q23" s="3" t="n"/>
      <c r="R23" s="3" t="n"/>
      <c r="S23" s="3" t="n"/>
      <c r="T23" s="3" t="n"/>
      <c r="U23" s="3" t="n"/>
      <c r="V23" s="3" t="n"/>
      <c r="W23" s="3" t="n"/>
      <c r="X23" s="3" t="n"/>
      <c r="Y23" s="3" t="n"/>
      <c r="Z23" s="3" t="n"/>
      <c r="AA23" s="3" t="n"/>
      <c r="AB23" s="3" t="n"/>
      <c r="AC23" s="3" t="n"/>
      <c r="AD23" s="3" t="n"/>
      <c r="AE23" s="3" t="n"/>
      <c r="AF23" s="3" t="n"/>
      <c r="AG23" s="3" t="n"/>
      <c r="AH23" s="3" t="n"/>
      <c r="AI23" s="3" t="n"/>
      <c r="AJ23" s="3" t="n"/>
      <c r="AK23" s="3" t="n"/>
      <c r="AL23" s="3" t="n"/>
      <c r="AM23" s="3" t="n"/>
      <c r="AN23" s="3" t="n"/>
      <c r="AO23" s="3" t="n"/>
      <c r="AP23" s="3" t="n"/>
      <c r="AQ23" s="3" t="n"/>
      <c r="AR23" s="3" t="n"/>
      <c r="AS23" s="3" t="n"/>
      <c r="AT23" s="3" t="n"/>
      <c r="AU23" s="3" t="n"/>
      <c r="AV23" s="3" t="n"/>
      <c r="AW23" s="3" t="n"/>
      <c r="AX23" s="3" t="n"/>
      <c r="AY23" s="3" t="n"/>
      <c r="AZ23" s="3" t="n"/>
    </row>
    <row r="24" ht="35" customHeight="1">
      <c r="A24" s="60" t="inlineStr">
        <is>
          <t>GRV-RC18</t>
        </is>
      </c>
      <c r="B24" s="60" t="inlineStr">
        <is>
          <t>Continuity &amp; Role Coverage</t>
        </is>
      </c>
      <c r="C24" s="60" t="inlineStr">
        <is>
          <t>Emergency Staffing &amp; Contact Tree</t>
        </is>
      </c>
      <c r="D24" s="60" t="inlineStr">
        <is>
          <t>Maintain permissioned contacts, call order, and minimum staffing.</t>
        </is>
      </c>
      <c r="E24" s="3" t="n"/>
      <c r="F24" s="3" t="n"/>
      <c r="G24" s="3" t="n"/>
      <c r="H24" s="3" t="n"/>
      <c r="I24" s="3" t="n"/>
      <c r="J24" s="3" t="n"/>
      <c r="K24" s="3" t="n"/>
      <c r="L24" s="3" t="n"/>
      <c r="M24" s="3" t="n"/>
      <c r="N24" s="3" t="n"/>
      <c r="O24" s="3" t="n"/>
      <c r="P24" s="3" t="n"/>
      <c r="Q24" s="3" t="n"/>
      <c r="R24" s="3" t="n"/>
      <c r="S24" s="3" t="n"/>
      <c r="T24" s="3" t="n"/>
      <c r="U24" s="3" t="n"/>
      <c r="V24" s="3" t="n"/>
      <c r="W24" s="3" t="n"/>
      <c r="X24" s="3" t="n"/>
      <c r="Y24" s="3" t="n"/>
      <c r="Z24" s="3" t="n"/>
      <c r="AA24" s="3" t="n"/>
      <c r="AB24" s="3" t="n"/>
      <c r="AC24" s="3" t="n"/>
      <c r="AD24" s="3" t="n"/>
      <c r="AE24" s="3" t="n"/>
      <c r="AF24" s="3" t="n"/>
      <c r="AG24" s="3" t="n"/>
      <c r="AH24" s="3" t="n"/>
      <c r="AI24" s="3" t="n"/>
      <c r="AJ24" s="3" t="n"/>
      <c r="AK24" s="3" t="n"/>
      <c r="AL24" s="3" t="n"/>
      <c r="AM24" s="3" t="n"/>
      <c r="AN24" s="3" t="n"/>
      <c r="AO24" s="3" t="n"/>
      <c r="AP24" s="3" t="n"/>
      <c r="AQ24" s="3" t="n"/>
      <c r="AR24" s="3" t="n"/>
      <c r="AS24" s="3" t="n"/>
      <c r="AT24" s="3" t="n"/>
      <c r="AU24" s="3" t="n"/>
      <c r="AV24" s="3" t="n"/>
      <c r="AW24" s="3" t="n"/>
      <c r="AX24" s="3" t="n"/>
      <c r="AY24" s="3" t="n"/>
      <c r="AZ24" s="3" t="n"/>
    </row>
    <row r="25" ht="35" customHeight="1">
      <c r="A25" s="60" t="inlineStr">
        <is>
          <t>GRV-RC19</t>
        </is>
      </c>
      <c r="B25" s="60" t="inlineStr">
        <is>
          <t>Continuity &amp; Role Coverage</t>
        </is>
      </c>
      <c r="C25" s="60" t="inlineStr">
        <is>
          <t>Crisis Communication &amp; Stakeholder Plan</t>
        </is>
      </c>
      <c r="D25" s="60" t="inlineStr">
        <is>
          <t>Prepare audiences, channels, messages, approval, and correction.</t>
        </is>
      </c>
      <c r="E25" s="3" t="n"/>
      <c r="F25" s="3" t="n"/>
      <c r="G25" s="3" t="n"/>
      <c r="H25" s="3" t="n"/>
      <c r="I25" s="3" t="n"/>
      <c r="J25" s="3" t="n"/>
      <c r="K25" s="3" t="n"/>
      <c r="L25" s="3" t="n"/>
      <c r="M25" s="3" t="n"/>
      <c r="N25" s="3" t="n"/>
      <c r="O25" s="3" t="n"/>
      <c r="P25" s="3" t="n"/>
      <c r="Q25" s="3" t="n"/>
      <c r="R25" s="3" t="n"/>
      <c r="S25" s="3" t="n"/>
      <c r="T25" s="3" t="n"/>
      <c r="U25" s="3" t="n"/>
      <c r="V25" s="3" t="n"/>
      <c r="W25" s="3" t="n"/>
      <c r="X25" s="3" t="n"/>
      <c r="Y25" s="3" t="n"/>
      <c r="Z25" s="3" t="n"/>
      <c r="AA25" s="3" t="n"/>
      <c r="AB25" s="3" t="n"/>
      <c r="AC25" s="3" t="n"/>
      <c r="AD25" s="3" t="n"/>
      <c r="AE25" s="3" t="n"/>
      <c r="AF25" s="3" t="n"/>
      <c r="AG25" s="3" t="n"/>
      <c r="AH25" s="3" t="n"/>
      <c r="AI25" s="3" t="n"/>
      <c r="AJ25" s="3" t="n"/>
      <c r="AK25" s="3" t="n"/>
      <c r="AL25" s="3" t="n"/>
      <c r="AM25" s="3" t="n"/>
      <c r="AN25" s="3" t="n"/>
      <c r="AO25" s="3" t="n"/>
      <c r="AP25" s="3" t="n"/>
      <c r="AQ25" s="3" t="n"/>
      <c r="AR25" s="3" t="n"/>
      <c r="AS25" s="3" t="n"/>
      <c r="AT25" s="3" t="n"/>
      <c r="AU25" s="3" t="n"/>
      <c r="AV25" s="3" t="n"/>
      <c r="AW25" s="3" t="n"/>
      <c r="AX25" s="3" t="n"/>
      <c r="AY25" s="3" t="n"/>
      <c r="AZ25" s="3" t="n"/>
    </row>
    <row r="26" ht="35" customHeight="1">
      <c r="A26" s="60" t="inlineStr">
        <is>
          <t>GRV-RC20</t>
        </is>
      </c>
      <c r="B26" s="60" t="inlineStr">
        <is>
          <t>Continuity &amp; Role Coverage</t>
        </is>
      </c>
      <c r="C26" s="60" t="inlineStr">
        <is>
          <t>Alternate Site, Manual Workaround &amp; Resource Plan</t>
        </is>
      </c>
      <c r="D26" s="60" t="inlineStr">
        <is>
          <t>Control alternate work, resources, capacity, and return.</t>
        </is>
      </c>
      <c r="E26" s="3" t="n"/>
      <c r="F26" s="3" t="n"/>
      <c r="G26" s="3" t="n"/>
      <c r="H26" s="3" t="n"/>
      <c r="I26" s="3" t="n"/>
      <c r="J26" s="3" t="n"/>
      <c r="K26" s="3" t="n"/>
      <c r="L26" s="3" t="n"/>
      <c r="M26" s="3" t="n"/>
      <c r="N26" s="3" t="n"/>
      <c r="O26" s="3" t="n"/>
      <c r="P26" s="3" t="n"/>
      <c r="Q26" s="3" t="n"/>
      <c r="R26" s="3" t="n"/>
      <c r="S26" s="3" t="n"/>
      <c r="T26" s="3" t="n"/>
      <c r="U26" s="3" t="n"/>
      <c r="V26" s="3" t="n"/>
      <c r="W26" s="3" t="n"/>
      <c r="X26" s="3" t="n"/>
      <c r="Y26" s="3" t="n"/>
      <c r="Z26" s="3" t="n"/>
      <c r="AA26" s="3" t="n"/>
      <c r="AB26" s="3" t="n"/>
      <c r="AC26" s="3" t="n"/>
      <c r="AD26" s="3" t="n"/>
      <c r="AE26" s="3" t="n"/>
      <c r="AF26" s="3" t="n"/>
      <c r="AG26" s="3" t="n"/>
      <c r="AH26" s="3" t="n"/>
      <c r="AI26" s="3" t="n"/>
      <c r="AJ26" s="3" t="n"/>
      <c r="AK26" s="3" t="n"/>
      <c r="AL26" s="3" t="n"/>
      <c r="AM26" s="3" t="n"/>
      <c r="AN26" s="3" t="n"/>
      <c r="AO26" s="3" t="n"/>
      <c r="AP26" s="3" t="n"/>
      <c r="AQ26" s="3" t="n"/>
      <c r="AR26" s="3" t="n"/>
      <c r="AS26" s="3" t="n"/>
      <c r="AT26" s="3" t="n"/>
      <c r="AU26" s="3" t="n"/>
      <c r="AV26" s="3" t="n"/>
      <c r="AW26" s="3" t="n"/>
      <c r="AX26" s="3" t="n"/>
      <c r="AY26" s="3" t="n"/>
      <c r="AZ26" s="3" t="n"/>
    </row>
    <row r="27" ht="35" customHeight="1">
      <c r="A27" s="60" t="inlineStr">
        <is>
          <t>GRV-RC21</t>
        </is>
      </c>
      <c r="B27" s="60" t="inlineStr">
        <is>
          <t>Recovery &amp; Restart</t>
        </is>
      </c>
      <c r="C27" s="60" t="inlineStr">
        <is>
          <t>Incident Command &amp; Decision Log</t>
        </is>
      </c>
      <c r="D27" s="60" t="inlineStr">
        <is>
          <t>Maintain objectives, roles, facts, decisions, and handoffs.</t>
        </is>
      </c>
      <c r="E27" s="3" t="n"/>
      <c r="F27" s="3" t="n"/>
      <c r="G27" s="3" t="n"/>
      <c r="H27" s="3" t="n"/>
      <c r="I27" s="3" t="n"/>
      <c r="J27" s="3" t="n"/>
      <c r="K27" s="3" t="n"/>
      <c r="L27" s="3" t="n"/>
      <c r="M27" s="3" t="n"/>
      <c r="N27" s="3" t="n"/>
      <c r="O27" s="3" t="n"/>
      <c r="P27" s="3" t="n"/>
      <c r="Q27" s="3" t="n"/>
      <c r="R27" s="3" t="n"/>
      <c r="S27" s="3" t="n"/>
      <c r="T27" s="3" t="n"/>
      <c r="U27" s="3" t="n"/>
      <c r="V27" s="3" t="n"/>
      <c r="W27" s="3" t="n"/>
      <c r="X27" s="3" t="n"/>
      <c r="Y27" s="3" t="n"/>
      <c r="Z27" s="3" t="n"/>
      <c r="AA27" s="3" t="n"/>
      <c r="AB27" s="3" t="n"/>
      <c r="AC27" s="3" t="n"/>
      <c r="AD27" s="3" t="n"/>
      <c r="AE27" s="3" t="n"/>
      <c r="AF27" s="3" t="n"/>
      <c r="AG27" s="3" t="n"/>
      <c r="AH27" s="3" t="n"/>
      <c r="AI27" s="3" t="n"/>
      <c r="AJ27" s="3" t="n"/>
      <c r="AK27" s="3" t="n"/>
      <c r="AL27" s="3" t="n"/>
      <c r="AM27" s="3" t="n"/>
      <c r="AN27" s="3" t="n"/>
      <c r="AO27" s="3" t="n"/>
      <c r="AP27" s="3" t="n"/>
      <c r="AQ27" s="3" t="n"/>
      <c r="AR27" s="3" t="n"/>
      <c r="AS27" s="3" t="n"/>
      <c r="AT27" s="3" t="n"/>
      <c r="AU27" s="3" t="n"/>
      <c r="AV27" s="3" t="n"/>
      <c r="AW27" s="3" t="n"/>
      <c r="AX27" s="3" t="n"/>
      <c r="AY27" s="3" t="n"/>
      <c r="AZ27" s="3" t="n"/>
    </row>
    <row r="28" ht="35" customHeight="1">
      <c r="A28" s="60" t="inlineStr">
        <is>
          <t>GRV-RC22</t>
        </is>
      </c>
      <c r="B28" s="60" t="inlineStr">
        <is>
          <t>Recovery &amp; Restart</t>
        </is>
      </c>
      <c r="C28" s="60" t="inlineStr">
        <is>
          <t>Damage, Loss &amp; Initial Recovery Assessment</t>
        </is>
      </c>
      <c r="D28" s="60" t="inlineStr">
        <is>
          <t>Record safe observations, evidence, restrictions, and recovery needs.</t>
        </is>
      </c>
      <c r="E28" s="3" t="n"/>
      <c r="F28" s="3" t="n"/>
      <c r="G28" s="3" t="n"/>
      <c r="H28" s="3" t="n"/>
      <c r="I28" s="3" t="n"/>
      <c r="J28" s="3" t="n"/>
      <c r="K28" s="3" t="n"/>
      <c r="L28" s="3" t="n"/>
      <c r="M28" s="3" t="n"/>
      <c r="N28" s="3" t="n"/>
      <c r="O28" s="3" t="n"/>
      <c r="P28" s="3" t="n"/>
      <c r="Q28" s="3" t="n"/>
      <c r="R28" s="3" t="n"/>
      <c r="S28" s="3" t="n"/>
      <c r="T28" s="3" t="n"/>
      <c r="U28" s="3" t="n"/>
      <c r="V28" s="3" t="n"/>
      <c r="W28" s="3" t="n"/>
      <c r="X28" s="3" t="n"/>
      <c r="Y28" s="3" t="n"/>
      <c r="Z28" s="3" t="n"/>
      <c r="AA28" s="3" t="n"/>
      <c r="AB28" s="3" t="n"/>
      <c r="AC28" s="3" t="n"/>
      <c r="AD28" s="3" t="n"/>
      <c r="AE28" s="3" t="n"/>
      <c r="AF28" s="3" t="n"/>
      <c r="AG28" s="3" t="n"/>
      <c r="AH28" s="3" t="n"/>
      <c r="AI28" s="3" t="n"/>
      <c r="AJ28" s="3" t="n"/>
      <c r="AK28" s="3" t="n"/>
      <c r="AL28" s="3" t="n"/>
      <c r="AM28" s="3" t="n"/>
      <c r="AN28" s="3" t="n"/>
      <c r="AO28" s="3" t="n"/>
      <c r="AP28" s="3" t="n"/>
      <c r="AQ28" s="3" t="n"/>
      <c r="AR28" s="3" t="n"/>
      <c r="AS28" s="3" t="n"/>
      <c r="AT28" s="3" t="n"/>
      <c r="AU28" s="3" t="n"/>
      <c r="AV28" s="3" t="n"/>
      <c r="AW28" s="3" t="n"/>
      <c r="AX28" s="3" t="n"/>
      <c r="AY28" s="3" t="n"/>
      <c r="AZ28" s="3" t="n"/>
    </row>
    <row r="29" ht="35" customHeight="1">
      <c r="A29" s="60" t="inlineStr">
        <is>
          <t>GRV-RC23</t>
        </is>
      </c>
      <c r="B29" s="60" t="inlineStr">
        <is>
          <t>Recovery &amp; Restart</t>
        </is>
      </c>
      <c r="C29" s="60" t="inlineStr">
        <is>
          <t>Technology/Data Disaster Recovery Runbook</t>
        </is>
      </c>
      <c r="D29" s="60" t="inlineStr">
        <is>
          <t>Sequence authorized clean restore, validation, and acceptance.</t>
        </is>
      </c>
      <c r="E29" s="3" t="n"/>
      <c r="F29" s="3" t="n"/>
      <c r="G29" s="3" t="n"/>
      <c r="H29" s="3" t="n"/>
      <c r="I29" s="3" t="n"/>
      <c r="J29" s="3" t="n"/>
      <c r="K29" s="3" t="n"/>
      <c r="L29" s="3" t="n"/>
      <c r="M29" s="3" t="n"/>
      <c r="N29" s="3" t="n"/>
      <c r="O29" s="3" t="n"/>
      <c r="P29" s="3" t="n"/>
      <c r="Q29" s="3" t="n"/>
      <c r="R29" s="3" t="n"/>
      <c r="S29" s="3" t="n"/>
      <c r="T29" s="3" t="n"/>
      <c r="U29" s="3" t="n"/>
      <c r="V29" s="3" t="n"/>
      <c r="W29" s="3" t="n"/>
      <c r="X29" s="3" t="n"/>
      <c r="Y29" s="3" t="n"/>
      <c r="Z29" s="3" t="n"/>
      <c r="AA29" s="3" t="n"/>
      <c r="AB29" s="3" t="n"/>
      <c r="AC29" s="3" t="n"/>
      <c r="AD29" s="3" t="n"/>
      <c r="AE29" s="3" t="n"/>
      <c r="AF29" s="3" t="n"/>
      <c r="AG29" s="3" t="n"/>
      <c r="AH29" s="3" t="n"/>
      <c r="AI29" s="3" t="n"/>
      <c r="AJ29" s="3" t="n"/>
      <c r="AK29" s="3" t="n"/>
      <c r="AL29" s="3" t="n"/>
      <c r="AM29" s="3" t="n"/>
      <c r="AN29" s="3" t="n"/>
      <c r="AO29" s="3" t="n"/>
      <c r="AP29" s="3" t="n"/>
      <c r="AQ29" s="3" t="n"/>
      <c r="AR29" s="3" t="n"/>
      <c r="AS29" s="3" t="n"/>
      <c r="AT29" s="3" t="n"/>
      <c r="AU29" s="3" t="n"/>
      <c r="AV29" s="3" t="n"/>
      <c r="AW29" s="3" t="n"/>
      <c r="AX29" s="3" t="n"/>
      <c r="AY29" s="3" t="n"/>
      <c r="AZ29" s="3" t="n"/>
    </row>
    <row r="30" ht="35" customHeight="1">
      <c r="A30" s="60" t="inlineStr">
        <is>
          <t>GRV-RC24</t>
        </is>
      </c>
      <c r="B30" s="60" t="inlineStr">
        <is>
          <t>Recovery &amp; Restart</t>
        </is>
      </c>
      <c r="C30" s="60" t="inlineStr">
        <is>
          <t>Phased Restart &amp; Reopening Plan</t>
        </is>
      </c>
      <c r="D30" s="60" t="inlineStr">
        <is>
          <t>Apply safety, authority, people, facility, food, and technology gates.</t>
        </is>
      </c>
      <c r="E30" s="3" t="n"/>
      <c r="F30" s="3" t="n"/>
      <c r="G30" s="3" t="n"/>
      <c r="H30" s="3" t="n"/>
      <c r="I30" s="3" t="n"/>
      <c r="J30" s="3" t="n"/>
      <c r="K30" s="3" t="n"/>
      <c r="L30" s="3" t="n"/>
      <c r="M30" s="3" t="n"/>
      <c r="N30" s="3" t="n"/>
      <c r="O30" s="3" t="n"/>
      <c r="P30" s="3" t="n"/>
      <c r="Q30" s="3" t="n"/>
      <c r="R30" s="3" t="n"/>
      <c r="S30" s="3" t="n"/>
      <c r="T30" s="3" t="n"/>
      <c r="U30" s="3" t="n"/>
      <c r="V30" s="3" t="n"/>
      <c r="W30" s="3" t="n"/>
      <c r="X30" s="3" t="n"/>
      <c r="Y30" s="3" t="n"/>
      <c r="Z30" s="3" t="n"/>
      <c r="AA30" s="3" t="n"/>
      <c r="AB30" s="3" t="n"/>
      <c r="AC30" s="3" t="n"/>
      <c r="AD30" s="3" t="n"/>
      <c r="AE30" s="3" t="n"/>
      <c r="AF30" s="3" t="n"/>
      <c r="AG30" s="3" t="n"/>
      <c r="AH30" s="3" t="n"/>
      <c r="AI30" s="3" t="n"/>
      <c r="AJ30" s="3" t="n"/>
      <c r="AK30" s="3" t="n"/>
      <c r="AL30" s="3" t="n"/>
      <c r="AM30" s="3" t="n"/>
      <c r="AN30" s="3" t="n"/>
      <c r="AO30" s="3" t="n"/>
      <c r="AP30" s="3" t="n"/>
      <c r="AQ30" s="3" t="n"/>
      <c r="AR30" s="3" t="n"/>
      <c r="AS30" s="3" t="n"/>
      <c r="AT30" s="3" t="n"/>
      <c r="AU30" s="3" t="n"/>
      <c r="AV30" s="3" t="n"/>
      <c r="AW30" s="3" t="n"/>
      <c r="AX30" s="3" t="n"/>
      <c r="AY30" s="3" t="n"/>
      <c r="AZ30" s="3" t="n"/>
    </row>
    <row r="31" ht="35" customHeight="1">
      <c r="A31" s="60" t="inlineStr">
        <is>
          <t>GRV-RC25</t>
        </is>
      </c>
      <c r="B31" s="60" t="inlineStr">
        <is>
          <t>Recovery &amp; Restart</t>
        </is>
      </c>
      <c r="C31" s="60" t="inlineStr">
        <is>
          <t>Recovery Financial &amp; Documentation Log</t>
        </is>
      </c>
      <c r="D31" s="60" t="inlineStr">
        <is>
          <t>Track losses, extra expense, claims, evidence, and recoveries.</t>
        </is>
      </c>
      <c r="E31" s="3" t="n"/>
      <c r="F31" s="3" t="n"/>
      <c r="G31" s="3" t="n"/>
      <c r="H31" s="3" t="n"/>
      <c r="I31" s="3" t="n"/>
      <c r="J31" s="3" t="n"/>
      <c r="K31" s="3" t="n"/>
      <c r="L31" s="3" t="n"/>
      <c r="M31" s="3" t="n"/>
      <c r="N31" s="3" t="n"/>
      <c r="O31" s="3" t="n"/>
      <c r="P31" s="3" t="n"/>
      <c r="Q31" s="3" t="n"/>
      <c r="R31" s="3" t="n"/>
      <c r="S31" s="3" t="n"/>
      <c r="T31" s="3" t="n"/>
      <c r="U31" s="3" t="n"/>
      <c r="V31" s="3" t="n"/>
      <c r="W31" s="3" t="n"/>
      <c r="X31" s="3" t="n"/>
      <c r="Y31" s="3" t="n"/>
      <c r="Z31" s="3" t="n"/>
      <c r="AA31" s="3" t="n"/>
      <c r="AB31" s="3" t="n"/>
      <c r="AC31" s="3" t="n"/>
      <c r="AD31" s="3" t="n"/>
      <c r="AE31" s="3" t="n"/>
      <c r="AF31" s="3" t="n"/>
      <c r="AG31" s="3" t="n"/>
      <c r="AH31" s="3" t="n"/>
      <c r="AI31" s="3" t="n"/>
      <c r="AJ31" s="3" t="n"/>
      <c r="AK31" s="3" t="n"/>
      <c r="AL31" s="3" t="n"/>
      <c r="AM31" s="3" t="n"/>
      <c r="AN31" s="3" t="n"/>
      <c r="AO31" s="3" t="n"/>
      <c r="AP31" s="3" t="n"/>
      <c r="AQ31" s="3" t="n"/>
      <c r="AR31" s="3" t="n"/>
      <c r="AS31" s="3" t="n"/>
      <c r="AT31" s="3" t="n"/>
      <c r="AU31" s="3" t="n"/>
      <c r="AV31" s="3" t="n"/>
      <c r="AW31" s="3" t="n"/>
      <c r="AX31" s="3" t="n"/>
      <c r="AY31" s="3" t="n"/>
      <c r="AZ31" s="3" t="n"/>
    </row>
    <row r="32" ht="35" customHeight="1">
      <c r="A32" s="60" t="inlineStr">
        <is>
          <t>GRV-RC26</t>
        </is>
      </c>
      <c r="B32" s="60" t="inlineStr">
        <is>
          <t>Testing, Learning &amp; Renewal</t>
        </is>
      </c>
      <c r="C32" s="60" t="inlineStr">
        <is>
          <t>Tabletop Exercise Planner</t>
        </is>
      </c>
      <c r="D32" s="60" t="inlineStr">
        <is>
          <t>Design safe objectives, scenario flow, evaluation, and learning.</t>
        </is>
      </c>
      <c r="E32" s="3" t="n"/>
      <c r="F32" s="3" t="n"/>
      <c r="G32" s="3" t="n"/>
      <c r="H32" s="3" t="n"/>
      <c r="I32" s="3" t="n"/>
      <c r="J32" s="3" t="n"/>
      <c r="K32" s="3" t="n"/>
      <c r="L32" s="3" t="n"/>
      <c r="M32" s="3" t="n"/>
      <c r="N32" s="3" t="n"/>
      <c r="O32" s="3" t="n"/>
      <c r="P32" s="3" t="n"/>
      <c r="Q32" s="3" t="n"/>
      <c r="R32" s="3" t="n"/>
      <c r="S32" s="3" t="n"/>
      <c r="T32" s="3" t="n"/>
      <c r="U32" s="3" t="n"/>
      <c r="V32" s="3" t="n"/>
      <c r="W32" s="3" t="n"/>
      <c r="X32" s="3" t="n"/>
      <c r="Y32" s="3" t="n"/>
      <c r="Z32" s="3" t="n"/>
      <c r="AA32" s="3" t="n"/>
      <c r="AB32" s="3" t="n"/>
      <c r="AC32" s="3" t="n"/>
      <c r="AD32" s="3" t="n"/>
      <c r="AE32" s="3" t="n"/>
      <c r="AF32" s="3" t="n"/>
      <c r="AG32" s="3" t="n"/>
      <c r="AH32" s="3" t="n"/>
      <c r="AI32" s="3" t="n"/>
      <c r="AJ32" s="3" t="n"/>
      <c r="AK32" s="3" t="n"/>
      <c r="AL32" s="3" t="n"/>
      <c r="AM32" s="3" t="n"/>
      <c r="AN32" s="3" t="n"/>
      <c r="AO32" s="3" t="n"/>
      <c r="AP32" s="3" t="n"/>
      <c r="AQ32" s="3" t="n"/>
      <c r="AR32" s="3" t="n"/>
      <c r="AS32" s="3" t="n"/>
      <c r="AT32" s="3" t="n"/>
      <c r="AU32" s="3" t="n"/>
      <c r="AV32" s="3" t="n"/>
      <c r="AW32" s="3" t="n"/>
      <c r="AX32" s="3" t="n"/>
      <c r="AY32" s="3" t="n"/>
      <c r="AZ32" s="3" t="n"/>
    </row>
    <row r="33" ht="35" customHeight="1">
      <c r="A33" s="60" t="inlineStr">
        <is>
          <t>GRV-RC27</t>
        </is>
      </c>
      <c r="B33" s="60" t="inlineStr">
        <is>
          <t>Testing, Learning &amp; Renewal</t>
        </is>
      </c>
      <c r="C33" s="60" t="inlineStr">
        <is>
          <t>Continuity Test &amp; Drill Evaluation</t>
        </is>
      </c>
      <c r="D33" s="60" t="inlineStr">
        <is>
          <t>Measure notification, roles, workarounds, recovery, and evidence.</t>
        </is>
      </c>
      <c r="E33" s="3" t="n"/>
      <c r="F33" s="3" t="n"/>
      <c r="G33" s="3" t="n"/>
      <c r="H33" s="3" t="n"/>
      <c r="I33" s="3" t="n"/>
      <c r="J33" s="3" t="n"/>
      <c r="K33" s="3" t="n"/>
      <c r="L33" s="3" t="n"/>
      <c r="M33" s="3" t="n"/>
      <c r="N33" s="3" t="n"/>
      <c r="O33" s="3" t="n"/>
      <c r="P33" s="3" t="n"/>
      <c r="Q33" s="3" t="n"/>
      <c r="R33" s="3" t="n"/>
      <c r="S33" s="3" t="n"/>
      <c r="T33" s="3" t="n"/>
      <c r="U33" s="3" t="n"/>
      <c r="V33" s="3" t="n"/>
      <c r="W33" s="3" t="n"/>
      <c r="X33" s="3" t="n"/>
      <c r="Y33" s="3" t="n"/>
      <c r="Z33" s="3" t="n"/>
      <c r="AA33" s="3" t="n"/>
      <c r="AB33" s="3" t="n"/>
      <c r="AC33" s="3" t="n"/>
      <c r="AD33" s="3" t="n"/>
      <c r="AE33" s="3" t="n"/>
      <c r="AF33" s="3" t="n"/>
      <c r="AG33" s="3" t="n"/>
      <c r="AH33" s="3" t="n"/>
      <c r="AI33" s="3" t="n"/>
      <c r="AJ33" s="3" t="n"/>
      <c r="AK33" s="3" t="n"/>
      <c r="AL33" s="3" t="n"/>
      <c r="AM33" s="3" t="n"/>
      <c r="AN33" s="3" t="n"/>
      <c r="AO33" s="3" t="n"/>
      <c r="AP33" s="3" t="n"/>
      <c r="AQ33" s="3" t="n"/>
      <c r="AR33" s="3" t="n"/>
      <c r="AS33" s="3" t="n"/>
      <c r="AT33" s="3" t="n"/>
      <c r="AU33" s="3" t="n"/>
      <c r="AV33" s="3" t="n"/>
      <c r="AW33" s="3" t="n"/>
      <c r="AX33" s="3" t="n"/>
      <c r="AY33" s="3" t="n"/>
      <c r="AZ33" s="3" t="n"/>
    </row>
    <row r="34" ht="35" customHeight="1">
      <c r="A34" s="60" t="inlineStr">
        <is>
          <t>GRV-RC28</t>
        </is>
      </c>
      <c r="B34" s="60" t="inlineStr">
        <is>
          <t>Testing, Learning &amp; Renewal</t>
        </is>
      </c>
      <c r="C34" s="60" t="inlineStr">
        <is>
          <t>After-Action Review</t>
        </is>
      </c>
      <c r="D34" s="60" t="inlineStr">
        <is>
          <t>Capture strengths, failures, causes, lessons, and system changes.</t>
        </is>
      </c>
      <c r="E34" s="3" t="n"/>
      <c r="F34" s="3" t="n"/>
      <c r="G34" s="3" t="n"/>
      <c r="H34" s="3" t="n"/>
      <c r="I34" s="3" t="n"/>
      <c r="J34" s="3" t="n"/>
      <c r="K34" s="3" t="n"/>
      <c r="L34" s="3" t="n"/>
      <c r="M34" s="3" t="n"/>
      <c r="N34" s="3" t="n"/>
      <c r="O34" s="3" t="n"/>
      <c r="P34" s="3" t="n"/>
      <c r="Q34" s="3" t="n"/>
      <c r="R34" s="3" t="n"/>
      <c r="S34" s="3" t="n"/>
      <c r="T34" s="3" t="n"/>
      <c r="U34" s="3" t="n"/>
      <c r="V34" s="3" t="n"/>
      <c r="W34" s="3" t="n"/>
      <c r="X34" s="3" t="n"/>
      <c r="Y34" s="3" t="n"/>
      <c r="Z34" s="3" t="n"/>
      <c r="AA34" s="3" t="n"/>
      <c r="AB34" s="3" t="n"/>
      <c r="AC34" s="3" t="n"/>
      <c r="AD34" s="3" t="n"/>
      <c r="AE34" s="3" t="n"/>
      <c r="AF34" s="3" t="n"/>
      <c r="AG34" s="3" t="n"/>
      <c r="AH34" s="3" t="n"/>
      <c r="AI34" s="3" t="n"/>
      <c r="AJ34" s="3" t="n"/>
      <c r="AK34" s="3" t="n"/>
      <c r="AL34" s="3" t="n"/>
      <c r="AM34" s="3" t="n"/>
      <c r="AN34" s="3" t="n"/>
      <c r="AO34" s="3" t="n"/>
      <c r="AP34" s="3" t="n"/>
      <c r="AQ34" s="3" t="n"/>
      <c r="AR34" s="3" t="n"/>
      <c r="AS34" s="3" t="n"/>
      <c r="AT34" s="3" t="n"/>
      <c r="AU34" s="3" t="n"/>
      <c r="AV34" s="3" t="n"/>
      <c r="AW34" s="3" t="n"/>
      <c r="AX34" s="3" t="n"/>
      <c r="AY34" s="3" t="n"/>
      <c r="AZ34" s="3" t="n"/>
    </row>
    <row r="35" ht="35" customHeight="1">
      <c r="A35" s="60" t="inlineStr">
        <is>
          <t>GRV-RC29</t>
        </is>
      </c>
      <c r="B35" s="60" t="inlineStr">
        <is>
          <t>Testing, Learning &amp; Renewal</t>
        </is>
      </c>
      <c r="C35" s="60" t="inlineStr">
        <is>
          <t>Corrective Action &amp; Readiness Scorecard</t>
        </is>
      </c>
      <c r="D35" s="60" t="inlineStr">
        <is>
          <t>Prioritize, assign, verify, retest, and score readiness.</t>
        </is>
      </c>
      <c r="E35" s="3" t="n"/>
      <c r="F35" s="3" t="n"/>
      <c r="G35" s="3" t="n"/>
      <c r="H35" s="3" t="n"/>
      <c r="I35" s="3" t="n"/>
      <c r="J35" s="3" t="n"/>
      <c r="K35" s="3" t="n"/>
      <c r="L35" s="3" t="n"/>
      <c r="M35" s="3" t="n"/>
      <c r="N35" s="3" t="n"/>
      <c r="O35" s="3" t="n"/>
      <c r="P35" s="3" t="n"/>
      <c r="Q35" s="3" t="n"/>
      <c r="R35" s="3" t="n"/>
      <c r="S35" s="3" t="n"/>
      <c r="T35" s="3" t="n"/>
      <c r="U35" s="3" t="n"/>
      <c r="V35" s="3" t="n"/>
      <c r="W35" s="3" t="n"/>
      <c r="X35" s="3" t="n"/>
      <c r="Y35" s="3" t="n"/>
      <c r="Z35" s="3" t="n"/>
      <c r="AA35" s="3" t="n"/>
      <c r="AB35" s="3" t="n"/>
      <c r="AC35" s="3" t="n"/>
      <c r="AD35" s="3" t="n"/>
      <c r="AE35" s="3" t="n"/>
      <c r="AF35" s="3" t="n"/>
      <c r="AG35" s="3" t="n"/>
      <c r="AH35" s="3" t="n"/>
      <c r="AI35" s="3" t="n"/>
      <c r="AJ35" s="3" t="n"/>
      <c r="AK35" s="3" t="n"/>
      <c r="AL35" s="3" t="n"/>
      <c r="AM35" s="3" t="n"/>
      <c r="AN35" s="3" t="n"/>
      <c r="AO35" s="3" t="n"/>
      <c r="AP35" s="3" t="n"/>
      <c r="AQ35" s="3" t="n"/>
      <c r="AR35" s="3" t="n"/>
      <c r="AS35" s="3" t="n"/>
      <c r="AT35" s="3" t="n"/>
      <c r="AU35" s="3" t="n"/>
      <c r="AV35" s="3" t="n"/>
      <c r="AW35" s="3" t="n"/>
      <c r="AX35" s="3" t="n"/>
      <c r="AY35" s="3" t="n"/>
      <c r="AZ35" s="3" t="n"/>
    </row>
    <row r="36" ht="35" customHeight="1">
      <c r="A36" s="60" t="inlineStr">
        <is>
          <t>GRV-RC30</t>
        </is>
      </c>
      <c r="B36" s="60" t="inlineStr">
        <is>
          <t>Testing, Learning &amp; Renewal</t>
        </is>
      </c>
      <c r="C36" s="60" t="inlineStr">
        <is>
          <t>Annual Risk &amp; Continuity Renewal &amp; 180-Day Roadmap</t>
        </is>
      </c>
      <c r="D36" s="60" t="inlineStr">
        <is>
          <t>Renew plans and select three evidence-based priorities.</t>
        </is>
      </c>
      <c r="E36" s="3" t="n"/>
      <c r="F36" s="3" t="n"/>
      <c r="G36" s="3" t="n"/>
      <c r="H36" s="3" t="n"/>
      <c r="I36" s="3" t="n"/>
      <c r="J36" s="3" t="n"/>
      <c r="K36" s="3" t="n"/>
      <c r="L36" s="3" t="n"/>
      <c r="M36" s="3" t="n"/>
      <c r="N36" s="3" t="n"/>
      <c r="O36" s="3" t="n"/>
      <c r="P36" s="3" t="n"/>
      <c r="Q36" s="3" t="n"/>
      <c r="R36" s="3" t="n"/>
      <c r="S36" s="3" t="n"/>
      <c r="T36" s="3" t="n"/>
      <c r="U36" s="3" t="n"/>
      <c r="V36" s="3" t="n"/>
      <c r="W36" s="3" t="n"/>
      <c r="X36" s="3" t="n"/>
      <c r="Y36" s="3" t="n"/>
      <c r="Z36" s="3" t="n"/>
      <c r="AA36" s="3" t="n"/>
      <c r="AB36" s="3" t="n"/>
      <c r="AC36" s="3" t="n"/>
      <c r="AD36" s="3" t="n"/>
      <c r="AE36" s="3" t="n"/>
      <c r="AF36" s="3" t="n"/>
      <c r="AG36" s="3" t="n"/>
      <c r="AH36" s="3" t="n"/>
      <c r="AI36" s="3" t="n"/>
      <c r="AJ36" s="3" t="n"/>
      <c r="AK36" s="3" t="n"/>
      <c r="AL36" s="3" t="n"/>
      <c r="AM36" s="3" t="n"/>
      <c r="AN36" s="3" t="n"/>
      <c r="AO36" s="3" t="n"/>
      <c r="AP36" s="3" t="n"/>
      <c r="AQ36" s="3" t="n"/>
      <c r="AR36" s="3" t="n"/>
      <c r="AS36" s="3" t="n"/>
      <c r="AT36" s="3" t="n"/>
      <c r="AU36" s="3" t="n"/>
      <c r="AV36" s="3" t="n"/>
      <c r="AW36" s="3" t="n"/>
      <c r="AX36" s="3" t="n"/>
      <c r="AY36" s="3" t="n"/>
      <c r="AZ36" s="3" t="n"/>
    </row>
    <row r="37">
      <c r="A37" s="3" t="n"/>
      <c r="B37" s="3" t="n"/>
      <c r="C37" s="3" t="n"/>
      <c r="D37" s="3" t="n"/>
      <c r="E37" s="3" t="n"/>
      <c r="F37" s="3" t="n"/>
      <c r="G37" s="3" t="n"/>
      <c r="H37" s="3" t="n"/>
      <c r="I37" s="3" t="n"/>
      <c r="J37" s="3" t="n"/>
      <c r="K37" s="3" t="n"/>
      <c r="L37" s="3" t="n"/>
      <c r="M37" s="3" t="n"/>
      <c r="N37" s="3" t="n"/>
      <c r="O37" s="3" t="n"/>
      <c r="P37" s="3" t="n"/>
      <c r="Q37" s="3" t="n"/>
      <c r="R37" s="3" t="n"/>
      <c r="S37" s="3" t="n"/>
      <c r="T37" s="3" t="n"/>
      <c r="U37" s="3" t="n"/>
      <c r="V37" s="3" t="n"/>
      <c r="W37" s="3" t="n"/>
      <c r="X37" s="3" t="n"/>
      <c r="Y37" s="3" t="n"/>
      <c r="Z37" s="3" t="n"/>
      <c r="AA37" s="3" t="n"/>
      <c r="AB37" s="3" t="n"/>
      <c r="AC37" s="3" t="n"/>
      <c r="AD37" s="3" t="n"/>
      <c r="AE37" s="3" t="n"/>
      <c r="AF37" s="3" t="n"/>
      <c r="AG37" s="3" t="n"/>
      <c r="AH37" s="3" t="n"/>
      <c r="AI37" s="3" t="n"/>
      <c r="AJ37" s="3" t="n"/>
      <c r="AK37" s="3" t="n"/>
      <c r="AL37" s="3" t="n"/>
      <c r="AM37" s="3" t="n"/>
      <c r="AN37" s="3" t="n"/>
      <c r="AO37" s="3" t="n"/>
      <c r="AP37" s="3" t="n"/>
      <c r="AQ37" s="3" t="n"/>
      <c r="AR37" s="3" t="n"/>
      <c r="AS37" s="3" t="n"/>
      <c r="AT37" s="3" t="n"/>
      <c r="AU37" s="3" t="n"/>
      <c r="AV37" s="3" t="n"/>
      <c r="AW37" s="3" t="n"/>
      <c r="AX37" s="3" t="n"/>
      <c r="AY37" s="3" t="n"/>
      <c r="AZ37" s="3" t="n"/>
    </row>
    <row r="38">
      <c r="A38" s="3" t="n"/>
      <c r="B38" s="3" t="n"/>
      <c r="C38" s="3" t="n"/>
      <c r="D38" s="3" t="n"/>
      <c r="E38" s="3" t="n"/>
      <c r="F38" s="3" t="n"/>
      <c r="G38" s="3" t="n"/>
      <c r="H38" s="3" t="n"/>
      <c r="I38" s="3" t="n"/>
      <c r="J38" s="3" t="n"/>
      <c r="K38" s="3" t="n"/>
      <c r="L38" s="3" t="n"/>
      <c r="M38" s="3" t="n"/>
      <c r="N38" s="3" t="n"/>
      <c r="O38" s="3" t="n"/>
      <c r="P38" s="3" t="n"/>
      <c r="Q38" s="3" t="n"/>
      <c r="R38" s="3" t="n"/>
      <c r="S38" s="3" t="n"/>
      <c r="T38" s="3" t="n"/>
      <c r="U38" s="3" t="n"/>
      <c r="V38" s="3" t="n"/>
      <c r="W38" s="3" t="n"/>
      <c r="X38" s="3" t="n"/>
      <c r="Y38" s="3" t="n"/>
      <c r="Z38" s="3" t="n"/>
      <c r="AA38" s="3" t="n"/>
      <c r="AB38" s="3" t="n"/>
      <c r="AC38" s="3" t="n"/>
      <c r="AD38" s="3" t="n"/>
      <c r="AE38" s="3" t="n"/>
      <c r="AF38" s="3" t="n"/>
      <c r="AG38" s="3" t="n"/>
      <c r="AH38" s="3" t="n"/>
      <c r="AI38" s="3" t="n"/>
      <c r="AJ38" s="3" t="n"/>
      <c r="AK38" s="3" t="n"/>
      <c r="AL38" s="3" t="n"/>
      <c r="AM38" s="3" t="n"/>
      <c r="AN38" s="3" t="n"/>
      <c r="AO38" s="3" t="n"/>
      <c r="AP38" s="3" t="n"/>
      <c r="AQ38" s="3" t="n"/>
      <c r="AR38" s="3" t="n"/>
      <c r="AS38" s="3" t="n"/>
      <c r="AT38" s="3" t="n"/>
      <c r="AU38" s="3" t="n"/>
      <c r="AV38" s="3" t="n"/>
      <c r="AW38" s="3" t="n"/>
      <c r="AX38" s="3" t="n"/>
      <c r="AY38" s="3" t="n"/>
      <c r="AZ38" s="3" t="n"/>
    </row>
    <row r="39">
      <c r="A39" s="3" t="n"/>
      <c r="B39" s="3" t="n"/>
      <c r="C39" s="3" t="n"/>
      <c r="D39" s="3" t="n"/>
      <c r="E39" s="3" t="n"/>
      <c r="F39" s="3" t="n"/>
      <c r="G39" s="3" t="n"/>
      <c r="H39" s="3" t="n"/>
      <c r="I39" s="3" t="n"/>
      <c r="J39" s="3" t="n"/>
      <c r="K39" s="3" t="n"/>
      <c r="L39" s="3" t="n"/>
      <c r="M39" s="3" t="n"/>
      <c r="N39" s="3" t="n"/>
      <c r="O39" s="3" t="n"/>
      <c r="P39" s="3" t="n"/>
      <c r="Q39" s="3" t="n"/>
      <c r="R39" s="3" t="n"/>
      <c r="S39" s="3" t="n"/>
      <c r="T39" s="3" t="n"/>
      <c r="U39" s="3" t="n"/>
      <c r="V39" s="3" t="n"/>
      <c r="W39" s="3" t="n"/>
      <c r="X39" s="3" t="n"/>
      <c r="Y39" s="3" t="n"/>
      <c r="Z39" s="3" t="n"/>
      <c r="AA39" s="3" t="n"/>
      <c r="AB39" s="3" t="n"/>
      <c r="AC39" s="3" t="n"/>
      <c r="AD39" s="3" t="n"/>
      <c r="AE39" s="3" t="n"/>
      <c r="AF39" s="3" t="n"/>
      <c r="AG39" s="3" t="n"/>
      <c r="AH39" s="3" t="n"/>
      <c r="AI39" s="3" t="n"/>
      <c r="AJ39" s="3" t="n"/>
      <c r="AK39" s="3" t="n"/>
      <c r="AL39" s="3" t="n"/>
      <c r="AM39" s="3" t="n"/>
      <c r="AN39" s="3" t="n"/>
      <c r="AO39" s="3" t="n"/>
      <c r="AP39" s="3" t="n"/>
      <c r="AQ39" s="3" t="n"/>
      <c r="AR39" s="3" t="n"/>
      <c r="AS39" s="3" t="n"/>
      <c r="AT39" s="3" t="n"/>
      <c r="AU39" s="3" t="n"/>
      <c r="AV39" s="3" t="n"/>
      <c r="AW39" s="3" t="n"/>
      <c r="AX39" s="3" t="n"/>
      <c r="AY39" s="3" t="n"/>
      <c r="AZ39" s="3" t="n"/>
    </row>
    <row r="40">
      <c r="A40" s="3" t="n"/>
      <c r="B40" s="3" t="n"/>
      <c r="C40" s="3" t="n"/>
      <c r="D40" s="3" t="n"/>
      <c r="E40" s="3" t="n"/>
      <c r="F40" s="3" t="n"/>
      <c r="G40" s="3" t="n"/>
      <c r="H40" s="3" t="n"/>
      <c r="I40" s="3" t="n"/>
      <c r="J40" s="3" t="n"/>
      <c r="K40" s="3" t="n"/>
      <c r="L40" s="3" t="n"/>
      <c r="M40" s="3" t="n"/>
      <c r="N40" s="3" t="n"/>
      <c r="O40" s="3" t="n"/>
      <c r="P40" s="3" t="n"/>
      <c r="Q40" s="3" t="n"/>
      <c r="R40" s="3" t="n"/>
      <c r="S40" s="3" t="n"/>
      <c r="T40" s="3" t="n"/>
      <c r="U40" s="3" t="n"/>
      <c r="V40" s="3" t="n"/>
      <c r="W40" s="3" t="n"/>
      <c r="X40" s="3" t="n"/>
      <c r="Y40" s="3" t="n"/>
      <c r="Z40" s="3" t="n"/>
      <c r="AA40" s="3" t="n"/>
      <c r="AB40" s="3" t="n"/>
      <c r="AC40" s="3" t="n"/>
      <c r="AD40" s="3" t="n"/>
      <c r="AE40" s="3" t="n"/>
      <c r="AF40" s="3" t="n"/>
      <c r="AG40" s="3" t="n"/>
      <c r="AH40" s="3" t="n"/>
      <c r="AI40" s="3" t="n"/>
      <c r="AJ40" s="3" t="n"/>
      <c r="AK40" s="3" t="n"/>
      <c r="AL40" s="3" t="n"/>
      <c r="AM40" s="3" t="n"/>
      <c r="AN40" s="3" t="n"/>
      <c r="AO40" s="3" t="n"/>
      <c r="AP40" s="3" t="n"/>
      <c r="AQ40" s="3" t="n"/>
      <c r="AR40" s="3" t="n"/>
      <c r="AS40" s="3" t="n"/>
      <c r="AT40" s="3" t="n"/>
      <c r="AU40" s="3" t="n"/>
      <c r="AV40" s="3" t="n"/>
      <c r="AW40" s="3" t="n"/>
      <c r="AX40" s="3" t="n"/>
      <c r="AY40" s="3" t="n"/>
      <c r="AZ40" s="3" t="n"/>
    </row>
    <row r="41">
      <c r="A41" s="3" t="n"/>
      <c r="B41" s="3" t="n"/>
      <c r="C41" s="3" t="n"/>
      <c r="D41" s="3" t="n"/>
      <c r="E41" s="3" t="n"/>
      <c r="F41" s="3" t="n"/>
      <c r="G41" s="3" t="n"/>
      <c r="H41" s="3" t="n"/>
      <c r="I41" s="3" t="n"/>
      <c r="J41" s="3" t="n"/>
      <c r="K41" s="3" t="n"/>
      <c r="L41" s="3" t="n"/>
      <c r="M41" s="3" t="n"/>
      <c r="N41" s="3" t="n"/>
      <c r="O41" s="3" t="n"/>
      <c r="P41" s="3" t="n"/>
      <c r="Q41" s="3" t="n"/>
      <c r="R41" s="3" t="n"/>
      <c r="S41" s="3" t="n"/>
      <c r="T41" s="3" t="n"/>
      <c r="U41" s="3" t="n"/>
      <c r="V41" s="3" t="n"/>
      <c r="W41" s="3" t="n"/>
      <c r="X41" s="3" t="n"/>
      <c r="Y41" s="3" t="n"/>
      <c r="Z41" s="3" t="n"/>
      <c r="AA41" s="3" t="n"/>
      <c r="AB41" s="3" t="n"/>
      <c r="AC41" s="3" t="n"/>
      <c r="AD41" s="3" t="n"/>
      <c r="AE41" s="3" t="n"/>
      <c r="AF41" s="3" t="n"/>
      <c r="AG41" s="3" t="n"/>
      <c r="AH41" s="3" t="n"/>
      <c r="AI41" s="3" t="n"/>
      <c r="AJ41" s="3" t="n"/>
      <c r="AK41" s="3" t="n"/>
      <c r="AL41" s="3" t="n"/>
      <c r="AM41" s="3" t="n"/>
      <c r="AN41" s="3" t="n"/>
      <c r="AO41" s="3" t="n"/>
      <c r="AP41" s="3" t="n"/>
      <c r="AQ41" s="3" t="n"/>
      <c r="AR41" s="3" t="n"/>
      <c r="AS41" s="3" t="n"/>
      <c r="AT41" s="3" t="n"/>
      <c r="AU41" s="3" t="n"/>
      <c r="AV41" s="3" t="n"/>
      <c r="AW41" s="3" t="n"/>
      <c r="AX41" s="3" t="n"/>
      <c r="AY41" s="3" t="n"/>
      <c r="AZ41" s="3" t="n"/>
    </row>
    <row r="42">
      <c r="A42" s="3" t="n"/>
      <c r="B42" s="3" t="n"/>
      <c r="C42" s="3" t="n"/>
      <c r="D42" s="3" t="n"/>
      <c r="E42" s="3" t="n"/>
      <c r="F42" s="3" t="n"/>
      <c r="G42" s="3" t="n"/>
      <c r="H42" s="3" t="n"/>
      <c r="I42" s="3" t="n"/>
      <c r="J42" s="3" t="n"/>
      <c r="K42" s="3" t="n"/>
      <c r="L42" s="3" t="n"/>
      <c r="M42" s="3" t="n"/>
      <c r="N42" s="3" t="n"/>
      <c r="O42" s="3" t="n"/>
      <c r="P42" s="3" t="n"/>
      <c r="Q42" s="3" t="n"/>
      <c r="R42" s="3" t="n"/>
      <c r="S42" s="3" t="n"/>
      <c r="T42" s="3" t="n"/>
      <c r="U42" s="3" t="n"/>
      <c r="V42" s="3" t="n"/>
      <c r="W42" s="3" t="n"/>
      <c r="X42" s="3" t="n"/>
      <c r="Y42" s="3" t="n"/>
      <c r="Z42" s="3" t="n"/>
      <c r="AA42" s="3" t="n"/>
      <c r="AB42" s="3" t="n"/>
      <c r="AC42" s="3" t="n"/>
      <c r="AD42" s="3" t="n"/>
      <c r="AE42" s="3" t="n"/>
      <c r="AF42" s="3" t="n"/>
      <c r="AG42" s="3" t="n"/>
      <c r="AH42" s="3" t="n"/>
      <c r="AI42" s="3" t="n"/>
      <c r="AJ42" s="3" t="n"/>
      <c r="AK42" s="3" t="n"/>
      <c r="AL42" s="3" t="n"/>
      <c r="AM42" s="3" t="n"/>
      <c r="AN42" s="3" t="n"/>
      <c r="AO42" s="3" t="n"/>
      <c r="AP42" s="3" t="n"/>
      <c r="AQ42" s="3" t="n"/>
      <c r="AR42" s="3" t="n"/>
      <c r="AS42" s="3" t="n"/>
      <c r="AT42" s="3" t="n"/>
      <c r="AU42" s="3" t="n"/>
      <c r="AV42" s="3" t="n"/>
      <c r="AW42" s="3" t="n"/>
      <c r="AX42" s="3" t="n"/>
      <c r="AY42" s="3" t="n"/>
      <c r="AZ42" s="3" t="n"/>
    </row>
    <row r="43">
      <c r="A43" s="3" t="n"/>
      <c r="B43" s="3" t="n"/>
      <c r="C43" s="3" t="n"/>
      <c r="D43" s="3" t="n"/>
      <c r="E43" s="3" t="n"/>
      <c r="F43" s="3" t="n"/>
      <c r="G43" s="3" t="n"/>
      <c r="H43" s="3" t="n"/>
      <c r="I43" s="3" t="n"/>
      <c r="J43" s="3" t="n"/>
      <c r="K43" s="3" t="n"/>
      <c r="L43" s="3" t="n"/>
      <c r="M43" s="3" t="n"/>
      <c r="N43" s="3" t="n"/>
      <c r="O43" s="3" t="n"/>
      <c r="P43" s="3" t="n"/>
      <c r="Q43" s="3" t="n"/>
      <c r="R43" s="3" t="n"/>
      <c r="S43" s="3" t="n"/>
      <c r="T43" s="3" t="n"/>
      <c r="U43" s="3" t="n"/>
      <c r="V43" s="3" t="n"/>
      <c r="W43" s="3" t="n"/>
      <c r="X43" s="3" t="n"/>
      <c r="Y43" s="3" t="n"/>
      <c r="Z43" s="3" t="n"/>
      <c r="AA43" s="3" t="n"/>
      <c r="AB43" s="3" t="n"/>
      <c r="AC43" s="3" t="n"/>
      <c r="AD43" s="3" t="n"/>
      <c r="AE43" s="3" t="n"/>
      <c r="AF43" s="3" t="n"/>
      <c r="AG43" s="3" t="n"/>
      <c r="AH43" s="3" t="n"/>
      <c r="AI43" s="3" t="n"/>
      <c r="AJ43" s="3" t="n"/>
      <c r="AK43" s="3" t="n"/>
      <c r="AL43" s="3" t="n"/>
      <c r="AM43" s="3" t="n"/>
      <c r="AN43" s="3" t="n"/>
      <c r="AO43" s="3" t="n"/>
      <c r="AP43" s="3" t="n"/>
      <c r="AQ43" s="3" t="n"/>
      <c r="AR43" s="3" t="n"/>
      <c r="AS43" s="3" t="n"/>
      <c r="AT43" s="3" t="n"/>
      <c r="AU43" s="3" t="n"/>
      <c r="AV43" s="3" t="n"/>
      <c r="AW43" s="3" t="n"/>
      <c r="AX43" s="3" t="n"/>
      <c r="AY43" s="3" t="n"/>
      <c r="AZ43" s="3" t="n"/>
    </row>
    <row r="44">
      <c r="A44" s="3" t="n"/>
      <c r="B44" s="3" t="n"/>
      <c r="C44" s="3" t="n"/>
      <c r="D44" s="3" t="n"/>
      <c r="E44" s="3" t="n"/>
      <c r="F44" s="3" t="n"/>
      <c r="G44" s="3" t="n"/>
      <c r="H44" s="3" t="n"/>
      <c r="I44" s="3" t="n"/>
      <c r="J44" s="3" t="n"/>
      <c r="K44" s="3" t="n"/>
      <c r="L44" s="3" t="n"/>
      <c r="M44" s="3" t="n"/>
      <c r="N44" s="3" t="n"/>
      <c r="O44" s="3" t="n"/>
      <c r="P44" s="3" t="n"/>
      <c r="Q44" s="3" t="n"/>
      <c r="R44" s="3" t="n"/>
      <c r="S44" s="3" t="n"/>
      <c r="T44" s="3" t="n"/>
      <c r="U44" s="3" t="n"/>
      <c r="V44" s="3" t="n"/>
      <c r="W44" s="3" t="n"/>
      <c r="X44" s="3" t="n"/>
      <c r="Y44" s="3" t="n"/>
      <c r="Z44" s="3" t="n"/>
      <c r="AA44" s="3" t="n"/>
      <c r="AB44" s="3" t="n"/>
      <c r="AC44" s="3" t="n"/>
      <c r="AD44" s="3" t="n"/>
      <c r="AE44" s="3" t="n"/>
      <c r="AF44" s="3" t="n"/>
      <c r="AG44" s="3" t="n"/>
      <c r="AH44" s="3" t="n"/>
      <c r="AI44" s="3" t="n"/>
      <c r="AJ44" s="3" t="n"/>
      <c r="AK44" s="3" t="n"/>
      <c r="AL44" s="3" t="n"/>
      <c r="AM44" s="3" t="n"/>
      <c r="AN44" s="3" t="n"/>
      <c r="AO44" s="3" t="n"/>
      <c r="AP44" s="3" t="n"/>
      <c r="AQ44" s="3" t="n"/>
      <c r="AR44" s="3" t="n"/>
      <c r="AS44" s="3" t="n"/>
      <c r="AT44" s="3" t="n"/>
      <c r="AU44" s="3" t="n"/>
      <c r="AV44" s="3" t="n"/>
      <c r="AW44" s="3" t="n"/>
      <c r="AX44" s="3" t="n"/>
      <c r="AY44" s="3" t="n"/>
      <c r="AZ44" s="3" t="n"/>
    </row>
    <row r="45">
      <c r="A45" s="3" t="n"/>
      <c r="B45" s="3" t="n"/>
      <c r="C45" s="3" t="n"/>
      <c r="D45" s="3" t="n"/>
      <c r="E45" s="3" t="n"/>
      <c r="F45" s="3" t="n"/>
      <c r="G45" s="3" t="n"/>
      <c r="H45" s="3" t="n"/>
      <c r="I45" s="3" t="n"/>
      <c r="J45" s="3" t="n"/>
      <c r="K45" s="3" t="n"/>
      <c r="L45" s="3" t="n"/>
      <c r="M45" s="3" t="n"/>
      <c r="N45" s="3" t="n"/>
      <c r="O45" s="3" t="n"/>
      <c r="P45" s="3" t="n"/>
      <c r="Q45" s="3" t="n"/>
      <c r="R45" s="3" t="n"/>
      <c r="S45" s="3" t="n"/>
      <c r="T45" s="3" t="n"/>
      <c r="U45" s="3" t="n"/>
      <c r="V45" s="3" t="n"/>
      <c r="W45" s="3" t="n"/>
      <c r="X45" s="3" t="n"/>
      <c r="Y45" s="3" t="n"/>
      <c r="Z45" s="3" t="n"/>
      <c r="AA45" s="3" t="n"/>
      <c r="AB45" s="3" t="n"/>
      <c r="AC45" s="3" t="n"/>
      <c r="AD45" s="3" t="n"/>
      <c r="AE45" s="3" t="n"/>
      <c r="AF45" s="3" t="n"/>
      <c r="AG45" s="3" t="n"/>
      <c r="AH45" s="3" t="n"/>
      <c r="AI45" s="3" t="n"/>
      <c r="AJ45" s="3" t="n"/>
      <c r="AK45" s="3" t="n"/>
      <c r="AL45" s="3" t="n"/>
      <c r="AM45" s="3" t="n"/>
      <c r="AN45" s="3" t="n"/>
      <c r="AO45" s="3" t="n"/>
      <c r="AP45" s="3" t="n"/>
      <c r="AQ45" s="3" t="n"/>
      <c r="AR45" s="3" t="n"/>
      <c r="AS45" s="3" t="n"/>
      <c r="AT45" s="3" t="n"/>
      <c r="AU45" s="3" t="n"/>
      <c r="AV45" s="3" t="n"/>
      <c r="AW45" s="3" t="n"/>
      <c r="AX45" s="3" t="n"/>
      <c r="AY45" s="3" t="n"/>
      <c r="AZ45" s="3" t="n"/>
    </row>
    <row r="46">
      <c r="A46" s="3" t="n"/>
      <c r="B46" s="3" t="n"/>
      <c r="C46" s="3" t="n"/>
      <c r="D46" s="3" t="n"/>
      <c r="E46" s="3" t="n"/>
      <c r="F46" s="3" t="n"/>
      <c r="G46" s="3" t="n"/>
      <c r="H46" s="3" t="n"/>
      <c r="I46" s="3" t="n"/>
      <c r="J46" s="3" t="n"/>
      <c r="K46" s="3" t="n"/>
      <c r="L46" s="3" t="n"/>
      <c r="M46" s="3" t="n"/>
      <c r="N46" s="3" t="n"/>
      <c r="O46" s="3" t="n"/>
      <c r="P46" s="3" t="n"/>
      <c r="Q46" s="3" t="n"/>
      <c r="R46" s="3" t="n"/>
      <c r="S46" s="3" t="n"/>
      <c r="T46" s="3" t="n"/>
      <c r="U46" s="3" t="n"/>
      <c r="V46" s="3" t="n"/>
      <c r="W46" s="3" t="n"/>
      <c r="X46" s="3" t="n"/>
      <c r="Y46" s="3" t="n"/>
      <c r="Z46" s="3" t="n"/>
      <c r="AA46" s="3" t="n"/>
      <c r="AB46" s="3" t="n"/>
      <c r="AC46" s="3" t="n"/>
      <c r="AD46" s="3" t="n"/>
      <c r="AE46" s="3" t="n"/>
      <c r="AF46" s="3" t="n"/>
      <c r="AG46" s="3" t="n"/>
      <c r="AH46" s="3" t="n"/>
      <c r="AI46" s="3" t="n"/>
      <c r="AJ46" s="3" t="n"/>
      <c r="AK46" s="3" t="n"/>
      <c r="AL46" s="3" t="n"/>
      <c r="AM46" s="3" t="n"/>
      <c r="AN46" s="3" t="n"/>
      <c r="AO46" s="3" t="n"/>
      <c r="AP46" s="3" t="n"/>
      <c r="AQ46" s="3" t="n"/>
      <c r="AR46" s="3" t="n"/>
      <c r="AS46" s="3" t="n"/>
      <c r="AT46" s="3" t="n"/>
      <c r="AU46" s="3" t="n"/>
      <c r="AV46" s="3" t="n"/>
      <c r="AW46" s="3" t="n"/>
      <c r="AX46" s="3" t="n"/>
      <c r="AY46" s="3" t="n"/>
      <c r="AZ46" s="3" t="n"/>
    </row>
    <row r="47">
      <c r="A47" s="3" t="n"/>
      <c r="B47" s="3" t="n"/>
      <c r="C47" s="3" t="n"/>
      <c r="D47" s="3" t="n"/>
      <c r="E47" s="3" t="n"/>
      <c r="F47" s="3" t="n"/>
      <c r="G47" s="3" t="n"/>
      <c r="H47" s="3" t="n"/>
      <c r="I47" s="3" t="n"/>
      <c r="J47" s="3" t="n"/>
      <c r="K47" s="3" t="n"/>
      <c r="L47" s="3" t="n"/>
      <c r="M47" s="3" t="n"/>
      <c r="N47" s="3" t="n"/>
      <c r="O47" s="3" t="n"/>
      <c r="P47" s="3" t="n"/>
      <c r="Q47" s="3" t="n"/>
      <c r="R47" s="3" t="n"/>
      <c r="S47" s="3" t="n"/>
      <c r="T47" s="3" t="n"/>
      <c r="U47" s="3" t="n"/>
      <c r="V47" s="3" t="n"/>
      <c r="W47" s="3" t="n"/>
      <c r="X47" s="3" t="n"/>
      <c r="Y47" s="3" t="n"/>
      <c r="Z47" s="3" t="n"/>
      <c r="AA47" s="3" t="n"/>
      <c r="AB47" s="3" t="n"/>
      <c r="AC47" s="3" t="n"/>
      <c r="AD47" s="3" t="n"/>
      <c r="AE47" s="3" t="n"/>
      <c r="AF47" s="3" t="n"/>
      <c r="AG47" s="3" t="n"/>
      <c r="AH47" s="3" t="n"/>
      <c r="AI47" s="3" t="n"/>
      <c r="AJ47" s="3" t="n"/>
      <c r="AK47" s="3" t="n"/>
      <c r="AL47" s="3" t="n"/>
      <c r="AM47" s="3" t="n"/>
      <c r="AN47" s="3" t="n"/>
      <c r="AO47" s="3" t="n"/>
      <c r="AP47" s="3" t="n"/>
      <c r="AQ47" s="3" t="n"/>
      <c r="AR47" s="3" t="n"/>
      <c r="AS47" s="3" t="n"/>
      <c r="AT47" s="3" t="n"/>
      <c r="AU47" s="3" t="n"/>
      <c r="AV47" s="3" t="n"/>
      <c r="AW47" s="3" t="n"/>
      <c r="AX47" s="3" t="n"/>
      <c r="AY47" s="3" t="n"/>
      <c r="AZ47" s="3" t="n"/>
    </row>
    <row r="48">
      <c r="A48" s="3" t="n"/>
      <c r="B48" s="3" t="n"/>
      <c r="C48" s="3" t="n"/>
      <c r="D48" s="3" t="n"/>
      <c r="E48" s="3" t="n"/>
      <c r="F48" s="3" t="n"/>
      <c r="G48" s="3" t="n"/>
      <c r="H48" s="3" t="n"/>
      <c r="I48" s="3" t="n"/>
      <c r="J48" s="3" t="n"/>
      <c r="K48" s="3" t="n"/>
      <c r="L48" s="3" t="n"/>
      <c r="M48" s="3" t="n"/>
      <c r="N48" s="3" t="n"/>
      <c r="O48" s="3" t="n"/>
      <c r="P48" s="3" t="n"/>
      <c r="Q48" s="3" t="n"/>
      <c r="R48" s="3" t="n"/>
      <c r="S48" s="3" t="n"/>
      <c r="T48" s="3" t="n"/>
      <c r="U48" s="3" t="n"/>
      <c r="V48" s="3" t="n"/>
      <c r="W48" s="3" t="n"/>
      <c r="X48" s="3" t="n"/>
      <c r="Y48" s="3" t="n"/>
      <c r="Z48" s="3" t="n"/>
      <c r="AA48" s="3" t="n"/>
      <c r="AB48" s="3" t="n"/>
      <c r="AC48" s="3" t="n"/>
      <c r="AD48" s="3" t="n"/>
      <c r="AE48" s="3" t="n"/>
      <c r="AF48" s="3" t="n"/>
      <c r="AG48" s="3" t="n"/>
      <c r="AH48" s="3" t="n"/>
      <c r="AI48" s="3" t="n"/>
      <c r="AJ48" s="3" t="n"/>
      <c r="AK48" s="3" t="n"/>
      <c r="AL48" s="3" t="n"/>
      <c r="AM48" s="3" t="n"/>
      <c r="AN48" s="3" t="n"/>
      <c r="AO48" s="3" t="n"/>
      <c r="AP48" s="3" t="n"/>
      <c r="AQ48" s="3" t="n"/>
      <c r="AR48" s="3" t="n"/>
      <c r="AS48" s="3" t="n"/>
      <c r="AT48" s="3" t="n"/>
      <c r="AU48" s="3" t="n"/>
      <c r="AV48" s="3" t="n"/>
      <c r="AW48" s="3" t="n"/>
      <c r="AX48" s="3" t="n"/>
      <c r="AY48" s="3" t="n"/>
      <c r="AZ48" s="3" t="n"/>
    </row>
    <row r="49">
      <c r="A49" s="3" t="n"/>
      <c r="B49" s="3" t="n"/>
      <c r="C49" s="3" t="n"/>
      <c r="D49" s="3" t="n"/>
      <c r="E49" s="3" t="n"/>
      <c r="F49" s="3" t="n"/>
      <c r="G49" s="3" t="n"/>
      <c r="H49" s="3" t="n"/>
      <c r="I49" s="3" t="n"/>
      <c r="J49" s="3" t="n"/>
      <c r="K49" s="3" t="n"/>
      <c r="L49" s="3" t="n"/>
      <c r="M49" s="3" t="n"/>
      <c r="N49" s="3" t="n"/>
      <c r="O49" s="3" t="n"/>
      <c r="P49" s="3" t="n"/>
      <c r="Q49" s="3" t="n"/>
      <c r="R49" s="3" t="n"/>
      <c r="S49" s="3" t="n"/>
      <c r="T49" s="3" t="n"/>
      <c r="U49" s="3" t="n"/>
      <c r="V49" s="3" t="n"/>
      <c r="W49" s="3" t="n"/>
      <c r="X49" s="3" t="n"/>
      <c r="Y49" s="3" t="n"/>
      <c r="Z49" s="3" t="n"/>
      <c r="AA49" s="3" t="n"/>
      <c r="AB49" s="3" t="n"/>
      <c r="AC49" s="3" t="n"/>
      <c r="AD49" s="3" t="n"/>
      <c r="AE49" s="3" t="n"/>
      <c r="AF49" s="3" t="n"/>
      <c r="AG49" s="3" t="n"/>
      <c r="AH49" s="3" t="n"/>
      <c r="AI49" s="3" t="n"/>
      <c r="AJ49" s="3" t="n"/>
      <c r="AK49" s="3" t="n"/>
      <c r="AL49" s="3" t="n"/>
      <c r="AM49" s="3" t="n"/>
      <c r="AN49" s="3" t="n"/>
      <c r="AO49" s="3" t="n"/>
      <c r="AP49" s="3" t="n"/>
      <c r="AQ49" s="3" t="n"/>
      <c r="AR49" s="3" t="n"/>
      <c r="AS49" s="3" t="n"/>
      <c r="AT49" s="3" t="n"/>
      <c r="AU49" s="3" t="n"/>
      <c r="AV49" s="3" t="n"/>
      <c r="AW49" s="3" t="n"/>
      <c r="AX49" s="3" t="n"/>
      <c r="AY49" s="3" t="n"/>
      <c r="AZ49" s="3" t="n"/>
    </row>
    <row r="50">
      <c r="A50" s="3" t="n"/>
      <c r="B50" s="3" t="n"/>
      <c r="C50" s="3" t="n"/>
      <c r="D50" s="3" t="n"/>
      <c r="E50" s="3" t="n"/>
      <c r="F50" s="3" t="n"/>
      <c r="G50" s="3" t="n"/>
      <c r="H50" s="3" t="n"/>
      <c r="I50" s="3" t="n"/>
      <c r="J50" s="3" t="n"/>
      <c r="K50" s="3" t="n"/>
      <c r="L50" s="3" t="n"/>
      <c r="M50" s="3" t="n"/>
      <c r="N50" s="3" t="n"/>
      <c r="O50" s="3" t="n"/>
      <c r="P50" s="3" t="n"/>
      <c r="Q50" s="3" t="n"/>
      <c r="R50" s="3" t="n"/>
      <c r="S50" s="3" t="n"/>
      <c r="T50" s="3" t="n"/>
      <c r="U50" s="3" t="n"/>
      <c r="V50" s="3" t="n"/>
      <c r="W50" s="3" t="n"/>
      <c r="X50" s="3" t="n"/>
      <c r="Y50" s="3" t="n"/>
      <c r="Z50" s="3" t="n"/>
      <c r="AA50" s="3" t="n"/>
      <c r="AB50" s="3" t="n"/>
      <c r="AC50" s="3" t="n"/>
      <c r="AD50" s="3" t="n"/>
      <c r="AE50" s="3" t="n"/>
      <c r="AF50" s="3" t="n"/>
      <c r="AG50" s="3" t="n"/>
      <c r="AH50" s="3" t="n"/>
      <c r="AI50" s="3" t="n"/>
      <c r="AJ50" s="3" t="n"/>
      <c r="AK50" s="3" t="n"/>
      <c r="AL50" s="3" t="n"/>
      <c r="AM50" s="3" t="n"/>
      <c r="AN50" s="3" t="n"/>
      <c r="AO50" s="3" t="n"/>
      <c r="AP50" s="3" t="n"/>
      <c r="AQ50" s="3" t="n"/>
      <c r="AR50" s="3" t="n"/>
      <c r="AS50" s="3" t="n"/>
      <c r="AT50" s="3" t="n"/>
      <c r="AU50" s="3" t="n"/>
      <c r="AV50" s="3" t="n"/>
      <c r="AW50" s="3" t="n"/>
      <c r="AX50" s="3" t="n"/>
      <c r="AY50" s="3" t="n"/>
      <c r="AZ50" s="3" t="n"/>
    </row>
    <row r="51">
      <c r="A51" s="3" t="n"/>
      <c r="B51" s="3" t="n"/>
      <c r="C51" s="3" t="n"/>
      <c r="D51" s="3" t="n"/>
      <c r="E51" s="3" t="n"/>
      <c r="F51" s="3" t="n"/>
      <c r="G51" s="3" t="n"/>
      <c r="H51" s="3" t="n"/>
      <c r="I51" s="3" t="n"/>
      <c r="J51" s="3" t="n"/>
      <c r="K51" s="3" t="n"/>
      <c r="L51" s="3" t="n"/>
      <c r="M51" s="3" t="n"/>
      <c r="N51" s="3" t="n"/>
      <c r="O51" s="3" t="n"/>
      <c r="P51" s="3" t="n"/>
      <c r="Q51" s="3" t="n"/>
      <c r="R51" s="3" t="n"/>
      <c r="S51" s="3" t="n"/>
      <c r="T51" s="3" t="n"/>
      <c r="U51" s="3" t="n"/>
      <c r="V51" s="3" t="n"/>
      <c r="W51" s="3" t="n"/>
      <c r="X51" s="3" t="n"/>
      <c r="Y51" s="3" t="n"/>
      <c r="Z51" s="3" t="n"/>
      <c r="AA51" s="3" t="n"/>
      <c r="AB51" s="3" t="n"/>
      <c r="AC51" s="3" t="n"/>
      <c r="AD51" s="3" t="n"/>
      <c r="AE51" s="3" t="n"/>
      <c r="AF51" s="3" t="n"/>
      <c r="AG51" s="3" t="n"/>
      <c r="AH51" s="3" t="n"/>
      <c r="AI51" s="3" t="n"/>
      <c r="AJ51" s="3" t="n"/>
      <c r="AK51" s="3" t="n"/>
      <c r="AL51" s="3" t="n"/>
      <c r="AM51" s="3" t="n"/>
      <c r="AN51" s="3" t="n"/>
      <c r="AO51" s="3" t="n"/>
      <c r="AP51" s="3" t="n"/>
      <c r="AQ51" s="3" t="n"/>
      <c r="AR51" s="3" t="n"/>
      <c r="AS51" s="3" t="n"/>
      <c r="AT51" s="3" t="n"/>
      <c r="AU51" s="3" t="n"/>
      <c r="AV51" s="3" t="n"/>
      <c r="AW51" s="3" t="n"/>
      <c r="AX51" s="3" t="n"/>
      <c r="AY51" s="3" t="n"/>
      <c r="AZ51" s="3" t="n"/>
    </row>
    <row r="52">
      <c r="A52" s="3" t="n"/>
      <c r="B52" s="3" t="n"/>
      <c r="C52" s="3" t="n"/>
      <c r="D52" s="3" t="n"/>
      <c r="E52" s="3" t="n"/>
      <c r="F52" s="3" t="n"/>
      <c r="G52" s="3" t="n"/>
      <c r="H52" s="3" t="n"/>
      <c r="I52" s="3" t="n"/>
      <c r="J52" s="3" t="n"/>
      <c r="K52" s="3" t="n"/>
      <c r="L52" s="3" t="n"/>
      <c r="M52" s="3" t="n"/>
      <c r="N52" s="3" t="n"/>
      <c r="O52" s="3" t="n"/>
      <c r="P52" s="3" t="n"/>
      <c r="Q52" s="3" t="n"/>
      <c r="R52" s="3" t="n"/>
      <c r="S52" s="3" t="n"/>
      <c r="T52" s="3" t="n"/>
      <c r="U52" s="3" t="n"/>
      <c r="V52" s="3" t="n"/>
      <c r="W52" s="3" t="n"/>
      <c r="X52" s="3" t="n"/>
      <c r="Y52" s="3" t="n"/>
      <c r="Z52" s="3" t="n"/>
      <c r="AA52" s="3" t="n"/>
      <c r="AB52" s="3" t="n"/>
      <c r="AC52" s="3" t="n"/>
      <c r="AD52" s="3" t="n"/>
      <c r="AE52" s="3" t="n"/>
      <c r="AF52" s="3" t="n"/>
      <c r="AG52" s="3" t="n"/>
      <c r="AH52" s="3" t="n"/>
      <c r="AI52" s="3" t="n"/>
      <c r="AJ52" s="3" t="n"/>
      <c r="AK52" s="3" t="n"/>
      <c r="AL52" s="3" t="n"/>
      <c r="AM52" s="3" t="n"/>
      <c r="AN52" s="3" t="n"/>
      <c r="AO52" s="3" t="n"/>
      <c r="AP52" s="3" t="n"/>
      <c r="AQ52" s="3" t="n"/>
      <c r="AR52" s="3" t="n"/>
      <c r="AS52" s="3" t="n"/>
      <c r="AT52" s="3" t="n"/>
      <c r="AU52" s="3" t="n"/>
      <c r="AV52" s="3" t="n"/>
      <c r="AW52" s="3" t="n"/>
      <c r="AX52" s="3" t="n"/>
      <c r="AY52" s="3" t="n"/>
      <c r="AZ52" s="3" t="n"/>
    </row>
    <row r="53">
      <c r="A53" s="3" t="n"/>
      <c r="B53" s="3" t="n"/>
      <c r="C53" s="3" t="n"/>
      <c r="D53" s="3" t="n"/>
      <c r="E53" s="3" t="n"/>
      <c r="F53" s="3" t="n"/>
      <c r="G53" s="3" t="n"/>
      <c r="H53" s="3" t="n"/>
      <c r="I53" s="3" t="n"/>
      <c r="J53" s="3" t="n"/>
      <c r="K53" s="3" t="n"/>
      <c r="L53" s="3" t="n"/>
      <c r="M53" s="3" t="n"/>
      <c r="N53" s="3" t="n"/>
      <c r="O53" s="3" t="n"/>
      <c r="P53" s="3" t="n"/>
      <c r="Q53" s="3" t="n"/>
      <c r="R53" s="3" t="n"/>
      <c r="S53" s="3" t="n"/>
      <c r="T53" s="3" t="n"/>
      <c r="U53" s="3" t="n"/>
      <c r="V53" s="3" t="n"/>
      <c r="W53" s="3" t="n"/>
      <c r="X53" s="3" t="n"/>
      <c r="Y53" s="3" t="n"/>
      <c r="Z53" s="3" t="n"/>
      <c r="AA53" s="3" t="n"/>
      <c r="AB53" s="3" t="n"/>
      <c r="AC53" s="3" t="n"/>
      <c r="AD53" s="3" t="n"/>
      <c r="AE53" s="3" t="n"/>
      <c r="AF53" s="3" t="n"/>
      <c r="AG53" s="3" t="n"/>
      <c r="AH53" s="3" t="n"/>
      <c r="AI53" s="3" t="n"/>
      <c r="AJ53" s="3" t="n"/>
      <c r="AK53" s="3" t="n"/>
      <c r="AL53" s="3" t="n"/>
      <c r="AM53" s="3" t="n"/>
      <c r="AN53" s="3" t="n"/>
      <c r="AO53" s="3" t="n"/>
      <c r="AP53" s="3" t="n"/>
      <c r="AQ53" s="3" t="n"/>
      <c r="AR53" s="3" t="n"/>
      <c r="AS53" s="3" t="n"/>
      <c r="AT53" s="3" t="n"/>
      <c r="AU53" s="3" t="n"/>
      <c r="AV53" s="3" t="n"/>
      <c r="AW53" s="3" t="n"/>
      <c r="AX53" s="3" t="n"/>
      <c r="AY53" s="3" t="n"/>
      <c r="AZ53" s="3" t="n"/>
    </row>
    <row r="54">
      <c r="A54" s="3" t="n"/>
      <c r="B54" s="3" t="n"/>
      <c r="C54" s="3" t="n"/>
      <c r="D54" s="3" t="n"/>
      <c r="E54" s="3" t="n"/>
      <c r="F54" s="3" t="n"/>
      <c r="G54" s="3" t="n"/>
      <c r="H54" s="3" t="n"/>
      <c r="I54" s="3" t="n"/>
      <c r="J54" s="3" t="n"/>
      <c r="K54" s="3" t="n"/>
      <c r="L54" s="3" t="n"/>
      <c r="M54" s="3" t="n"/>
      <c r="N54" s="3" t="n"/>
      <c r="O54" s="3" t="n"/>
      <c r="P54" s="3" t="n"/>
      <c r="Q54" s="3" t="n"/>
      <c r="R54" s="3" t="n"/>
      <c r="S54" s="3" t="n"/>
      <c r="T54" s="3" t="n"/>
      <c r="U54" s="3" t="n"/>
      <c r="V54" s="3" t="n"/>
      <c r="W54" s="3" t="n"/>
      <c r="X54" s="3" t="n"/>
      <c r="Y54" s="3" t="n"/>
      <c r="Z54" s="3" t="n"/>
      <c r="AA54" s="3" t="n"/>
      <c r="AB54" s="3" t="n"/>
      <c r="AC54" s="3" t="n"/>
      <c r="AD54" s="3" t="n"/>
      <c r="AE54" s="3" t="n"/>
      <c r="AF54" s="3" t="n"/>
      <c r="AG54" s="3" t="n"/>
      <c r="AH54" s="3" t="n"/>
      <c r="AI54" s="3" t="n"/>
      <c r="AJ54" s="3" t="n"/>
      <c r="AK54" s="3" t="n"/>
      <c r="AL54" s="3" t="n"/>
      <c r="AM54" s="3" t="n"/>
      <c r="AN54" s="3" t="n"/>
      <c r="AO54" s="3" t="n"/>
      <c r="AP54" s="3" t="n"/>
      <c r="AQ54" s="3" t="n"/>
      <c r="AR54" s="3" t="n"/>
      <c r="AS54" s="3" t="n"/>
      <c r="AT54" s="3" t="n"/>
      <c r="AU54" s="3" t="n"/>
      <c r="AV54" s="3" t="n"/>
      <c r="AW54" s="3" t="n"/>
      <c r="AX54" s="3" t="n"/>
      <c r="AY54" s="3" t="n"/>
      <c r="AZ54" s="3" t="n"/>
    </row>
    <row r="55">
      <c r="A55" s="3" t="n"/>
      <c r="B55" s="3" t="n"/>
      <c r="C55" s="3" t="n"/>
      <c r="D55" s="3" t="n"/>
      <c r="E55" s="3" t="n"/>
      <c r="F55" s="3" t="n"/>
      <c r="G55" s="3" t="n"/>
      <c r="H55" s="3" t="n"/>
      <c r="I55" s="3" t="n"/>
      <c r="J55" s="3" t="n"/>
      <c r="K55" s="3" t="n"/>
      <c r="L55" s="3" t="n"/>
      <c r="M55" s="3" t="n"/>
      <c r="N55" s="3" t="n"/>
      <c r="O55" s="3" t="n"/>
      <c r="P55" s="3" t="n"/>
      <c r="Q55" s="3" t="n"/>
      <c r="R55" s="3" t="n"/>
      <c r="S55" s="3" t="n"/>
      <c r="T55" s="3" t="n"/>
      <c r="U55" s="3" t="n"/>
      <c r="V55" s="3" t="n"/>
      <c r="W55" s="3" t="n"/>
      <c r="X55" s="3" t="n"/>
      <c r="Y55" s="3" t="n"/>
      <c r="Z55" s="3" t="n"/>
      <c r="AA55" s="3" t="n"/>
      <c r="AB55" s="3" t="n"/>
      <c r="AC55" s="3" t="n"/>
      <c r="AD55" s="3" t="n"/>
      <c r="AE55" s="3" t="n"/>
      <c r="AF55" s="3" t="n"/>
      <c r="AG55" s="3" t="n"/>
      <c r="AH55" s="3" t="n"/>
      <c r="AI55" s="3" t="n"/>
      <c r="AJ55" s="3" t="n"/>
      <c r="AK55" s="3" t="n"/>
      <c r="AL55" s="3" t="n"/>
      <c r="AM55" s="3" t="n"/>
      <c r="AN55" s="3" t="n"/>
      <c r="AO55" s="3" t="n"/>
      <c r="AP55" s="3" t="n"/>
      <c r="AQ55" s="3" t="n"/>
      <c r="AR55" s="3" t="n"/>
      <c r="AS55" s="3" t="n"/>
      <c r="AT55" s="3" t="n"/>
      <c r="AU55" s="3" t="n"/>
      <c r="AV55" s="3" t="n"/>
      <c r="AW55" s="3" t="n"/>
      <c r="AX55" s="3" t="n"/>
      <c r="AY55" s="3" t="n"/>
      <c r="AZ55" s="3" t="n"/>
    </row>
    <row r="56">
      <c r="A56" s="3" t="n"/>
      <c r="B56" s="3" t="n"/>
      <c r="C56" s="3" t="n"/>
      <c r="D56" s="3" t="n"/>
      <c r="E56" s="3" t="n"/>
      <c r="F56" s="3" t="n"/>
      <c r="G56" s="3" t="n"/>
      <c r="H56" s="3" t="n"/>
      <c r="I56" s="3" t="n"/>
      <c r="J56" s="3" t="n"/>
      <c r="K56" s="3" t="n"/>
      <c r="L56" s="3" t="n"/>
      <c r="M56" s="3" t="n"/>
      <c r="N56" s="3" t="n"/>
      <c r="O56" s="3" t="n"/>
      <c r="P56" s="3" t="n"/>
      <c r="Q56" s="3" t="n"/>
      <c r="R56" s="3" t="n"/>
      <c r="S56" s="3" t="n"/>
      <c r="T56" s="3" t="n"/>
      <c r="U56" s="3" t="n"/>
      <c r="V56" s="3" t="n"/>
      <c r="W56" s="3" t="n"/>
      <c r="X56" s="3" t="n"/>
      <c r="Y56" s="3" t="n"/>
      <c r="Z56" s="3" t="n"/>
      <c r="AA56" s="3" t="n"/>
      <c r="AB56" s="3" t="n"/>
      <c r="AC56" s="3" t="n"/>
      <c r="AD56" s="3" t="n"/>
      <c r="AE56" s="3" t="n"/>
      <c r="AF56" s="3" t="n"/>
      <c r="AG56" s="3" t="n"/>
      <c r="AH56" s="3" t="n"/>
      <c r="AI56" s="3" t="n"/>
      <c r="AJ56" s="3" t="n"/>
      <c r="AK56" s="3" t="n"/>
      <c r="AL56" s="3" t="n"/>
      <c r="AM56" s="3" t="n"/>
      <c r="AN56" s="3" t="n"/>
      <c r="AO56" s="3" t="n"/>
      <c r="AP56" s="3" t="n"/>
      <c r="AQ56" s="3" t="n"/>
      <c r="AR56" s="3" t="n"/>
      <c r="AS56" s="3" t="n"/>
      <c r="AT56" s="3" t="n"/>
      <c r="AU56" s="3" t="n"/>
      <c r="AV56" s="3" t="n"/>
      <c r="AW56" s="3" t="n"/>
      <c r="AX56" s="3" t="n"/>
      <c r="AY56" s="3" t="n"/>
      <c r="AZ56" s="3" t="n"/>
    </row>
    <row r="57">
      <c r="A57" s="3" t="n"/>
      <c r="B57" s="3" t="n"/>
      <c r="C57" s="3" t="n"/>
      <c r="D57" s="3" t="n"/>
      <c r="E57" s="3" t="n"/>
      <c r="F57" s="3" t="n"/>
      <c r="G57" s="3" t="n"/>
      <c r="H57" s="3" t="n"/>
      <c r="I57" s="3" t="n"/>
      <c r="J57" s="3" t="n"/>
      <c r="K57" s="3" t="n"/>
      <c r="L57" s="3" t="n"/>
      <c r="M57" s="3" t="n"/>
      <c r="N57" s="3" t="n"/>
      <c r="O57" s="3" t="n"/>
      <c r="P57" s="3" t="n"/>
      <c r="Q57" s="3" t="n"/>
      <c r="R57" s="3" t="n"/>
      <c r="S57" s="3" t="n"/>
      <c r="T57" s="3" t="n"/>
      <c r="U57" s="3" t="n"/>
      <c r="V57" s="3" t="n"/>
      <c r="W57" s="3" t="n"/>
      <c r="X57" s="3" t="n"/>
      <c r="Y57" s="3" t="n"/>
      <c r="Z57" s="3" t="n"/>
      <c r="AA57" s="3" t="n"/>
      <c r="AB57" s="3" t="n"/>
      <c r="AC57" s="3" t="n"/>
      <c r="AD57" s="3" t="n"/>
      <c r="AE57" s="3" t="n"/>
      <c r="AF57" s="3" t="n"/>
      <c r="AG57" s="3" t="n"/>
      <c r="AH57" s="3" t="n"/>
      <c r="AI57" s="3" t="n"/>
      <c r="AJ57" s="3" t="n"/>
      <c r="AK57" s="3" t="n"/>
      <c r="AL57" s="3" t="n"/>
      <c r="AM57" s="3" t="n"/>
      <c r="AN57" s="3" t="n"/>
      <c r="AO57" s="3" t="n"/>
      <c r="AP57" s="3" t="n"/>
      <c r="AQ57" s="3" t="n"/>
      <c r="AR57" s="3" t="n"/>
      <c r="AS57" s="3" t="n"/>
      <c r="AT57" s="3" t="n"/>
      <c r="AU57" s="3" t="n"/>
      <c r="AV57" s="3" t="n"/>
      <c r="AW57" s="3" t="n"/>
      <c r="AX57" s="3" t="n"/>
      <c r="AY57" s="3" t="n"/>
      <c r="AZ57" s="3" t="n"/>
    </row>
    <row r="58">
      <c r="A58" s="3" t="n"/>
      <c r="B58" s="3" t="n"/>
      <c r="C58" s="3" t="n"/>
      <c r="D58" s="3" t="n"/>
      <c r="E58" s="3" t="n"/>
      <c r="F58" s="3" t="n"/>
      <c r="G58" s="3" t="n"/>
      <c r="H58" s="3" t="n"/>
      <c r="I58" s="3" t="n"/>
      <c r="J58" s="3" t="n"/>
      <c r="K58" s="3" t="n"/>
      <c r="L58" s="3" t="n"/>
      <c r="M58" s="3" t="n"/>
      <c r="N58" s="3" t="n"/>
      <c r="O58" s="3" t="n"/>
      <c r="P58" s="3" t="n"/>
      <c r="Q58" s="3" t="n"/>
      <c r="R58" s="3" t="n"/>
      <c r="S58" s="3" t="n"/>
      <c r="T58" s="3" t="n"/>
      <c r="U58" s="3" t="n"/>
      <c r="V58" s="3" t="n"/>
      <c r="W58" s="3" t="n"/>
      <c r="X58" s="3" t="n"/>
      <c r="Y58" s="3" t="n"/>
      <c r="Z58" s="3" t="n"/>
      <c r="AA58" s="3" t="n"/>
      <c r="AB58" s="3" t="n"/>
      <c r="AC58" s="3" t="n"/>
      <c r="AD58" s="3" t="n"/>
      <c r="AE58" s="3" t="n"/>
      <c r="AF58" s="3" t="n"/>
      <c r="AG58" s="3" t="n"/>
      <c r="AH58" s="3" t="n"/>
      <c r="AI58" s="3" t="n"/>
      <c r="AJ58" s="3" t="n"/>
      <c r="AK58" s="3" t="n"/>
      <c r="AL58" s="3" t="n"/>
      <c r="AM58" s="3" t="n"/>
      <c r="AN58" s="3" t="n"/>
      <c r="AO58" s="3" t="n"/>
      <c r="AP58" s="3" t="n"/>
      <c r="AQ58" s="3" t="n"/>
      <c r="AR58" s="3" t="n"/>
      <c r="AS58" s="3" t="n"/>
      <c r="AT58" s="3" t="n"/>
      <c r="AU58" s="3" t="n"/>
      <c r="AV58" s="3" t="n"/>
      <c r="AW58" s="3" t="n"/>
      <c r="AX58" s="3" t="n"/>
      <c r="AY58" s="3" t="n"/>
      <c r="AZ58" s="3" t="n"/>
    </row>
    <row r="59">
      <c r="A59" s="3" t="n"/>
      <c r="B59" s="3" t="n"/>
      <c r="C59" s="3" t="n"/>
      <c r="D59" s="3" t="n"/>
      <c r="E59" s="3" t="n"/>
      <c r="F59" s="3" t="n"/>
      <c r="G59" s="3" t="n"/>
      <c r="H59" s="3" t="n"/>
      <c r="I59" s="3" t="n"/>
      <c r="J59" s="3" t="n"/>
      <c r="K59" s="3" t="n"/>
      <c r="L59" s="3" t="n"/>
      <c r="M59" s="3" t="n"/>
      <c r="N59" s="3" t="n"/>
      <c r="O59" s="3" t="n"/>
      <c r="P59" s="3" t="n"/>
      <c r="Q59" s="3" t="n"/>
      <c r="R59" s="3" t="n"/>
      <c r="S59" s="3" t="n"/>
      <c r="T59" s="3" t="n"/>
      <c r="U59" s="3" t="n"/>
      <c r="V59" s="3" t="n"/>
      <c r="W59" s="3" t="n"/>
      <c r="X59" s="3" t="n"/>
      <c r="Y59" s="3" t="n"/>
      <c r="Z59" s="3" t="n"/>
      <c r="AA59" s="3" t="n"/>
      <c r="AB59" s="3" t="n"/>
      <c r="AC59" s="3" t="n"/>
      <c r="AD59" s="3" t="n"/>
      <c r="AE59" s="3" t="n"/>
      <c r="AF59" s="3" t="n"/>
      <c r="AG59" s="3" t="n"/>
      <c r="AH59" s="3" t="n"/>
      <c r="AI59" s="3" t="n"/>
      <c r="AJ59" s="3" t="n"/>
      <c r="AK59" s="3" t="n"/>
      <c r="AL59" s="3" t="n"/>
      <c r="AM59" s="3" t="n"/>
      <c r="AN59" s="3" t="n"/>
      <c r="AO59" s="3" t="n"/>
      <c r="AP59" s="3" t="n"/>
      <c r="AQ59" s="3" t="n"/>
      <c r="AR59" s="3" t="n"/>
      <c r="AS59" s="3" t="n"/>
      <c r="AT59" s="3" t="n"/>
      <c r="AU59" s="3" t="n"/>
      <c r="AV59" s="3" t="n"/>
      <c r="AW59" s="3" t="n"/>
      <c r="AX59" s="3" t="n"/>
      <c r="AY59" s="3" t="n"/>
      <c r="AZ59" s="3" t="n"/>
    </row>
    <row r="60">
      <c r="A60" s="3" t="n"/>
      <c r="B60" s="3" t="n"/>
      <c r="C60" s="3" t="n"/>
      <c r="D60" s="3" t="n"/>
      <c r="E60" s="3" t="n"/>
      <c r="F60" s="3" t="n"/>
      <c r="G60" s="3" t="n"/>
      <c r="H60" s="3" t="n"/>
      <c r="I60" s="3" t="n"/>
      <c r="J60" s="3" t="n"/>
      <c r="K60" s="3" t="n"/>
      <c r="L60" s="3" t="n"/>
      <c r="M60" s="3" t="n"/>
      <c r="N60" s="3" t="n"/>
      <c r="O60" s="3" t="n"/>
      <c r="P60" s="3" t="n"/>
      <c r="Q60" s="3" t="n"/>
      <c r="R60" s="3" t="n"/>
      <c r="S60" s="3" t="n"/>
      <c r="T60" s="3" t="n"/>
      <c r="U60" s="3" t="n"/>
      <c r="V60" s="3" t="n"/>
      <c r="W60" s="3" t="n"/>
      <c r="X60" s="3" t="n"/>
      <c r="Y60" s="3" t="n"/>
      <c r="Z60" s="3" t="n"/>
      <c r="AA60" s="3" t="n"/>
      <c r="AB60" s="3" t="n"/>
      <c r="AC60" s="3" t="n"/>
      <c r="AD60" s="3" t="n"/>
      <c r="AE60" s="3" t="n"/>
      <c r="AF60" s="3" t="n"/>
      <c r="AG60" s="3" t="n"/>
      <c r="AH60" s="3" t="n"/>
      <c r="AI60" s="3" t="n"/>
      <c r="AJ60" s="3" t="n"/>
      <c r="AK60" s="3" t="n"/>
      <c r="AL60" s="3" t="n"/>
      <c r="AM60" s="3" t="n"/>
      <c r="AN60" s="3" t="n"/>
      <c r="AO60" s="3" t="n"/>
      <c r="AP60" s="3" t="n"/>
      <c r="AQ60" s="3" t="n"/>
      <c r="AR60" s="3" t="n"/>
      <c r="AS60" s="3" t="n"/>
      <c r="AT60" s="3" t="n"/>
      <c r="AU60" s="3" t="n"/>
      <c r="AV60" s="3" t="n"/>
      <c r="AW60" s="3" t="n"/>
      <c r="AX60" s="3" t="n"/>
      <c r="AY60" s="3" t="n"/>
      <c r="AZ60" s="3" t="n"/>
    </row>
    <row r="61">
      <c r="A61" s="3" t="n"/>
      <c r="B61" s="3" t="n"/>
      <c r="C61" s="3" t="n"/>
      <c r="D61" s="3" t="n"/>
      <c r="E61" s="3" t="n"/>
      <c r="F61" s="3" t="n"/>
      <c r="G61" s="3" t="n"/>
      <c r="H61" s="3" t="n"/>
      <c r="I61" s="3" t="n"/>
      <c r="J61" s="3" t="n"/>
      <c r="K61" s="3" t="n"/>
      <c r="L61" s="3" t="n"/>
      <c r="M61" s="3" t="n"/>
      <c r="N61" s="3" t="n"/>
      <c r="O61" s="3" t="n"/>
      <c r="P61" s="3" t="n"/>
      <c r="Q61" s="3" t="n"/>
      <c r="R61" s="3" t="n"/>
      <c r="S61" s="3" t="n"/>
      <c r="T61" s="3" t="n"/>
      <c r="U61" s="3" t="n"/>
      <c r="V61" s="3" t="n"/>
      <c r="W61" s="3" t="n"/>
      <c r="X61" s="3" t="n"/>
      <c r="Y61" s="3" t="n"/>
      <c r="Z61" s="3" t="n"/>
      <c r="AA61" s="3" t="n"/>
      <c r="AB61" s="3" t="n"/>
      <c r="AC61" s="3" t="n"/>
      <c r="AD61" s="3" t="n"/>
      <c r="AE61" s="3" t="n"/>
      <c r="AF61" s="3" t="n"/>
      <c r="AG61" s="3" t="n"/>
      <c r="AH61" s="3" t="n"/>
      <c r="AI61" s="3" t="n"/>
      <c r="AJ61" s="3" t="n"/>
      <c r="AK61" s="3" t="n"/>
      <c r="AL61" s="3" t="n"/>
      <c r="AM61" s="3" t="n"/>
      <c r="AN61" s="3" t="n"/>
      <c r="AO61" s="3" t="n"/>
      <c r="AP61" s="3" t="n"/>
      <c r="AQ61" s="3" t="n"/>
      <c r="AR61" s="3" t="n"/>
      <c r="AS61" s="3" t="n"/>
      <c r="AT61" s="3" t="n"/>
      <c r="AU61" s="3" t="n"/>
      <c r="AV61" s="3" t="n"/>
      <c r="AW61" s="3" t="n"/>
      <c r="AX61" s="3" t="n"/>
      <c r="AY61" s="3" t="n"/>
      <c r="AZ61" s="3" t="n"/>
    </row>
    <row r="62">
      <c r="A62" s="3" t="n"/>
      <c r="B62" s="3" t="n"/>
      <c r="C62" s="3" t="n"/>
      <c r="D62" s="3" t="n"/>
      <c r="E62" s="3" t="n"/>
      <c r="F62" s="3" t="n"/>
      <c r="G62" s="3" t="n"/>
      <c r="H62" s="3" t="n"/>
      <c r="I62" s="3" t="n"/>
      <c r="J62" s="3" t="n"/>
      <c r="K62" s="3" t="n"/>
      <c r="L62" s="3" t="n"/>
      <c r="M62" s="3" t="n"/>
      <c r="N62" s="3" t="n"/>
      <c r="O62" s="3" t="n"/>
      <c r="P62" s="3" t="n"/>
      <c r="Q62" s="3" t="n"/>
      <c r="R62" s="3" t="n"/>
      <c r="S62" s="3" t="n"/>
      <c r="T62" s="3" t="n"/>
      <c r="U62" s="3" t="n"/>
      <c r="V62" s="3" t="n"/>
      <c r="W62" s="3" t="n"/>
      <c r="X62" s="3" t="n"/>
      <c r="Y62" s="3" t="n"/>
      <c r="Z62" s="3" t="n"/>
      <c r="AA62" s="3" t="n"/>
      <c r="AB62" s="3" t="n"/>
      <c r="AC62" s="3" t="n"/>
      <c r="AD62" s="3" t="n"/>
      <c r="AE62" s="3" t="n"/>
      <c r="AF62" s="3" t="n"/>
      <c r="AG62" s="3" t="n"/>
      <c r="AH62" s="3" t="n"/>
      <c r="AI62" s="3" t="n"/>
      <c r="AJ62" s="3" t="n"/>
      <c r="AK62" s="3" t="n"/>
      <c r="AL62" s="3" t="n"/>
      <c r="AM62" s="3" t="n"/>
      <c r="AN62" s="3" t="n"/>
      <c r="AO62" s="3" t="n"/>
      <c r="AP62" s="3" t="n"/>
      <c r="AQ62" s="3" t="n"/>
      <c r="AR62" s="3" t="n"/>
      <c r="AS62" s="3" t="n"/>
      <c r="AT62" s="3" t="n"/>
      <c r="AU62" s="3" t="n"/>
      <c r="AV62" s="3" t="n"/>
      <c r="AW62" s="3" t="n"/>
      <c r="AX62" s="3" t="n"/>
      <c r="AY62" s="3" t="n"/>
      <c r="AZ62" s="3" t="n"/>
    </row>
    <row r="63">
      <c r="A63" s="3" t="n"/>
      <c r="B63" s="3" t="n"/>
      <c r="C63" s="3" t="n"/>
      <c r="D63" s="3" t="n"/>
      <c r="E63" s="3" t="n"/>
      <c r="F63" s="3" t="n"/>
      <c r="G63" s="3" t="n"/>
      <c r="H63" s="3" t="n"/>
      <c r="I63" s="3" t="n"/>
      <c r="J63" s="3" t="n"/>
      <c r="K63" s="3" t="n"/>
      <c r="L63" s="3" t="n"/>
      <c r="M63" s="3" t="n"/>
      <c r="N63" s="3" t="n"/>
      <c r="O63" s="3" t="n"/>
      <c r="P63" s="3" t="n"/>
      <c r="Q63" s="3" t="n"/>
      <c r="R63" s="3" t="n"/>
      <c r="S63" s="3" t="n"/>
      <c r="T63" s="3" t="n"/>
      <c r="U63" s="3" t="n"/>
      <c r="V63" s="3" t="n"/>
      <c r="W63" s="3" t="n"/>
      <c r="X63" s="3" t="n"/>
      <c r="Y63" s="3" t="n"/>
      <c r="Z63" s="3" t="n"/>
      <c r="AA63" s="3" t="n"/>
      <c r="AB63" s="3" t="n"/>
      <c r="AC63" s="3" t="n"/>
      <c r="AD63" s="3" t="n"/>
      <c r="AE63" s="3" t="n"/>
      <c r="AF63" s="3" t="n"/>
      <c r="AG63" s="3" t="n"/>
      <c r="AH63" s="3" t="n"/>
      <c r="AI63" s="3" t="n"/>
      <c r="AJ63" s="3" t="n"/>
      <c r="AK63" s="3" t="n"/>
      <c r="AL63" s="3" t="n"/>
      <c r="AM63" s="3" t="n"/>
      <c r="AN63" s="3" t="n"/>
      <c r="AO63" s="3" t="n"/>
      <c r="AP63" s="3" t="n"/>
      <c r="AQ63" s="3" t="n"/>
      <c r="AR63" s="3" t="n"/>
      <c r="AS63" s="3" t="n"/>
      <c r="AT63" s="3" t="n"/>
      <c r="AU63" s="3" t="n"/>
      <c r="AV63" s="3" t="n"/>
      <c r="AW63" s="3" t="n"/>
      <c r="AX63" s="3" t="n"/>
      <c r="AY63" s="3" t="n"/>
      <c r="AZ63" s="3" t="n"/>
    </row>
    <row r="64">
      <c r="A64" s="3" t="n"/>
      <c r="B64" s="3" t="n"/>
      <c r="C64" s="3" t="n"/>
      <c r="D64" s="3" t="n"/>
      <c r="E64" s="3" t="n"/>
      <c r="F64" s="3" t="n"/>
      <c r="G64" s="3" t="n"/>
      <c r="H64" s="3" t="n"/>
      <c r="I64" s="3" t="n"/>
      <c r="J64" s="3" t="n"/>
      <c r="K64" s="3" t="n"/>
      <c r="L64" s="3" t="n"/>
      <c r="M64" s="3" t="n"/>
      <c r="N64" s="3" t="n"/>
      <c r="O64" s="3" t="n"/>
      <c r="P64" s="3" t="n"/>
      <c r="Q64" s="3" t="n"/>
      <c r="R64" s="3" t="n"/>
      <c r="S64" s="3" t="n"/>
      <c r="T64" s="3" t="n"/>
      <c r="U64" s="3" t="n"/>
      <c r="V64" s="3" t="n"/>
      <c r="W64" s="3" t="n"/>
      <c r="X64" s="3" t="n"/>
      <c r="Y64" s="3" t="n"/>
      <c r="Z64" s="3" t="n"/>
      <c r="AA64" s="3" t="n"/>
      <c r="AB64" s="3" t="n"/>
      <c r="AC64" s="3" t="n"/>
      <c r="AD64" s="3" t="n"/>
      <c r="AE64" s="3" t="n"/>
      <c r="AF64" s="3" t="n"/>
      <c r="AG64" s="3" t="n"/>
      <c r="AH64" s="3" t="n"/>
      <c r="AI64" s="3" t="n"/>
      <c r="AJ64" s="3" t="n"/>
      <c r="AK64" s="3" t="n"/>
      <c r="AL64" s="3" t="n"/>
      <c r="AM64" s="3" t="n"/>
      <c r="AN64" s="3" t="n"/>
      <c r="AO64" s="3" t="n"/>
      <c r="AP64" s="3" t="n"/>
      <c r="AQ64" s="3" t="n"/>
      <c r="AR64" s="3" t="n"/>
      <c r="AS64" s="3" t="n"/>
      <c r="AT64" s="3" t="n"/>
      <c r="AU64" s="3" t="n"/>
      <c r="AV64" s="3" t="n"/>
      <c r="AW64" s="3" t="n"/>
      <c r="AX64" s="3" t="n"/>
      <c r="AY64" s="3" t="n"/>
      <c r="AZ64" s="3" t="n"/>
    </row>
    <row r="65">
      <c r="A65" s="3" t="n"/>
      <c r="B65" s="3" t="n"/>
      <c r="C65" s="3" t="n"/>
      <c r="D65" s="3" t="n"/>
      <c r="E65" s="3" t="n"/>
      <c r="F65" s="3" t="n"/>
      <c r="G65" s="3" t="n"/>
      <c r="H65" s="3" t="n"/>
      <c r="I65" s="3" t="n"/>
      <c r="J65" s="3" t="n"/>
      <c r="K65" s="3" t="n"/>
      <c r="L65" s="3" t="n"/>
      <c r="M65" s="3" t="n"/>
      <c r="N65" s="3" t="n"/>
      <c r="O65" s="3" t="n"/>
      <c r="P65" s="3" t="n"/>
      <c r="Q65" s="3" t="n"/>
      <c r="R65" s="3" t="n"/>
      <c r="S65" s="3" t="n"/>
      <c r="T65" s="3" t="n"/>
      <c r="U65" s="3" t="n"/>
      <c r="V65" s="3" t="n"/>
      <c r="W65" s="3" t="n"/>
      <c r="X65" s="3" t="n"/>
      <c r="Y65" s="3" t="n"/>
      <c r="Z65" s="3" t="n"/>
      <c r="AA65" s="3" t="n"/>
      <c r="AB65" s="3" t="n"/>
      <c r="AC65" s="3" t="n"/>
      <c r="AD65" s="3" t="n"/>
      <c r="AE65" s="3" t="n"/>
      <c r="AF65" s="3" t="n"/>
      <c r="AG65" s="3" t="n"/>
      <c r="AH65" s="3" t="n"/>
      <c r="AI65" s="3" t="n"/>
      <c r="AJ65" s="3" t="n"/>
      <c r="AK65" s="3" t="n"/>
      <c r="AL65" s="3" t="n"/>
      <c r="AM65" s="3" t="n"/>
      <c r="AN65" s="3" t="n"/>
      <c r="AO65" s="3" t="n"/>
      <c r="AP65" s="3" t="n"/>
      <c r="AQ65" s="3" t="n"/>
      <c r="AR65" s="3" t="n"/>
      <c r="AS65" s="3" t="n"/>
      <c r="AT65" s="3" t="n"/>
      <c r="AU65" s="3" t="n"/>
      <c r="AV65" s="3" t="n"/>
      <c r="AW65" s="3" t="n"/>
      <c r="AX65" s="3" t="n"/>
      <c r="AY65" s="3" t="n"/>
      <c r="AZ65" s="3" t="n"/>
    </row>
    <row r="66">
      <c r="A66" s="3" t="n"/>
      <c r="B66" s="3" t="n"/>
      <c r="C66" s="3" t="n"/>
      <c r="D66" s="3" t="n"/>
      <c r="E66" s="3" t="n"/>
      <c r="F66" s="3" t="n"/>
      <c r="G66" s="3" t="n"/>
      <c r="H66" s="3" t="n"/>
      <c r="I66" s="3" t="n"/>
      <c r="J66" s="3" t="n"/>
      <c r="K66" s="3" t="n"/>
      <c r="L66" s="3" t="n"/>
      <c r="M66" s="3" t="n"/>
      <c r="N66" s="3" t="n"/>
      <c r="O66" s="3" t="n"/>
      <c r="P66" s="3" t="n"/>
      <c r="Q66" s="3" t="n"/>
      <c r="R66" s="3" t="n"/>
      <c r="S66" s="3" t="n"/>
      <c r="T66" s="3" t="n"/>
      <c r="U66" s="3" t="n"/>
      <c r="V66" s="3" t="n"/>
      <c r="W66" s="3" t="n"/>
      <c r="X66" s="3" t="n"/>
      <c r="Y66" s="3" t="n"/>
      <c r="Z66" s="3" t="n"/>
      <c r="AA66" s="3" t="n"/>
      <c r="AB66" s="3" t="n"/>
      <c r="AC66" s="3" t="n"/>
      <c r="AD66" s="3" t="n"/>
      <c r="AE66" s="3" t="n"/>
      <c r="AF66" s="3" t="n"/>
      <c r="AG66" s="3" t="n"/>
      <c r="AH66" s="3" t="n"/>
      <c r="AI66" s="3" t="n"/>
      <c r="AJ66" s="3" t="n"/>
      <c r="AK66" s="3" t="n"/>
      <c r="AL66" s="3" t="n"/>
      <c r="AM66" s="3" t="n"/>
      <c r="AN66" s="3" t="n"/>
      <c r="AO66" s="3" t="n"/>
      <c r="AP66" s="3" t="n"/>
      <c r="AQ66" s="3" t="n"/>
      <c r="AR66" s="3" t="n"/>
      <c r="AS66" s="3" t="n"/>
      <c r="AT66" s="3" t="n"/>
      <c r="AU66" s="3" t="n"/>
      <c r="AV66" s="3" t="n"/>
      <c r="AW66" s="3" t="n"/>
      <c r="AX66" s="3" t="n"/>
      <c r="AY66" s="3" t="n"/>
      <c r="AZ66" s="3" t="n"/>
    </row>
    <row r="67">
      <c r="A67" s="3" t="n"/>
      <c r="B67" s="3" t="n"/>
      <c r="C67" s="3" t="n"/>
      <c r="D67" s="3" t="n"/>
      <c r="E67" s="3" t="n"/>
      <c r="F67" s="3" t="n"/>
      <c r="G67" s="3" t="n"/>
      <c r="H67" s="3" t="n"/>
      <c r="I67" s="3" t="n"/>
      <c r="J67" s="3" t="n"/>
      <c r="K67" s="3" t="n"/>
      <c r="L67" s="3" t="n"/>
      <c r="M67" s="3" t="n"/>
      <c r="N67" s="3" t="n"/>
      <c r="O67" s="3" t="n"/>
      <c r="P67" s="3" t="n"/>
      <c r="Q67" s="3" t="n"/>
      <c r="R67" s="3" t="n"/>
      <c r="S67" s="3" t="n"/>
      <c r="T67" s="3" t="n"/>
      <c r="U67" s="3" t="n"/>
      <c r="V67" s="3" t="n"/>
      <c r="W67" s="3" t="n"/>
      <c r="X67" s="3" t="n"/>
      <c r="Y67" s="3" t="n"/>
      <c r="Z67" s="3" t="n"/>
      <c r="AA67" s="3" t="n"/>
      <c r="AB67" s="3" t="n"/>
      <c r="AC67" s="3" t="n"/>
      <c r="AD67" s="3" t="n"/>
      <c r="AE67" s="3" t="n"/>
      <c r="AF67" s="3" t="n"/>
      <c r="AG67" s="3" t="n"/>
      <c r="AH67" s="3" t="n"/>
      <c r="AI67" s="3" t="n"/>
      <c r="AJ67" s="3" t="n"/>
      <c r="AK67" s="3" t="n"/>
      <c r="AL67" s="3" t="n"/>
      <c r="AM67" s="3" t="n"/>
      <c r="AN67" s="3" t="n"/>
      <c r="AO67" s="3" t="n"/>
      <c r="AP67" s="3" t="n"/>
      <c r="AQ67" s="3" t="n"/>
      <c r="AR67" s="3" t="n"/>
      <c r="AS67" s="3" t="n"/>
      <c r="AT67" s="3" t="n"/>
      <c r="AU67" s="3" t="n"/>
      <c r="AV67" s="3" t="n"/>
      <c r="AW67" s="3" t="n"/>
      <c r="AX67" s="3" t="n"/>
      <c r="AY67" s="3" t="n"/>
      <c r="AZ67" s="3" t="n"/>
    </row>
    <row r="68">
      <c r="A68" s="3" t="n"/>
      <c r="B68" s="3" t="n"/>
      <c r="C68" s="3" t="n"/>
      <c r="D68" s="3" t="n"/>
      <c r="E68" s="3" t="n"/>
      <c r="F68" s="3" t="n"/>
      <c r="G68" s="3" t="n"/>
      <c r="H68" s="3" t="n"/>
      <c r="I68" s="3" t="n"/>
      <c r="J68" s="3" t="n"/>
      <c r="K68" s="3" t="n"/>
      <c r="L68" s="3" t="n"/>
      <c r="M68" s="3" t="n"/>
      <c r="N68" s="3" t="n"/>
      <c r="O68" s="3" t="n"/>
      <c r="P68" s="3" t="n"/>
      <c r="Q68" s="3" t="n"/>
      <c r="R68" s="3" t="n"/>
      <c r="S68" s="3" t="n"/>
      <c r="T68" s="3" t="n"/>
      <c r="U68" s="3" t="n"/>
      <c r="V68" s="3" t="n"/>
      <c r="W68" s="3" t="n"/>
      <c r="X68" s="3" t="n"/>
      <c r="Y68" s="3" t="n"/>
      <c r="Z68" s="3" t="n"/>
      <c r="AA68" s="3" t="n"/>
      <c r="AB68" s="3" t="n"/>
      <c r="AC68" s="3" t="n"/>
      <c r="AD68" s="3" t="n"/>
      <c r="AE68" s="3" t="n"/>
      <c r="AF68" s="3" t="n"/>
      <c r="AG68" s="3" t="n"/>
      <c r="AH68" s="3" t="n"/>
      <c r="AI68" s="3" t="n"/>
      <c r="AJ68" s="3" t="n"/>
      <c r="AK68" s="3" t="n"/>
      <c r="AL68" s="3" t="n"/>
      <c r="AM68" s="3" t="n"/>
      <c r="AN68" s="3" t="n"/>
      <c r="AO68" s="3" t="n"/>
      <c r="AP68" s="3" t="n"/>
      <c r="AQ68" s="3" t="n"/>
      <c r="AR68" s="3" t="n"/>
      <c r="AS68" s="3" t="n"/>
      <c r="AT68" s="3" t="n"/>
      <c r="AU68" s="3" t="n"/>
      <c r="AV68" s="3" t="n"/>
      <c r="AW68" s="3" t="n"/>
      <c r="AX68" s="3" t="n"/>
      <c r="AY68" s="3" t="n"/>
      <c r="AZ68" s="3" t="n"/>
    </row>
    <row r="69">
      <c r="A69" s="3" t="n"/>
      <c r="B69" s="3" t="n"/>
      <c r="C69" s="3" t="n"/>
      <c r="D69" s="3" t="n"/>
      <c r="E69" s="3" t="n"/>
      <c r="F69" s="3" t="n"/>
      <c r="G69" s="3" t="n"/>
      <c r="H69" s="3" t="n"/>
      <c r="I69" s="3" t="n"/>
      <c r="J69" s="3" t="n"/>
      <c r="K69" s="3" t="n"/>
      <c r="L69" s="3" t="n"/>
      <c r="M69" s="3" t="n"/>
      <c r="N69" s="3" t="n"/>
      <c r="O69" s="3" t="n"/>
      <c r="P69" s="3" t="n"/>
      <c r="Q69" s="3" t="n"/>
      <c r="R69" s="3" t="n"/>
      <c r="S69" s="3" t="n"/>
      <c r="T69" s="3" t="n"/>
      <c r="U69" s="3" t="n"/>
      <c r="V69" s="3" t="n"/>
      <c r="W69" s="3" t="n"/>
      <c r="X69" s="3" t="n"/>
      <c r="Y69" s="3" t="n"/>
      <c r="Z69" s="3" t="n"/>
      <c r="AA69" s="3" t="n"/>
      <c r="AB69" s="3" t="n"/>
      <c r="AC69" s="3" t="n"/>
      <c r="AD69" s="3" t="n"/>
      <c r="AE69" s="3" t="n"/>
      <c r="AF69" s="3" t="n"/>
      <c r="AG69" s="3" t="n"/>
      <c r="AH69" s="3" t="n"/>
      <c r="AI69" s="3" t="n"/>
      <c r="AJ69" s="3" t="n"/>
      <c r="AK69" s="3" t="n"/>
      <c r="AL69" s="3" t="n"/>
      <c r="AM69" s="3" t="n"/>
      <c r="AN69" s="3" t="n"/>
      <c r="AO69" s="3" t="n"/>
      <c r="AP69" s="3" t="n"/>
      <c r="AQ69" s="3" t="n"/>
      <c r="AR69" s="3" t="n"/>
      <c r="AS69" s="3" t="n"/>
      <c r="AT69" s="3" t="n"/>
      <c r="AU69" s="3" t="n"/>
      <c r="AV69" s="3" t="n"/>
      <c r="AW69" s="3" t="n"/>
      <c r="AX69" s="3" t="n"/>
      <c r="AY69" s="3" t="n"/>
      <c r="AZ69" s="3" t="n"/>
    </row>
    <row r="70">
      <c r="A70" s="3" t="n"/>
      <c r="B70" s="3" t="n"/>
      <c r="C70" s="3" t="n"/>
      <c r="D70" s="3" t="n"/>
      <c r="E70" s="3" t="n"/>
      <c r="F70" s="3" t="n"/>
      <c r="G70" s="3" t="n"/>
      <c r="H70" s="3" t="n"/>
      <c r="I70" s="3" t="n"/>
      <c r="J70" s="3" t="n"/>
      <c r="K70" s="3" t="n"/>
      <c r="L70" s="3" t="n"/>
      <c r="M70" s="3" t="n"/>
      <c r="N70" s="3" t="n"/>
      <c r="O70" s="3" t="n"/>
      <c r="P70" s="3" t="n"/>
      <c r="Q70" s="3" t="n"/>
      <c r="R70" s="3" t="n"/>
      <c r="S70" s="3" t="n"/>
      <c r="T70" s="3" t="n"/>
      <c r="U70" s="3" t="n"/>
      <c r="V70" s="3" t="n"/>
      <c r="W70" s="3" t="n"/>
      <c r="X70" s="3" t="n"/>
      <c r="Y70" s="3" t="n"/>
      <c r="Z70" s="3" t="n"/>
      <c r="AA70" s="3" t="n"/>
      <c r="AB70" s="3" t="n"/>
      <c r="AC70" s="3" t="n"/>
      <c r="AD70" s="3" t="n"/>
      <c r="AE70" s="3" t="n"/>
      <c r="AF70" s="3" t="n"/>
      <c r="AG70" s="3" t="n"/>
      <c r="AH70" s="3" t="n"/>
      <c r="AI70" s="3" t="n"/>
      <c r="AJ70" s="3" t="n"/>
      <c r="AK70" s="3" t="n"/>
      <c r="AL70" s="3" t="n"/>
      <c r="AM70" s="3" t="n"/>
      <c r="AN70" s="3" t="n"/>
      <c r="AO70" s="3" t="n"/>
      <c r="AP70" s="3" t="n"/>
      <c r="AQ70" s="3" t="n"/>
      <c r="AR70" s="3" t="n"/>
      <c r="AS70" s="3" t="n"/>
      <c r="AT70" s="3" t="n"/>
      <c r="AU70" s="3" t="n"/>
      <c r="AV70" s="3" t="n"/>
      <c r="AW70" s="3" t="n"/>
      <c r="AX70" s="3" t="n"/>
      <c r="AY70" s="3" t="n"/>
      <c r="AZ70" s="3" t="n"/>
    </row>
    <row r="71">
      <c r="A71" s="3" t="n"/>
      <c r="B71" s="3" t="n"/>
      <c r="C71" s="3" t="n"/>
      <c r="D71" s="3" t="n"/>
      <c r="E71" s="3" t="n"/>
      <c r="F71" s="3" t="n"/>
      <c r="G71" s="3" t="n"/>
      <c r="H71" s="3" t="n"/>
      <c r="I71" s="3" t="n"/>
      <c r="J71" s="3" t="n"/>
      <c r="K71" s="3" t="n"/>
      <c r="L71" s="3" t="n"/>
      <c r="M71" s="3" t="n"/>
      <c r="N71" s="3" t="n"/>
      <c r="O71" s="3" t="n"/>
      <c r="P71" s="3" t="n"/>
      <c r="Q71" s="3" t="n"/>
      <c r="R71" s="3" t="n"/>
      <c r="S71" s="3" t="n"/>
      <c r="T71" s="3" t="n"/>
      <c r="U71" s="3" t="n"/>
      <c r="V71" s="3" t="n"/>
      <c r="W71" s="3" t="n"/>
      <c r="X71" s="3" t="n"/>
      <c r="Y71" s="3" t="n"/>
      <c r="Z71" s="3" t="n"/>
      <c r="AA71" s="3" t="n"/>
      <c r="AB71" s="3" t="n"/>
      <c r="AC71" s="3" t="n"/>
      <c r="AD71" s="3" t="n"/>
      <c r="AE71" s="3" t="n"/>
      <c r="AF71" s="3" t="n"/>
      <c r="AG71" s="3" t="n"/>
      <c r="AH71" s="3" t="n"/>
      <c r="AI71" s="3" t="n"/>
      <c r="AJ71" s="3" t="n"/>
      <c r="AK71" s="3" t="n"/>
      <c r="AL71" s="3" t="n"/>
      <c r="AM71" s="3" t="n"/>
      <c r="AN71" s="3" t="n"/>
      <c r="AO71" s="3" t="n"/>
      <c r="AP71" s="3" t="n"/>
      <c r="AQ71" s="3" t="n"/>
      <c r="AR71" s="3" t="n"/>
      <c r="AS71" s="3" t="n"/>
      <c r="AT71" s="3" t="n"/>
      <c r="AU71" s="3" t="n"/>
      <c r="AV71" s="3" t="n"/>
      <c r="AW71" s="3" t="n"/>
      <c r="AX71" s="3" t="n"/>
      <c r="AY71" s="3" t="n"/>
      <c r="AZ71" s="3" t="n"/>
    </row>
    <row r="72">
      <c r="A72" s="3" t="n"/>
      <c r="B72" s="3" t="n"/>
      <c r="C72" s="3" t="n"/>
      <c r="D72" s="3" t="n"/>
      <c r="E72" s="3" t="n"/>
      <c r="F72" s="3" t="n"/>
      <c r="G72" s="3" t="n"/>
      <c r="H72" s="3" t="n"/>
      <c r="I72" s="3" t="n"/>
      <c r="J72" s="3" t="n"/>
      <c r="K72" s="3" t="n"/>
      <c r="L72" s="3" t="n"/>
      <c r="M72" s="3" t="n"/>
      <c r="N72" s="3" t="n"/>
      <c r="O72" s="3" t="n"/>
      <c r="P72" s="3" t="n"/>
      <c r="Q72" s="3" t="n"/>
      <c r="R72" s="3" t="n"/>
      <c r="S72" s="3" t="n"/>
      <c r="T72" s="3" t="n"/>
      <c r="U72" s="3" t="n"/>
      <c r="V72" s="3" t="n"/>
      <c r="W72" s="3" t="n"/>
      <c r="X72" s="3" t="n"/>
      <c r="Y72" s="3" t="n"/>
      <c r="Z72" s="3" t="n"/>
      <c r="AA72" s="3" t="n"/>
      <c r="AB72" s="3" t="n"/>
      <c r="AC72" s="3" t="n"/>
      <c r="AD72" s="3" t="n"/>
      <c r="AE72" s="3" t="n"/>
      <c r="AF72" s="3" t="n"/>
      <c r="AG72" s="3" t="n"/>
      <c r="AH72" s="3" t="n"/>
      <c r="AI72" s="3" t="n"/>
      <c r="AJ72" s="3" t="n"/>
      <c r="AK72" s="3" t="n"/>
      <c r="AL72" s="3" t="n"/>
      <c r="AM72" s="3" t="n"/>
      <c r="AN72" s="3" t="n"/>
      <c r="AO72" s="3" t="n"/>
      <c r="AP72" s="3" t="n"/>
      <c r="AQ72" s="3" t="n"/>
      <c r="AR72" s="3" t="n"/>
      <c r="AS72" s="3" t="n"/>
      <c r="AT72" s="3" t="n"/>
      <c r="AU72" s="3" t="n"/>
      <c r="AV72" s="3" t="n"/>
      <c r="AW72" s="3" t="n"/>
      <c r="AX72" s="3" t="n"/>
      <c r="AY72" s="3" t="n"/>
      <c r="AZ72" s="3" t="n"/>
    </row>
    <row r="73">
      <c r="A73" s="3" t="n"/>
      <c r="B73" s="3" t="n"/>
      <c r="C73" s="3" t="n"/>
      <c r="D73" s="3" t="n"/>
      <c r="E73" s="3" t="n"/>
      <c r="F73" s="3" t="n"/>
      <c r="G73" s="3" t="n"/>
      <c r="H73" s="3" t="n"/>
      <c r="I73" s="3" t="n"/>
      <c r="J73" s="3" t="n"/>
      <c r="K73" s="3" t="n"/>
      <c r="L73" s="3" t="n"/>
      <c r="M73" s="3" t="n"/>
      <c r="N73" s="3" t="n"/>
      <c r="O73" s="3" t="n"/>
      <c r="P73" s="3" t="n"/>
      <c r="Q73" s="3" t="n"/>
      <c r="R73" s="3" t="n"/>
      <c r="S73" s="3" t="n"/>
      <c r="T73" s="3" t="n"/>
      <c r="U73" s="3" t="n"/>
      <c r="V73" s="3" t="n"/>
      <c r="W73" s="3" t="n"/>
      <c r="X73" s="3" t="n"/>
      <c r="Y73" s="3" t="n"/>
      <c r="Z73" s="3" t="n"/>
      <c r="AA73" s="3" t="n"/>
      <c r="AB73" s="3" t="n"/>
      <c r="AC73" s="3" t="n"/>
      <c r="AD73" s="3" t="n"/>
      <c r="AE73" s="3" t="n"/>
      <c r="AF73" s="3" t="n"/>
      <c r="AG73" s="3" t="n"/>
      <c r="AH73" s="3" t="n"/>
      <c r="AI73" s="3" t="n"/>
      <c r="AJ73" s="3" t="n"/>
      <c r="AK73" s="3" t="n"/>
      <c r="AL73" s="3" t="n"/>
      <c r="AM73" s="3" t="n"/>
      <c r="AN73" s="3" t="n"/>
      <c r="AO73" s="3" t="n"/>
      <c r="AP73" s="3" t="n"/>
      <c r="AQ73" s="3" t="n"/>
      <c r="AR73" s="3" t="n"/>
      <c r="AS73" s="3" t="n"/>
      <c r="AT73" s="3" t="n"/>
      <c r="AU73" s="3" t="n"/>
      <c r="AV73" s="3" t="n"/>
      <c r="AW73" s="3" t="n"/>
      <c r="AX73" s="3" t="n"/>
      <c r="AY73" s="3" t="n"/>
      <c r="AZ73" s="3" t="n"/>
    </row>
    <row r="74">
      <c r="A74" s="3" t="n"/>
      <c r="B74" s="3" t="n"/>
      <c r="C74" s="3" t="n"/>
      <c r="D74" s="3" t="n"/>
      <c r="E74" s="3" t="n"/>
      <c r="F74" s="3" t="n"/>
      <c r="G74" s="3" t="n"/>
      <c r="H74" s="3" t="n"/>
      <c r="I74" s="3" t="n"/>
      <c r="J74" s="3" t="n"/>
      <c r="K74" s="3" t="n"/>
      <c r="L74" s="3" t="n"/>
      <c r="M74" s="3" t="n"/>
      <c r="N74" s="3" t="n"/>
      <c r="O74" s="3" t="n"/>
      <c r="P74" s="3" t="n"/>
      <c r="Q74" s="3" t="n"/>
      <c r="R74" s="3" t="n"/>
      <c r="S74" s="3" t="n"/>
      <c r="T74" s="3" t="n"/>
      <c r="U74" s="3" t="n"/>
      <c r="V74" s="3" t="n"/>
      <c r="W74" s="3" t="n"/>
      <c r="X74" s="3" t="n"/>
      <c r="Y74" s="3" t="n"/>
      <c r="Z74" s="3" t="n"/>
      <c r="AA74" s="3" t="n"/>
      <c r="AB74" s="3" t="n"/>
      <c r="AC74" s="3" t="n"/>
      <c r="AD74" s="3" t="n"/>
      <c r="AE74" s="3" t="n"/>
      <c r="AF74" s="3" t="n"/>
      <c r="AG74" s="3" t="n"/>
      <c r="AH74" s="3" t="n"/>
      <c r="AI74" s="3" t="n"/>
      <c r="AJ74" s="3" t="n"/>
      <c r="AK74" s="3" t="n"/>
      <c r="AL74" s="3" t="n"/>
      <c r="AM74" s="3" t="n"/>
      <c r="AN74" s="3" t="n"/>
      <c r="AO74" s="3" t="n"/>
      <c r="AP74" s="3" t="n"/>
      <c r="AQ74" s="3" t="n"/>
      <c r="AR74" s="3" t="n"/>
      <c r="AS74" s="3" t="n"/>
      <c r="AT74" s="3" t="n"/>
      <c r="AU74" s="3" t="n"/>
      <c r="AV74" s="3" t="n"/>
      <c r="AW74" s="3" t="n"/>
      <c r="AX74" s="3" t="n"/>
      <c r="AY74" s="3" t="n"/>
      <c r="AZ74" s="3" t="n"/>
    </row>
    <row r="75">
      <c r="A75" s="3" t="n"/>
      <c r="B75" s="3" t="n"/>
      <c r="C75" s="3" t="n"/>
      <c r="D75" s="3" t="n"/>
      <c r="E75" s="3" t="n"/>
      <c r="F75" s="3" t="n"/>
      <c r="G75" s="3" t="n"/>
      <c r="H75" s="3" t="n"/>
      <c r="I75" s="3" t="n"/>
      <c r="J75" s="3" t="n"/>
      <c r="K75" s="3" t="n"/>
      <c r="L75" s="3" t="n"/>
      <c r="M75" s="3" t="n"/>
      <c r="N75" s="3" t="n"/>
      <c r="O75" s="3" t="n"/>
      <c r="P75" s="3" t="n"/>
      <c r="Q75" s="3" t="n"/>
      <c r="R75" s="3" t="n"/>
      <c r="S75" s="3" t="n"/>
      <c r="T75" s="3" t="n"/>
      <c r="U75" s="3" t="n"/>
      <c r="V75" s="3" t="n"/>
      <c r="W75" s="3" t="n"/>
      <c r="X75" s="3" t="n"/>
      <c r="Y75" s="3" t="n"/>
      <c r="Z75" s="3" t="n"/>
      <c r="AA75" s="3" t="n"/>
      <c r="AB75" s="3" t="n"/>
      <c r="AC75" s="3" t="n"/>
      <c r="AD75" s="3" t="n"/>
      <c r="AE75" s="3" t="n"/>
      <c r="AF75" s="3" t="n"/>
      <c r="AG75" s="3" t="n"/>
      <c r="AH75" s="3" t="n"/>
      <c r="AI75" s="3" t="n"/>
      <c r="AJ75" s="3" t="n"/>
      <c r="AK75" s="3" t="n"/>
      <c r="AL75" s="3" t="n"/>
      <c r="AM75" s="3" t="n"/>
      <c r="AN75" s="3" t="n"/>
      <c r="AO75" s="3" t="n"/>
      <c r="AP75" s="3" t="n"/>
      <c r="AQ75" s="3" t="n"/>
      <c r="AR75" s="3" t="n"/>
      <c r="AS75" s="3" t="n"/>
      <c r="AT75" s="3" t="n"/>
      <c r="AU75" s="3" t="n"/>
      <c r="AV75" s="3" t="n"/>
      <c r="AW75" s="3" t="n"/>
      <c r="AX75" s="3" t="n"/>
      <c r="AY75" s="3" t="n"/>
      <c r="AZ75" s="3" t="n"/>
    </row>
    <row r="76">
      <c r="A76" s="3" t="n"/>
      <c r="B76" s="3" t="n"/>
      <c r="C76" s="3" t="n"/>
      <c r="D76" s="3" t="n"/>
      <c r="E76" s="3" t="n"/>
      <c r="F76" s="3" t="n"/>
      <c r="G76" s="3" t="n"/>
      <c r="H76" s="3" t="n"/>
      <c r="I76" s="3" t="n"/>
      <c r="J76" s="3" t="n"/>
      <c r="K76" s="3" t="n"/>
      <c r="L76" s="3" t="n"/>
      <c r="M76" s="3" t="n"/>
      <c r="N76" s="3" t="n"/>
      <c r="O76" s="3" t="n"/>
      <c r="P76" s="3" t="n"/>
      <c r="Q76" s="3" t="n"/>
      <c r="R76" s="3" t="n"/>
      <c r="S76" s="3" t="n"/>
      <c r="T76" s="3" t="n"/>
      <c r="U76" s="3" t="n"/>
      <c r="V76" s="3" t="n"/>
      <c r="W76" s="3" t="n"/>
      <c r="X76" s="3" t="n"/>
      <c r="Y76" s="3" t="n"/>
      <c r="Z76" s="3" t="n"/>
      <c r="AA76" s="3" t="n"/>
      <c r="AB76" s="3" t="n"/>
      <c r="AC76" s="3" t="n"/>
      <c r="AD76" s="3" t="n"/>
      <c r="AE76" s="3" t="n"/>
      <c r="AF76" s="3" t="n"/>
      <c r="AG76" s="3" t="n"/>
      <c r="AH76" s="3" t="n"/>
      <c r="AI76" s="3" t="n"/>
      <c r="AJ76" s="3" t="n"/>
      <c r="AK76" s="3" t="n"/>
      <c r="AL76" s="3" t="n"/>
      <c r="AM76" s="3" t="n"/>
      <c r="AN76" s="3" t="n"/>
      <c r="AO76" s="3" t="n"/>
      <c r="AP76" s="3" t="n"/>
      <c r="AQ76" s="3" t="n"/>
      <c r="AR76" s="3" t="n"/>
      <c r="AS76" s="3" t="n"/>
      <c r="AT76" s="3" t="n"/>
      <c r="AU76" s="3" t="n"/>
      <c r="AV76" s="3" t="n"/>
      <c r="AW76" s="3" t="n"/>
      <c r="AX76" s="3" t="n"/>
      <c r="AY76" s="3" t="n"/>
      <c r="AZ76" s="3" t="n"/>
    </row>
    <row r="77">
      <c r="A77" s="3" t="n"/>
      <c r="B77" s="3" t="n"/>
      <c r="C77" s="3" t="n"/>
      <c r="D77" s="3" t="n"/>
      <c r="E77" s="3" t="n"/>
      <c r="F77" s="3" t="n"/>
      <c r="G77" s="3" t="n"/>
      <c r="H77" s="3" t="n"/>
      <c r="I77" s="3" t="n"/>
      <c r="J77" s="3" t="n"/>
      <c r="K77" s="3" t="n"/>
      <c r="L77" s="3" t="n"/>
      <c r="M77" s="3" t="n"/>
      <c r="N77" s="3" t="n"/>
      <c r="O77" s="3" t="n"/>
      <c r="P77" s="3" t="n"/>
      <c r="Q77" s="3" t="n"/>
      <c r="R77" s="3" t="n"/>
      <c r="S77" s="3" t="n"/>
      <c r="T77" s="3" t="n"/>
      <c r="U77" s="3" t="n"/>
      <c r="V77" s="3" t="n"/>
      <c r="W77" s="3" t="n"/>
      <c r="X77" s="3" t="n"/>
      <c r="Y77" s="3" t="n"/>
      <c r="Z77" s="3" t="n"/>
      <c r="AA77" s="3" t="n"/>
      <c r="AB77" s="3" t="n"/>
      <c r="AC77" s="3" t="n"/>
      <c r="AD77" s="3" t="n"/>
      <c r="AE77" s="3" t="n"/>
      <c r="AF77" s="3" t="n"/>
      <c r="AG77" s="3" t="n"/>
      <c r="AH77" s="3" t="n"/>
      <c r="AI77" s="3" t="n"/>
      <c r="AJ77" s="3" t="n"/>
      <c r="AK77" s="3" t="n"/>
      <c r="AL77" s="3" t="n"/>
      <c r="AM77" s="3" t="n"/>
      <c r="AN77" s="3" t="n"/>
      <c r="AO77" s="3" t="n"/>
      <c r="AP77" s="3" t="n"/>
      <c r="AQ77" s="3" t="n"/>
      <c r="AR77" s="3" t="n"/>
      <c r="AS77" s="3" t="n"/>
      <c r="AT77" s="3" t="n"/>
      <c r="AU77" s="3" t="n"/>
      <c r="AV77" s="3" t="n"/>
      <c r="AW77" s="3" t="n"/>
      <c r="AX77" s="3" t="n"/>
      <c r="AY77" s="3" t="n"/>
      <c r="AZ77" s="3" t="n"/>
    </row>
    <row r="78">
      <c r="A78" s="3" t="n"/>
      <c r="B78" s="3" t="n"/>
      <c r="C78" s="3" t="n"/>
      <c r="D78" s="3" t="n"/>
      <c r="E78" s="3" t="n"/>
      <c r="F78" s="3" t="n"/>
      <c r="G78" s="3" t="n"/>
      <c r="H78" s="3" t="n"/>
      <c r="I78" s="3" t="n"/>
      <c r="J78" s="3" t="n"/>
      <c r="K78" s="3" t="n"/>
      <c r="L78" s="3" t="n"/>
      <c r="M78" s="3" t="n"/>
      <c r="N78" s="3" t="n"/>
      <c r="O78" s="3" t="n"/>
      <c r="P78" s="3" t="n"/>
      <c r="Q78" s="3" t="n"/>
      <c r="R78" s="3" t="n"/>
      <c r="S78" s="3" t="n"/>
      <c r="T78" s="3" t="n"/>
      <c r="U78" s="3" t="n"/>
      <c r="V78" s="3" t="n"/>
      <c r="W78" s="3" t="n"/>
      <c r="X78" s="3" t="n"/>
      <c r="Y78" s="3" t="n"/>
      <c r="Z78" s="3" t="n"/>
      <c r="AA78" s="3" t="n"/>
      <c r="AB78" s="3" t="n"/>
      <c r="AC78" s="3" t="n"/>
      <c r="AD78" s="3" t="n"/>
      <c r="AE78" s="3" t="n"/>
      <c r="AF78" s="3" t="n"/>
      <c r="AG78" s="3" t="n"/>
      <c r="AH78" s="3" t="n"/>
      <c r="AI78" s="3" t="n"/>
      <c r="AJ78" s="3" t="n"/>
      <c r="AK78" s="3" t="n"/>
      <c r="AL78" s="3" t="n"/>
      <c r="AM78" s="3" t="n"/>
      <c r="AN78" s="3" t="n"/>
      <c r="AO78" s="3" t="n"/>
      <c r="AP78" s="3" t="n"/>
      <c r="AQ78" s="3" t="n"/>
      <c r="AR78" s="3" t="n"/>
      <c r="AS78" s="3" t="n"/>
      <c r="AT78" s="3" t="n"/>
      <c r="AU78" s="3" t="n"/>
      <c r="AV78" s="3" t="n"/>
      <c r="AW78" s="3" t="n"/>
      <c r="AX78" s="3" t="n"/>
      <c r="AY78" s="3" t="n"/>
      <c r="AZ78" s="3" t="n"/>
    </row>
    <row r="79">
      <c r="A79" s="3" t="n"/>
      <c r="B79" s="3" t="n"/>
      <c r="C79" s="3" t="n"/>
      <c r="D79" s="3" t="n"/>
      <c r="E79" s="3" t="n"/>
      <c r="F79" s="3" t="n"/>
      <c r="G79" s="3" t="n"/>
      <c r="H79" s="3" t="n"/>
      <c r="I79" s="3" t="n"/>
      <c r="J79" s="3" t="n"/>
      <c r="K79" s="3" t="n"/>
      <c r="L79" s="3" t="n"/>
      <c r="M79" s="3" t="n"/>
      <c r="N79" s="3" t="n"/>
      <c r="O79" s="3" t="n"/>
      <c r="P79" s="3" t="n"/>
      <c r="Q79" s="3" t="n"/>
      <c r="R79" s="3" t="n"/>
      <c r="S79" s="3" t="n"/>
      <c r="T79" s="3" t="n"/>
      <c r="U79" s="3" t="n"/>
      <c r="V79" s="3" t="n"/>
      <c r="W79" s="3" t="n"/>
      <c r="X79" s="3" t="n"/>
      <c r="Y79" s="3" t="n"/>
      <c r="Z79" s="3" t="n"/>
      <c r="AA79" s="3" t="n"/>
      <c r="AB79" s="3" t="n"/>
      <c r="AC79" s="3" t="n"/>
      <c r="AD79" s="3" t="n"/>
      <c r="AE79" s="3" t="n"/>
      <c r="AF79" s="3" t="n"/>
      <c r="AG79" s="3" t="n"/>
      <c r="AH79" s="3" t="n"/>
      <c r="AI79" s="3" t="n"/>
      <c r="AJ79" s="3" t="n"/>
      <c r="AK79" s="3" t="n"/>
      <c r="AL79" s="3" t="n"/>
      <c r="AM79" s="3" t="n"/>
      <c r="AN79" s="3" t="n"/>
      <c r="AO79" s="3" t="n"/>
      <c r="AP79" s="3" t="n"/>
      <c r="AQ79" s="3" t="n"/>
      <c r="AR79" s="3" t="n"/>
      <c r="AS79" s="3" t="n"/>
      <c r="AT79" s="3" t="n"/>
      <c r="AU79" s="3" t="n"/>
      <c r="AV79" s="3" t="n"/>
      <c r="AW79" s="3" t="n"/>
      <c r="AX79" s="3" t="n"/>
      <c r="AY79" s="3" t="n"/>
      <c r="AZ79" s="3" t="n"/>
    </row>
    <row r="80">
      <c r="A80" s="3" t="n"/>
      <c r="B80" s="3" t="n"/>
      <c r="C80" s="3" t="n"/>
      <c r="D80" s="3" t="n"/>
      <c r="E80" s="3" t="n"/>
      <c r="F80" s="3" t="n"/>
      <c r="G80" s="3" t="n"/>
      <c r="H80" s="3" t="n"/>
      <c r="I80" s="3" t="n"/>
      <c r="J80" s="3" t="n"/>
      <c r="K80" s="3" t="n"/>
      <c r="L80" s="3" t="n"/>
      <c r="M80" s="3" t="n"/>
      <c r="N80" s="3" t="n"/>
      <c r="O80" s="3" t="n"/>
      <c r="P80" s="3" t="n"/>
      <c r="Q80" s="3" t="n"/>
      <c r="R80" s="3" t="n"/>
      <c r="S80" s="3" t="n"/>
      <c r="T80" s="3" t="n"/>
      <c r="U80" s="3" t="n"/>
      <c r="V80" s="3" t="n"/>
      <c r="W80" s="3" t="n"/>
      <c r="X80" s="3" t="n"/>
      <c r="Y80" s="3" t="n"/>
      <c r="Z80" s="3" t="n"/>
      <c r="AA80" s="3" t="n"/>
      <c r="AB80" s="3" t="n"/>
      <c r="AC80" s="3" t="n"/>
      <c r="AD80" s="3" t="n"/>
      <c r="AE80" s="3" t="n"/>
      <c r="AF80" s="3" t="n"/>
      <c r="AG80" s="3" t="n"/>
      <c r="AH80" s="3" t="n"/>
      <c r="AI80" s="3" t="n"/>
      <c r="AJ80" s="3" t="n"/>
      <c r="AK80" s="3" t="n"/>
      <c r="AL80" s="3" t="n"/>
      <c r="AM80" s="3" t="n"/>
      <c r="AN80" s="3" t="n"/>
      <c r="AO80" s="3" t="n"/>
      <c r="AP80" s="3" t="n"/>
      <c r="AQ80" s="3" t="n"/>
      <c r="AR80" s="3" t="n"/>
      <c r="AS80" s="3" t="n"/>
      <c r="AT80" s="3" t="n"/>
      <c r="AU80" s="3" t="n"/>
      <c r="AV80" s="3" t="n"/>
      <c r="AW80" s="3" t="n"/>
      <c r="AX80" s="3" t="n"/>
      <c r="AY80" s="3" t="n"/>
      <c r="AZ80" s="3" t="n"/>
    </row>
    <row r="81">
      <c r="A81" s="3" t="n"/>
      <c r="B81" s="3" t="n"/>
      <c r="C81" s="3" t="n"/>
      <c r="D81" s="3" t="n"/>
      <c r="E81" s="3" t="n"/>
      <c r="F81" s="3" t="n"/>
      <c r="G81" s="3" t="n"/>
      <c r="H81" s="3" t="n"/>
      <c r="I81" s="3" t="n"/>
      <c r="J81" s="3" t="n"/>
      <c r="K81" s="3" t="n"/>
      <c r="L81" s="3" t="n"/>
      <c r="M81" s="3" t="n"/>
      <c r="N81" s="3" t="n"/>
      <c r="O81" s="3" t="n"/>
      <c r="P81" s="3" t="n"/>
      <c r="Q81" s="3" t="n"/>
      <c r="R81" s="3" t="n"/>
      <c r="S81" s="3" t="n"/>
      <c r="T81" s="3" t="n"/>
      <c r="U81" s="3" t="n"/>
      <c r="V81" s="3" t="n"/>
      <c r="W81" s="3" t="n"/>
      <c r="X81" s="3" t="n"/>
      <c r="Y81" s="3" t="n"/>
      <c r="Z81" s="3" t="n"/>
      <c r="AA81" s="3" t="n"/>
      <c r="AB81" s="3" t="n"/>
      <c r="AC81" s="3" t="n"/>
      <c r="AD81" s="3" t="n"/>
      <c r="AE81" s="3" t="n"/>
      <c r="AF81" s="3" t="n"/>
      <c r="AG81" s="3" t="n"/>
      <c r="AH81" s="3" t="n"/>
      <c r="AI81" s="3" t="n"/>
      <c r="AJ81" s="3" t="n"/>
      <c r="AK81" s="3" t="n"/>
      <c r="AL81" s="3" t="n"/>
      <c r="AM81" s="3" t="n"/>
      <c r="AN81" s="3" t="n"/>
      <c r="AO81" s="3" t="n"/>
      <c r="AP81" s="3" t="n"/>
      <c r="AQ81" s="3" t="n"/>
      <c r="AR81" s="3" t="n"/>
      <c r="AS81" s="3" t="n"/>
      <c r="AT81" s="3" t="n"/>
      <c r="AU81" s="3" t="n"/>
      <c r="AV81" s="3" t="n"/>
      <c r="AW81" s="3" t="n"/>
      <c r="AX81" s="3" t="n"/>
      <c r="AY81" s="3" t="n"/>
      <c r="AZ81" s="3" t="n"/>
    </row>
    <row r="82">
      <c r="A82" s="3" t="n"/>
      <c r="B82" s="3" t="n"/>
      <c r="C82" s="3" t="n"/>
      <c r="D82" s="3" t="n"/>
      <c r="E82" s="3" t="n"/>
      <c r="F82" s="3" t="n"/>
      <c r="G82" s="3" t="n"/>
      <c r="H82" s="3" t="n"/>
      <c r="I82" s="3" t="n"/>
      <c r="J82" s="3" t="n"/>
      <c r="K82" s="3" t="n"/>
      <c r="L82" s="3" t="n"/>
      <c r="M82" s="3" t="n"/>
      <c r="N82" s="3" t="n"/>
      <c r="O82" s="3" t="n"/>
      <c r="P82" s="3" t="n"/>
      <c r="Q82" s="3" t="n"/>
      <c r="R82" s="3" t="n"/>
      <c r="S82" s="3" t="n"/>
      <c r="T82" s="3" t="n"/>
      <c r="U82" s="3" t="n"/>
      <c r="V82" s="3" t="n"/>
      <c r="W82" s="3" t="n"/>
      <c r="X82" s="3" t="n"/>
      <c r="Y82" s="3" t="n"/>
      <c r="Z82" s="3" t="n"/>
      <c r="AA82" s="3" t="n"/>
      <c r="AB82" s="3" t="n"/>
      <c r="AC82" s="3" t="n"/>
      <c r="AD82" s="3" t="n"/>
      <c r="AE82" s="3" t="n"/>
      <c r="AF82" s="3" t="n"/>
      <c r="AG82" s="3" t="n"/>
      <c r="AH82" s="3" t="n"/>
      <c r="AI82" s="3" t="n"/>
      <c r="AJ82" s="3" t="n"/>
      <c r="AK82" s="3" t="n"/>
      <c r="AL82" s="3" t="n"/>
      <c r="AM82" s="3" t="n"/>
      <c r="AN82" s="3" t="n"/>
      <c r="AO82" s="3" t="n"/>
      <c r="AP82" s="3" t="n"/>
      <c r="AQ82" s="3" t="n"/>
      <c r="AR82" s="3" t="n"/>
      <c r="AS82" s="3" t="n"/>
      <c r="AT82" s="3" t="n"/>
      <c r="AU82" s="3" t="n"/>
      <c r="AV82" s="3" t="n"/>
      <c r="AW82" s="3" t="n"/>
      <c r="AX82" s="3" t="n"/>
      <c r="AY82" s="3" t="n"/>
      <c r="AZ82" s="3" t="n"/>
    </row>
    <row r="83">
      <c r="A83" s="3" t="n"/>
      <c r="B83" s="3" t="n"/>
      <c r="C83" s="3" t="n"/>
      <c r="D83" s="3" t="n"/>
      <c r="E83" s="3" t="n"/>
      <c r="F83" s="3" t="n"/>
      <c r="G83" s="3" t="n"/>
      <c r="H83" s="3" t="n"/>
      <c r="I83" s="3" t="n"/>
      <c r="J83" s="3" t="n"/>
      <c r="K83" s="3" t="n"/>
      <c r="L83" s="3" t="n"/>
      <c r="M83" s="3" t="n"/>
      <c r="N83" s="3" t="n"/>
      <c r="O83" s="3" t="n"/>
      <c r="P83" s="3" t="n"/>
      <c r="Q83" s="3" t="n"/>
      <c r="R83" s="3" t="n"/>
      <c r="S83" s="3" t="n"/>
      <c r="T83" s="3" t="n"/>
      <c r="U83" s="3" t="n"/>
      <c r="V83" s="3" t="n"/>
      <c r="W83" s="3" t="n"/>
      <c r="X83" s="3" t="n"/>
      <c r="Y83" s="3" t="n"/>
      <c r="Z83" s="3" t="n"/>
      <c r="AA83" s="3" t="n"/>
      <c r="AB83" s="3" t="n"/>
      <c r="AC83" s="3" t="n"/>
      <c r="AD83" s="3" t="n"/>
      <c r="AE83" s="3" t="n"/>
      <c r="AF83" s="3" t="n"/>
      <c r="AG83" s="3" t="n"/>
      <c r="AH83" s="3" t="n"/>
      <c r="AI83" s="3" t="n"/>
      <c r="AJ83" s="3" t="n"/>
      <c r="AK83" s="3" t="n"/>
      <c r="AL83" s="3" t="n"/>
      <c r="AM83" s="3" t="n"/>
      <c r="AN83" s="3" t="n"/>
      <c r="AO83" s="3" t="n"/>
      <c r="AP83" s="3" t="n"/>
      <c r="AQ83" s="3" t="n"/>
      <c r="AR83" s="3" t="n"/>
      <c r="AS83" s="3" t="n"/>
      <c r="AT83" s="3" t="n"/>
      <c r="AU83" s="3" t="n"/>
      <c r="AV83" s="3" t="n"/>
      <c r="AW83" s="3" t="n"/>
      <c r="AX83" s="3" t="n"/>
      <c r="AY83" s="3" t="n"/>
      <c r="AZ83" s="3" t="n"/>
    </row>
    <row r="84">
      <c r="A84" s="3" t="n"/>
      <c r="B84" s="3" t="n"/>
      <c r="C84" s="3" t="n"/>
      <c r="D84" s="3" t="n"/>
      <c r="E84" s="3" t="n"/>
      <c r="F84" s="3" t="n"/>
      <c r="G84" s="3" t="n"/>
      <c r="H84" s="3" t="n"/>
      <c r="I84" s="3" t="n"/>
      <c r="J84" s="3" t="n"/>
      <c r="K84" s="3" t="n"/>
      <c r="L84" s="3" t="n"/>
      <c r="M84" s="3" t="n"/>
      <c r="N84" s="3" t="n"/>
      <c r="O84" s="3" t="n"/>
      <c r="P84" s="3" t="n"/>
      <c r="Q84" s="3" t="n"/>
      <c r="R84" s="3" t="n"/>
      <c r="S84" s="3" t="n"/>
      <c r="T84" s="3" t="n"/>
      <c r="U84" s="3" t="n"/>
      <c r="V84" s="3" t="n"/>
      <c r="W84" s="3" t="n"/>
      <c r="X84" s="3" t="n"/>
      <c r="Y84" s="3" t="n"/>
      <c r="Z84" s="3" t="n"/>
      <c r="AA84" s="3" t="n"/>
      <c r="AB84" s="3" t="n"/>
      <c r="AC84" s="3" t="n"/>
      <c r="AD84" s="3" t="n"/>
      <c r="AE84" s="3" t="n"/>
      <c r="AF84" s="3" t="n"/>
      <c r="AG84" s="3" t="n"/>
      <c r="AH84" s="3" t="n"/>
      <c r="AI84" s="3" t="n"/>
      <c r="AJ84" s="3" t="n"/>
      <c r="AK84" s="3" t="n"/>
      <c r="AL84" s="3" t="n"/>
      <c r="AM84" s="3" t="n"/>
      <c r="AN84" s="3" t="n"/>
      <c r="AO84" s="3" t="n"/>
      <c r="AP84" s="3" t="n"/>
      <c r="AQ84" s="3" t="n"/>
      <c r="AR84" s="3" t="n"/>
      <c r="AS84" s="3" t="n"/>
      <c r="AT84" s="3" t="n"/>
      <c r="AU84" s="3" t="n"/>
      <c r="AV84" s="3" t="n"/>
      <c r="AW84" s="3" t="n"/>
      <c r="AX84" s="3" t="n"/>
      <c r="AY84" s="3" t="n"/>
      <c r="AZ84" s="3" t="n"/>
    </row>
    <row r="85">
      <c r="A85" s="3" t="n"/>
      <c r="B85" s="3" t="n"/>
      <c r="C85" s="3" t="n"/>
      <c r="D85" s="3" t="n"/>
      <c r="E85" s="3" t="n"/>
      <c r="F85" s="3" t="n"/>
      <c r="G85" s="3" t="n"/>
      <c r="H85" s="3" t="n"/>
      <c r="I85" s="3" t="n"/>
      <c r="J85" s="3" t="n"/>
      <c r="K85" s="3" t="n"/>
      <c r="L85" s="3" t="n"/>
      <c r="M85" s="3" t="n"/>
      <c r="N85" s="3" t="n"/>
      <c r="O85" s="3" t="n"/>
      <c r="P85" s="3" t="n"/>
      <c r="Q85" s="3" t="n"/>
      <c r="R85" s="3" t="n"/>
      <c r="S85" s="3" t="n"/>
      <c r="T85" s="3" t="n"/>
      <c r="U85" s="3" t="n"/>
      <c r="V85" s="3" t="n"/>
      <c r="W85" s="3" t="n"/>
      <c r="X85" s="3" t="n"/>
      <c r="Y85" s="3" t="n"/>
      <c r="Z85" s="3" t="n"/>
      <c r="AA85" s="3" t="n"/>
      <c r="AB85" s="3" t="n"/>
      <c r="AC85" s="3" t="n"/>
      <c r="AD85" s="3" t="n"/>
      <c r="AE85" s="3" t="n"/>
      <c r="AF85" s="3" t="n"/>
      <c r="AG85" s="3" t="n"/>
      <c r="AH85" s="3" t="n"/>
      <c r="AI85" s="3" t="n"/>
      <c r="AJ85" s="3" t="n"/>
      <c r="AK85" s="3" t="n"/>
      <c r="AL85" s="3" t="n"/>
      <c r="AM85" s="3" t="n"/>
      <c r="AN85" s="3" t="n"/>
      <c r="AO85" s="3" t="n"/>
      <c r="AP85" s="3" t="n"/>
      <c r="AQ85" s="3" t="n"/>
      <c r="AR85" s="3" t="n"/>
      <c r="AS85" s="3" t="n"/>
      <c r="AT85" s="3" t="n"/>
      <c r="AU85" s="3" t="n"/>
      <c r="AV85" s="3" t="n"/>
      <c r="AW85" s="3" t="n"/>
      <c r="AX85" s="3" t="n"/>
      <c r="AY85" s="3" t="n"/>
      <c r="AZ85" s="3" t="n"/>
    </row>
    <row r="86">
      <c r="A86" s="3" t="n"/>
      <c r="B86" s="3" t="n"/>
      <c r="C86" s="3" t="n"/>
      <c r="D86" s="3" t="n"/>
      <c r="E86" s="3" t="n"/>
      <c r="F86" s="3" t="n"/>
      <c r="G86" s="3" t="n"/>
      <c r="H86" s="3" t="n"/>
      <c r="I86" s="3" t="n"/>
      <c r="J86" s="3" t="n"/>
      <c r="K86" s="3" t="n"/>
      <c r="L86" s="3" t="n"/>
      <c r="M86" s="3" t="n"/>
      <c r="N86" s="3" t="n"/>
      <c r="O86" s="3" t="n"/>
      <c r="P86" s="3" t="n"/>
      <c r="Q86" s="3" t="n"/>
      <c r="R86" s="3" t="n"/>
      <c r="S86" s="3" t="n"/>
      <c r="T86" s="3" t="n"/>
      <c r="U86" s="3" t="n"/>
      <c r="V86" s="3" t="n"/>
      <c r="W86" s="3" t="n"/>
      <c r="X86" s="3" t="n"/>
      <c r="Y86" s="3" t="n"/>
      <c r="Z86" s="3" t="n"/>
      <c r="AA86" s="3" t="n"/>
      <c r="AB86" s="3" t="n"/>
      <c r="AC86" s="3" t="n"/>
      <c r="AD86" s="3" t="n"/>
      <c r="AE86" s="3" t="n"/>
      <c r="AF86" s="3" t="n"/>
      <c r="AG86" s="3" t="n"/>
      <c r="AH86" s="3" t="n"/>
      <c r="AI86" s="3" t="n"/>
      <c r="AJ86" s="3" t="n"/>
      <c r="AK86" s="3" t="n"/>
      <c r="AL86" s="3" t="n"/>
      <c r="AM86" s="3" t="n"/>
      <c r="AN86" s="3" t="n"/>
      <c r="AO86" s="3" t="n"/>
      <c r="AP86" s="3" t="n"/>
      <c r="AQ86" s="3" t="n"/>
      <c r="AR86" s="3" t="n"/>
      <c r="AS86" s="3" t="n"/>
      <c r="AT86" s="3" t="n"/>
      <c r="AU86" s="3" t="n"/>
      <c r="AV86" s="3" t="n"/>
      <c r="AW86" s="3" t="n"/>
      <c r="AX86" s="3" t="n"/>
      <c r="AY86" s="3" t="n"/>
      <c r="AZ86" s="3" t="n"/>
    </row>
    <row r="87">
      <c r="A87" s="3" t="n"/>
      <c r="B87" s="3" t="n"/>
      <c r="C87" s="3" t="n"/>
      <c r="D87" s="3" t="n"/>
      <c r="E87" s="3" t="n"/>
      <c r="F87" s="3" t="n"/>
      <c r="G87" s="3" t="n"/>
      <c r="H87" s="3" t="n"/>
      <c r="I87" s="3" t="n"/>
      <c r="J87" s="3" t="n"/>
      <c r="K87" s="3" t="n"/>
      <c r="L87" s="3" t="n"/>
      <c r="M87" s="3" t="n"/>
      <c r="N87" s="3" t="n"/>
      <c r="O87" s="3" t="n"/>
      <c r="P87" s="3" t="n"/>
      <c r="Q87" s="3" t="n"/>
      <c r="R87" s="3" t="n"/>
      <c r="S87" s="3" t="n"/>
      <c r="T87" s="3" t="n"/>
      <c r="U87" s="3" t="n"/>
      <c r="V87" s="3" t="n"/>
      <c r="W87" s="3" t="n"/>
      <c r="X87" s="3" t="n"/>
      <c r="Y87" s="3" t="n"/>
      <c r="Z87" s="3" t="n"/>
      <c r="AA87" s="3" t="n"/>
      <c r="AB87" s="3" t="n"/>
      <c r="AC87" s="3" t="n"/>
      <c r="AD87" s="3" t="n"/>
      <c r="AE87" s="3" t="n"/>
      <c r="AF87" s="3" t="n"/>
      <c r="AG87" s="3" t="n"/>
      <c r="AH87" s="3" t="n"/>
      <c r="AI87" s="3" t="n"/>
      <c r="AJ87" s="3" t="n"/>
      <c r="AK87" s="3" t="n"/>
      <c r="AL87" s="3" t="n"/>
      <c r="AM87" s="3" t="n"/>
      <c r="AN87" s="3" t="n"/>
      <c r="AO87" s="3" t="n"/>
      <c r="AP87" s="3" t="n"/>
      <c r="AQ87" s="3" t="n"/>
      <c r="AR87" s="3" t="n"/>
      <c r="AS87" s="3" t="n"/>
      <c r="AT87" s="3" t="n"/>
      <c r="AU87" s="3" t="n"/>
      <c r="AV87" s="3" t="n"/>
      <c r="AW87" s="3" t="n"/>
      <c r="AX87" s="3" t="n"/>
      <c r="AY87" s="3" t="n"/>
      <c r="AZ87" s="3" t="n"/>
    </row>
    <row r="88">
      <c r="A88" s="3" t="n"/>
      <c r="B88" s="3" t="n"/>
      <c r="C88" s="3" t="n"/>
      <c r="D88" s="3" t="n"/>
      <c r="E88" s="3" t="n"/>
      <c r="F88" s="3" t="n"/>
      <c r="G88" s="3" t="n"/>
      <c r="H88" s="3" t="n"/>
      <c r="I88" s="3" t="n"/>
      <c r="J88" s="3" t="n"/>
      <c r="K88" s="3" t="n"/>
      <c r="L88" s="3" t="n"/>
      <c r="M88" s="3" t="n"/>
      <c r="N88" s="3" t="n"/>
      <c r="O88" s="3" t="n"/>
      <c r="P88" s="3" t="n"/>
      <c r="Q88" s="3" t="n"/>
      <c r="R88" s="3" t="n"/>
      <c r="S88" s="3" t="n"/>
      <c r="T88" s="3" t="n"/>
      <c r="U88" s="3" t="n"/>
      <c r="V88" s="3" t="n"/>
      <c r="W88" s="3" t="n"/>
      <c r="X88" s="3" t="n"/>
      <c r="Y88" s="3" t="n"/>
      <c r="Z88" s="3" t="n"/>
      <c r="AA88" s="3" t="n"/>
      <c r="AB88" s="3" t="n"/>
      <c r="AC88" s="3" t="n"/>
      <c r="AD88" s="3" t="n"/>
      <c r="AE88" s="3" t="n"/>
      <c r="AF88" s="3" t="n"/>
      <c r="AG88" s="3" t="n"/>
      <c r="AH88" s="3" t="n"/>
      <c r="AI88" s="3" t="n"/>
      <c r="AJ88" s="3" t="n"/>
      <c r="AK88" s="3" t="n"/>
      <c r="AL88" s="3" t="n"/>
      <c r="AM88" s="3" t="n"/>
      <c r="AN88" s="3" t="n"/>
      <c r="AO88" s="3" t="n"/>
      <c r="AP88" s="3" t="n"/>
      <c r="AQ88" s="3" t="n"/>
      <c r="AR88" s="3" t="n"/>
      <c r="AS88" s="3" t="n"/>
      <c r="AT88" s="3" t="n"/>
      <c r="AU88" s="3" t="n"/>
      <c r="AV88" s="3" t="n"/>
      <c r="AW88" s="3" t="n"/>
      <c r="AX88" s="3" t="n"/>
      <c r="AY88" s="3" t="n"/>
      <c r="AZ88" s="3" t="n"/>
    </row>
    <row r="89">
      <c r="A89" s="3" t="n"/>
      <c r="B89" s="3" t="n"/>
      <c r="C89" s="3" t="n"/>
      <c r="D89" s="3" t="n"/>
      <c r="E89" s="3" t="n"/>
      <c r="F89" s="3" t="n"/>
      <c r="G89" s="3" t="n"/>
      <c r="H89" s="3" t="n"/>
      <c r="I89" s="3" t="n"/>
      <c r="J89" s="3" t="n"/>
      <c r="K89" s="3" t="n"/>
      <c r="L89" s="3" t="n"/>
      <c r="M89" s="3" t="n"/>
      <c r="N89" s="3" t="n"/>
      <c r="O89" s="3" t="n"/>
      <c r="P89" s="3" t="n"/>
      <c r="Q89" s="3" t="n"/>
      <c r="R89" s="3" t="n"/>
      <c r="S89" s="3" t="n"/>
      <c r="T89" s="3" t="n"/>
      <c r="U89" s="3" t="n"/>
      <c r="V89" s="3" t="n"/>
      <c r="W89" s="3" t="n"/>
      <c r="X89" s="3" t="n"/>
      <c r="Y89" s="3" t="n"/>
      <c r="Z89" s="3" t="n"/>
      <c r="AA89" s="3" t="n"/>
      <c r="AB89" s="3" t="n"/>
      <c r="AC89" s="3" t="n"/>
      <c r="AD89" s="3" t="n"/>
      <c r="AE89" s="3" t="n"/>
      <c r="AF89" s="3" t="n"/>
      <c r="AG89" s="3" t="n"/>
      <c r="AH89" s="3" t="n"/>
      <c r="AI89" s="3" t="n"/>
      <c r="AJ89" s="3" t="n"/>
      <c r="AK89" s="3" t="n"/>
      <c r="AL89" s="3" t="n"/>
      <c r="AM89" s="3" t="n"/>
      <c r="AN89" s="3" t="n"/>
      <c r="AO89" s="3" t="n"/>
      <c r="AP89" s="3" t="n"/>
      <c r="AQ89" s="3" t="n"/>
      <c r="AR89" s="3" t="n"/>
      <c r="AS89" s="3" t="n"/>
      <c r="AT89" s="3" t="n"/>
      <c r="AU89" s="3" t="n"/>
      <c r="AV89" s="3" t="n"/>
      <c r="AW89" s="3" t="n"/>
      <c r="AX89" s="3" t="n"/>
      <c r="AY89" s="3" t="n"/>
      <c r="AZ89" s="3" t="n"/>
    </row>
    <row r="90">
      <c r="A90" s="3" t="n"/>
      <c r="B90" s="3" t="n"/>
      <c r="C90" s="3" t="n"/>
      <c r="D90" s="3" t="n"/>
      <c r="E90" s="3" t="n"/>
      <c r="F90" s="3" t="n"/>
      <c r="G90" s="3" t="n"/>
      <c r="H90" s="3" t="n"/>
      <c r="I90" s="3" t="n"/>
      <c r="J90" s="3" t="n"/>
      <c r="K90" s="3" t="n"/>
      <c r="L90" s="3" t="n"/>
      <c r="M90" s="3" t="n"/>
      <c r="N90" s="3" t="n"/>
      <c r="O90" s="3" t="n"/>
      <c r="P90" s="3" t="n"/>
      <c r="Q90" s="3" t="n"/>
      <c r="R90" s="3" t="n"/>
      <c r="S90" s="3" t="n"/>
      <c r="T90" s="3" t="n"/>
      <c r="U90" s="3" t="n"/>
      <c r="V90" s="3" t="n"/>
      <c r="W90" s="3" t="n"/>
      <c r="X90" s="3" t="n"/>
      <c r="Y90" s="3" t="n"/>
      <c r="Z90" s="3" t="n"/>
      <c r="AA90" s="3" t="n"/>
      <c r="AB90" s="3" t="n"/>
      <c r="AC90" s="3" t="n"/>
      <c r="AD90" s="3" t="n"/>
      <c r="AE90" s="3" t="n"/>
      <c r="AF90" s="3" t="n"/>
      <c r="AG90" s="3" t="n"/>
      <c r="AH90" s="3" t="n"/>
      <c r="AI90" s="3" t="n"/>
      <c r="AJ90" s="3" t="n"/>
      <c r="AK90" s="3" t="n"/>
      <c r="AL90" s="3" t="n"/>
      <c r="AM90" s="3" t="n"/>
      <c r="AN90" s="3" t="n"/>
      <c r="AO90" s="3" t="n"/>
      <c r="AP90" s="3" t="n"/>
      <c r="AQ90" s="3" t="n"/>
      <c r="AR90" s="3" t="n"/>
      <c r="AS90" s="3" t="n"/>
      <c r="AT90" s="3" t="n"/>
      <c r="AU90" s="3" t="n"/>
      <c r="AV90" s="3" t="n"/>
      <c r="AW90" s="3" t="n"/>
      <c r="AX90" s="3" t="n"/>
      <c r="AY90" s="3" t="n"/>
      <c r="AZ90" s="3" t="n"/>
    </row>
    <row r="91">
      <c r="A91" s="3" t="n"/>
      <c r="B91" s="3" t="n"/>
      <c r="C91" s="3" t="n"/>
      <c r="D91" s="3" t="n"/>
      <c r="E91" s="3" t="n"/>
      <c r="F91" s="3" t="n"/>
      <c r="G91" s="3" t="n"/>
      <c r="H91" s="3" t="n"/>
      <c r="I91" s="3" t="n"/>
      <c r="J91" s="3" t="n"/>
      <c r="K91" s="3" t="n"/>
      <c r="L91" s="3" t="n"/>
      <c r="M91" s="3" t="n"/>
      <c r="N91" s="3" t="n"/>
      <c r="O91" s="3" t="n"/>
      <c r="P91" s="3" t="n"/>
      <c r="Q91" s="3" t="n"/>
      <c r="R91" s="3" t="n"/>
      <c r="S91" s="3" t="n"/>
      <c r="T91" s="3" t="n"/>
      <c r="U91" s="3" t="n"/>
      <c r="V91" s="3" t="n"/>
      <c r="W91" s="3" t="n"/>
      <c r="X91" s="3" t="n"/>
      <c r="Y91" s="3" t="n"/>
      <c r="Z91" s="3" t="n"/>
      <c r="AA91" s="3" t="n"/>
      <c r="AB91" s="3" t="n"/>
      <c r="AC91" s="3" t="n"/>
      <c r="AD91" s="3" t="n"/>
      <c r="AE91" s="3" t="n"/>
      <c r="AF91" s="3" t="n"/>
      <c r="AG91" s="3" t="n"/>
      <c r="AH91" s="3" t="n"/>
      <c r="AI91" s="3" t="n"/>
      <c r="AJ91" s="3" t="n"/>
      <c r="AK91" s="3" t="n"/>
      <c r="AL91" s="3" t="n"/>
      <c r="AM91" s="3" t="n"/>
      <c r="AN91" s="3" t="n"/>
      <c r="AO91" s="3" t="n"/>
      <c r="AP91" s="3" t="n"/>
      <c r="AQ91" s="3" t="n"/>
      <c r="AR91" s="3" t="n"/>
      <c r="AS91" s="3" t="n"/>
      <c r="AT91" s="3" t="n"/>
      <c r="AU91" s="3" t="n"/>
      <c r="AV91" s="3" t="n"/>
      <c r="AW91" s="3" t="n"/>
      <c r="AX91" s="3" t="n"/>
      <c r="AY91" s="3" t="n"/>
      <c r="AZ91" s="3" t="n"/>
    </row>
    <row r="92">
      <c r="A92" s="3" t="n"/>
      <c r="B92" s="3" t="n"/>
      <c r="C92" s="3" t="n"/>
      <c r="D92" s="3" t="n"/>
      <c r="E92" s="3" t="n"/>
      <c r="F92" s="3" t="n"/>
      <c r="G92" s="3" t="n"/>
      <c r="H92" s="3" t="n"/>
      <c r="I92" s="3" t="n"/>
      <c r="J92" s="3" t="n"/>
      <c r="K92" s="3" t="n"/>
      <c r="L92" s="3" t="n"/>
      <c r="M92" s="3" t="n"/>
      <c r="N92" s="3" t="n"/>
      <c r="O92" s="3" t="n"/>
      <c r="P92" s="3" t="n"/>
      <c r="Q92" s="3" t="n"/>
      <c r="R92" s="3" t="n"/>
      <c r="S92" s="3" t="n"/>
      <c r="T92" s="3" t="n"/>
      <c r="U92" s="3" t="n"/>
      <c r="V92" s="3" t="n"/>
      <c r="W92" s="3" t="n"/>
      <c r="X92" s="3" t="n"/>
      <c r="Y92" s="3" t="n"/>
      <c r="Z92" s="3" t="n"/>
      <c r="AA92" s="3" t="n"/>
      <c r="AB92" s="3" t="n"/>
      <c r="AC92" s="3" t="n"/>
      <c r="AD92" s="3" t="n"/>
      <c r="AE92" s="3" t="n"/>
      <c r="AF92" s="3" t="n"/>
      <c r="AG92" s="3" t="n"/>
      <c r="AH92" s="3" t="n"/>
      <c r="AI92" s="3" t="n"/>
      <c r="AJ92" s="3" t="n"/>
      <c r="AK92" s="3" t="n"/>
      <c r="AL92" s="3" t="n"/>
      <c r="AM92" s="3" t="n"/>
      <c r="AN92" s="3" t="n"/>
      <c r="AO92" s="3" t="n"/>
      <c r="AP92" s="3" t="n"/>
      <c r="AQ92" s="3" t="n"/>
      <c r="AR92" s="3" t="n"/>
      <c r="AS92" s="3" t="n"/>
      <c r="AT92" s="3" t="n"/>
      <c r="AU92" s="3" t="n"/>
      <c r="AV92" s="3" t="n"/>
      <c r="AW92" s="3" t="n"/>
      <c r="AX92" s="3" t="n"/>
      <c r="AY92" s="3" t="n"/>
      <c r="AZ92" s="3" t="n"/>
    </row>
    <row r="93">
      <c r="A93" s="3" t="n"/>
      <c r="B93" s="3" t="n"/>
      <c r="C93" s="3" t="n"/>
      <c r="D93" s="3" t="n"/>
      <c r="E93" s="3" t="n"/>
      <c r="F93" s="3" t="n"/>
      <c r="G93" s="3" t="n"/>
      <c r="H93" s="3" t="n"/>
      <c r="I93" s="3" t="n"/>
      <c r="J93" s="3" t="n"/>
      <c r="K93" s="3" t="n"/>
      <c r="L93" s="3" t="n"/>
      <c r="M93" s="3" t="n"/>
      <c r="N93" s="3" t="n"/>
      <c r="O93" s="3" t="n"/>
      <c r="P93" s="3" t="n"/>
      <c r="Q93" s="3" t="n"/>
      <c r="R93" s="3" t="n"/>
      <c r="S93" s="3" t="n"/>
      <c r="T93" s="3" t="n"/>
      <c r="U93" s="3" t="n"/>
      <c r="V93" s="3" t="n"/>
      <c r="W93" s="3" t="n"/>
      <c r="X93" s="3" t="n"/>
      <c r="Y93" s="3" t="n"/>
      <c r="Z93" s="3" t="n"/>
      <c r="AA93" s="3" t="n"/>
      <c r="AB93" s="3" t="n"/>
      <c r="AC93" s="3" t="n"/>
      <c r="AD93" s="3" t="n"/>
      <c r="AE93" s="3" t="n"/>
      <c r="AF93" s="3" t="n"/>
      <c r="AG93" s="3" t="n"/>
      <c r="AH93" s="3" t="n"/>
      <c r="AI93" s="3" t="n"/>
      <c r="AJ93" s="3" t="n"/>
      <c r="AK93" s="3" t="n"/>
      <c r="AL93" s="3" t="n"/>
      <c r="AM93" s="3" t="n"/>
      <c r="AN93" s="3" t="n"/>
      <c r="AO93" s="3" t="n"/>
      <c r="AP93" s="3" t="n"/>
      <c r="AQ93" s="3" t="n"/>
      <c r="AR93" s="3" t="n"/>
      <c r="AS93" s="3" t="n"/>
      <c r="AT93" s="3" t="n"/>
      <c r="AU93" s="3" t="n"/>
      <c r="AV93" s="3" t="n"/>
      <c r="AW93" s="3" t="n"/>
      <c r="AX93" s="3" t="n"/>
      <c r="AY93" s="3" t="n"/>
      <c r="AZ93" s="3" t="n"/>
    </row>
    <row r="94">
      <c r="A94" s="3" t="n"/>
      <c r="B94" s="3" t="n"/>
      <c r="C94" s="3" t="n"/>
      <c r="D94" s="3" t="n"/>
      <c r="E94" s="3" t="n"/>
      <c r="F94" s="3" t="n"/>
      <c r="G94" s="3" t="n"/>
      <c r="H94" s="3" t="n"/>
      <c r="I94" s="3" t="n"/>
      <c r="J94" s="3" t="n"/>
      <c r="K94" s="3" t="n"/>
      <c r="L94" s="3" t="n"/>
      <c r="M94" s="3" t="n"/>
      <c r="N94" s="3" t="n"/>
      <c r="O94" s="3" t="n"/>
      <c r="P94" s="3" t="n"/>
      <c r="Q94" s="3" t="n"/>
      <c r="R94" s="3" t="n"/>
      <c r="S94" s="3" t="n"/>
      <c r="T94" s="3" t="n"/>
      <c r="U94" s="3" t="n"/>
      <c r="V94" s="3" t="n"/>
      <c r="W94" s="3" t="n"/>
      <c r="X94" s="3" t="n"/>
      <c r="Y94" s="3" t="n"/>
      <c r="Z94" s="3" t="n"/>
      <c r="AA94" s="3" t="n"/>
      <c r="AB94" s="3" t="n"/>
      <c r="AC94" s="3" t="n"/>
      <c r="AD94" s="3" t="n"/>
      <c r="AE94" s="3" t="n"/>
      <c r="AF94" s="3" t="n"/>
      <c r="AG94" s="3" t="n"/>
      <c r="AH94" s="3" t="n"/>
      <c r="AI94" s="3" t="n"/>
      <c r="AJ94" s="3" t="n"/>
      <c r="AK94" s="3" t="n"/>
      <c r="AL94" s="3" t="n"/>
      <c r="AM94" s="3" t="n"/>
      <c r="AN94" s="3" t="n"/>
      <c r="AO94" s="3" t="n"/>
      <c r="AP94" s="3" t="n"/>
      <c r="AQ94" s="3" t="n"/>
      <c r="AR94" s="3" t="n"/>
      <c r="AS94" s="3" t="n"/>
      <c r="AT94" s="3" t="n"/>
      <c r="AU94" s="3" t="n"/>
      <c r="AV94" s="3" t="n"/>
      <c r="AW94" s="3" t="n"/>
      <c r="AX94" s="3" t="n"/>
      <c r="AY94" s="3" t="n"/>
      <c r="AZ94" s="3" t="n"/>
    </row>
    <row r="95">
      <c r="A95" s="3" t="n"/>
      <c r="B95" s="3" t="n"/>
      <c r="C95" s="3" t="n"/>
      <c r="D95" s="3" t="n"/>
      <c r="E95" s="3" t="n"/>
      <c r="F95" s="3" t="n"/>
      <c r="G95" s="3" t="n"/>
      <c r="H95" s="3" t="n"/>
      <c r="I95" s="3" t="n"/>
      <c r="J95" s="3" t="n"/>
      <c r="K95" s="3" t="n"/>
      <c r="L95" s="3" t="n"/>
      <c r="M95" s="3" t="n"/>
      <c r="N95" s="3" t="n"/>
      <c r="O95" s="3" t="n"/>
      <c r="P95" s="3" t="n"/>
      <c r="Q95" s="3" t="n"/>
      <c r="R95" s="3" t="n"/>
      <c r="S95" s="3" t="n"/>
      <c r="T95" s="3" t="n"/>
      <c r="U95" s="3" t="n"/>
      <c r="V95" s="3" t="n"/>
      <c r="W95" s="3" t="n"/>
      <c r="X95" s="3" t="n"/>
      <c r="Y95" s="3" t="n"/>
      <c r="Z95" s="3" t="n"/>
      <c r="AA95" s="3" t="n"/>
      <c r="AB95" s="3" t="n"/>
      <c r="AC95" s="3" t="n"/>
      <c r="AD95" s="3" t="n"/>
      <c r="AE95" s="3" t="n"/>
      <c r="AF95" s="3" t="n"/>
      <c r="AG95" s="3" t="n"/>
      <c r="AH95" s="3" t="n"/>
      <c r="AI95" s="3" t="n"/>
      <c r="AJ95" s="3" t="n"/>
      <c r="AK95" s="3" t="n"/>
      <c r="AL95" s="3" t="n"/>
      <c r="AM95" s="3" t="n"/>
      <c r="AN95" s="3" t="n"/>
      <c r="AO95" s="3" t="n"/>
      <c r="AP95" s="3" t="n"/>
      <c r="AQ95" s="3" t="n"/>
      <c r="AR95" s="3" t="n"/>
      <c r="AS95" s="3" t="n"/>
      <c r="AT95" s="3" t="n"/>
      <c r="AU95" s="3" t="n"/>
      <c r="AV95" s="3" t="n"/>
      <c r="AW95" s="3" t="n"/>
      <c r="AX95" s="3" t="n"/>
      <c r="AY95" s="3" t="n"/>
      <c r="AZ95" s="3" t="n"/>
    </row>
    <row r="96">
      <c r="A96" s="3" t="n"/>
      <c r="B96" s="3" t="n"/>
      <c r="C96" s="3" t="n"/>
      <c r="D96" s="3" t="n"/>
      <c r="E96" s="3" t="n"/>
      <c r="F96" s="3" t="n"/>
      <c r="G96" s="3" t="n"/>
      <c r="H96" s="3" t="n"/>
      <c r="I96" s="3" t="n"/>
      <c r="J96" s="3" t="n"/>
      <c r="K96" s="3" t="n"/>
      <c r="L96" s="3" t="n"/>
      <c r="M96" s="3" t="n"/>
      <c r="N96" s="3" t="n"/>
      <c r="O96" s="3" t="n"/>
      <c r="P96" s="3" t="n"/>
      <c r="Q96" s="3" t="n"/>
      <c r="R96" s="3" t="n"/>
      <c r="S96" s="3" t="n"/>
      <c r="T96" s="3" t="n"/>
      <c r="U96" s="3" t="n"/>
      <c r="V96" s="3" t="n"/>
      <c r="W96" s="3" t="n"/>
      <c r="X96" s="3" t="n"/>
      <c r="Y96" s="3" t="n"/>
      <c r="Z96" s="3" t="n"/>
      <c r="AA96" s="3" t="n"/>
      <c r="AB96" s="3" t="n"/>
      <c r="AC96" s="3" t="n"/>
      <c r="AD96" s="3" t="n"/>
      <c r="AE96" s="3" t="n"/>
      <c r="AF96" s="3" t="n"/>
      <c r="AG96" s="3" t="n"/>
      <c r="AH96" s="3" t="n"/>
      <c r="AI96" s="3" t="n"/>
      <c r="AJ96" s="3" t="n"/>
      <c r="AK96" s="3" t="n"/>
      <c r="AL96" s="3" t="n"/>
      <c r="AM96" s="3" t="n"/>
      <c r="AN96" s="3" t="n"/>
      <c r="AO96" s="3" t="n"/>
      <c r="AP96" s="3" t="n"/>
      <c r="AQ96" s="3" t="n"/>
      <c r="AR96" s="3" t="n"/>
      <c r="AS96" s="3" t="n"/>
      <c r="AT96" s="3" t="n"/>
      <c r="AU96" s="3" t="n"/>
      <c r="AV96" s="3" t="n"/>
      <c r="AW96" s="3" t="n"/>
      <c r="AX96" s="3" t="n"/>
      <c r="AY96" s="3" t="n"/>
      <c r="AZ96" s="3" t="n"/>
    </row>
    <row r="97">
      <c r="A97" s="3" t="n"/>
      <c r="B97" s="3" t="n"/>
      <c r="C97" s="3" t="n"/>
      <c r="D97" s="3" t="n"/>
      <c r="E97" s="3" t="n"/>
      <c r="F97" s="3" t="n"/>
      <c r="G97" s="3" t="n"/>
      <c r="H97" s="3" t="n"/>
      <c r="I97" s="3" t="n"/>
      <c r="J97" s="3" t="n"/>
      <c r="K97" s="3" t="n"/>
      <c r="L97" s="3" t="n"/>
      <c r="M97" s="3" t="n"/>
      <c r="N97" s="3" t="n"/>
      <c r="O97" s="3" t="n"/>
      <c r="P97" s="3" t="n"/>
      <c r="Q97" s="3" t="n"/>
      <c r="R97" s="3" t="n"/>
      <c r="S97" s="3" t="n"/>
      <c r="T97" s="3" t="n"/>
      <c r="U97" s="3" t="n"/>
      <c r="V97" s="3" t="n"/>
      <c r="W97" s="3" t="n"/>
      <c r="X97" s="3" t="n"/>
      <c r="Y97" s="3" t="n"/>
      <c r="Z97" s="3" t="n"/>
      <c r="AA97" s="3" t="n"/>
      <c r="AB97" s="3" t="n"/>
      <c r="AC97" s="3" t="n"/>
      <c r="AD97" s="3" t="n"/>
      <c r="AE97" s="3" t="n"/>
      <c r="AF97" s="3" t="n"/>
      <c r="AG97" s="3" t="n"/>
      <c r="AH97" s="3" t="n"/>
      <c r="AI97" s="3" t="n"/>
      <c r="AJ97" s="3" t="n"/>
      <c r="AK97" s="3" t="n"/>
      <c r="AL97" s="3" t="n"/>
      <c r="AM97" s="3" t="n"/>
      <c r="AN97" s="3" t="n"/>
      <c r="AO97" s="3" t="n"/>
      <c r="AP97" s="3" t="n"/>
      <c r="AQ97" s="3" t="n"/>
      <c r="AR97" s="3" t="n"/>
      <c r="AS97" s="3" t="n"/>
      <c r="AT97" s="3" t="n"/>
      <c r="AU97" s="3" t="n"/>
      <c r="AV97" s="3" t="n"/>
      <c r="AW97" s="3" t="n"/>
      <c r="AX97" s="3" t="n"/>
      <c r="AY97" s="3" t="n"/>
      <c r="AZ97" s="3" t="n"/>
    </row>
    <row r="98">
      <c r="A98" s="3" t="n"/>
      <c r="B98" s="3" t="n"/>
      <c r="C98" s="3" t="n"/>
      <c r="D98" s="3" t="n"/>
      <c r="E98" s="3" t="n"/>
      <c r="F98" s="3" t="n"/>
      <c r="G98" s="3" t="n"/>
      <c r="H98" s="3" t="n"/>
      <c r="I98" s="3" t="n"/>
      <c r="J98" s="3" t="n"/>
      <c r="K98" s="3" t="n"/>
      <c r="L98" s="3" t="n"/>
      <c r="M98" s="3" t="n"/>
      <c r="N98" s="3" t="n"/>
      <c r="O98" s="3" t="n"/>
      <c r="P98" s="3" t="n"/>
      <c r="Q98" s="3" t="n"/>
      <c r="R98" s="3" t="n"/>
      <c r="S98" s="3" t="n"/>
      <c r="T98" s="3" t="n"/>
      <c r="U98" s="3" t="n"/>
      <c r="V98" s="3" t="n"/>
      <c r="W98" s="3" t="n"/>
      <c r="X98" s="3" t="n"/>
      <c r="Y98" s="3" t="n"/>
      <c r="Z98" s="3" t="n"/>
      <c r="AA98" s="3" t="n"/>
      <c r="AB98" s="3" t="n"/>
      <c r="AC98" s="3" t="n"/>
      <c r="AD98" s="3" t="n"/>
      <c r="AE98" s="3" t="n"/>
      <c r="AF98" s="3" t="n"/>
      <c r="AG98" s="3" t="n"/>
      <c r="AH98" s="3" t="n"/>
      <c r="AI98" s="3" t="n"/>
      <c r="AJ98" s="3" t="n"/>
      <c r="AK98" s="3" t="n"/>
      <c r="AL98" s="3" t="n"/>
      <c r="AM98" s="3" t="n"/>
      <c r="AN98" s="3" t="n"/>
      <c r="AO98" s="3" t="n"/>
      <c r="AP98" s="3" t="n"/>
      <c r="AQ98" s="3" t="n"/>
      <c r="AR98" s="3" t="n"/>
      <c r="AS98" s="3" t="n"/>
      <c r="AT98" s="3" t="n"/>
      <c r="AU98" s="3" t="n"/>
      <c r="AV98" s="3" t="n"/>
      <c r="AW98" s="3" t="n"/>
      <c r="AX98" s="3" t="n"/>
      <c r="AY98" s="3" t="n"/>
      <c r="AZ98" s="3" t="n"/>
    </row>
    <row r="99">
      <c r="A99" s="3" t="n"/>
      <c r="B99" s="3" t="n"/>
      <c r="C99" s="3" t="n"/>
      <c r="D99" s="3" t="n"/>
      <c r="E99" s="3" t="n"/>
      <c r="F99" s="3" t="n"/>
      <c r="G99" s="3" t="n"/>
      <c r="H99" s="3" t="n"/>
      <c r="I99" s="3" t="n"/>
      <c r="J99" s="3" t="n"/>
      <c r="K99" s="3" t="n"/>
      <c r="L99" s="3" t="n"/>
      <c r="M99" s="3" t="n"/>
      <c r="N99" s="3" t="n"/>
      <c r="O99" s="3" t="n"/>
      <c r="P99" s="3" t="n"/>
      <c r="Q99" s="3" t="n"/>
      <c r="R99" s="3" t="n"/>
      <c r="S99" s="3" t="n"/>
      <c r="T99" s="3" t="n"/>
      <c r="U99" s="3" t="n"/>
      <c r="V99" s="3" t="n"/>
      <c r="W99" s="3" t="n"/>
      <c r="X99" s="3" t="n"/>
      <c r="Y99" s="3" t="n"/>
      <c r="Z99" s="3" t="n"/>
      <c r="AA99" s="3" t="n"/>
      <c r="AB99" s="3" t="n"/>
      <c r="AC99" s="3" t="n"/>
      <c r="AD99" s="3" t="n"/>
      <c r="AE99" s="3" t="n"/>
      <c r="AF99" s="3" t="n"/>
      <c r="AG99" s="3" t="n"/>
      <c r="AH99" s="3" t="n"/>
      <c r="AI99" s="3" t="n"/>
      <c r="AJ99" s="3" t="n"/>
      <c r="AK99" s="3" t="n"/>
      <c r="AL99" s="3" t="n"/>
      <c r="AM99" s="3" t="n"/>
      <c r="AN99" s="3" t="n"/>
      <c r="AO99" s="3" t="n"/>
      <c r="AP99" s="3" t="n"/>
      <c r="AQ99" s="3" t="n"/>
      <c r="AR99" s="3" t="n"/>
      <c r="AS99" s="3" t="n"/>
      <c r="AT99" s="3" t="n"/>
      <c r="AU99" s="3" t="n"/>
      <c r="AV99" s="3" t="n"/>
      <c r="AW99" s="3" t="n"/>
      <c r="AX99" s="3" t="n"/>
      <c r="AY99" s="3" t="n"/>
      <c r="AZ99" s="3" t="n"/>
    </row>
    <row r="100">
      <c r="A100" s="3" t="n"/>
      <c r="B100" s="3" t="n"/>
      <c r="C100" s="3" t="n"/>
      <c r="D100" s="3" t="n"/>
      <c r="E100" s="3" t="n"/>
      <c r="F100" s="3" t="n"/>
      <c r="G100" s="3" t="n"/>
      <c r="H100" s="3" t="n"/>
      <c r="I100" s="3" t="n"/>
      <c r="J100" s="3" t="n"/>
      <c r="K100" s="3" t="n"/>
      <c r="L100" s="3" t="n"/>
      <c r="M100" s="3" t="n"/>
      <c r="N100" s="3" t="n"/>
      <c r="O100" s="3" t="n"/>
      <c r="P100" s="3" t="n"/>
      <c r="Q100" s="3" t="n"/>
      <c r="R100" s="3" t="n"/>
      <c r="S100" s="3" t="n"/>
      <c r="T100" s="3" t="n"/>
      <c r="U100" s="3" t="n"/>
      <c r="V100" s="3" t="n"/>
      <c r="W100" s="3" t="n"/>
      <c r="X100" s="3" t="n"/>
      <c r="Y100" s="3" t="n"/>
      <c r="Z100" s="3" t="n"/>
      <c r="AA100" s="3" t="n"/>
      <c r="AB100" s="3" t="n"/>
      <c r="AC100" s="3" t="n"/>
      <c r="AD100" s="3" t="n"/>
      <c r="AE100" s="3" t="n"/>
      <c r="AF100" s="3" t="n"/>
      <c r="AG100" s="3" t="n"/>
      <c r="AH100" s="3" t="n"/>
      <c r="AI100" s="3" t="n"/>
      <c r="AJ100" s="3" t="n"/>
      <c r="AK100" s="3" t="n"/>
      <c r="AL100" s="3" t="n"/>
      <c r="AM100" s="3" t="n"/>
      <c r="AN100" s="3" t="n"/>
      <c r="AO100" s="3" t="n"/>
      <c r="AP100" s="3" t="n"/>
      <c r="AQ100" s="3" t="n"/>
      <c r="AR100" s="3" t="n"/>
      <c r="AS100" s="3" t="n"/>
      <c r="AT100" s="3" t="n"/>
      <c r="AU100" s="3" t="n"/>
      <c r="AV100" s="3" t="n"/>
      <c r="AW100" s="3" t="n"/>
      <c r="AX100" s="3" t="n"/>
      <c r="AY100" s="3" t="n"/>
      <c r="AZ100" s="3" t="n"/>
    </row>
    <row r="101">
      <c r="A101" s="3" t="n"/>
      <c r="B101" s="3" t="n"/>
      <c r="C101" s="3" t="n"/>
      <c r="D101" s="3" t="n"/>
      <c r="E101" s="3" t="n"/>
      <c r="F101" s="3" t="n"/>
      <c r="G101" s="3" t="n"/>
      <c r="H101" s="3" t="n"/>
      <c r="I101" s="3" t="n"/>
      <c r="J101" s="3" t="n"/>
      <c r="K101" s="3" t="n"/>
      <c r="L101" s="3" t="n"/>
      <c r="M101" s="3" t="n"/>
      <c r="N101" s="3" t="n"/>
      <c r="O101" s="3" t="n"/>
      <c r="P101" s="3" t="n"/>
      <c r="Q101" s="3" t="n"/>
      <c r="R101" s="3" t="n"/>
      <c r="S101" s="3" t="n"/>
      <c r="T101" s="3" t="n"/>
      <c r="U101" s="3" t="n"/>
      <c r="V101" s="3" t="n"/>
      <c r="W101" s="3" t="n"/>
      <c r="X101" s="3" t="n"/>
      <c r="Y101" s="3" t="n"/>
      <c r="Z101" s="3" t="n"/>
      <c r="AA101" s="3" t="n"/>
      <c r="AB101" s="3" t="n"/>
      <c r="AC101" s="3" t="n"/>
      <c r="AD101" s="3" t="n"/>
      <c r="AE101" s="3" t="n"/>
      <c r="AF101" s="3" t="n"/>
      <c r="AG101" s="3" t="n"/>
      <c r="AH101" s="3" t="n"/>
      <c r="AI101" s="3" t="n"/>
      <c r="AJ101" s="3" t="n"/>
      <c r="AK101" s="3" t="n"/>
      <c r="AL101" s="3" t="n"/>
      <c r="AM101" s="3" t="n"/>
      <c r="AN101" s="3" t="n"/>
      <c r="AO101" s="3" t="n"/>
      <c r="AP101" s="3" t="n"/>
      <c r="AQ101" s="3" t="n"/>
      <c r="AR101" s="3" t="n"/>
      <c r="AS101" s="3" t="n"/>
      <c r="AT101" s="3" t="n"/>
      <c r="AU101" s="3" t="n"/>
      <c r="AV101" s="3" t="n"/>
      <c r="AW101" s="3" t="n"/>
      <c r="AX101" s="3" t="n"/>
      <c r="AY101" s="3" t="n"/>
      <c r="AZ101" s="3" t="n"/>
    </row>
    <row r="102">
      <c r="A102" s="3" t="n"/>
      <c r="B102" s="3" t="n"/>
      <c r="C102" s="3" t="n"/>
      <c r="D102" s="3" t="n"/>
      <c r="E102" s="3" t="n"/>
      <c r="F102" s="3" t="n"/>
      <c r="G102" s="3" t="n"/>
      <c r="H102" s="3" t="n"/>
      <c r="I102" s="3" t="n"/>
      <c r="J102" s="3" t="n"/>
      <c r="K102" s="3" t="n"/>
      <c r="L102" s="3" t="n"/>
      <c r="M102" s="3" t="n"/>
      <c r="N102" s="3" t="n"/>
      <c r="O102" s="3" t="n"/>
      <c r="P102" s="3" t="n"/>
      <c r="Q102" s="3" t="n"/>
      <c r="R102" s="3" t="n"/>
      <c r="S102" s="3" t="n"/>
      <c r="T102" s="3" t="n"/>
      <c r="U102" s="3" t="n"/>
      <c r="V102" s="3" t="n"/>
      <c r="W102" s="3" t="n"/>
      <c r="X102" s="3" t="n"/>
      <c r="Y102" s="3" t="n"/>
      <c r="Z102" s="3" t="n"/>
      <c r="AA102" s="3" t="n"/>
      <c r="AB102" s="3" t="n"/>
      <c r="AC102" s="3" t="n"/>
      <c r="AD102" s="3" t="n"/>
      <c r="AE102" s="3" t="n"/>
      <c r="AF102" s="3" t="n"/>
      <c r="AG102" s="3" t="n"/>
      <c r="AH102" s="3" t="n"/>
      <c r="AI102" s="3" t="n"/>
      <c r="AJ102" s="3" t="n"/>
      <c r="AK102" s="3" t="n"/>
      <c r="AL102" s="3" t="n"/>
      <c r="AM102" s="3" t="n"/>
      <c r="AN102" s="3" t="n"/>
      <c r="AO102" s="3" t="n"/>
      <c r="AP102" s="3" t="n"/>
      <c r="AQ102" s="3" t="n"/>
      <c r="AR102" s="3" t="n"/>
      <c r="AS102" s="3" t="n"/>
      <c r="AT102" s="3" t="n"/>
      <c r="AU102" s="3" t="n"/>
      <c r="AV102" s="3" t="n"/>
      <c r="AW102" s="3" t="n"/>
      <c r="AX102" s="3" t="n"/>
      <c r="AY102" s="3" t="n"/>
      <c r="AZ102" s="3" t="n"/>
    </row>
    <row r="103">
      <c r="A103" s="3" t="n"/>
      <c r="B103" s="3" t="n"/>
      <c r="C103" s="3" t="n"/>
      <c r="D103" s="3" t="n"/>
      <c r="E103" s="3" t="n"/>
      <c r="F103" s="3" t="n"/>
      <c r="G103" s="3" t="n"/>
      <c r="H103" s="3" t="n"/>
      <c r="I103" s="3" t="n"/>
      <c r="J103" s="3" t="n"/>
      <c r="K103" s="3" t="n"/>
      <c r="L103" s="3" t="n"/>
      <c r="M103" s="3" t="n"/>
      <c r="N103" s="3" t="n"/>
      <c r="O103" s="3" t="n"/>
      <c r="P103" s="3" t="n"/>
      <c r="Q103" s="3" t="n"/>
      <c r="R103" s="3" t="n"/>
      <c r="S103" s="3" t="n"/>
      <c r="T103" s="3" t="n"/>
      <c r="U103" s="3" t="n"/>
      <c r="V103" s="3" t="n"/>
      <c r="W103" s="3" t="n"/>
      <c r="X103" s="3" t="n"/>
      <c r="Y103" s="3" t="n"/>
      <c r="Z103" s="3" t="n"/>
      <c r="AA103" s="3" t="n"/>
      <c r="AB103" s="3" t="n"/>
      <c r="AC103" s="3" t="n"/>
      <c r="AD103" s="3" t="n"/>
      <c r="AE103" s="3" t="n"/>
      <c r="AF103" s="3" t="n"/>
      <c r="AG103" s="3" t="n"/>
      <c r="AH103" s="3" t="n"/>
      <c r="AI103" s="3" t="n"/>
      <c r="AJ103" s="3" t="n"/>
      <c r="AK103" s="3" t="n"/>
      <c r="AL103" s="3" t="n"/>
      <c r="AM103" s="3" t="n"/>
      <c r="AN103" s="3" t="n"/>
      <c r="AO103" s="3" t="n"/>
      <c r="AP103" s="3" t="n"/>
      <c r="AQ103" s="3" t="n"/>
      <c r="AR103" s="3" t="n"/>
      <c r="AS103" s="3" t="n"/>
      <c r="AT103" s="3" t="n"/>
      <c r="AU103" s="3" t="n"/>
      <c r="AV103" s="3" t="n"/>
      <c r="AW103" s="3" t="n"/>
      <c r="AX103" s="3" t="n"/>
      <c r="AY103" s="3" t="n"/>
      <c r="AZ103" s="3" t="n"/>
    </row>
    <row r="104">
      <c r="A104" s="3" t="n"/>
      <c r="B104" s="3" t="n"/>
      <c r="C104" s="3" t="n"/>
      <c r="D104" s="3" t="n"/>
      <c r="E104" s="3" t="n"/>
      <c r="F104" s="3" t="n"/>
      <c r="G104" s="3" t="n"/>
      <c r="H104" s="3" t="n"/>
      <c r="I104" s="3" t="n"/>
      <c r="J104" s="3" t="n"/>
      <c r="K104" s="3" t="n"/>
      <c r="L104" s="3" t="n"/>
      <c r="M104" s="3" t="n"/>
      <c r="N104" s="3" t="n"/>
      <c r="O104" s="3" t="n"/>
      <c r="P104" s="3" t="n"/>
      <c r="Q104" s="3" t="n"/>
      <c r="R104" s="3" t="n"/>
      <c r="S104" s="3" t="n"/>
      <c r="T104" s="3" t="n"/>
      <c r="U104" s="3" t="n"/>
      <c r="V104" s="3" t="n"/>
      <c r="W104" s="3" t="n"/>
      <c r="X104" s="3" t="n"/>
      <c r="Y104" s="3" t="n"/>
      <c r="Z104" s="3" t="n"/>
      <c r="AA104" s="3" t="n"/>
      <c r="AB104" s="3" t="n"/>
      <c r="AC104" s="3" t="n"/>
      <c r="AD104" s="3" t="n"/>
      <c r="AE104" s="3" t="n"/>
      <c r="AF104" s="3" t="n"/>
      <c r="AG104" s="3" t="n"/>
      <c r="AH104" s="3" t="n"/>
      <c r="AI104" s="3" t="n"/>
      <c r="AJ104" s="3" t="n"/>
      <c r="AK104" s="3" t="n"/>
      <c r="AL104" s="3" t="n"/>
      <c r="AM104" s="3" t="n"/>
      <c r="AN104" s="3" t="n"/>
      <c r="AO104" s="3" t="n"/>
      <c r="AP104" s="3" t="n"/>
      <c r="AQ104" s="3" t="n"/>
      <c r="AR104" s="3" t="n"/>
      <c r="AS104" s="3" t="n"/>
      <c r="AT104" s="3" t="n"/>
      <c r="AU104" s="3" t="n"/>
      <c r="AV104" s="3" t="n"/>
      <c r="AW104" s="3" t="n"/>
      <c r="AX104" s="3" t="n"/>
      <c r="AY104" s="3" t="n"/>
      <c r="AZ104" s="3" t="n"/>
    </row>
    <row r="105">
      <c r="A105" s="3" t="n"/>
      <c r="B105" s="3" t="n"/>
      <c r="C105" s="3" t="n"/>
      <c r="D105" s="3" t="n"/>
      <c r="E105" s="3" t="n"/>
      <c r="F105" s="3" t="n"/>
      <c r="G105" s="3" t="n"/>
      <c r="H105" s="3" t="n"/>
      <c r="I105" s="3" t="n"/>
      <c r="J105" s="3" t="n"/>
      <c r="K105" s="3" t="n"/>
      <c r="L105" s="3" t="n"/>
      <c r="M105" s="3" t="n"/>
      <c r="N105" s="3" t="n"/>
      <c r="O105" s="3" t="n"/>
      <c r="P105" s="3" t="n"/>
      <c r="Q105" s="3" t="n"/>
      <c r="R105" s="3" t="n"/>
      <c r="S105" s="3" t="n"/>
      <c r="T105" s="3" t="n"/>
      <c r="U105" s="3" t="n"/>
      <c r="V105" s="3" t="n"/>
      <c r="W105" s="3" t="n"/>
      <c r="X105" s="3" t="n"/>
      <c r="Y105" s="3" t="n"/>
      <c r="Z105" s="3" t="n"/>
      <c r="AA105" s="3" t="n"/>
      <c r="AB105" s="3" t="n"/>
      <c r="AC105" s="3" t="n"/>
      <c r="AD105" s="3" t="n"/>
      <c r="AE105" s="3" t="n"/>
      <c r="AF105" s="3" t="n"/>
      <c r="AG105" s="3" t="n"/>
      <c r="AH105" s="3" t="n"/>
      <c r="AI105" s="3" t="n"/>
      <c r="AJ105" s="3" t="n"/>
      <c r="AK105" s="3" t="n"/>
      <c r="AL105" s="3" t="n"/>
      <c r="AM105" s="3" t="n"/>
      <c r="AN105" s="3" t="n"/>
      <c r="AO105" s="3" t="n"/>
      <c r="AP105" s="3" t="n"/>
      <c r="AQ105" s="3" t="n"/>
      <c r="AR105" s="3" t="n"/>
      <c r="AS105" s="3" t="n"/>
      <c r="AT105" s="3" t="n"/>
      <c r="AU105" s="3" t="n"/>
      <c r="AV105" s="3" t="n"/>
      <c r="AW105" s="3" t="n"/>
      <c r="AX105" s="3" t="n"/>
      <c r="AY105" s="3" t="n"/>
      <c r="AZ105" s="3" t="n"/>
    </row>
    <row r="106">
      <c r="A106" s="3" t="n"/>
      <c r="B106" s="3" t="n"/>
      <c r="C106" s="3" t="n"/>
      <c r="D106" s="3" t="n"/>
      <c r="E106" s="3" t="n"/>
      <c r="F106" s="3" t="n"/>
      <c r="G106" s="3" t="n"/>
      <c r="H106" s="3" t="n"/>
      <c r="I106" s="3" t="n"/>
      <c r="J106" s="3" t="n"/>
      <c r="K106" s="3" t="n"/>
      <c r="L106" s="3" t="n"/>
      <c r="M106" s="3" t="n"/>
      <c r="N106" s="3" t="n"/>
      <c r="O106" s="3" t="n"/>
      <c r="P106" s="3" t="n"/>
      <c r="Q106" s="3" t="n"/>
      <c r="R106" s="3" t="n"/>
      <c r="S106" s="3" t="n"/>
      <c r="T106" s="3" t="n"/>
      <c r="U106" s="3" t="n"/>
      <c r="V106" s="3" t="n"/>
      <c r="W106" s="3" t="n"/>
      <c r="X106" s="3" t="n"/>
      <c r="Y106" s="3" t="n"/>
      <c r="Z106" s="3" t="n"/>
      <c r="AA106" s="3" t="n"/>
      <c r="AB106" s="3" t="n"/>
      <c r="AC106" s="3" t="n"/>
      <c r="AD106" s="3" t="n"/>
      <c r="AE106" s="3" t="n"/>
      <c r="AF106" s="3" t="n"/>
      <c r="AG106" s="3" t="n"/>
      <c r="AH106" s="3" t="n"/>
      <c r="AI106" s="3" t="n"/>
      <c r="AJ106" s="3" t="n"/>
      <c r="AK106" s="3" t="n"/>
      <c r="AL106" s="3" t="n"/>
      <c r="AM106" s="3" t="n"/>
      <c r="AN106" s="3" t="n"/>
      <c r="AO106" s="3" t="n"/>
      <c r="AP106" s="3" t="n"/>
      <c r="AQ106" s="3" t="n"/>
      <c r="AR106" s="3" t="n"/>
      <c r="AS106" s="3" t="n"/>
      <c r="AT106" s="3" t="n"/>
      <c r="AU106" s="3" t="n"/>
      <c r="AV106" s="3" t="n"/>
      <c r="AW106" s="3" t="n"/>
      <c r="AX106" s="3" t="n"/>
      <c r="AY106" s="3" t="n"/>
      <c r="AZ106" s="3" t="n"/>
    </row>
    <row r="107">
      <c r="A107" s="3" t="n"/>
      <c r="B107" s="3" t="n"/>
      <c r="C107" s="3" t="n"/>
      <c r="D107" s="3" t="n"/>
      <c r="E107" s="3" t="n"/>
      <c r="F107" s="3" t="n"/>
      <c r="G107" s="3" t="n"/>
      <c r="H107" s="3" t="n"/>
      <c r="I107" s="3" t="n"/>
      <c r="J107" s="3" t="n"/>
      <c r="K107" s="3" t="n"/>
      <c r="L107" s="3" t="n"/>
      <c r="M107" s="3" t="n"/>
      <c r="N107" s="3" t="n"/>
      <c r="O107" s="3" t="n"/>
      <c r="P107" s="3" t="n"/>
      <c r="Q107" s="3" t="n"/>
      <c r="R107" s="3" t="n"/>
      <c r="S107" s="3" t="n"/>
      <c r="T107" s="3" t="n"/>
      <c r="U107" s="3" t="n"/>
      <c r="V107" s="3" t="n"/>
      <c r="W107" s="3" t="n"/>
      <c r="X107" s="3" t="n"/>
      <c r="Y107" s="3" t="n"/>
      <c r="Z107" s="3" t="n"/>
      <c r="AA107" s="3" t="n"/>
      <c r="AB107" s="3" t="n"/>
      <c r="AC107" s="3" t="n"/>
      <c r="AD107" s="3" t="n"/>
      <c r="AE107" s="3" t="n"/>
      <c r="AF107" s="3" t="n"/>
      <c r="AG107" s="3" t="n"/>
      <c r="AH107" s="3" t="n"/>
      <c r="AI107" s="3" t="n"/>
      <c r="AJ107" s="3" t="n"/>
      <c r="AK107" s="3" t="n"/>
      <c r="AL107" s="3" t="n"/>
      <c r="AM107" s="3" t="n"/>
      <c r="AN107" s="3" t="n"/>
      <c r="AO107" s="3" t="n"/>
      <c r="AP107" s="3" t="n"/>
      <c r="AQ107" s="3" t="n"/>
      <c r="AR107" s="3" t="n"/>
      <c r="AS107" s="3" t="n"/>
      <c r="AT107" s="3" t="n"/>
      <c r="AU107" s="3" t="n"/>
      <c r="AV107" s="3" t="n"/>
      <c r="AW107" s="3" t="n"/>
      <c r="AX107" s="3" t="n"/>
      <c r="AY107" s="3" t="n"/>
      <c r="AZ107" s="3" t="n"/>
    </row>
    <row r="108">
      <c r="A108" s="3" t="n"/>
      <c r="B108" s="3" t="n"/>
      <c r="C108" s="3" t="n"/>
      <c r="D108" s="3" t="n"/>
      <c r="E108" s="3" t="n"/>
      <c r="F108" s="3" t="n"/>
      <c r="G108" s="3" t="n"/>
      <c r="H108" s="3" t="n"/>
      <c r="I108" s="3" t="n"/>
      <c r="J108" s="3" t="n"/>
      <c r="K108" s="3" t="n"/>
      <c r="L108" s="3" t="n"/>
      <c r="M108" s="3" t="n"/>
      <c r="N108" s="3" t="n"/>
      <c r="O108" s="3" t="n"/>
      <c r="P108" s="3" t="n"/>
      <c r="Q108" s="3" t="n"/>
      <c r="R108" s="3" t="n"/>
      <c r="S108" s="3" t="n"/>
      <c r="T108" s="3" t="n"/>
      <c r="U108" s="3" t="n"/>
      <c r="V108" s="3" t="n"/>
      <c r="W108" s="3" t="n"/>
      <c r="X108" s="3" t="n"/>
      <c r="Y108" s="3" t="n"/>
      <c r="Z108" s="3" t="n"/>
      <c r="AA108" s="3" t="n"/>
      <c r="AB108" s="3" t="n"/>
      <c r="AC108" s="3" t="n"/>
      <c r="AD108" s="3" t="n"/>
      <c r="AE108" s="3" t="n"/>
      <c r="AF108" s="3" t="n"/>
      <c r="AG108" s="3" t="n"/>
      <c r="AH108" s="3" t="n"/>
      <c r="AI108" s="3" t="n"/>
      <c r="AJ108" s="3" t="n"/>
      <c r="AK108" s="3" t="n"/>
      <c r="AL108" s="3" t="n"/>
      <c r="AM108" s="3" t="n"/>
      <c r="AN108" s="3" t="n"/>
      <c r="AO108" s="3" t="n"/>
      <c r="AP108" s="3" t="n"/>
      <c r="AQ108" s="3" t="n"/>
      <c r="AR108" s="3" t="n"/>
      <c r="AS108" s="3" t="n"/>
      <c r="AT108" s="3" t="n"/>
      <c r="AU108" s="3" t="n"/>
      <c r="AV108" s="3" t="n"/>
      <c r="AW108" s="3" t="n"/>
      <c r="AX108" s="3" t="n"/>
      <c r="AY108" s="3" t="n"/>
      <c r="AZ108" s="3" t="n"/>
    </row>
    <row r="109">
      <c r="A109" s="3" t="n"/>
      <c r="B109" s="3" t="n"/>
      <c r="C109" s="3" t="n"/>
      <c r="D109" s="3" t="n"/>
      <c r="E109" s="3" t="n"/>
      <c r="F109" s="3" t="n"/>
      <c r="G109" s="3" t="n"/>
      <c r="H109" s="3" t="n"/>
      <c r="I109" s="3" t="n"/>
      <c r="J109" s="3" t="n"/>
      <c r="K109" s="3" t="n"/>
      <c r="L109" s="3" t="n"/>
      <c r="M109" s="3" t="n"/>
      <c r="N109" s="3" t="n"/>
      <c r="O109" s="3" t="n"/>
      <c r="P109" s="3" t="n"/>
      <c r="Q109" s="3" t="n"/>
      <c r="R109" s="3" t="n"/>
      <c r="S109" s="3" t="n"/>
      <c r="T109" s="3" t="n"/>
      <c r="U109" s="3" t="n"/>
      <c r="V109" s="3" t="n"/>
      <c r="W109" s="3" t="n"/>
      <c r="X109" s="3" t="n"/>
      <c r="Y109" s="3" t="n"/>
      <c r="Z109" s="3" t="n"/>
      <c r="AA109" s="3" t="n"/>
      <c r="AB109" s="3" t="n"/>
      <c r="AC109" s="3" t="n"/>
      <c r="AD109" s="3" t="n"/>
      <c r="AE109" s="3" t="n"/>
      <c r="AF109" s="3" t="n"/>
      <c r="AG109" s="3" t="n"/>
      <c r="AH109" s="3" t="n"/>
      <c r="AI109" s="3" t="n"/>
      <c r="AJ109" s="3" t="n"/>
      <c r="AK109" s="3" t="n"/>
      <c r="AL109" s="3" t="n"/>
      <c r="AM109" s="3" t="n"/>
      <c r="AN109" s="3" t="n"/>
      <c r="AO109" s="3" t="n"/>
      <c r="AP109" s="3" t="n"/>
      <c r="AQ109" s="3" t="n"/>
      <c r="AR109" s="3" t="n"/>
      <c r="AS109" s="3" t="n"/>
      <c r="AT109" s="3" t="n"/>
      <c r="AU109" s="3" t="n"/>
      <c r="AV109" s="3" t="n"/>
      <c r="AW109" s="3" t="n"/>
      <c r="AX109" s="3" t="n"/>
      <c r="AY109" s="3" t="n"/>
      <c r="AZ109" s="3" t="n"/>
    </row>
    <row r="110">
      <c r="A110" s="3" t="n"/>
      <c r="B110" s="3" t="n"/>
      <c r="C110" s="3" t="n"/>
      <c r="D110" s="3" t="n"/>
      <c r="E110" s="3" t="n"/>
      <c r="F110" s="3" t="n"/>
      <c r="G110" s="3" t="n"/>
      <c r="H110" s="3" t="n"/>
      <c r="I110" s="3" t="n"/>
      <c r="J110" s="3" t="n"/>
      <c r="K110" s="3" t="n"/>
      <c r="L110" s="3" t="n"/>
      <c r="M110" s="3" t="n"/>
      <c r="N110" s="3" t="n"/>
      <c r="O110" s="3" t="n"/>
      <c r="P110" s="3" t="n"/>
      <c r="Q110" s="3" t="n"/>
      <c r="R110" s="3" t="n"/>
      <c r="S110" s="3" t="n"/>
      <c r="T110" s="3" t="n"/>
      <c r="U110" s="3" t="n"/>
      <c r="V110" s="3" t="n"/>
      <c r="W110" s="3" t="n"/>
      <c r="X110" s="3" t="n"/>
      <c r="Y110" s="3" t="n"/>
      <c r="Z110" s="3" t="n"/>
      <c r="AA110" s="3" t="n"/>
      <c r="AB110" s="3" t="n"/>
      <c r="AC110" s="3" t="n"/>
      <c r="AD110" s="3" t="n"/>
      <c r="AE110" s="3" t="n"/>
      <c r="AF110" s="3" t="n"/>
      <c r="AG110" s="3" t="n"/>
      <c r="AH110" s="3" t="n"/>
      <c r="AI110" s="3" t="n"/>
      <c r="AJ110" s="3" t="n"/>
      <c r="AK110" s="3" t="n"/>
      <c r="AL110" s="3" t="n"/>
      <c r="AM110" s="3" t="n"/>
      <c r="AN110" s="3" t="n"/>
      <c r="AO110" s="3" t="n"/>
      <c r="AP110" s="3" t="n"/>
      <c r="AQ110" s="3" t="n"/>
      <c r="AR110" s="3" t="n"/>
      <c r="AS110" s="3" t="n"/>
      <c r="AT110" s="3" t="n"/>
      <c r="AU110" s="3" t="n"/>
      <c r="AV110" s="3" t="n"/>
      <c r="AW110" s="3" t="n"/>
      <c r="AX110" s="3" t="n"/>
      <c r="AY110" s="3" t="n"/>
      <c r="AZ110" s="3" t="n"/>
    </row>
    <row r="111">
      <c r="A111" s="3" t="n"/>
      <c r="B111" s="3" t="n"/>
      <c r="C111" s="3" t="n"/>
      <c r="D111" s="3" t="n"/>
      <c r="E111" s="3" t="n"/>
      <c r="F111" s="3" t="n"/>
      <c r="G111" s="3" t="n"/>
      <c r="H111" s="3" t="n"/>
      <c r="I111" s="3" t="n"/>
      <c r="J111" s="3" t="n"/>
      <c r="K111" s="3" t="n"/>
      <c r="L111" s="3" t="n"/>
      <c r="M111" s="3" t="n"/>
      <c r="N111" s="3" t="n"/>
      <c r="O111" s="3" t="n"/>
      <c r="P111" s="3" t="n"/>
      <c r="Q111" s="3" t="n"/>
      <c r="R111" s="3" t="n"/>
      <c r="S111" s="3" t="n"/>
      <c r="T111" s="3" t="n"/>
      <c r="U111" s="3" t="n"/>
      <c r="V111" s="3" t="n"/>
      <c r="W111" s="3" t="n"/>
      <c r="X111" s="3" t="n"/>
      <c r="Y111" s="3" t="n"/>
      <c r="Z111" s="3" t="n"/>
      <c r="AA111" s="3" t="n"/>
      <c r="AB111" s="3" t="n"/>
      <c r="AC111" s="3" t="n"/>
      <c r="AD111" s="3" t="n"/>
      <c r="AE111" s="3" t="n"/>
      <c r="AF111" s="3" t="n"/>
      <c r="AG111" s="3" t="n"/>
      <c r="AH111" s="3" t="n"/>
      <c r="AI111" s="3" t="n"/>
      <c r="AJ111" s="3" t="n"/>
      <c r="AK111" s="3" t="n"/>
      <c r="AL111" s="3" t="n"/>
      <c r="AM111" s="3" t="n"/>
      <c r="AN111" s="3" t="n"/>
      <c r="AO111" s="3" t="n"/>
      <c r="AP111" s="3" t="n"/>
      <c r="AQ111" s="3" t="n"/>
      <c r="AR111" s="3" t="n"/>
      <c r="AS111" s="3" t="n"/>
      <c r="AT111" s="3" t="n"/>
      <c r="AU111" s="3" t="n"/>
      <c r="AV111" s="3" t="n"/>
      <c r="AW111" s="3" t="n"/>
      <c r="AX111" s="3" t="n"/>
      <c r="AY111" s="3" t="n"/>
      <c r="AZ111" s="3" t="n"/>
    </row>
    <row r="112">
      <c r="A112" s="3" t="n"/>
      <c r="B112" s="3" t="n"/>
      <c r="C112" s="3" t="n"/>
      <c r="D112" s="3" t="n"/>
      <c r="E112" s="3" t="n"/>
      <c r="F112" s="3" t="n"/>
      <c r="G112" s="3" t="n"/>
      <c r="H112" s="3" t="n"/>
      <c r="I112" s="3" t="n"/>
      <c r="J112" s="3" t="n"/>
      <c r="K112" s="3" t="n"/>
      <c r="L112" s="3" t="n"/>
      <c r="M112" s="3" t="n"/>
      <c r="N112" s="3" t="n"/>
      <c r="O112" s="3" t="n"/>
      <c r="P112" s="3" t="n"/>
      <c r="Q112" s="3" t="n"/>
      <c r="R112" s="3" t="n"/>
      <c r="S112" s="3" t="n"/>
      <c r="T112" s="3" t="n"/>
      <c r="U112" s="3" t="n"/>
      <c r="V112" s="3" t="n"/>
      <c r="W112" s="3" t="n"/>
      <c r="X112" s="3" t="n"/>
      <c r="Y112" s="3" t="n"/>
      <c r="Z112" s="3" t="n"/>
      <c r="AA112" s="3" t="n"/>
      <c r="AB112" s="3" t="n"/>
      <c r="AC112" s="3" t="n"/>
      <c r="AD112" s="3" t="n"/>
      <c r="AE112" s="3" t="n"/>
      <c r="AF112" s="3" t="n"/>
      <c r="AG112" s="3" t="n"/>
      <c r="AH112" s="3" t="n"/>
      <c r="AI112" s="3" t="n"/>
      <c r="AJ112" s="3" t="n"/>
      <c r="AK112" s="3" t="n"/>
      <c r="AL112" s="3" t="n"/>
      <c r="AM112" s="3" t="n"/>
      <c r="AN112" s="3" t="n"/>
      <c r="AO112" s="3" t="n"/>
      <c r="AP112" s="3" t="n"/>
      <c r="AQ112" s="3" t="n"/>
      <c r="AR112" s="3" t="n"/>
      <c r="AS112" s="3" t="n"/>
      <c r="AT112" s="3" t="n"/>
      <c r="AU112" s="3" t="n"/>
      <c r="AV112" s="3" t="n"/>
      <c r="AW112" s="3" t="n"/>
      <c r="AX112" s="3" t="n"/>
      <c r="AY112" s="3" t="n"/>
      <c r="AZ112" s="3" t="n"/>
    </row>
    <row r="113">
      <c r="A113" s="3" t="n"/>
      <c r="B113" s="3" t="n"/>
      <c r="C113" s="3" t="n"/>
      <c r="D113" s="3" t="n"/>
      <c r="E113" s="3" t="n"/>
      <c r="F113" s="3" t="n"/>
      <c r="G113" s="3" t="n"/>
      <c r="H113" s="3" t="n"/>
      <c r="I113" s="3" t="n"/>
      <c r="J113" s="3" t="n"/>
      <c r="K113" s="3" t="n"/>
      <c r="L113" s="3" t="n"/>
      <c r="M113" s="3" t="n"/>
      <c r="N113" s="3" t="n"/>
      <c r="O113" s="3" t="n"/>
      <c r="P113" s="3" t="n"/>
      <c r="Q113" s="3" t="n"/>
      <c r="R113" s="3" t="n"/>
      <c r="S113" s="3" t="n"/>
      <c r="T113" s="3" t="n"/>
      <c r="U113" s="3" t="n"/>
      <c r="V113" s="3" t="n"/>
      <c r="W113" s="3" t="n"/>
      <c r="X113" s="3" t="n"/>
      <c r="Y113" s="3" t="n"/>
      <c r="Z113" s="3" t="n"/>
      <c r="AA113" s="3" t="n"/>
      <c r="AB113" s="3" t="n"/>
      <c r="AC113" s="3" t="n"/>
      <c r="AD113" s="3" t="n"/>
      <c r="AE113" s="3" t="n"/>
      <c r="AF113" s="3" t="n"/>
      <c r="AG113" s="3" t="n"/>
      <c r="AH113" s="3" t="n"/>
      <c r="AI113" s="3" t="n"/>
      <c r="AJ113" s="3" t="n"/>
      <c r="AK113" s="3" t="n"/>
      <c r="AL113" s="3" t="n"/>
      <c r="AM113" s="3" t="n"/>
      <c r="AN113" s="3" t="n"/>
      <c r="AO113" s="3" t="n"/>
      <c r="AP113" s="3" t="n"/>
      <c r="AQ113" s="3" t="n"/>
      <c r="AR113" s="3" t="n"/>
      <c r="AS113" s="3" t="n"/>
      <c r="AT113" s="3" t="n"/>
      <c r="AU113" s="3" t="n"/>
      <c r="AV113" s="3" t="n"/>
      <c r="AW113" s="3" t="n"/>
      <c r="AX113" s="3" t="n"/>
      <c r="AY113" s="3" t="n"/>
      <c r="AZ113" s="3" t="n"/>
    </row>
    <row r="114">
      <c r="A114" s="3" t="n"/>
      <c r="B114" s="3" t="n"/>
      <c r="C114" s="3" t="n"/>
      <c r="D114" s="3" t="n"/>
      <c r="E114" s="3" t="n"/>
      <c r="F114" s="3" t="n"/>
      <c r="G114" s="3" t="n"/>
      <c r="H114" s="3" t="n"/>
      <c r="I114" s="3" t="n"/>
      <c r="J114" s="3" t="n"/>
      <c r="K114" s="3" t="n"/>
      <c r="L114" s="3" t="n"/>
      <c r="M114" s="3" t="n"/>
      <c r="N114" s="3" t="n"/>
      <c r="O114" s="3" t="n"/>
      <c r="P114" s="3" t="n"/>
      <c r="Q114" s="3" t="n"/>
      <c r="R114" s="3" t="n"/>
      <c r="S114" s="3" t="n"/>
      <c r="T114" s="3" t="n"/>
      <c r="U114" s="3" t="n"/>
      <c r="V114" s="3" t="n"/>
      <c r="W114" s="3" t="n"/>
      <c r="X114" s="3" t="n"/>
      <c r="Y114" s="3" t="n"/>
      <c r="Z114" s="3" t="n"/>
      <c r="AA114" s="3" t="n"/>
      <c r="AB114" s="3" t="n"/>
      <c r="AC114" s="3" t="n"/>
      <c r="AD114" s="3" t="n"/>
      <c r="AE114" s="3" t="n"/>
      <c r="AF114" s="3" t="n"/>
      <c r="AG114" s="3" t="n"/>
      <c r="AH114" s="3" t="n"/>
      <c r="AI114" s="3" t="n"/>
      <c r="AJ114" s="3" t="n"/>
      <c r="AK114" s="3" t="n"/>
      <c r="AL114" s="3" t="n"/>
      <c r="AM114" s="3" t="n"/>
      <c r="AN114" s="3" t="n"/>
      <c r="AO114" s="3" t="n"/>
      <c r="AP114" s="3" t="n"/>
      <c r="AQ114" s="3" t="n"/>
      <c r="AR114" s="3" t="n"/>
      <c r="AS114" s="3" t="n"/>
      <c r="AT114" s="3" t="n"/>
      <c r="AU114" s="3" t="n"/>
      <c r="AV114" s="3" t="n"/>
      <c r="AW114" s="3" t="n"/>
      <c r="AX114" s="3" t="n"/>
      <c r="AY114" s="3" t="n"/>
      <c r="AZ114" s="3" t="n"/>
    </row>
    <row r="115">
      <c r="A115" s="3" t="n"/>
      <c r="B115" s="3" t="n"/>
      <c r="C115" s="3" t="n"/>
      <c r="D115" s="3" t="n"/>
      <c r="E115" s="3" t="n"/>
      <c r="F115" s="3" t="n"/>
      <c r="G115" s="3" t="n"/>
      <c r="H115" s="3" t="n"/>
      <c r="I115" s="3" t="n"/>
      <c r="J115" s="3" t="n"/>
      <c r="K115" s="3" t="n"/>
      <c r="L115" s="3" t="n"/>
      <c r="M115" s="3" t="n"/>
      <c r="N115" s="3" t="n"/>
      <c r="O115" s="3" t="n"/>
      <c r="P115" s="3" t="n"/>
      <c r="Q115" s="3" t="n"/>
      <c r="R115" s="3" t="n"/>
      <c r="S115" s="3" t="n"/>
      <c r="T115" s="3" t="n"/>
      <c r="U115" s="3" t="n"/>
      <c r="V115" s="3" t="n"/>
      <c r="W115" s="3" t="n"/>
      <c r="X115" s="3" t="n"/>
      <c r="Y115" s="3" t="n"/>
      <c r="Z115" s="3" t="n"/>
      <c r="AA115" s="3" t="n"/>
      <c r="AB115" s="3" t="n"/>
      <c r="AC115" s="3" t="n"/>
      <c r="AD115" s="3" t="n"/>
      <c r="AE115" s="3" t="n"/>
      <c r="AF115" s="3" t="n"/>
      <c r="AG115" s="3" t="n"/>
      <c r="AH115" s="3" t="n"/>
      <c r="AI115" s="3" t="n"/>
      <c r="AJ115" s="3" t="n"/>
      <c r="AK115" s="3" t="n"/>
      <c r="AL115" s="3" t="n"/>
      <c r="AM115" s="3" t="n"/>
      <c r="AN115" s="3" t="n"/>
      <c r="AO115" s="3" t="n"/>
      <c r="AP115" s="3" t="n"/>
      <c r="AQ115" s="3" t="n"/>
      <c r="AR115" s="3" t="n"/>
      <c r="AS115" s="3" t="n"/>
      <c r="AT115" s="3" t="n"/>
      <c r="AU115" s="3" t="n"/>
      <c r="AV115" s="3" t="n"/>
      <c r="AW115" s="3" t="n"/>
      <c r="AX115" s="3" t="n"/>
      <c r="AY115" s="3" t="n"/>
      <c r="AZ115" s="3" t="n"/>
    </row>
    <row r="116">
      <c r="A116" s="3" t="n"/>
      <c r="B116" s="3" t="n"/>
      <c r="C116" s="3" t="n"/>
      <c r="D116" s="3" t="n"/>
      <c r="E116" s="3" t="n"/>
      <c r="F116" s="3" t="n"/>
      <c r="G116" s="3" t="n"/>
      <c r="H116" s="3" t="n"/>
      <c r="I116" s="3" t="n"/>
      <c r="J116" s="3" t="n"/>
      <c r="K116" s="3" t="n"/>
      <c r="L116" s="3" t="n"/>
      <c r="M116" s="3" t="n"/>
      <c r="N116" s="3" t="n"/>
      <c r="O116" s="3" t="n"/>
      <c r="P116" s="3" t="n"/>
      <c r="Q116" s="3" t="n"/>
      <c r="R116" s="3" t="n"/>
      <c r="S116" s="3" t="n"/>
      <c r="T116" s="3" t="n"/>
      <c r="U116" s="3" t="n"/>
      <c r="V116" s="3" t="n"/>
      <c r="W116" s="3" t="n"/>
      <c r="X116" s="3" t="n"/>
      <c r="Y116" s="3" t="n"/>
      <c r="Z116" s="3" t="n"/>
      <c r="AA116" s="3" t="n"/>
      <c r="AB116" s="3" t="n"/>
      <c r="AC116" s="3" t="n"/>
      <c r="AD116" s="3" t="n"/>
      <c r="AE116" s="3" t="n"/>
      <c r="AF116" s="3" t="n"/>
      <c r="AG116" s="3" t="n"/>
      <c r="AH116" s="3" t="n"/>
      <c r="AI116" s="3" t="n"/>
      <c r="AJ116" s="3" t="n"/>
      <c r="AK116" s="3" t="n"/>
      <c r="AL116" s="3" t="n"/>
      <c r="AM116" s="3" t="n"/>
      <c r="AN116" s="3" t="n"/>
      <c r="AO116" s="3" t="n"/>
      <c r="AP116" s="3" t="n"/>
      <c r="AQ116" s="3" t="n"/>
      <c r="AR116" s="3" t="n"/>
      <c r="AS116" s="3" t="n"/>
      <c r="AT116" s="3" t="n"/>
      <c r="AU116" s="3" t="n"/>
      <c r="AV116" s="3" t="n"/>
      <c r="AW116" s="3" t="n"/>
      <c r="AX116" s="3" t="n"/>
      <c r="AY116" s="3" t="n"/>
      <c r="AZ116" s="3" t="n"/>
    </row>
    <row r="117">
      <c r="A117" s="3" t="n"/>
      <c r="B117" s="3" t="n"/>
      <c r="C117" s="3" t="n"/>
      <c r="D117" s="3" t="n"/>
      <c r="E117" s="3" t="n"/>
      <c r="F117" s="3" t="n"/>
      <c r="G117" s="3" t="n"/>
      <c r="H117" s="3" t="n"/>
      <c r="I117" s="3" t="n"/>
      <c r="J117" s="3" t="n"/>
      <c r="K117" s="3" t="n"/>
      <c r="L117" s="3" t="n"/>
      <c r="M117" s="3" t="n"/>
      <c r="N117" s="3" t="n"/>
      <c r="O117" s="3" t="n"/>
      <c r="P117" s="3" t="n"/>
      <c r="Q117" s="3" t="n"/>
      <c r="R117" s="3" t="n"/>
      <c r="S117" s="3" t="n"/>
      <c r="T117" s="3" t="n"/>
      <c r="U117" s="3" t="n"/>
      <c r="V117" s="3" t="n"/>
      <c r="W117" s="3" t="n"/>
      <c r="X117" s="3" t="n"/>
      <c r="Y117" s="3" t="n"/>
      <c r="Z117" s="3" t="n"/>
      <c r="AA117" s="3" t="n"/>
      <c r="AB117" s="3" t="n"/>
      <c r="AC117" s="3" t="n"/>
      <c r="AD117" s="3" t="n"/>
      <c r="AE117" s="3" t="n"/>
      <c r="AF117" s="3" t="n"/>
      <c r="AG117" s="3" t="n"/>
      <c r="AH117" s="3" t="n"/>
      <c r="AI117" s="3" t="n"/>
      <c r="AJ117" s="3" t="n"/>
      <c r="AK117" s="3" t="n"/>
      <c r="AL117" s="3" t="n"/>
      <c r="AM117" s="3" t="n"/>
      <c r="AN117" s="3" t="n"/>
      <c r="AO117" s="3" t="n"/>
      <c r="AP117" s="3" t="n"/>
      <c r="AQ117" s="3" t="n"/>
      <c r="AR117" s="3" t="n"/>
      <c r="AS117" s="3" t="n"/>
      <c r="AT117" s="3" t="n"/>
      <c r="AU117" s="3" t="n"/>
      <c r="AV117" s="3" t="n"/>
      <c r="AW117" s="3" t="n"/>
      <c r="AX117" s="3" t="n"/>
      <c r="AY117" s="3" t="n"/>
      <c r="AZ117" s="3" t="n"/>
    </row>
    <row r="118">
      <c r="A118" s="3" t="n"/>
      <c r="B118" s="3" t="n"/>
      <c r="C118" s="3" t="n"/>
      <c r="D118" s="3" t="n"/>
      <c r="E118" s="3" t="n"/>
      <c r="F118" s="3" t="n"/>
      <c r="G118" s="3" t="n"/>
      <c r="H118" s="3" t="n"/>
      <c r="I118" s="3" t="n"/>
      <c r="J118" s="3" t="n"/>
      <c r="K118" s="3" t="n"/>
      <c r="L118" s="3" t="n"/>
      <c r="M118" s="3" t="n"/>
      <c r="N118" s="3" t="n"/>
      <c r="O118" s="3" t="n"/>
      <c r="P118" s="3" t="n"/>
      <c r="Q118" s="3" t="n"/>
      <c r="R118" s="3" t="n"/>
      <c r="S118" s="3" t="n"/>
      <c r="T118" s="3" t="n"/>
      <c r="U118" s="3" t="n"/>
      <c r="V118" s="3" t="n"/>
      <c r="W118" s="3" t="n"/>
      <c r="X118" s="3" t="n"/>
      <c r="Y118" s="3" t="n"/>
      <c r="Z118" s="3" t="n"/>
      <c r="AA118" s="3" t="n"/>
      <c r="AB118" s="3" t="n"/>
      <c r="AC118" s="3" t="n"/>
      <c r="AD118" s="3" t="n"/>
      <c r="AE118" s="3" t="n"/>
      <c r="AF118" s="3" t="n"/>
      <c r="AG118" s="3" t="n"/>
      <c r="AH118" s="3" t="n"/>
      <c r="AI118" s="3" t="n"/>
      <c r="AJ118" s="3" t="n"/>
      <c r="AK118" s="3" t="n"/>
      <c r="AL118" s="3" t="n"/>
      <c r="AM118" s="3" t="n"/>
      <c r="AN118" s="3" t="n"/>
      <c r="AO118" s="3" t="n"/>
      <c r="AP118" s="3" t="n"/>
      <c r="AQ118" s="3" t="n"/>
      <c r="AR118" s="3" t="n"/>
      <c r="AS118" s="3" t="n"/>
      <c r="AT118" s="3" t="n"/>
      <c r="AU118" s="3" t="n"/>
      <c r="AV118" s="3" t="n"/>
      <c r="AW118" s="3" t="n"/>
      <c r="AX118" s="3" t="n"/>
      <c r="AY118" s="3" t="n"/>
      <c r="AZ118" s="3" t="n"/>
    </row>
    <row r="119">
      <c r="A119" s="3" t="n"/>
      <c r="B119" s="3" t="n"/>
      <c r="C119" s="3" t="n"/>
      <c r="D119" s="3" t="n"/>
      <c r="E119" s="3" t="n"/>
      <c r="F119" s="3" t="n"/>
      <c r="G119" s="3" t="n"/>
      <c r="H119" s="3" t="n"/>
      <c r="I119" s="3" t="n"/>
      <c r="J119" s="3" t="n"/>
      <c r="K119" s="3" t="n"/>
      <c r="L119" s="3" t="n"/>
      <c r="M119" s="3" t="n"/>
      <c r="N119" s="3" t="n"/>
      <c r="O119" s="3" t="n"/>
      <c r="P119" s="3" t="n"/>
      <c r="Q119" s="3" t="n"/>
      <c r="R119" s="3" t="n"/>
      <c r="S119" s="3" t="n"/>
      <c r="T119" s="3" t="n"/>
      <c r="U119" s="3" t="n"/>
      <c r="V119" s="3" t="n"/>
      <c r="W119" s="3" t="n"/>
      <c r="X119" s="3" t="n"/>
      <c r="Y119" s="3" t="n"/>
      <c r="Z119" s="3" t="n"/>
      <c r="AA119" s="3" t="n"/>
      <c r="AB119" s="3" t="n"/>
      <c r="AC119" s="3" t="n"/>
      <c r="AD119" s="3" t="n"/>
      <c r="AE119" s="3" t="n"/>
      <c r="AF119" s="3" t="n"/>
      <c r="AG119" s="3" t="n"/>
      <c r="AH119" s="3" t="n"/>
      <c r="AI119" s="3" t="n"/>
      <c r="AJ119" s="3" t="n"/>
      <c r="AK119" s="3" t="n"/>
      <c r="AL119" s="3" t="n"/>
      <c r="AM119" s="3" t="n"/>
      <c r="AN119" s="3" t="n"/>
      <c r="AO119" s="3" t="n"/>
      <c r="AP119" s="3" t="n"/>
      <c r="AQ119" s="3" t="n"/>
      <c r="AR119" s="3" t="n"/>
      <c r="AS119" s="3" t="n"/>
      <c r="AT119" s="3" t="n"/>
      <c r="AU119" s="3" t="n"/>
      <c r="AV119" s="3" t="n"/>
      <c r="AW119" s="3" t="n"/>
      <c r="AX119" s="3" t="n"/>
      <c r="AY119" s="3" t="n"/>
      <c r="AZ119" s="3" t="n"/>
    </row>
    <row r="120">
      <c r="A120" s="3" t="n"/>
      <c r="B120" s="3" t="n"/>
      <c r="C120" s="3" t="n"/>
      <c r="D120" s="3" t="n"/>
      <c r="E120" s="3" t="n"/>
      <c r="F120" s="3" t="n"/>
      <c r="G120" s="3" t="n"/>
      <c r="H120" s="3" t="n"/>
      <c r="I120" s="3" t="n"/>
      <c r="J120" s="3" t="n"/>
      <c r="K120" s="3" t="n"/>
      <c r="L120" s="3" t="n"/>
      <c r="M120" s="3" t="n"/>
      <c r="N120" s="3" t="n"/>
      <c r="O120" s="3" t="n"/>
      <c r="P120" s="3" t="n"/>
      <c r="Q120" s="3" t="n"/>
      <c r="R120" s="3" t="n"/>
      <c r="S120" s="3" t="n"/>
      <c r="T120" s="3" t="n"/>
      <c r="U120" s="3" t="n"/>
      <c r="V120" s="3" t="n"/>
      <c r="W120" s="3" t="n"/>
      <c r="X120" s="3" t="n"/>
      <c r="Y120" s="3" t="n"/>
      <c r="Z120" s="3" t="n"/>
      <c r="AA120" s="3" t="n"/>
      <c r="AB120" s="3" t="n"/>
      <c r="AC120" s="3" t="n"/>
      <c r="AD120" s="3" t="n"/>
      <c r="AE120" s="3" t="n"/>
      <c r="AF120" s="3" t="n"/>
      <c r="AG120" s="3" t="n"/>
      <c r="AH120" s="3" t="n"/>
      <c r="AI120" s="3" t="n"/>
      <c r="AJ120" s="3" t="n"/>
      <c r="AK120" s="3" t="n"/>
      <c r="AL120" s="3" t="n"/>
      <c r="AM120" s="3" t="n"/>
      <c r="AN120" s="3" t="n"/>
      <c r="AO120" s="3" t="n"/>
      <c r="AP120" s="3" t="n"/>
      <c r="AQ120" s="3" t="n"/>
      <c r="AR120" s="3" t="n"/>
      <c r="AS120" s="3" t="n"/>
      <c r="AT120" s="3" t="n"/>
      <c r="AU120" s="3" t="n"/>
      <c r="AV120" s="3" t="n"/>
      <c r="AW120" s="3" t="n"/>
      <c r="AX120" s="3" t="n"/>
      <c r="AY120" s="3" t="n"/>
      <c r="AZ120" s="3" t="n"/>
    </row>
  </sheetData>
  <mergeCells count="2">
    <mergeCell ref="A1:H2"/>
    <mergeCell ref="A3:H3"/>
  </mergeCells>
  <hyperlinks>
    <hyperlink xmlns:r="http://schemas.openxmlformats.org/officeDocument/2006/relationships" ref="A4" r:id="rId1"/>
  </hyperlinks>
  <pageMargins left="0.25" right="0.25" top="0.4" bottom="0.4" header="0.15" footer="0.15"/>
  <pageSetup orientation="portrait" fitToHeight="0" fitToWidth="1"/>
</worksheet>
</file>

<file path=xl/worksheets/sheet4.xml><?xml version="1.0" encoding="utf-8"?>
<worksheet xmlns="http://schemas.openxmlformats.org/spreadsheetml/2006/main">
  <sheetPr>
    <outlinePr summaryBelow="1" summaryRight="1"/>
    <pageSetUpPr fitToPage="1"/>
  </sheetPr>
  <dimension ref="A1:D46"/>
  <sheetViews>
    <sheetView showGridLines="0" workbookViewId="0">
      <pane ySplit="4" topLeftCell="A5" activePane="bottomLeft" state="frozen"/>
      <selection pane="bottomLeft" activeCell="A1" sqref="A1"/>
    </sheetView>
  </sheetViews>
  <sheetFormatPr baseColWidth="8" defaultRowHeight="15"/>
  <cols>
    <col width="14" customWidth="1" min="1" max="1"/>
    <col width="29" customWidth="1" min="2" max="2"/>
    <col width="82" customWidth="1" min="3" max="3"/>
    <col width="34" customWidth="1" min="4" max="4"/>
  </cols>
  <sheetData>
    <row r="1" ht="34" customHeight="1">
      <c r="A1" s="155" t="inlineStr">
        <is>
          <t>LINKED GRAVITY GLOSSARY</t>
        </is>
      </c>
    </row>
    <row r="2">
      <c r="A2" s="156" t="inlineStr">
        <is>
          <t>Controlled definitions for this system. Select a term from Start Here to open this reference.</t>
        </is>
      </c>
    </row>
    <row r="4">
      <c r="A4" s="157" t="inlineStr">
        <is>
          <t>Glossary ID</t>
        </is>
      </c>
      <c r="B4" s="157" t="inlineStr">
        <is>
          <t>Term</t>
        </is>
      </c>
      <c r="C4" s="157" t="inlineStr">
        <is>
          <t>Gravity definition</t>
        </is>
      </c>
      <c r="D4" s="157" t="inlineStr">
        <is>
          <t>Primary system use</t>
        </is>
      </c>
    </row>
    <row r="5" ht="84" customHeight="1">
      <c r="A5" s="158" t="inlineStr">
        <is>
          <t>GLOSS-001</t>
        </is>
      </c>
      <c r="B5" s="159" t="inlineStr">
        <is>
          <t>Accountable owner</t>
        </is>
      </c>
      <c r="C5" s="158" t="inlineStr">
        <is>
          <t>The person ultimately responsible for ensuring that a required result is achieved. Work may be assigned to others, but accountability remains with this person.</t>
        </is>
      </c>
      <c r="D5" s="158" t="inlineStr">
        <is>
          <t>Growth &amp; Sales Building, Guest Relationship &amp; Retention, Implementation &amp; Verification, Manager Development, Restaurant Performance &amp; Profitability, Risk &amp; Continuity, Standards &amp; Intelligence Center</t>
        </is>
      </c>
    </row>
    <row r="6" ht="84" customHeight="1">
      <c r="A6" s="158" t="inlineStr">
        <is>
          <t>GLOSS-002</t>
        </is>
      </c>
      <c r="B6" s="159" t="inlineStr">
        <is>
          <t>Action owner</t>
        </is>
      </c>
      <c r="C6" s="158" t="inlineStr">
        <is>
          <t>The person assigned to complete a specific action, provide the required evidence, and report its status by the due date.</t>
        </is>
      </c>
      <c r="D6" s="158" t="inlineStr">
        <is>
          <t>Growth &amp; Sales Building, Guest Relationship &amp; Retention, Implementation &amp; Verification, Manager Development, Restaurant Performance &amp; Profitability, Risk &amp; Continuity, Standards &amp; Intelligence Center</t>
        </is>
      </c>
    </row>
    <row r="7" ht="84" customHeight="1">
      <c r="A7" s="158" t="inlineStr">
        <is>
          <t>GLOSS-005</t>
        </is>
      </c>
      <c r="B7" s="159" t="inlineStr">
        <is>
          <t>Approval</t>
        </is>
      </c>
      <c r="C7" s="158" t="inlineStr">
        <is>
          <t>A documented decision by a person with the authority to accept, reject, release, or change a defined item.</t>
        </is>
      </c>
      <c r="D7" s="158" t="inlineStr">
        <is>
          <t>Growth &amp; Sales Building, Guest Relationship &amp; Retention, Implementation &amp; Verification, Manager Development, Restaurant Performance &amp; Profitability, Risk &amp; Continuity, Standards &amp; Intelligence Center</t>
        </is>
      </c>
    </row>
    <row r="8" ht="84" customHeight="1">
      <c r="A8" s="158" t="inlineStr">
        <is>
          <t>GLOSS-006</t>
        </is>
      </c>
      <c r="B8" s="159" t="inlineStr">
        <is>
          <t>Approved version</t>
        </is>
      </c>
      <c r="C8" s="158" t="inlineStr">
        <is>
          <t>The currently authorized form, standard, process, workbook, or document identified through version control.</t>
        </is>
      </c>
      <c r="D8" s="158" t="inlineStr">
        <is>
          <t>Growth &amp; Sales Building, Guest Relationship &amp; Retention, Implementation &amp; Verification, Manager Development, Restaurant Performance &amp; Profitability, Risk &amp; Continuity, Standards &amp; Intelligence Center</t>
        </is>
      </c>
    </row>
    <row r="9" ht="84" customHeight="1">
      <c r="A9" s="158" t="inlineStr">
        <is>
          <t>GLOSS-009</t>
        </is>
      </c>
      <c r="B9" s="159" t="inlineStr">
        <is>
          <t>Authority</t>
        </is>
      </c>
      <c r="C9" s="158" t="inlineStr">
        <is>
          <t>The legitimate right to make, approve, stop, escalate, or change a decision within defined limits.</t>
        </is>
      </c>
      <c r="D9" s="158" t="inlineStr">
        <is>
          <t>Growth &amp; Sales Building, Guest Relationship &amp; Retention, Implementation &amp; Verification, Manager Development, Restaurant Performance &amp; Profitability, Risk &amp; Continuity, Standards &amp; Intelligence Center</t>
        </is>
      </c>
    </row>
    <row r="10" ht="84" customHeight="1">
      <c r="A10" s="158" t="inlineStr">
        <is>
          <t>GLOSS-016</t>
        </is>
      </c>
      <c r="B10" s="159" t="inlineStr">
        <is>
          <t>Business continuity</t>
        </is>
      </c>
      <c r="C10" s="158" t="inlineStr">
        <is>
          <t>The planned ability to continue or restore critical restaurant operations during and after a disruption.</t>
        </is>
      </c>
      <c r="D10" s="158" t="inlineStr">
        <is>
          <t>Growth &amp; Sales Building, Guest Relationship &amp; Retention, Implementation &amp; Verification, Manager Development, Restaurant Performance &amp; Profitability, Risk &amp; Continuity, Standards &amp; Intelligence Center</t>
        </is>
      </c>
    </row>
    <row r="11" ht="84" customHeight="1">
      <c r="A11" s="158" t="inlineStr">
        <is>
          <t>GLOSS-018</t>
        </is>
      </c>
      <c r="B11" s="159" t="inlineStr">
        <is>
          <t>Closeout</t>
        </is>
      </c>
      <c r="C11" s="158" t="inlineStr">
        <is>
          <t>The documented decision that an action, issue, incident, or implementation is complete, including evidence, verification, date, and remaining follow-up.</t>
        </is>
      </c>
      <c r="D11" s="158" t="inlineStr">
        <is>
          <t>Growth &amp; Sales Building, Guest Relationship &amp; Retention, Implementation &amp; Verification, Manager Development, Restaurant Performance &amp; Profitability, Risk &amp; Continuity, Standards &amp; Intelligence Center</t>
        </is>
      </c>
    </row>
    <row r="12" ht="84" customHeight="1">
      <c r="A12" s="158" t="inlineStr">
        <is>
          <t>GLOSS-020</t>
        </is>
      </c>
      <c r="B12" s="159" t="inlineStr">
        <is>
          <t>Competency</t>
        </is>
      </c>
      <c r="C12" s="158" t="inlineStr">
        <is>
          <t>Demonstrated ability to perform a defined task or make a defined decision to the required standard under appropriate conditions.</t>
        </is>
      </c>
      <c r="D12" s="158" t="inlineStr">
        <is>
          <t>Growth &amp; Sales Building, Guest Relationship &amp; Retention, Implementation &amp; Verification, Manager Development, Restaurant Performance &amp; Profitability, Risk &amp; Continuity, Standards &amp; Intelligence Center</t>
        </is>
      </c>
    </row>
    <row r="13" ht="84" customHeight="1">
      <c r="A13" s="158" t="inlineStr">
        <is>
          <t>GLOSS-022</t>
        </is>
      </c>
      <c r="B13" s="159" t="inlineStr">
        <is>
          <t>Control</t>
        </is>
      </c>
      <c r="C13" s="158" t="inlineStr">
        <is>
          <t>A designed action, rule, approval, check, restriction, or record intended to prevent, detect, correct, or contain an unacceptable result.</t>
        </is>
      </c>
      <c r="D13" s="158" t="inlineStr">
        <is>
          <t>Growth &amp; Sales Building, Guest Relationship &amp; Retention, Implementation &amp; Verification, Manager Development, Restaurant Performance &amp; Profitability, Risk &amp; Continuity, Standards &amp; Intelligence Center</t>
        </is>
      </c>
    </row>
    <row r="14" ht="84" customHeight="1">
      <c r="A14" s="158" t="inlineStr">
        <is>
          <t>GLOSS-026</t>
        </is>
      </c>
      <c r="B14" s="159" t="inlineStr">
        <is>
          <t>Corrective action</t>
        </is>
      </c>
      <c r="C14" s="158" t="inlineStr">
        <is>
          <t>A documented response intended to eliminate, reduce, or control the cause of a confirmed problem, with an owner, due date, evidence, and effectiveness review.</t>
        </is>
      </c>
      <c r="D14" s="158" t="inlineStr">
        <is>
          <t>Growth &amp; Sales Building, Guest Relationship &amp; Retention, Implementation &amp; Verification, Manager Development, Restaurant Performance &amp; Profitability, Risk &amp; Continuity, Standards &amp; Intelligence Center</t>
        </is>
      </c>
    </row>
    <row r="15" ht="84" customHeight="1">
      <c r="A15" s="158" t="inlineStr">
        <is>
          <t>GLOSS-029</t>
        </is>
      </c>
      <c r="B15" s="159" t="inlineStr">
        <is>
          <t>Decision rights</t>
        </is>
      </c>
      <c r="C15" s="158" t="inlineStr">
        <is>
          <t>The defined boundaries identifying who may decide, approve, recommend, perform, stop, or escalate a matter.</t>
        </is>
      </c>
      <c r="D15" s="158" t="inlineStr">
        <is>
          <t>Growth &amp; Sales Building, Guest Relationship &amp; Retention, Implementation &amp; Verification, Manager Development, Restaurant Performance &amp; Profitability, Risk &amp; Continuity, Standards &amp; Intelligence Center</t>
        </is>
      </c>
    </row>
    <row r="16" ht="84" customHeight="1">
      <c r="A16" s="158" t="inlineStr">
        <is>
          <t>GLOSS-031</t>
        </is>
      </c>
      <c r="B16" s="159" t="inlineStr">
        <is>
          <t>Dependency</t>
        </is>
      </c>
      <c r="C16" s="158" t="inlineStr">
        <is>
          <t>A person, supplier, utility, system, facility, record, or resource required for an activity to operate successfully.</t>
        </is>
      </c>
      <c r="D16" s="158" t="inlineStr">
        <is>
          <t>Growth &amp; Sales Building, Guest Relationship &amp; Retention, Implementation &amp; Verification, Manager Development, Restaurant Performance &amp; Profitability, Risk &amp; Continuity, Standards &amp; Intelligence Center</t>
        </is>
      </c>
    </row>
    <row r="17" ht="84" customHeight="1">
      <c r="A17" s="158" t="inlineStr">
        <is>
          <t>GLOSS-034</t>
        </is>
      </c>
      <c r="B17" s="159" t="inlineStr">
        <is>
          <t>Escalation</t>
        </is>
      </c>
      <c r="C17" s="158" t="inlineStr">
        <is>
          <t>A controlled transfer of a decision or issue to a person with greater authority, expertise, or responsibility because a threshold, deadline, risk, or boundary has been reached.</t>
        </is>
      </c>
      <c r="D17" s="158" t="inlineStr">
        <is>
          <t>Growth &amp; Sales Building, Guest Relationship &amp; Retention, Implementation &amp; Verification, Manager Development, Restaurant Performance &amp; Profitability, Risk &amp; Continuity, Standards &amp; Intelligence Center</t>
        </is>
      </c>
    </row>
    <row r="18" ht="84" customHeight="1">
      <c r="A18" s="158" t="inlineStr">
        <is>
          <t>GLOSS-036</t>
        </is>
      </c>
      <c r="B18" s="159" t="inlineStr">
        <is>
          <t>Evidence</t>
        </is>
      </c>
      <c r="C18" s="158" t="inlineStr">
        <is>
          <t>Reliable information showing what occurred, what was decided, whether a requirement was met, or whether a result was achieved.</t>
        </is>
      </c>
      <c r="D18" s="158" t="inlineStr">
        <is>
          <t>Growth &amp; Sales Building, Guest Relationship &amp; Retention, Implementation &amp; Verification, Manager Development, Restaurant Performance &amp; Profitability, Risk &amp; Continuity, Standards &amp; Intelligence Center</t>
        </is>
      </c>
    </row>
    <row r="19" ht="84" customHeight="1">
      <c r="A19" s="158" t="inlineStr">
        <is>
          <t>GLOSS-038</t>
        </is>
      </c>
      <c r="B19" s="159" t="inlineStr">
        <is>
          <t>Exception</t>
        </is>
      </c>
      <c r="C19" s="158" t="inlineStr">
        <is>
          <t>An approved, limited, and time-bound departure from a standard, supported by authority, rationale, compensating controls, and review.</t>
        </is>
      </c>
      <c r="D19" s="158" t="inlineStr">
        <is>
          <t>Growth &amp; Sales Building, Guest Relationship &amp; Retention, Implementation &amp; Verification, Manager Development, Restaurant Performance &amp; Profitability, Risk &amp; Continuity, Standards &amp; Intelligence Center</t>
        </is>
      </c>
    </row>
    <row r="20" ht="30" customHeight="1">
      <c r="A20" s="158" t="inlineStr">
        <is>
          <t>GLOSS-039</t>
        </is>
      </c>
      <c r="B20" s="159" t="inlineStr">
        <is>
          <t>Exercise pass rate</t>
        </is>
      </c>
      <c r="C20" s="158" t="inlineStr">
        <is>
          <t>Exercises with overall objective Met / populated exercises.</t>
        </is>
      </c>
      <c r="D20" s="158" t="inlineStr">
        <is>
          <t>Risk &amp; Continuity</t>
        </is>
      </c>
    </row>
    <row r="21" ht="84" customHeight="1">
      <c r="A21" s="158" t="inlineStr">
        <is>
          <t>GLOSS-043</t>
        </is>
      </c>
      <c r="B21" s="159" t="inlineStr">
        <is>
          <t>Frequency</t>
        </is>
      </c>
      <c r="C21" s="158" t="inlineStr">
        <is>
          <t>The required completion rhythm for a control or tool, such as per event, daily, weekly, monthly, quarterly, annually, or when a defined change occurs.</t>
        </is>
      </c>
      <c r="D21" s="158" t="inlineStr">
        <is>
          <t>Growth &amp; Sales Building, Guest Relationship &amp; Retention, Implementation &amp; Verification, Manager Development, Restaurant Performance &amp; Profitability, Risk &amp; Continuity, Standards &amp; Intelligence Center</t>
        </is>
      </c>
    </row>
    <row r="22" ht="84" customHeight="1">
      <c r="A22" s="158" t="inlineStr">
        <is>
          <t>GLOSS-045</t>
        </is>
      </c>
      <c r="B22" s="159" t="inlineStr">
        <is>
          <t>Gravity standard</t>
        </is>
      </c>
      <c r="C22" s="158" t="inlineStr">
        <is>
          <t>An approved Gravity requirement or operating expectation that remains subordinate to applicable law, regulation, official authority, contract, and platform rules.</t>
        </is>
      </c>
      <c r="D22" s="158" t="inlineStr">
        <is>
          <t>Growth &amp; Sales Building, Guest Relationship &amp; Retention, Implementation &amp; Verification, Manager Development, Restaurant Performance &amp; Profitability, Risk &amp; Continuity, Standards &amp; Intelligence Center</t>
        </is>
      </c>
    </row>
    <row r="23" ht="84" customHeight="1">
      <c r="A23" s="158" t="inlineStr">
        <is>
          <t>GLOSS-047</t>
        </is>
      </c>
      <c r="B23" s="159" t="inlineStr">
        <is>
          <t>Implementation</t>
        </is>
      </c>
      <c r="C23" s="158" t="inlineStr">
        <is>
          <t>The controlled process of turning an approved goal or standard into configured tools, trained behavior, operating practice, evidence, verification, and sustainment.</t>
        </is>
      </c>
      <c r="D23" s="158" t="inlineStr">
        <is>
          <t>Growth &amp; Sales Building, Guest Relationship &amp; Retention, Implementation &amp; Verification, Manager Development, Restaurant Performance &amp; Profitability, Risk &amp; Continuity, Standards &amp; Intelligence Center</t>
        </is>
      </c>
    </row>
    <row r="24" ht="84" customHeight="1">
      <c r="A24" s="158" t="inlineStr">
        <is>
          <t>GLOSS-048</t>
        </is>
      </c>
      <c r="B24" s="159" t="inlineStr">
        <is>
          <t>Incident</t>
        </is>
      </c>
      <c r="C24" s="158" t="inlineStr">
        <is>
          <t>An event or condition that causes or could cause harm, disruption, loss, control failure, or an unacceptable operating result.</t>
        </is>
      </c>
      <c r="D24" s="158" t="inlineStr">
        <is>
          <t>Growth &amp; Sales Building, Guest Relationship &amp; Retention, Implementation &amp; Verification, Manager Development, Restaurant Performance &amp; Profitability, Risk &amp; Continuity, Standards &amp; Intelligence Center</t>
        </is>
      </c>
    </row>
    <row r="25" ht="30" customHeight="1">
      <c r="A25" s="158" t="inlineStr">
        <is>
          <t>GLOSS-050</t>
        </is>
      </c>
      <c r="B25" s="159" t="inlineStr">
        <is>
          <t>Inherent risk score</t>
        </is>
      </c>
      <c r="C25" s="158" t="inlineStr">
        <is>
          <t>Exposure before considering current control strength.</t>
        </is>
      </c>
      <c r="D25" s="158" t="inlineStr">
        <is>
          <t>Risk &amp; Continuity</t>
        </is>
      </c>
    </row>
    <row r="26" ht="84" customHeight="1">
      <c r="A26" s="158" t="inlineStr">
        <is>
          <t>GLOSS-057</t>
        </is>
      </c>
      <c r="B26" s="159" t="inlineStr">
        <is>
          <t>Material change</t>
        </is>
      </c>
      <c r="C26" s="158" t="inlineStr">
        <is>
          <t>A change significant enough to affect authority, risk, results, people, guests, systems, records, training, contracts, or operating controls.</t>
        </is>
      </c>
      <c r="D26" s="158" t="inlineStr">
        <is>
          <t>Growth &amp; Sales Building, Guest Relationship &amp; Retention, Implementation &amp; Verification, Manager Development, Restaurant Performance &amp; Profitability, Risk &amp; Continuity, Standards &amp; Intelligence Center</t>
        </is>
      </c>
    </row>
    <row r="27" ht="30" customHeight="1">
      <c r="A27" s="158" t="inlineStr">
        <is>
          <t>GLOSS-059</t>
        </is>
      </c>
      <c r="B27" s="159" t="inlineStr">
        <is>
          <t>Maximum tolerable downtime</t>
        </is>
      </c>
      <c r="C27" s="158" t="inlineStr">
        <is>
          <t>Longest interruption management believes can occur before impact becomes unacceptable.</t>
        </is>
      </c>
      <c r="D27" s="158" t="inlineStr">
        <is>
          <t>Risk &amp; Continuity</t>
        </is>
      </c>
    </row>
    <row r="28" ht="84" customHeight="1">
      <c r="A28" s="158" t="inlineStr">
        <is>
          <t>GLOSS-063</t>
        </is>
      </c>
      <c r="B28" s="159" t="inlineStr">
        <is>
          <t>Objective</t>
        </is>
      </c>
      <c r="C28" s="158" t="inlineStr">
        <is>
          <t>A specific result or condition that supports a larger goal and can be evaluated through defined evidence.</t>
        </is>
      </c>
      <c r="D28" s="158" t="inlineStr">
        <is>
          <t>Growth &amp; Sales Building, Guest Relationship &amp; Retention, Implementation &amp; Verification, Manager Development, Restaurant Performance &amp; Profitability, Risk &amp; Continuity, Standards &amp; Intelligence Center</t>
        </is>
      </c>
    </row>
    <row r="29" ht="84" customHeight="1">
      <c r="A29" s="158" t="inlineStr">
        <is>
          <t>GLOSS-075</t>
        </is>
      </c>
      <c r="B29" s="159" t="inlineStr">
        <is>
          <t>Qualified review</t>
        </is>
      </c>
      <c r="C29" s="158" t="inlineStr">
        <is>
          <t>Review by a person with the required professional knowledge, organizational authority, license, certification, or subject-matter responsibility.</t>
        </is>
      </c>
      <c r="D29" s="158" t="inlineStr">
        <is>
          <t>Growth &amp; Sales Building, Guest Relationship &amp; Retention, Implementation &amp; Verification, Manager Development, Restaurant Performance &amp; Profitability, Risk &amp; Continuity, Standards &amp; Intelligence Center</t>
        </is>
      </c>
    </row>
    <row r="30" ht="30" customHeight="1">
      <c r="A30" s="158" t="inlineStr">
        <is>
          <t>GLOSS-076</t>
        </is>
      </c>
      <c r="B30" s="159" t="inlineStr">
        <is>
          <t>Readiness</t>
        </is>
      </c>
      <c r="C30" s="158" t="inlineStr">
        <is>
          <t>Required fields and a current passing test are present according to workbook logic.</t>
        </is>
      </c>
      <c r="D30" s="158" t="inlineStr">
        <is>
          <t>Risk &amp; Continuity</t>
        </is>
      </c>
    </row>
    <row r="31" ht="84" customHeight="1">
      <c r="A31" s="158" t="inlineStr">
        <is>
          <t>GLOSS-080</t>
        </is>
      </c>
      <c r="B31" s="159" t="inlineStr">
        <is>
          <t>Record</t>
        </is>
      </c>
      <c r="C31" s="158" t="inlineStr">
        <is>
          <t>Retained information documenting an input, action, decision, approval, exception, result, or verification.</t>
        </is>
      </c>
      <c r="D31" s="158" t="inlineStr">
        <is>
          <t>Growth &amp; Sales Building, Guest Relationship &amp; Retention, Implementation &amp; Verification, Manager Development, Restaurant Performance &amp; Profitability, Risk &amp; Continuity, Standards &amp; Intelligence Center</t>
        </is>
      </c>
    </row>
    <row r="32" ht="84" customHeight="1">
      <c r="A32" s="158" t="inlineStr">
        <is>
          <t>GLOSS-081</t>
        </is>
      </c>
      <c r="B32" s="159" t="inlineStr">
        <is>
          <t>Recovery</t>
        </is>
      </c>
      <c r="C32" s="158" t="inlineStr">
        <is>
          <t>The controlled restoration of operations, technology, records, facilities, finances, staffing, or other capabilities after disruption.</t>
        </is>
      </c>
      <c r="D32" s="158" t="inlineStr">
        <is>
          <t>Growth &amp; Sales Building, Guest Relationship &amp; Retention, Implementation &amp; Verification, Manager Development, Restaurant Performance &amp; Profitability, Risk &amp; Continuity, Standards &amp; Intelligence Center</t>
        </is>
      </c>
    </row>
    <row r="33" ht="30" customHeight="1">
      <c r="A33" s="158" t="inlineStr">
        <is>
          <t>GLOSS-083</t>
        </is>
      </c>
      <c r="B33" s="159" t="inlineStr">
        <is>
          <t>Residual risk</t>
        </is>
      </c>
      <c r="C33" s="158" t="inlineStr">
        <is>
          <t>Exposure remaining after current controls.</t>
        </is>
      </c>
      <c r="D33" s="158" t="inlineStr">
        <is>
          <t>Risk &amp; Continuity</t>
        </is>
      </c>
    </row>
    <row r="34" ht="30" customHeight="1">
      <c r="A34" s="158" t="inlineStr">
        <is>
          <t>GLOSS-084</t>
        </is>
      </c>
      <c r="B34" s="159" t="inlineStr">
        <is>
          <t>Restart ready</t>
        </is>
      </c>
      <c r="C34" s="158" t="inlineStr">
        <is>
          <t>All nine restart gates Pass or Not Applicable.</t>
        </is>
      </c>
      <c r="D34" s="158" t="inlineStr">
        <is>
          <t>Risk &amp; Continuity</t>
        </is>
      </c>
    </row>
    <row r="35" ht="84" customHeight="1">
      <c r="A35" s="158" t="inlineStr">
        <is>
          <t>GLOSS-086</t>
        </is>
      </c>
      <c r="B35" s="159" t="inlineStr">
        <is>
          <t>Review cadence</t>
        </is>
      </c>
      <c r="C35" s="158" t="inlineStr">
        <is>
          <t>The approved schedule for examining a record, source, control, result, or standard and deciding whether action is required.</t>
        </is>
      </c>
      <c r="D35" s="158" t="inlineStr">
        <is>
          <t>Growth &amp; Sales Building, Guest Relationship &amp; Retention, Implementation &amp; Verification, Manager Development, Restaurant Performance &amp; Profitability, Risk &amp; Continuity, Standards &amp; Intelligence Center</t>
        </is>
      </c>
    </row>
    <row r="36" ht="84" customHeight="1">
      <c r="A36" s="158" t="inlineStr">
        <is>
          <t>GLOSS-087</t>
        </is>
      </c>
      <c r="B36" s="159" t="inlineStr">
        <is>
          <t>Risk appetite</t>
        </is>
      </c>
      <c r="C36" s="158" t="inlineStr">
        <is>
          <t>The amount and type of risk an authorized decision-maker is prepared to accept, reject, condition, or escalate.</t>
        </is>
      </c>
      <c r="D36" s="158" t="inlineStr">
        <is>
          <t>Growth &amp; Sales Building, Guest Relationship &amp; Retention, Implementation &amp; Verification, Manager Development, Restaurant Performance &amp; Profitability, Risk &amp; Continuity, Standards &amp; Intelligence Center</t>
        </is>
      </c>
    </row>
    <row r="37" ht="30" customHeight="1">
      <c r="A37" s="158" t="inlineStr">
        <is>
          <t>GLOSS-090</t>
        </is>
      </c>
      <c r="B37" s="159" t="inlineStr">
        <is>
          <t>RPO</t>
        </is>
      </c>
      <c r="C37" s="158" t="inlineStr">
        <is>
          <t>Maximum tolerable data-loss period.</t>
        </is>
      </c>
      <c r="D37" s="158" t="inlineStr">
        <is>
          <t>Risk &amp; Continuity</t>
        </is>
      </c>
    </row>
    <row r="38" ht="30" customHeight="1">
      <c r="A38" s="158" t="inlineStr">
        <is>
          <t>GLOSS-091</t>
        </is>
      </c>
      <c r="B38" s="159" t="inlineStr">
        <is>
          <t>RTO</t>
        </is>
      </c>
      <c r="C38" s="158" t="inlineStr">
        <is>
          <t>Target time to restore a function or service.</t>
        </is>
      </c>
      <c r="D38" s="158" t="inlineStr">
        <is>
          <t>Risk &amp; Continuity</t>
        </is>
      </c>
    </row>
    <row r="39" ht="84" customHeight="1">
      <c r="A39" s="158" t="inlineStr">
        <is>
          <t>GLOSS-092</t>
        </is>
      </c>
      <c r="B39" s="159" t="inlineStr">
        <is>
          <t>Scope</t>
        </is>
      </c>
      <c r="C39" s="158" t="inlineStr">
        <is>
          <t>The defined locations, roles, activities, records, time period, systems, and exclusions covered by a decision or implementation.</t>
        </is>
      </c>
      <c r="D39" s="158" t="inlineStr">
        <is>
          <t>Growth &amp; Sales Building, Guest Relationship &amp; Retention, Implementation &amp; Verification, Manager Development, Restaurant Performance &amp; Profitability, Risk &amp; Continuity, Standards &amp; Intelligence Center</t>
        </is>
      </c>
    </row>
    <row r="40" ht="30" customHeight="1">
      <c r="A40" s="158" t="inlineStr">
        <is>
          <t>GLOSS-094</t>
        </is>
      </c>
      <c r="B40" s="159" t="inlineStr">
        <is>
          <t>Single point of failure</t>
        </is>
      </c>
      <c r="C40" s="158" t="inlineStr">
        <is>
          <t>One dependency whose loss can stop the critical function without adequate alternative.</t>
        </is>
      </c>
      <c r="D40" s="158" t="inlineStr">
        <is>
          <t>Risk &amp; Continuity</t>
        </is>
      </c>
    </row>
    <row r="41" ht="84" customHeight="1">
      <c r="A41" s="158" t="inlineStr">
        <is>
          <t>GLOSS-095</t>
        </is>
      </c>
      <c r="B41" s="159" t="inlineStr">
        <is>
          <t>Standard</t>
        </is>
      </c>
      <c r="C41" s="158" t="inlineStr">
        <is>
          <t>An approved requirement or expectation used to guide work and evaluate conformance.</t>
        </is>
      </c>
      <c r="D41" s="158" t="inlineStr">
        <is>
          <t>Growth &amp; Sales Building, Guest Relationship &amp; Retention, Implementation &amp; Verification, Manager Development, Restaurant Performance &amp; Profitability, Risk &amp; Continuity, Standards &amp; Intelligence Center</t>
        </is>
      </c>
    </row>
    <row r="42" ht="84" customHeight="1">
      <c r="A42" s="158" t="inlineStr">
        <is>
          <t>GLOSS-097</t>
        </is>
      </c>
      <c r="B42" s="159" t="inlineStr">
        <is>
          <t>System owner</t>
        </is>
      </c>
      <c r="C42" s="158" t="inlineStr">
        <is>
          <t>The person accountable for the integrity, current version, controls, evidence, performance, and renewal of a defined system.</t>
        </is>
      </c>
      <c r="D42" s="158" t="inlineStr">
        <is>
          <t>Growth &amp; Sales Building, Guest Relationship &amp; Retention, Implementation &amp; Verification, Manager Development, Restaurant Performance &amp; Profitability, Risk &amp; Continuity, Standards &amp; Intelligence Center</t>
        </is>
      </c>
    </row>
    <row r="43" ht="84" customHeight="1">
      <c r="A43" s="158" t="inlineStr">
        <is>
          <t>GLOSS-100</t>
        </is>
      </c>
      <c r="B43" s="159" t="inlineStr">
        <is>
          <t>Trigger</t>
        </is>
      </c>
      <c r="C43" s="158" t="inlineStr">
        <is>
          <t>A defined event, condition, threshold, date, or signal that requires a tool, review, decision, action, or escalation.</t>
        </is>
      </c>
      <c r="D43" s="158" t="inlineStr">
        <is>
          <t>Growth &amp; Sales Building, Guest Relationship &amp; Retention, Implementation &amp; Verification, Manager Development, Restaurant Performance &amp; Profitability, Risk &amp; Continuity, Standards &amp; Intelligence Center</t>
        </is>
      </c>
    </row>
    <row r="44" ht="84" customHeight="1">
      <c r="A44" s="158" t="inlineStr">
        <is>
          <t>GLOSS-102</t>
        </is>
      </c>
      <c r="B44" s="159" t="inlineStr">
        <is>
          <t>Validation</t>
        </is>
      </c>
      <c r="C44" s="158" t="inlineStr">
        <is>
          <t>Confirmation that a design, requirement, tool, or method is appropriate for its intended purpose before or during use.</t>
        </is>
      </c>
      <c r="D44" s="158" t="inlineStr">
        <is>
          <t>Growth &amp; Sales Building, Guest Relationship &amp; Retention, Implementation &amp; Verification, Manager Development, Restaurant Performance &amp; Profitability, Risk &amp; Continuity, Standards &amp; Intelligence Center</t>
        </is>
      </c>
    </row>
    <row r="45" ht="84" customHeight="1">
      <c r="A45" s="158" t="inlineStr">
        <is>
          <t>GLOSS-103</t>
        </is>
      </c>
      <c r="B45" s="159" t="inlineStr">
        <is>
          <t>Verification</t>
        </is>
      </c>
      <c r="C45" s="158" t="inlineStr">
        <is>
          <t>A fact-based check confirming that a required action occurred and met the defined acceptance criteria.</t>
        </is>
      </c>
      <c r="D45" s="158" t="inlineStr">
        <is>
          <t>Growth &amp; Sales Building, Guest Relationship &amp; Retention, Implementation &amp; Verification, Manager Development, Restaurant Performance &amp; Profitability, Risk &amp; Continuity, Standards &amp; Intelligence Center</t>
        </is>
      </c>
    </row>
    <row r="46" ht="84" customHeight="1">
      <c r="A46" s="158" t="inlineStr">
        <is>
          <t>GLOSS-104</t>
        </is>
      </c>
      <c r="B46" s="159" t="inlineStr">
        <is>
          <t>Version control</t>
        </is>
      </c>
      <c r="C46" s="158" t="inlineStr">
        <is>
          <t>The method used to identify, approve, release, replace, archive, and trace changes to controlled materials.</t>
        </is>
      </c>
      <c r="D46" s="158" t="inlineStr">
        <is>
          <t>Growth &amp; Sales Building, Guest Relationship &amp; Retention, Implementation &amp; Verification, Manager Development, Restaurant Performance &amp; Profitability, Risk &amp; Continuity, Standards &amp; Intelligence Center</t>
        </is>
      </c>
    </row>
  </sheetData>
  <autoFilter ref="A4:D46"/>
  <mergeCells count="2">
    <mergeCell ref="A1:D1"/>
    <mergeCell ref="A2:D2"/>
  </mergeCells>
  <pageMargins left="0.75" right="0.75" top="1" bottom="1" header="0.5" footer="0.5"/>
  <pageSetup orientation="landscape" fitToHeight="0" fitToWidth="1"/>
</worksheet>
</file>

<file path=xl/worksheets/sheet5.xml><?xml version="1.0" encoding="utf-8"?>
<worksheet xmlns="http://schemas.openxmlformats.org/spreadsheetml/2006/main">
  <sheetPr>
    <outlinePr summaryBelow="1" summaryRight="1"/>
    <pageSetUpPr fitToPage="1"/>
  </sheetPr>
  <dimension ref="A1:AZ120"/>
  <sheetViews>
    <sheetView showGridLines="0" workbookViewId="0">
      <pane ySplit="6" topLeftCell="A7" activePane="bottomLeft" state="frozen"/>
      <selection pane="bottomLeft" activeCell="A1" sqref="A1"/>
    </sheetView>
  </sheetViews>
  <sheetFormatPr baseColWidth="8" defaultRowHeight="15"/>
  <cols>
    <col width="34" customWidth="1" min="1" max="1"/>
    <col width="36" customWidth="1" min="2" max="2"/>
    <col width="76" customWidth="1" min="3" max="3"/>
  </cols>
  <sheetData>
    <row r="1" ht="28" customHeight="1">
      <c r="A1" s="5" t="inlineStr">
        <is>
          <t>SYSTEM SETTINGS &amp; CONTROL</t>
        </is>
      </c>
      <c r="O1" s="3" t="n"/>
      <c r="P1" s="3" t="n"/>
      <c r="Q1" s="3" t="n"/>
      <c r="R1" s="3" t="n"/>
      <c r="S1" s="3" t="n"/>
      <c r="T1" s="3" t="n"/>
      <c r="U1" s="3" t="n"/>
      <c r="V1" s="3" t="n"/>
      <c r="W1" s="3" t="n"/>
      <c r="X1" s="3" t="n"/>
      <c r="Y1" s="3" t="n"/>
      <c r="Z1" s="3" t="n"/>
      <c r="AA1" s="3" t="n"/>
      <c r="AB1" s="3" t="n"/>
      <c r="AC1" s="3" t="n"/>
      <c r="AD1" s="3" t="n"/>
      <c r="AE1" s="3" t="n"/>
      <c r="AF1" s="3" t="n"/>
      <c r="AG1" s="3" t="n"/>
      <c r="AH1" s="3" t="n"/>
      <c r="AI1" s="3" t="n"/>
      <c r="AJ1" s="3" t="n"/>
      <c r="AK1" s="3" t="n"/>
      <c r="AL1" s="3" t="n"/>
      <c r="AM1" s="3" t="n"/>
      <c r="AN1" s="3" t="n"/>
      <c r="AO1" s="3" t="n"/>
      <c r="AP1" s="3" t="n"/>
      <c r="AQ1" s="3" t="n"/>
      <c r="AR1" s="3" t="n"/>
      <c r="AS1" s="3" t="n"/>
      <c r="AT1" s="3" t="n"/>
      <c r="AU1" s="3" t="n"/>
      <c r="AV1" s="3" t="n"/>
      <c r="AW1" s="3" t="n"/>
      <c r="AX1" s="3" t="n"/>
      <c r="AY1" s="3" t="n"/>
      <c r="AZ1" s="3" t="n"/>
    </row>
    <row r="2" ht="28" customHeight="1">
      <c r="O2" s="3" t="n"/>
      <c r="P2" s="3" t="n"/>
      <c r="Q2" s="3" t="n"/>
      <c r="R2" s="3" t="n"/>
      <c r="S2" s="3" t="n"/>
      <c r="T2" s="3" t="n"/>
      <c r="U2" s="3" t="n"/>
      <c r="V2" s="3" t="n"/>
      <c r="W2" s="3" t="n"/>
      <c r="X2" s="3" t="n"/>
      <c r="Y2" s="3" t="n"/>
      <c r="Z2" s="3" t="n"/>
      <c r="AA2" s="3" t="n"/>
      <c r="AB2" s="3" t="n"/>
      <c r="AC2" s="3" t="n"/>
      <c r="AD2" s="3" t="n"/>
      <c r="AE2" s="3" t="n"/>
      <c r="AF2" s="3" t="n"/>
      <c r="AG2" s="3" t="n"/>
      <c r="AH2" s="3" t="n"/>
      <c r="AI2" s="3" t="n"/>
      <c r="AJ2" s="3" t="n"/>
      <c r="AK2" s="3" t="n"/>
      <c r="AL2" s="3" t="n"/>
      <c r="AM2" s="3" t="n"/>
      <c r="AN2" s="3" t="n"/>
      <c r="AO2" s="3" t="n"/>
      <c r="AP2" s="3" t="n"/>
      <c r="AQ2" s="3" t="n"/>
      <c r="AR2" s="3" t="n"/>
      <c r="AS2" s="3" t="n"/>
      <c r="AT2" s="3" t="n"/>
      <c r="AU2" s="3" t="n"/>
      <c r="AV2" s="3" t="n"/>
      <c r="AW2" s="3" t="n"/>
      <c r="AX2" s="3" t="n"/>
      <c r="AY2" s="3" t="n"/>
      <c r="AZ2" s="3" t="n"/>
    </row>
    <row r="3" ht="24" customHeight="1">
      <c r="A3" s="7" t="inlineStr">
        <is>
          <t>Complete before using dashboard outputs; adapt with qualified location review</t>
        </is>
      </c>
      <c r="O3" s="3" t="n"/>
      <c r="P3" s="3" t="n"/>
      <c r="Q3" s="3" t="n"/>
      <c r="R3" s="3" t="n"/>
      <c r="S3" s="3" t="n"/>
      <c r="T3" s="3" t="n"/>
      <c r="U3" s="3" t="n"/>
      <c r="V3" s="3" t="n"/>
      <c r="W3" s="3" t="n"/>
      <c r="X3" s="3" t="n"/>
      <c r="Y3" s="3" t="n"/>
      <c r="Z3" s="3" t="n"/>
      <c r="AA3" s="3" t="n"/>
      <c r="AB3" s="3" t="n"/>
      <c r="AC3" s="3" t="n"/>
      <c r="AD3" s="3" t="n"/>
      <c r="AE3" s="3" t="n"/>
      <c r="AF3" s="3" t="n"/>
      <c r="AG3" s="3" t="n"/>
      <c r="AH3" s="3" t="n"/>
      <c r="AI3" s="3" t="n"/>
      <c r="AJ3" s="3" t="n"/>
      <c r="AK3" s="3" t="n"/>
      <c r="AL3" s="3" t="n"/>
      <c r="AM3" s="3" t="n"/>
      <c r="AN3" s="3" t="n"/>
      <c r="AO3" s="3" t="n"/>
      <c r="AP3" s="3" t="n"/>
      <c r="AQ3" s="3" t="n"/>
      <c r="AR3" s="3" t="n"/>
      <c r="AS3" s="3" t="n"/>
      <c r="AT3" s="3" t="n"/>
      <c r="AU3" s="3" t="n"/>
      <c r="AV3" s="3" t="n"/>
      <c r="AW3" s="3" t="n"/>
      <c r="AX3" s="3" t="n"/>
      <c r="AY3" s="3" t="n"/>
      <c r="AZ3" s="3" t="n"/>
    </row>
    <row r="4" ht="5" customHeight="1">
      <c r="A4" s="8" t="n"/>
      <c r="B4" s="8" t="n"/>
      <c r="C4" s="8" t="n"/>
      <c r="D4" s="8" t="n"/>
      <c r="E4" s="8" t="n"/>
      <c r="F4" s="8" t="n"/>
      <c r="G4" s="8" t="n"/>
      <c r="H4" s="8" t="n"/>
      <c r="I4" s="8" t="n"/>
      <c r="J4" s="8" t="n"/>
      <c r="K4" s="8" t="n"/>
      <c r="L4" s="8" t="n"/>
      <c r="M4" s="8" t="n"/>
      <c r="N4" s="8" t="n"/>
      <c r="O4" s="3" t="n"/>
      <c r="P4" s="3" t="n"/>
      <c r="Q4" s="3" t="n"/>
      <c r="R4" s="3" t="n"/>
      <c r="S4" s="3" t="n"/>
      <c r="T4" s="3" t="n"/>
      <c r="U4" s="3" t="n"/>
      <c r="V4" s="3" t="n"/>
      <c r="W4" s="3" t="n"/>
      <c r="X4" s="3" t="n"/>
      <c r="Y4" s="3" t="n"/>
      <c r="Z4" s="3" t="n"/>
      <c r="AA4" s="3" t="n"/>
      <c r="AB4" s="3" t="n"/>
      <c r="AC4" s="3" t="n"/>
      <c r="AD4" s="3" t="n"/>
      <c r="AE4" s="3" t="n"/>
      <c r="AF4" s="3" t="n"/>
      <c r="AG4" s="3" t="n"/>
      <c r="AH4" s="3" t="n"/>
      <c r="AI4" s="3" t="n"/>
      <c r="AJ4" s="3" t="n"/>
      <c r="AK4" s="3" t="n"/>
      <c r="AL4" s="3" t="n"/>
      <c r="AM4" s="3" t="n"/>
      <c r="AN4" s="3" t="n"/>
      <c r="AO4" s="3" t="n"/>
      <c r="AP4" s="3" t="n"/>
      <c r="AQ4" s="3" t="n"/>
      <c r="AR4" s="3" t="n"/>
      <c r="AS4" s="3" t="n"/>
      <c r="AT4" s="3" t="n"/>
      <c r="AU4" s="3" t="n"/>
      <c r="AV4" s="3" t="n"/>
      <c r="AW4" s="3" t="n"/>
      <c r="AX4" s="3" t="n"/>
      <c r="AY4" s="3" t="n"/>
      <c r="AZ4" s="3" t="n"/>
    </row>
    <row r="5">
      <c r="A5" s="3" t="n"/>
      <c r="B5" s="3" t="n"/>
      <c r="C5" s="3" t="n"/>
      <c r="D5" s="3" t="n"/>
      <c r="E5" s="3" t="n"/>
      <c r="F5" s="3" t="n"/>
      <c r="G5" s="3" t="n"/>
      <c r="H5" s="3" t="n"/>
      <c r="I5" s="3" t="n"/>
      <c r="J5" s="3" t="n"/>
      <c r="K5" s="3" t="n"/>
      <c r="L5" s="3" t="n"/>
      <c r="M5" s="3" t="n"/>
      <c r="N5" s="3" t="n"/>
      <c r="O5" s="3" t="n"/>
      <c r="P5" s="3" t="n"/>
      <c r="Q5" s="3" t="n"/>
      <c r="R5" s="3" t="n"/>
      <c r="S5" s="3" t="n"/>
      <c r="T5" s="3" t="n"/>
      <c r="U5" s="3" t="n"/>
      <c r="V5" s="3" t="n"/>
      <c r="W5" s="3" t="n"/>
      <c r="X5" s="3" t="n"/>
      <c r="Y5" s="3" t="n"/>
      <c r="Z5" s="3" t="n"/>
      <c r="AA5" s="3" t="n"/>
      <c r="AB5" s="3" t="n"/>
      <c r="AC5" s="3" t="n"/>
      <c r="AD5" s="3" t="n"/>
      <c r="AE5" s="3" t="n"/>
      <c r="AF5" s="3" t="n"/>
      <c r="AG5" s="3" t="n"/>
      <c r="AH5" s="3" t="n"/>
      <c r="AI5" s="3" t="n"/>
      <c r="AJ5" s="3" t="n"/>
      <c r="AK5" s="3" t="n"/>
      <c r="AL5" s="3" t="n"/>
      <c r="AM5" s="3" t="n"/>
      <c r="AN5" s="3" t="n"/>
      <c r="AO5" s="3" t="n"/>
      <c r="AP5" s="3" t="n"/>
      <c r="AQ5" s="3" t="n"/>
      <c r="AR5" s="3" t="n"/>
      <c r="AS5" s="3" t="n"/>
      <c r="AT5" s="3" t="n"/>
      <c r="AU5" s="3" t="n"/>
      <c r="AV5" s="3" t="n"/>
      <c r="AW5" s="3" t="n"/>
      <c r="AX5" s="3" t="n"/>
      <c r="AY5" s="3" t="n"/>
      <c r="AZ5" s="3" t="n"/>
    </row>
    <row r="6" ht="34" customHeight="1">
      <c r="A6" s="62" t="inlineStr">
        <is>
          <t>Setting</t>
        </is>
      </c>
      <c r="B6" s="62" t="inlineStr">
        <is>
          <t>Value</t>
        </is>
      </c>
      <c r="C6" s="62" t="inlineStr">
        <is>
          <t>Control note</t>
        </is>
      </c>
      <c r="D6" s="3" t="n"/>
      <c r="E6" s="3" t="n"/>
      <c r="F6" s="3" t="n"/>
      <c r="G6" s="3" t="n"/>
      <c r="H6" s="3" t="n"/>
      <c r="I6" s="3" t="n"/>
      <c r="J6" s="3" t="n"/>
      <c r="K6" s="3" t="n"/>
      <c r="L6" s="3" t="n"/>
      <c r="M6" s="3" t="n"/>
      <c r="N6" s="3" t="n"/>
      <c r="O6" s="3" t="n"/>
      <c r="P6" s="3" t="n"/>
      <c r="Q6" s="3" t="n"/>
      <c r="R6" s="3" t="n"/>
      <c r="S6" s="3" t="n"/>
      <c r="T6" s="3" t="n"/>
      <c r="U6" s="3" t="n"/>
      <c r="V6" s="3" t="n"/>
      <c r="W6" s="3" t="n"/>
      <c r="X6" s="3" t="n"/>
      <c r="Y6" s="3" t="n"/>
      <c r="Z6" s="3" t="n"/>
      <c r="AA6" s="3" t="n"/>
      <c r="AB6" s="3" t="n"/>
      <c r="AC6" s="3" t="n"/>
      <c r="AD6" s="3" t="n"/>
      <c r="AE6" s="3" t="n"/>
      <c r="AF6" s="3" t="n"/>
      <c r="AG6" s="3" t="n"/>
      <c r="AH6" s="3" t="n"/>
      <c r="AI6" s="3" t="n"/>
      <c r="AJ6" s="3" t="n"/>
      <c r="AK6" s="3" t="n"/>
      <c r="AL6" s="3" t="n"/>
      <c r="AM6" s="3" t="n"/>
      <c r="AN6" s="3" t="n"/>
      <c r="AO6" s="3" t="n"/>
      <c r="AP6" s="3" t="n"/>
      <c r="AQ6" s="3" t="n"/>
      <c r="AR6" s="3" t="n"/>
      <c r="AS6" s="3" t="n"/>
      <c r="AT6" s="3" t="n"/>
      <c r="AU6" s="3" t="n"/>
      <c r="AV6" s="3" t="n"/>
      <c r="AW6" s="3" t="n"/>
      <c r="AX6" s="3" t="n"/>
      <c r="AY6" s="3" t="n"/>
      <c r="AZ6" s="3" t="n"/>
    </row>
    <row r="7" ht="34" customHeight="1">
      <c r="A7" s="64" t="inlineStr">
        <is>
          <t>Review as-of date</t>
        </is>
      </c>
      <c r="B7" s="149" t="n"/>
      <c r="C7" s="60" t="inlineStr">
        <is>
          <t>Date represented by dashboard and management review.</t>
        </is>
      </c>
      <c r="D7" s="3" t="n"/>
      <c r="E7" s="3" t="n"/>
      <c r="F7" s="3" t="n"/>
      <c r="G7" s="3" t="n"/>
      <c r="H7" s="3" t="n"/>
      <c r="I7" s="3" t="n"/>
      <c r="J7" s="3" t="n"/>
      <c r="K7" s="3" t="n"/>
      <c r="L7" s="3" t="n"/>
      <c r="M7" s="3" t="n"/>
      <c r="N7" s="3" t="n"/>
      <c r="O7" s="3" t="n"/>
      <c r="P7" s="3" t="n"/>
      <c r="Q7" s="3" t="n"/>
      <c r="R7" s="3" t="n"/>
      <c r="S7" s="3" t="n"/>
      <c r="T7" s="3" t="n"/>
      <c r="U7" s="3" t="n"/>
      <c r="V7" s="3" t="n"/>
      <c r="W7" s="3" t="n"/>
      <c r="X7" s="3" t="n"/>
      <c r="Y7" s="3" t="n"/>
      <c r="Z7" s="3" t="n"/>
      <c r="AA7" s="3" t="n"/>
      <c r="AB7" s="3" t="n"/>
      <c r="AC7" s="3" t="n"/>
      <c r="AD7" s="3" t="n"/>
      <c r="AE7" s="3" t="n"/>
      <c r="AF7" s="3" t="n"/>
      <c r="AG7" s="3" t="n"/>
      <c r="AH7" s="3" t="n"/>
      <c r="AI7" s="3" t="n"/>
      <c r="AJ7" s="3" t="n"/>
      <c r="AK7" s="3" t="n"/>
      <c r="AL7" s="3" t="n"/>
      <c r="AM7" s="3" t="n"/>
      <c r="AN7" s="3" t="n"/>
      <c r="AO7" s="3" t="n"/>
      <c r="AP7" s="3" t="n"/>
      <c r="AQ7" s="3" t="n"/>
      <c r="AR7" s="3" t="n"/>
      <c r="AS7" s="3" t="n"/>
      <c r="AT7" s="3" t="n"/>
      <c r="AU7" s="3" t="n"/>
      <c r="AV7" s="3" t="n"/>
      <c r="AW7" s="3" t="n"/>
      <c r="AX7" s="3" t="n"/>
      <c r="AY7" s="3" t="n"/>
      <c r="AZ7" s="3" t="n"/>
    </row>
    <row r="8" ht="34" customHeight="1">
      <c r="A8" s="64" t="inlineStr">
        <is>
          <t>Location / scope</t>
        </is>
      </c>
      <c r="B8" s="124" t="n"/>
      <c r="C8" s="60" t="inlineStr">
        <is>
          <t>Exact restaurant, group, or function.</t>
        </is>
      </c>
      <c r="D8" s="3" t="n"/>
      <c r="E8" s="3" t="n"/>
      <c r="F8" s="3" t="n"/>
      <c r="G8" s="3" t="n"/>
      <c r="H8" s="3" t="n"/>
      <c r="I8" s="3" t="n"/>
      <c r="J8" s="3" t="n"/>
      <c r="K8" s="3" t="n"/>
      <c r="L8" s="3" t="n"/>
      <c r="M8" s="3" t="n"/>
      <c r="N8" s="3" t="n"/>
      <c r="O8" s="3" t="n"/>
      <c r="P8" s="3" t="n"/>
      <c r="Q8" s="3" t="n"/>
      <c r="R8" s="3" t="n"/>
      <c r="S8" s="3" t="n"/>
      <c r="T8" s="3" t="n"/>
      <c r="U8" s="3" t="n"/>
      <c r="V8" s="3" t="n"/>
      <c r="W8" s="3" t="n"/>
      <c r="X8" s="3" t="n"/>
      <c r="Y8" s="3" t="n"/>
      <c r="Z8" s="3" t="n"/>
      <c r="AA8" s="3" t="n"/>
      <c r="AB8" s="3" t="n"/>
      <c r="AC8" s="3" t="n"/>
      <c r="AD8" s="3" t="n"/>
      <c r="AE8" s="3" t="n"/>
      <c r="AF8" s="3" t="n"/>
      <c r="AG8" s="3" t="n"/>
      <c r="AH8" s="3" t="n"/>
      <c r="AI8" s="3" t="n"/>
      <c r="AJ8" s="3" t="n"/>
      <c r="AK8" s="3" t="n"/>
      <c r="AL8" s="3" t="n"/>
      <c r="AM8" s="3" t="n"/>
      <c r="AN8" s="3" t="n"/>
      <c r="AO8" s="3" t="n"/>
      <c r="AP8" s="3" t="n"/>
      <c r="AQ8" s="3" t="n"/>
      <c r="AR8" s="3" t="n"/>
      <c r="AS8" s="3" t="n"/>
      <c r="AT8" s="3" t="n"/>
      <c r="AU8" s="3" t="n"/>
      <c r="AV8" s="3" t="n"/>
      <c r="AW8" s="3" t="n"/>
      <c r="AX8" s="3" t="n"/>
      <c r="AY8" s="3" t="n"/>
      <c r="AZ8" s="3" t="n"/>
    </row>
    <row r="9" ht="34" customHeight="1">
      <c r="A9" s="64" t="inlineStr">
        <is>
          <t>System owner</t>
        </is>
      </c>
      <c r="B9" s="124" t="n"/>
      <c r="C9" s="60" t="inlineStr">
        <is>
          <t>Named continuity owner.</t>
        </is>
      </c>
      <c r="D9" s="3" t="n"/>
      <c r="E9" s="3" t="n"/>
      <c r="F9" s="3" t="n"/>
      <c r="G9" s="3" t="n"/>
      <c r="H9" s="3" t="n"/>
      <c r="I9" s="3" t="n"/>
      <c r="J9" s="3" t="n"/>
      <c r="K9" s="3" t="n"/>
      <c r="L9" s="3" t="n"/>
      <c r="M9" s="3" t="n"/>
      <c r="N9" s="3" t="n"/>
      <c r="O9" s="3" t="n"/>
      <c r="P9" s="3" t="n"/>
      <c r="Q9" s="3" t="n"/>
      <c r="R9" s="3" t="n"/>
      <c r="S9" s="3" t="n"/>
      <c r="T9" s="3" t="n"/>
      <c r="U9" s="3" t="n"/>
      <c r="V9" s="3" t="n"/>
      <c r="W9" s="3" t="n"/>
      <c r="X9" s="3" t="n"/>
      <c r="Y9" s="3" t="n"/>
      <c r="Z9" s="3" t="n"/>
      <c r="AA9" s="3" t="n"/>
      <c r="AB9" s="3" t="n"/>
      <c r="AC9" s="3" t="n"/>
      <c r="AD9" s="3" t="n"/>
      <c r="AE9" s="3" t="n"/>
      <c r="AF9" s="3" t="n"/>
      <c r="AG9" s="3" t="n"/>
      <c r="AH9" s="3" t="n"/>
      <c r="AI9" s="3" t="n"/>
      <c r="AJ9" s="3" t="n"/>
      <c r="AK9" s="3" t="n"/>
      <c r="AL9" s="3" t="n"/>
      <c r="AM9" s="3" t="n"/>
      <c r="AN9" s="3" t="n"/>
      <c r="AO9" s="3" t="n"/>
      <c r="AP9" s="3" t="n"/>
      <c r="AQ9" s="3" t="n"/>
      <c r="AR9" s="3" t="n"/>
      <c r="AS9" s="3" t="n"/>
      <c r="AT9" s="3" t="n"/>
      <c r="AU9" s="3" t="n"/>
      <c r="AV9" s="3" t="n"/>
      <c r="AW9" s="3" t="n"/>
      <c r="AX9" s="3" t="n"/>
      <c r="AY9" s="3" t="n"/>
      <c r="AZ9" s="3" t="n"/>
    </row>
    <row r="10" ht="34" customHeight="1">
      <c r="A10" s="64" t="inlineStr">
        <is>
          <t>Executive sponsor</t>
        </is>
      </c>
      <c r="B10" s="124" t="n"/>
      <c r="C10" s="60" t="inlineStr">
        <is>
          <t>Accepts major risk and investment decisions.</t>
        </is>
      </c>
      <c r="D10" s="3" t="n"/>
      <c r="E10" s="3" t="n"/>
      <c r="F10" s="3" t="n"/>
      <c r="G10" s="3" t="n"/>
      <c r="H10" s="3" t="n"/>
      <c r="I10" s="3" t="n"/>
      <c r="J10" s="3" t="n"/>
      <c r="K10" s="3" t="n"/>
      <c r="L10" s="3" t="n"/>
      <c r="M10" s="3" t="n"/>
      <c r="N10" s="3" t="n"/>
      <c r="O10" s="3" t="n"/>
      <c r="P10" s="3" t="n"/>
      <c r="Q10" s="3" t="n"/>
      <c r="R10" s="3" t="n"/>
      <c r="S10" s="3" t="n"/>
      <c r="T10" s="3" t="n"/>
      <c r="U10" s="3" t="n"/>
      <c r="V10" s="3" t="n"/>
      <c r="W10" s="3" t="n"/>
      <c r="X10" s="3" t="n"/>
      <c r="Y10" s="3" t="n"/>
      <c r="Z10" s="3" t="n"/>
      <c r="AA10" s="3" t="n"/>
      <c r="AB10" s="3" t="n"/>
      <c r="AC10" s="3" t="n"/>
      <c r="AD10" s="3" t="n"/>
      <c r="AE10" s="3" t="n"/>
      <c r="AF10" s="3" t="n"/>
      <c r="AG10" s="3" t="n"/>
      <c r="AH10" s="3" t="n"/>
      <c r="AI10" s="3" t="n"/>
      <c r="AJ10" s="3" t="n"/>
      <c r="AK10" s="3" t="n"/>
      <c r="AL10" s="3" t="n"/>
      <c r="AM10" s="3" t="n"/>
      <c r="AN10" s="3" t="n"/>
      <c r="AO10" s="3" t="n"/>
      <c r="AP10" s="3" t="n"/>
      <c r="AQ10" s="3" t="n"/>
      <c r="AR10" s="3" t="n"/>
      <c r="AS10" s="3" t="n"/>
      <c r="AT10" s="3" t="n"/>
      <c r="AU10" s="3" t="n"/>
      <c r="AV10" s="3" t="n"/>
      <c r="AW10" s="3" t="n"/>
      <c r="AX10" s="3" t="n"/>
      <c r="AY10" s="3" t="n"/>
      <c r="AZ10" s="3" t="n"/>
    </row>
    <row r="11" ht="34" customHeight="1">
      <c r="A11" s="64" t="inlineStr">
        <is>
          <t>Critical score threshold</t>
        </is>
      </c>
      <c r="B11" s="124" t="n">
        <v>17</v>
      </c>
      <c r="C11" s="60" t="inlineStr">
        <is>
          <t>Default 17–25; change only through approved risk method.</t>
        </is>
      </c>
      <c r="D11" s="3" t="n"/>
      <c r="E11" s="3" t="n"/>
      <c r="F11" s="3" t="n"/>
      <c r="G11" s="3" t="n"/>
      <c r="H11" s="3" t="n"/>
      <c r="I11" s="3" t="n"/>
      <c r="J11" s="3" t="n"/>
      <c r="K11" s="3" t="n"/>
      <c r="L11" s="3" t="n"/>
      <c r="M11" s="3" t="n"/>
      <c r="N11" s="3" t="n"/>
      <c r="O11" s="3" t="n"/>
      <c r="P11" s="3" t="n"/>
      <c r="Q11" s="3" t="n"/>
      <c r="R11" s="3" t="n"/>
      <c r="S11" s="3" t="n"/>
      <c r="T11" s="3" t="n"/>
      <c r="U11" s="3" t="n"/>
      <c r="V11" s="3" t="n"/>
      <c r="W11" s="3" t="n"/>
      <c r="X11" s="3" t="n"/>
      <c r="Y11" s="3" t="n"/>
      <c r="Z11" s="3" t="n"/>
      <c r="AA11" s="3" t="n"/>
      <c r="AB11" s="3" t="n"/>
      <c r="AC11" s="3" t="n"/>
      <c r="AD11" s="3" t="n"/>
      <c r="AE11" s="3" t="n"/>
      <c r="AF11" s="3" t="n"/>
      <c r="AG11" s="3" t="n"/>
      <c r="AH11" s="3" t="n"/>
      <c r="AI11" s="3" t="n"/>
      <c r="AJ11" s="3" t="n"/>
      <c r="AK11" s="3" t="n"/>
      <c r="AL11" s="3" t="n"/>
      <c r="AM11" s="3" t="n"/>
      <c r="AN11" s="3" t="n"/>
      <c r="AO11" s="3" t="n"/>
      <c r="AP11" s="3" t="n"/>
      <c r="AQ11" s="3" t="n"/>
      <c r="AR11" s="3" t="n"/>
      <c r="AS11" s="3" t="n"/>
      <c r="AT11" s="3" t="n"/>
      <c r="AU11" s="3" t="n"/>
      <c r="AV11" s="3" t="n"/>
      <c r="AW11" s="3" t="n"/>
      <c r="AX11" s="3" t="n"/>
      <c r="AY11" s="3" t="n"/>
      <c r="AZ11" s="3" t="n"/>
    </row>
    <row r="12" ht="34" customHeight="1">
      <c r="A12" s="64" t="inlineStr">
        <is>
          <t>High score threshold</t>
        </is>
      </c>
      <c r="B12" s="124" t="n">
        <v>10</v>
      </c>
      <c r="C12" s="60" t="inlineStr">
        <is>
          <t>Default 10–16.</t>
        </is>
      </c>
      <c r="D12" s="3" t="n"/>
      <c r="E12" s="3" t="n"/>
      <c r="F12" s="3" t="n"/>
      <c r="G12" s="3" t="n"/>
      <c r="H12" s="3" t="n"/>
      <c r="I12" s="3" t="n"/>
      <c r="J12" s="3" t="n"/>
      <c r="K12" s="3" t="n"/>
      <c r="L12" s="3" t="n"/>
      <c r="M12" s="3" t="n"/>
      <c r="N12" s="3" t="n"/>
      <c r="O12" s="3" t="n"/>
      <c r="P12" s="3" t="n"/>
      <c r="Q12" s="3" t="n"/>
      <c r="R12" s="3" t="n"/>
      <c r="S12" s="3" t="n"/>
      <c r="T12" s="3" t="n"/>
      <c r="U12" s="3" t="n"/>
      <c r="V12" s="3" t="n"/>
      <c r="W12" s="3" t="n"/>
      <c r="X12" s="3" t="n"/>
      <c r="Y12" s="3" t="n"/>
      <c r="Z12" s="3" t="n"/>
      <c r="AA12" s="3" t="n"/>
      <c r="AB12" s="3" t="n"/>
      <c r="AC12" s="3" t="n"/>
      <c r="AD12" s="3" t="n"/>
      <c r="AE12" s="3" t="n"/>
      <c r="AF12" s="3" t="n"/>
      <c r="AG12" s="3" t="n"/>
      <c r="AH12" s="3" t="n"/>
      <c r="AI12" s="3" t="n"/>
      <c r="AJ12" s="3" t="n"/>
      <c r="AK12" s="3" t="n"/>
      <c r="AL12" s="3" t="n"/>
      <c r="AM12" s="3" t="n"/>
      <c r="AN12" s="3" t="n"/>
      <c r="AO12" s="3" t="n"/>
      <c r="AP12" s="3" t="n"/>
      <c r="AQ12" s="3" t="n"/>
      <c r="AR12" s="3" t="n"/>
      <c r="AS12" s="3" t="n"/>
      <c r="AT12" s="3" t="n"/>
      <c r="AU12" s="3" t="n"/>
      <c r="AV12" s="3" t="n"/>
      <c r="AW12" s="3" t="n"/>
      <c r="AX12" s="3" t="n"/>
      <c r="AY12" s="3" t="n"/>
      <c r="AZ12" s="3" t="n"/>
    </row>
    <row r="13" ht="34" customHeight="1">
      <c r="A13" s="64" t="inlineStr">
        <is>
          <t>Contact verification days</t>
        </is>
      </c>
      <c r="B13" s="124" t="n">
        <v>30</v>
      </c>
      <c r="C13" s="60" t="inlineStr">
        <is>
          <t>Maximum age for emergency contact verification.</t>
        </is>
      </c>
      <c r="D13" s="3" t="n"/>
      <c r="E13" s="3" t="n"/>
      <c r="F13" s="3" t="n"/>
      <c r="G13" s="3" t="n"/>
      <c r="H13" s="3" t="n"/>
      <c r="I13" s="3" t="n"/>
      <c r="J13" s="3" t="n"/>
      <c r="K13" s="3" t="n"/>
      <c r="L13" s="3" t="n"/>
      <c r="M13" s="3" t="n"/>
      <c r="N13" s="3" t="n"/>
      <c r="O13" s="3" t="n"/>
      <c r="P13" s="3" t="n"/>
      <c r="Q13" s="3" t="n"/>
      <c r="R13" s="3" t="n"/>
      <c r="S13" s="3" t="n"/>
      <c r="T13" s="3" t="n"/>
      <c r="U13" s="3" t="n"/>
      <c r="V13" s="3" t="n"/>
      <c r="W13" s="3" t="n"/>
      <c r="X13" s="3" t="n"/>
      <c r="Y13" s="3" t="n"/>
      <c r="Z13" s="3" t="n"/>
      <c r="AA13" s="3" t="n"/>
      <c r="AB13" s="3" t="n"/>
      <c r="AC13" s="3" t="n"/>
      <c r="AD13" s="3" t="n"/>
      <c r="AE13" s="3" t="n"/>
      <c r="AF13" s="3" t="n"/>
      <c r="AG13" s="3" t="n"/>
      <c r="AH13" s="3" t="n"/>
      <c r="AI13" s="3" t="n"/>
      <c r="AJ13" s="3" t="n"/>
      <c r="AK13" s="3" t="n"/>
      <c r="AL13" s="3" t="n"/>
      <c r="AM13" s="3" t="n"/>
      <c r="AN13" s="3" t="n"/>
      <c r="AO13" s="3" t="n"/>
      <c r="AP13" s="3" t="n"/>
      <c r="AQ13" s="3" t="n"/>
      <c r="AR13" s="3" t="n"/>
      <c r="AS13" s="3" t="n"/>
      <c r="AT13" s="3" t="n"/>
      <c r="AU13" s="3" t="n"/>
      <c r="AV13" s="3" t="n"/>
      <c r="AW13" s="3" t="n"/>
      <c r="AX13" s="3" t="n"/>
      <c r="AY13" s="3" t="n"/>
      <c r="AZ13" s="3" t="n"/>
    </row>
    <row r="14" ht="34" customHeight="1">
      <c r="A14" s="64" t="inlineStr">
        <is>
          <t>Plan review days</t>
        </is>
      </c>
      <c r="B14" s="124" t="n">
        <v>365</v>
      </c>
      <c r="C14" s="60" t="inlineStr">
        <is>
          <t>Maximum interval unless shorter rule applies.</t>
        </is>
      </c>
      <c r="D14" s="3" t="n"/>
      <c r="E14" s="3" t="n"/>
      <c r="F14" s="3" t="n"/>
      <c r="G14" s="3" t="n"/>
      <c r="H14" s="3" t="n"/>
      <c r="I14" s="3" t="n"/>
      <c r="J14" s="3" t="n"/>
      <c r="K14" s="3" t="n"/>
      <c r="L14" s="3" t="n"/>
      <c r="M14" s="3" t="n"/>
      <c r="N14" s="3" t="n"/>
      <c r="O14" s="3" t="n"/>
      <c r="P14" s="3" t="n"/>
      <c r="Q14" s="3" t="n"/>
      <c r="R14" s="3" t="n"/>
      <c r="S14" s="3" t="n"/>
      <c r="T14" s="3" t="n"/>
      <c r="U14" s="3" t="n"/>
      <c r="V14" s="3" t="n"/>
      <c r="W14" s="3" t="n"/>
      <c r="X14" s="3" t="n"/>
      <c r="Y14" s="3" t="n"/>
      <c r="Z14" s="3" t="n"/>
      <c r="AA14" s="3" t="n"/>
      <c r="AB14" s="3" t="n"/>
      <c r="AC14" s="3" t="n"/>
      <c r="AD14" s="3" t="n"/>
      <c r="AE14" s="3" t="n"/>
      <c r="AF14" s="3" t="n"/>
      <c r="AG14" s="3" t="n"/>
      <c r="AH14" s="3" t="n"/>
      <c r="AI14" s="3" t="n"/>
      <c r="AJ14" s="3" t="n"/>
      <c r="AK14" s="3" t="n"/>
      <c r="AL14" s="3" t="n"/>
      <c r="AM14" s="3" t="n"/>
      <c r="AN14" s="3" t="n"/>
      <c r="AO14" s="3" t="n"/>
      <c r="AP14" s="3" t="n"/>
      <c r="AQ14" s="3" t="n"/>
      <c r="AR14" s="3" t="n"/>
      <c r="AS14" s="3" t="n"/>
      <c r="AT14" s="3" t="n"/>
      <c r="AU14" s="3" t="n"/>
      <c r="AV14" s="3" t="n"/>
      <c r="AW14" s="3" t="n"/>
      <c r="AX14" s="3" t="n"/>
      <c r="AY14" s="3" t="n"/>
      <c r="AZ14" s="3" t="n"/>
    </row>
    <row r="15" ht="34" customHeight="1">
      <c r="A15" s="64" t="inlineStr">
        <is>
          <t>Action overdue grace days</t>
        </is>
      </c>
      <c r="B15" s="124" t="n">
        <v>0</v>
      </c>
      <c r="C15" s="60" t="inlineStr">
        <is>
          <t>Days after due date before overdue.</t>
        </is>
      </c>
      <c r="D15" s="3" t="n"/>
      <c r="E15" s="3" t="n"/>
      <c r="F15" s="3" t="n"/>
      <c r="G15" s="3" t="n"/>
      <c r="H15" s="3" t="n"/>
      <c r="I15" s="3" t="n"/>
      <c r="J15" s="3" t="n"/>
      <c r="K15" s="3" t="n"/>
      <c r="L15" s="3" t="n"/>
      <c r="M15" s="3" t="n"/>
      <c r="N15" s="3" t="n"/>
      <c r="O15" s="3" t="n"/>
      <c r="P15" s="3" t="n"/>
      <c r="Q15" s="3" t="n"/>
      <c r="R15" s="3" t="n"/>
      <c r="S15" s="3" t="n"/>
      <c r="T15" s="3" t="n"/>
      <c r="U15" s="3" t="n"/>
      <c r="V15" s="3" t="n"/>
      <c r="W15" s="3" t="n"/>
      <c r="X15" s="3" t="n"/>
      <c r="Y15" s="3" t="n"/>
      <c r="Z15" s="3" t="n"/>
      <c r="AA15" s="3" t="n"/>
      <c r="AB15" s="3" t="n"/>
      <c r="AC15" s="3" t="n"/>
      <c r="AD15" s="3" t="n"/>
      <c r="AE15" s="3" t="n"/>
      <c r="AF15" s="3" t="n"/>
      <c r="AG15" s="3" t="n"/>
      <c r="AH15" s="3" t="n"/>
      <c r="AI15" s="3" t="n"/>
      <c r="AJ15" s="3" t="n"/>
      <c r="AK15" s="3" t="n"/>
      <c r="AL15" s="3" t="n"/>
      <c r="AM15" s="3" t="n"/>
      <c r="AN15" s="3" t="n"/>
      <c r="AO15" s="3" t="n"/>
      <c r="AP15" s="3" t="n"/>
      <c r="AQ15" s="3" t="n"/>
      <c r="AR15" s="3" t="n"/>
      <c r="AS15" s="3" t="n"/>
      <c r="AT15" s="3" t="n"/>
      <c r="AU15" s="3" t="n"/>
      <c r="AV15" s="3" t="n"/>
      <c r="AW15" s="3" t="n"/>
      <c r="AX15" s="3" t="n"/>
      <c r="AY15" s="3" t="n"/>
      <c r="AZ15" s="3" t="n"/>
    </row>
    <row r="16" ht="34" customHeight="1">
      <c r="A16" s="64" t="inlineStr">
        <is>
          <t>Primary emergency number</t>
        </is>
      </c>
      <c r="B16" s="124" t="inlineStr">
        <is>
          <t>911 / local equivalent</t>
        </is>
      </c>
      <c r="C16" s="60" t="inlineStr">
        <is>
          <t>Verify local instructions.</t>
        </is>
      </c>
      <c r="D16" s="3" t="n"/>
      <c r="E16" s="3" t="n"/>
      <c r="F16" s="3" t="n"/>
      <c r="G16" s="3" t="n"/>
      <c r="H16" s="3" t="n"/>
      <c r="I16" s="3" t="n"/>
      <c r="J16" s="3" t="n"/>
      <c r="K16" s="3" t="n"/>
      <c r="L16" s="3" t="n"/>
      <c r="M16" s="3" t="n"/>
      <c r="N16" s="3" t="n"/>
      <c r="O16" s="3" t="n"/>
      <c r="P16" s="3" t="n"/>
      <c r="Q16" s="3" t="n"/>
      <c r="R16" s="3" t="n"/>
      <c r="S16" s="3" t="n"/>
      <c r="T16" s="3" t="n"/>
      <c r="U16" s="3" t="n"/>
      <c r="V16" s="3" t="n"/>
      <c r="W16" s="3" t="n"/>
      <c r="X16" s="3" t="n"/>
      <c r="Y16" s="3" t="n"/>
      <c r="Z16" s="3" t="n"/>
      <c r="AA16" s="3" t="n"/>
      <c r="AB16" s="3" t="n"/>
      <c r="AC16" s="3" t="n"/>
      <c r="AD16" s="3" t="n"/>
      <c r="AE16" s="3" t="n"/>
      <c r="AF16" s="3" t="n"/>
      <c r="AG16" s="3" t="n"/>
      <c r="AH16" s="3" t="n"/>
      <c r="AI16" s="3" t="n"/>
      <c r="AJ16" s="3" t="n"/>
      <c r="AK16" s="3" t="n"/>
      <c r="AL16" s="3" t="n"/>
      <c r="AM16" s="3" t="n"/>
      <c r="AN16" s="3" t="n"/>
      <c r="AO16" s="3" t="n"/>
      <c r="AP16" s="3" t="n"/>
      <c r="AQ16" s="3" t="n"/>
      <c r="AR16" s="3" t="n"/>
      <c r="AS16" s="3" t="n"/>
      <c r="AT16" s="3" t="n"/>
      <c r="AU16" s="3" t="n"/>
      <c r="AV16" s="3" t="n"/>
      <c r="AW16" s="3" t="n"/>
      <c r="AX16" s="3" t="n"/>
      <c r="AY16" s="3" t="n"/>
      <c r="AZ16" s="3" t="n"/>
    </row>
    <row r="17" ht="34" customHeight="1">
      <c r="A17" s="64" t="inlineStr">
        <is>
          <t>Local emergency management</t>
        </is>
      </c>
      <c r="B17" s="124" t="n"/>
      <c r="C17" s="60" t="inlineStr">
        <is>
          <t>Official organization and secure contact reference.</t>
        </is>
      </c>
      <c r="D17" s="3" t="n"/>
      <c r="E17" s="3" t="n"/>
      <c r="F17" s="3" t="n"/>
      <c r="G17" s="3" t="n"/>
      <c r="H17" s="3" t="n"/>
      <c r="I17" s="3" t="n"/>
      <c r="J17" s="3" t="n"/>
      <c r="K17" s="3" t="n"/>
      <c r="L17" s="3" t="n"/>
      <c r="M17" s="3" t="n"/>
      <c r="N17" s="3" t="n"/>
      <c r="O17" s="3" t="n"/>
      <c r="P17" s="3" t="n"/>
      <c r="Q17" s="3" t="n"/>
      <c r="R17" s="3" t="n"/>
      <c r="S17" s="3" t="n"/>
      <c r="T17" s="3" t="n"/>
      <c r="U17" s="3" t="n"/>
      <c r="V17" s="3" t="n"/>
      <c r="W17" s="3" t="n"/>
      <c r="X17" s="3" t="n"/>
      <c r="Y17" s="3" t="n"/>
      <c r="Z17" s="3" t="n"/>
      <c r="AA17" s="3" t="n"/>
      <c r="AB17" s="3" t="n"/>
      <c r="AC17" s="3" t="n"/>
      <c r="AD17" s="3" t="n"/>
      <c r="AE17" s="3" t="n"/>
      <c r="AF17" s="3" t="n"/>
      <c r="AG17" s="3" t="n"/>
      <c r="AH17" s="3" t="n"/>
      <c r="AI17" s="3" t="n"/>
      <c r="AJ17" s="3" t="n"/>
      <c r="AK17" s="3" t="n"/>
      <c r="AL17" s="3" t="n"/>
      <c r="AM17" s="3" t="n"/>
      <c r="AN17" s="3" t="n"/>
      <c r="AO17" s="3" t="n"/>
      <c r="AP17" s="3" t="n"/>
      <c r="AQ17" s="3" t="n"/>
      <c r="AR17" s="3" t="n"/>
      <c r="AS17" s="3" t="n"/>
      <c r="AT17" s="3" t="n"/>
      <c r="AU17" s="3" t="n"/>
      <c r="AV17" s="3" t="n"/>
      <c r="AW17" s="3" t="n"/>
      <c r="AX17" s="3" t="n"/>
      <c r="AY17" s="3" t="n"/>
      <c r="AZ17" s="3" t="n"/>
    </row>
    <row r="18" ht="34" customHeight="1">
      <c r="A18" s="64" t="inlineStr">
        <is>
          <t>Health authority</t>
        </is>
      </c>
      <c r="B18" s="124" t="n"/>
      <c r="C18" s="60" t="inlineStr">
        <is>
          <t>Applicable retail-food authority.</t>
        </is>
      </c>
      <c r="D18" s="3" t="n"/>
      <c r="E18" s="3" t="n"/>
      <c r="F18" s="3" t="n"/>
      <c r="G18" s="3" t="n"/>
      <c r="H18" s="3" t="n"/>
      <c r="I18" s="3" t="n"/>
      <c r="J18" s="3" t="n"/>
      <c r="K18" s="3" t="n"/>
      <c r="L18" s="3" t="n"/>
      <c r="M18" s="3" t="n"/>
      <c r="N18" s="3" t="n"/>
      <c r="O18" s="3" t="n"/>
      <c r="P18" s="3" t="n"/>
      <c r="Q18" s="3" t="n"/>
      <c r="R18" s="3" t="n"/>
      <c r="S18" s="3" t="n"/>
      <c r="T18" s="3" t="n"/>
      <c r="U18" s="3" t="n"/>
      <c r="V18" s="3" t="n"/>
      <c r="W18" s="3" t="n"/>
      <c r="X18" s="3" t="n"/>
      <c r="Y18" s="3" t="n"/>
      <c r="Z18" s="3" t="n"/>
      <c r="AA18" s="3" t="n"/>
      <c r="AB18" s="3" t="n"/>
      <c r="AC18" s="3" t="n"/>
      <c r="AD18" s="3" t="n"/>
      <c r="AE18" s="3" t="n"/>
      <c r="AF18" s="3" t="n"/>
      <c r="AG18" s="3" t="n"/>
      <c r="AH18" s="3" t="n"/>
      <c r="AI18" s="3" t="n"/>
      <c r="AJ18" s="3" t="n"/>
      <c r="AK18" s="3" t="n"/>
      <c r="AL18" s="3" t="n"/>
      <c r="AM18" s="3" t="n"/>
      <c r="AN18" s="3" t="n"/>
      <c r="AO18" s="3" t="n"/>
      <c r="AP18" s="3" t="n"/>
      <c r="AQ18" s="3" t="n"/>
      <c r="AR18" s="3" t="n"/>
      <c r="AS18" s="3" t="n"/>
      <c r="AT18" s="3" t="n"/>
      <c r="AU18" s="3" t="n"/>
      <c r="AV18" s="3" t="n"/>
      <c r="AW18" s="3" t="n"/>
      <c r="AX18" s="3" t="n"/>
      <c r="AY18" s="3" t="n"/>
      <c r="AZ18" s="3" t="n"/>
    </row>
    <row r="19" ht="34" customHeight="1">
      <c r="A19" s="64" t="inlineStr">
        <is>
          <t>Fire / building authority</t>
        </is>
      </c>
      <c r="B19" s="124" t="n"/>
      <c r="C19" s="60" t="inlineStr">
        <is>
          <t>Authority having jurisdiction.</t>
        </is>
      </c>
      <c r="D19" s="3" t="n"/>
      <c r="E19" s="3" t="n"/>
      <c r="F19" s="3" t="n"/>
      <c r="G19" s="3" t="n"/>
      <c r="H19" s="3" t="n"/>
      <c r="I19" s="3" t="n"/>
      <c r="J19" s="3" t="n"/>
      <c r="K19" s="3" t="n"/>
      <c r="L19" s="3" t="n"/>
      <c r="M19" s="3" t="n"/>
      <c r="N19" s="3" t="n"/>
      <c r="O19" s="3" t="n"/>
      <c r="P19" s="3" t="n"/>
      <c r="Q19" s="3" t="n"/>
      <c r="R19" s="3" t="n"/>
      <c r="S19" s="3" t="n"/>
      <c r="T19" s="3" t="n"/>
      <c r="U19" s="3" t="n"/>
      <c r="V19" s="3" t="n"/>
      <c r="W19" s="3" t="n"/>
      <c r="X19" s="3" t="n"/>
      <c r="Y19" s="3" t="n"/>
      <c r="Z19" s="3" t="n"/>
      <c r="AA19" s="3" t="n"/>
      <c r="AB19" s="3" t="n"/>
      <c r="AC19" s="3" t="n"/>
      <c r="AD19" s="3" t="n"/>
      <c r="AE19" s="3" t="n"/>
      <c r="AF19" s="3" t="n"/>
      <c r="AG19" s="3" t="n"/>
      <c r="AH19" s="3" t="n"/>
      <c r="AI19" s="3" t="n"/>
      <c r="AJ19" s="3" t="n"/>
      <c r="AK19" s="3" t="n"/>
      <c r="AL19" s="3" t="n"/>
      <c r="AM19" s="3" t="n"/>
      <c r="AN19" s="3" t="n"/>
      <c r="AO19" s="3" t="n"/>
      <c r="AP19" s="3" t="n"/>
      <c r="AQ19" s="3" t="n"/>
      <c r="AR19" s="3" t="n"/>
      <c r="AS19" s="3" t="n"/>
      <c r="AT19" s="3" t="n"/>
      <c r="AU19" s="3" t="n"/>
      <c r="AV19" s="3" t="n"/>
      <c r="AW19" s="3" t="n"/>
      <c r="AX19" s="3" t="n"/>
      <c r="AY19" s="3" t="n"/>
      <c r="AZ19" s="3" t="n"/>
    </row>
    <row r="20" ht="34" customHeight="1">
      <c r="A20" s="64" t="inlineStr">
        <is>
          <t>Insurance secure register</t>
        </is>
      </c>
      <c r="B20" s="124" t="n"/>
      <c r="C20" s="60" t="inlineStr">
        <is>
          <t>Reference only; store policy securely.</t>
        </is>
      </c>
      <c r="D20" s="3" t="n"/>
      <c r="E20" s="3" t="n"/>
      <c r="F20" s="3" t="n"/>
      <c r="G20" s="3" t="n"/>
      <c r="H20" s="3" t="n"/>
      <c r="I20" s="3" t="n"/>
      <c r="J20" s="3" t="n"/>
      <c r="K20" s="3" t="n"/>
      <c r="L20" s="3" t="n"/>
      <c r="M20" s="3" t="n"/>
      <c r="N20" s="3" t="n"/>
      <c r="O20" s="3" t="n"/>
      <c r="P20" s="3" t="n"/>
      <c r="Q20" s="3" t="n"/>
      <c r="R20" s="3" t="n"/>
      <c r="S20" s="3" t="n"/>
      <c r="T20" s="3" t="n"/>
      <c r="U20" s="3" t="n"/>
      <c r="V20" s="3" t="n"/>
      <c r="W20" s="3" t="n"/>
      <c r="X20" s="3" t="n"/>
      <c r="Y20" s="3" t="n"/>
      <c r="Z20" s="3" t="n"/>
      <c r="AA20" s="3" t="n"/>
      <c r="AB20" s="3" t="n"/>
      <c r="AC20" s="3" t="n"/>
      <c r="AD20" s="3" t="n"/>
      <c r="AE20" s="3" t="n"/>
      <c r="AF20" s="3" t="n"/>
      <c r="AG20" s="3" t="n"/>
      <c r="AH20" s="3" t="n"/>
      <c r="AI20" s="3" t="n"/>
      <c r="AJ20" s="3" t="n"/>
      <c r="AK20" s="3" t="n"/>
      <c r="AL20" s="3" t="n"/>
      <c r="AM20" s="3" t="n"/>
      <c r="AN20" s="3" t="n"/>
      <c r="AO20" s="3" t="n"/>
      <c r="AP20" s="3" t="n"/>
      <c r="AQ20" s="3" t="n"/>
      <c r="AR20" s="3" t="n"/>
      <c r="AS20" s="3" t="n"/>
      <c r="AT20" s="3" t="n"/>
      <c r="AU20" s="3" t="n"/>
      <c r="AV20" s="3" t="n"/>
      <c r="AW20" s="3" t="n"/>
      <c r="AX20" s="3" t="n"/>
      <c r="AY20" s="3" t="n"/>
      <c r="AZ20" s="3" t="n"/>
    </row>
    <row r="21">
      <c r="A21" s="3" t="n"/>
      <c r="B21" s="3" t="n"/>
      <c r="C21" s="3" t="n"/>
      <c r="D21" s="3" t="n"/>
      <c r="E21" s="3" t="n"/>
      <c r="F21" s="3" t="n"/>
      <c r="G21" s="3" t="n"/>
      <c r="H21" s="3" t="n"/>
      <c r="I21" s="3" t="n"/>
      <c r="J21" s="3" t="n"/>
      <c r="K21" s="3" t="n"/>
      <c r="L21" s="3" t="n"/>
      <c r="M21" s="3" t="n"/>
      <c r="N21" s="3" t="n"/>
      <c r="O21" s="3" t="n"/>
      <c r="P21" s="3" t="n"/>
      <c r="Q21" s="3" t="n"/>
      <c r="R21" s="3" t="n"/>
      <c r="S21" s="3" t="n"/>
      <c r="T21" s="3" t="n"/>
      <c r="U21" s="3" t="n"/>
      <c r="V21" s="3" t="n"/>
      <c r="W21" s="3" t="n"/>
      <c r="X21" s="3" t="n"/>
      <c r="Y21" s="3" t="n"/>
      <c r="Z21" s="3" t="n"/>
      <c r="AA21" s="3" t="n"/>
      <c r="AB21" s="3" t="n"/>
      <c r="AC21" s="3" t="n"/>
      <c r="AD21" s="3" t="n"/>
      <c r="AE21" s="3" t="n"/>
      <c r="AF21" s="3" t="n"/>
      <c r="AG21" s="3" t="n"/>
      <c r="AH21" s="3" t="n"/>
      <c r="AI21" s="3" t="n"/>
      <c r="AJ21" s="3" t="n"/>
      <c r="AK21" s="3" t="n"/>
      <c r="AL21" s="3" t="n"/>
      <c r="AM21" s="3" t="n"/>
      <c r="AN21" s="3" t="n"/>
      <c r="AO21" s="3" t="n"/>
      <c r="AP21" s="3" t="n"/>
      <c r="AQ21" s="3" t="n"/>
      <c r="AR21" s="3" t="n"/>
      <c r="AS21" s="3" t="n"/>
      <c r="AT21" s="3" t="n"/>
      <c r="AU21" s="3" t="n"/>
      <c r="AV21" s="3" t="n"/>
      <c r="AW21" s="3" t="n"/>
      <c r="AX21" s="3" t="n"/>
      <c r="AY21" s="3" t="n"/>
      <c r="AZ21" s="3" t="n"/>
    </row>
    <row r="22">
      <c r="A22" s="3" t="n"/>
      <c r="B22" s="3" t="n"/>
      <c r="C22" s="3" t="n"/>
      <c r="D22" s="3" t="n"/>
      <c r="E22" s="3" t="n"/>
      <c r="F22" s="3" t="n"/>
      <c r="G22" s="3" t="n"/>
      <c r="H22" s="3" t="n"/>
      <c r="I22" s="3" t="n"/>
      <c r="J22" s="3" t="n"/>
      <c r="K22" s="3" t="n"/>
      <c r="L22" s="3" t="n"/>
      <c r="M22" s="3" t="n"/>
      <c r="N22" s="3" t="n"/>
      <c r="O22" s="3" t="n"/>
      <c r="P22" s="3" t="n"/>
      <c r="Q22" s="3" t="n"/>
      <c r="R22" s="3" t="n"/>
      <c r="S22" s="3" t="n"/>
      <c r="T22" s="3" t="n"/>
      <c r="U22" s="3" t="n"/>
      <c r="V22" s="3" t="n"/>
      <c r="W22" s="3" t="n"/>
      <c r="X22" s="3" t="n"/>
      <c r="Y22" s="3" t="n"/>
      <c r="Z22" s="3" t="n"/>
      <c r="AA22" s="3" t="n"/>
      <c r="AB22" s="3" t="n"/>
      <c r="AC22" s="3" t="n"/>
      <c r="AD22" s="3" t="n"/>
      <c r="AE22" s="3" t="n"/>
      <c r="AF22" s="3" t="n"/>
      <c r="AG22" s="3" t="n"/>
      <c r="AH22" s="3" t="n"/>
      <c r="AI22" s="3" t="n"/>
      <c r="AJ22" s="3" t="n"/>
      <c r="AK22" s="3" t="n"/>
      <c r="AL22" s="3" t="n"/>
      <c r="AM22" s="3" t="n"/>
      <c r="AN22" s="3" t="n"/>
      <c r="AO22" s="3" t="n"/>
      <c r="AP22" s="3" t="n"/>
      <c r="AQ22" s="3" t="n"/>
      <c r="AR22" s="3" t="n"/>
      <c r="AS22" s="3" t="n"/>
      <c r="AT22" s="3" t="n"/>
      <c r="AU22" s="3" t="n"/>
      <c r="AV22" s="3" t="n"/>
      <c r="AW22" s="3" t="n"/>
      <c r="AX22" s="3" t="n"/>
      <c r="AY22" s="3" t="n"/>
      <c r="AZ22" s="3" t="n"/>
    </row>
    <row r="23" ht="24" customHeight="1">
      <c r="A23" s="24" t="inlineStr">
        <is>
          <t>CONTROL WARNING</t>
        </is>
      </c>
      <c r="O23" s="3" t="n"/>
      <c r="P23" s="3" t="n"/>
      <c r="Q23" s="3" t="n"/>
      <c r="R23" s="3" t="n"/>
      <c r="S23" s="3" t="n"/>
      <c r="T23" s="3" t="n"/>
      <c r="U23" s="3" t="n"/>
      <c r="V23" s="3" t="n"/>
      <c r="W23" s="3" t="n"/>
      <c r="X23" s="3" t="n"/>
      <c r="Y23" s="3" t="n"/>
      <c r="Z23" s="3" t="n"/>
      <c r="AA23" s="3" t="n"/>
      <c r="AB23" s="3" t="n"/>
      <c r="AC23" s="3" t="n"/>
      <c r="AD23" s="3" t="n"/>
      <c r="AE23" s="3" t="n"/>
      <c r="AF23" s="3" t="n"/>
      <c r="AG23" s="3" t="n"/>
      <c r="AH23" s="3" t="n"/>
      <c r="AI23" s="3" t="n"/>
      <c r="AJ23" s="3" t="n"/>
      <c r="AK23" s="3" t="n"/>
      <c r="AL23" s="3" t="n"/>
      <c r="AM23" s="3" t="n"/>
      <c r="AN23" s="3" t="n"/>
      <c r="AO23" s="3" t="n"/>
      <c r="AP23" s="3" t="n"/>
      <c r="AQ23" s="3" t="n"/>
      <c r="AR23" s="3" t="n"/>
      <c r="AS23" s="3" t="n"/>
      <c r="AT23" s="3" t="n"/>
      <c r="AU23" s="3" t="n"/>
      <c r="AV23" s="3" t="n"/>
      <c r="AW23" s="3" t="n"/>
      <c r="AX23" s="3" t="n"/>
      <c r="AY23" s="3" t="n"/>
      <c r="AZ23" s="3" t="n"/>
    </row>
    <row r="24">
      <c r="A24" s="141" t="inlineStr">
        <is>
          <t>This workbook does not determine which law, code, emergency plan, insurance condition, health rule, cybersecurity control, or public instruction applies. Verify current adopted requirements and official contacts. Immediate life safety and authority instructions override internal plans and formulas.</t>
        </is>
      </c>
      <c r="B24" s="142" t="n"/>
      <c r="C24" s="142" t="n"/>
      <c r="D24" s="142" t="n"/>
      <c r="E24" s="142" t="n"/>
      <c r="F24" s="142" t="n"/>
      <c r="G24" s="142" t="n"/>
      <c r="H24" s="142" t="n"/>
      <c r="I24" s="142" t="n"/>
      <c r="J24" s="142" t="n"/>
      <c r="K24" s="142" t="n"/>
      <c r="L24" s="142" t="n"/>
      <c r="M24" s="142" t="n"/>
      <c r="N24" s="143" t="n"/>
      <c r="O24" s="3" t="n"/>
      <c r="P24" s="3" t="n"/>
      <c r="Q24" s="3" t="n"/>
      <c r="R24" s="3" t="n"/>
      <c r="S24" s="3" t="n"/>
      <c r="T24" s="3" t="n"/>
      <c r="U24" s="3" t="n"/>
      <c r="V24" s="3" t="n"/>
      <c r="W24" s="3" t="n"/>
      <c r="X24" s="3" t="n"/>
      <c r="Y24" s="3" t="n"/>
      <c r="Z24" s="3" t="n"/>
      <c r="AA24" s="3" t="n"/>
      <c r="AB24" s="3" t="n"/>
      <c r="AC24" s="3" t="n"/>
      <c r="AD24" s="3" t="n"/>
      <c r="AE24" s="3" t="n"/>
      <c r="AF24" s="3" t="n"/>
      <c r="AG24" s="3" t="n"/>
      <c r="AH24" s="3" t="n"/>
      <c r="AI24" s="3" t="n"/>
      <c r="AJ24" s="3" t="n"/>
      <c r="AK24" s="3" t="n"/>
      <c r="AL24" s="3" t="n"/>
      <c r="AM24" s="3" t="n"/>
      <c r="AN24" s="3" t="n"/>
      <c r="AO24" s="3" t="n"/>
      <c r="AP24" s="3" t="n"/>
      <c r="AQ24" s="3" t="n"/>
      <c r="AR24" s="3" t="n"/>
      <c r="AS24" s="3" t="n"/>
      <c r="AT24" s="3" t="n"/>
      <c r="AU24" s="3" t="n"/>
      <c r="AV24" s="3" t="n"/>
      <c r="AW24" s="3" t="n"/>
      <c r="AX24" s="3" t="n"/>
      <c r="AY24" s="3" t="n"/>
      <c r="AZ24" s="3" t="n"/>
    </row>
    <row r="25">
      <c r="A25" s="144" t="n"/>
      <c r="N25" s="145" t="n"/>
      <c r="O25" s="3" t="n"/>
      <c r="P25" s="3" t="n"/>
      <c r="Q25" s="3" t="n"/>
      <c r="R25" s="3" t="n"/>
      <c r="S25" s="3" t="n"/>
      <c r="T25" s="3" t="n"/>
      <c r="U25" s="3" t="n"/>
      <c r="V25" s="3" t="n"/>
      <c r="W25" s="3" t="n"/>
      <c r="X25" s="3" t="n"/>
      <c r="Y25" s="3" t="n"/>
      <c r="Z25" s="3" t="n"/>
      <c r="AA25" s="3" t="n"/>
      <c r="AB25" s="3" t="n"/>
      <c r="AC25" s="3" t="n"/>
      <c r="AD25" s="3" t="n"/>
      <c r="AE25" s="3" t="n"/>
      <c r="AF25" s="3" t="n"/>
      <c r="AG25" s="3" t="n"/>
      <c r="AH25" s="3" t="n"/>
      <c r="AI25" s="3" t="n"/>
      <c r="AJ25" s="3" t="n"/>
      <c r="AK25" s="3" t="n"/>
      <c r="AL25" s="3" t="n"/>
      <c r="AM25" s="3" t="n"/>
      <c r="AN25" s="3" t="n"/>
      <c r="AO25" s="3" t="n"/>
      <c r="AP25" s="3" t="n"/>
      <c r="AQ25" s="3" t="n"/>
      <c r="AR25" s="3" t="n"/>
      <c r="AS25" s="3" t="n"/>
      <c r="AT25" s="3" t="n"/>
      <c r="AU25" s="3" t="n"/>
      <c r="AV25" s="3" t="n"/>
      <c r="AW25" s="3" t="n"/>
      <c r="AX25" s="3" t="n"/>
      <c r="AY25" s="3" t="n"/>
      <c r="AZ25" s="3" t="n"/>
    </row>
    <row r="26">
      <c r="A26" s="144" t="n"/>
      <c r="N26" s="145" t="n"/>
      <c r="O26" s="3" t="n"/>
      <c r="P26" s="3" t="n"/>
      <c r="Q26" s="3" t="n"/>
      <c r="R26" s="3" t="n"/>
      <c r="S26" s="3" t="n"/>
      <c r="T26" s="3" t="n"/>
      <c r="U26" s="3" t="n"/>
      <c r="V26" s="3" t="n"/>
      <c r="W26" s="3" t="n"/>
      <c r="X26" s="3" t="n"/>
      <c r="Y26" s="3" t="n"/>
      <c r="Z26" s="3" t="n"/>
      <c r="AA26" s="3" t="n"/>
      <c r="AB26" s="3" t="n"/>
      <c r="AC26" s="3" t="n"/>
      <c r="AD26" s="3" t="n"/>
      <c r="AE26" s="3" t="n"/>
      <c r="AF26" s="3" t="n"/>
      <c r="AG26" s="3" t="n"/>
      <c r="AH26" s="3" t="n"/>
      <c r="AI26" s="3" t="n"/>
      <c r="AJ26" s="3" t="n"/>
      <c r="AK26" s="3" t="n"/>
      <c r="AL26" s="3" t="n"/>
      <c r="AM26" s="3" t="n"/>
      <c r="AN26" s="3" t="n"/>
      <c r="AO26" s="3" t="n"/>
      <c r="AP26" s="3" t="n"/>
      <c r="AQ26" s="3" t="n"/>
      <c r="AR26" s="3" t="n"/>
      <c r="AS26" s="3" t="n"/>
      <c r="AT26" s="3" t="n"/>
      <c r="AU26" s="3" t="n"/>
      <c r="AV26" s="3" t="n"/>
      <c r="AW26" s="3" t="n"/>
      <c r="AX26" s="3" t="n"/>
      <c r="AY26" s="3" t="n"/>
      <c r="AZ26" s="3" t="n"/>
    </row>
    <row r="27">
      <c r="A27" s="146" t="n"/>
      <c r="B27" s="147" t="n"/>
      <c r="C27" s="147" t="n"/>
      <c r="D27" s="147" t="n"/>
      <c r="E27" s="147" t="n"/>
      <c r="F27" s="147" t="n"/>
      <c r="G27" s="147" t="n"/>
      <c r="H27" s="147" t="n"/>
      <c r="I27" s="147" t="n"/>
      <c r="J27" s="147" t="n"/>
      <c r="K27" s="147" t="n"/>
      <c r="L27" s="147" t="n"/>
      <c r="M27" s="147" t="n"/>
      <c r="N27" s="148" t="n"/>
      <c r="O27" s="3" t="n"/>
      <c r="P27" s="3" t="n"/>
      <c r="Q27" s="3" t="n"/>
      <c r="R27" s="3" t="n"/>
      <c r="S27" s="3" t="n"/>
      <c r="T27" s="3" t="n"/>
      <c r="U27" s="3" t="n"/>
      <c r="V27" s="3" t="n"/>
      <c r="W27" s="3" t="n"/>
      <c r="X27" s="3" t="n"/>
      <c r="Y27" s="3" t="n"/>
      <c r="Z27" s="3" t="n"/>
      <c r="AA27" s="3" t="n"/>
      <c r="AB27" s="3" t="n"/>
      <c r="AC27" s="3" t="n"/>
      <c r="AD27" s="3" t="n"/>
      <c r="AE27" s="3" t="n"/>
      <c r="AF27" s="3" t="n"/>
      <c r="AG27" s="3" t="n"/>
      <c r="AH27" s="3" t="n"/>
      <c r="AI27" s="3" t="n"/>
      <c r="AJ27" s="3" t="n"/>
      <c r="AK27" s="3" t="n"/>
      <c r="AL27" s="3" t="n"/>
      <c r="AM27" s="3" t="n"/>
      <c r="AN27" s="3" t="n"/>
      <c r="AO27" s="3" t="n"/>
      <c r="AP27" s="3" t="n"/>
      <c r="AQ27" s="3" t="n"/>
      <c r="AR27" s="3" t="n"/>
      <c r="AS27" s="3" t="n"/>
      <c r="AT27" s="3" t="n"/>
      <c r="AU27" s="3" t="n"/>
      <c r="AV27" s="3" t="n"/>
      <c r="AW27" s="3" t="n"/>
      <c r="AX27" s="3" t="n"/>
      <c r="AY27" s="3" t="n"/>
      <c r="AZ27" s="3" t="n"/>
    </row>
    <row r="28">
      <c r="A28" s="3" t="n"/>
      <c r="B28" s="3" t="n"/>
      <c r="C28" s="3" t="n"/>
      <c r="D28" s="3" t="n"/>
      <c r="E28" s="3" t="n"/>
      <c r="F28" s="3" t="n"/>
      <c r="G28" s="3" t="n"/>
      <c r="H28" s="3" t="n"/>
      <c r="I28" s="3" t="n"/>
      <c r="J28" s="3" t="n"/>
      <c r="K28" s="3" t="n"/>
      <c r="L28" s="3" t="n"/>
      <c r="M28" s="3" t="n"/>
      <c r="N28" s="3" t="n"/>
      <c r="O28" s="3" t="n"/>
      <c r="P28" s="3" t="n"/>
      <c r="Q28" s="3" t="n"/>
      <c r="R28" s="3" t="n"/>
      <c r="S28" s="3" t="n"/>
      <c r="T28" s="3" t="n"/>
      <c r="U28" s="3" t="n"/>
      <c r="V28" s="3" t="n"/>
      <c r="W28" s="3" t="n"/>
      <c r="X28" s="3" t="n"/>
      <c r="Y28" s="3" t="n"/>
      <c r="Z28" s="3" t="n"/>
      <c r="AA28" s="3" t="n"/>
      <c r="AB28" s="3" t="n"/>
      <c r="AC28" s="3" t="n"/>
      <c r="AD28" s="3" t="n"/>
      <c r="AE28" s="3" t="n"/>
      <c r="AF28" s="3" t="n"/>
      <c r="AG28" s="3" t="n"/>
      <c r="AH28" s="3" t="n"/>
      <c r="AI28" s="3" t="n"/>
      <c r="AJ28" s="3" t="n"/>
      <c r="AK28" s="3" t="n"/>
      <c r="AL28" s="3" t="n"/>
      <c r="AM28" s="3" t="n"/>
      <c r="AN28" s="3" t="n"/>
      <c r="AO28" s="3" t="n"/>
      <c r="AP28" s="3" t="n"/>
      <c r="AQ28" s="3" t="n"/>
      <c r="AR28" s="3" t="n"/>
      <c r="AS28" s="3" t="n"/>
      <c r="AT28" s="3" t="n"/>
      <c r="AU28" s="3" t="n"/>
      <c r="AV28" s="3" t="n"/>
      <c r="AW28" s="3" t="n"/>
      <c r="AX28" s="3" t="n"/>
      <c r="AY28" s="3" t="n"/>
      <c r="AZ28" s="3" t="n"/>
    </row>
    <row r="29">
      <c r="A29" s="3" t="n"/>
      <c r="B29" s="3" t="n"/>
      <c r="C29" s="3" t="n"/>
      <c r="D29" s="3" t="n"/>
      <c r="E29" s="3" t="n"/>
      <c r="F29" s="3" t="n"/>
      <c r="G29" s="3" t="n"/>
      <c r="H29" s="3" t="n"/>
      <c r="I29" s="3" t="n"/>
      <c r="J29" s="3" t="n"/>
      <c r="K29" s="3" t="n"/>
      <c r="L29" s="3" t="n"/>
      <c r="M29" s="3" t="n"/>
      <c r="N29" s="3" t="n"/>
      <c r="O29" s="3" t="n"/>
      <c r="P29" s="3" t="n"/>
      <c r="Q29" s="3" t="n"/>
      <c r="R29" s="3" t="n"/>
      <c r="S29" s="3" t="n"/>
      <c r="T29" s="3" t="n"/>
      <c r="U29" s="3" t="n"/>
      <c r="V29" s="3" t="n"/>
      <c r="W29" s="3" t="n"/>
      <c r="X29" s="3" t="n"/>
      <c r="Y29" s="3" t="n"/>
      <c r="Z29" s="3" t="n"/>
      <c r="AA29" s="3" t="n"/>
      <c r="AB29" s="3" t="n"/>
      <c r="AC29" s="3" t="n"/>
      <c r="AD29" s="3" t="n"/>
      <c r="AE29" s="3" t="n"/>
      <c r="AF29" s="3" t="n"/>
      <c r="AG29" s="3" t="n"/>
      <c r="AH29" s="3" t="n"/>
      <c r="AI29" s="3" t="n"/>
      <c r="AJ29" s="3" t="n"/>
      <c r="AK29" s="3" t="n"/>
      <c r="AL29" s="3" t="n"/>
      <c r="AM29" s="3" t="n"/>
      <c r="AN29" s="3" t="n"/>
      <c r="AO29" s="3" t="n"/>
      <c r="AP29" s="3" t="n"/>
      <c r="AQ29" s="3" t="n"/>
      <c r="AR29" s="3" t="n"/>
      <c r="AS29" s="3" t="n"/>
      <c r="AT29" s="3" t="n"/>
      <c r="AU29" s="3" t="n"/>
      <c r="AV29" s="3" t="n"/>
      <c r="AW29" s="3" t="n"/>
      <c r="AX29" s="3" t="n"/>
      <c r="AY29" s="3" t="n"/>
      <c r="AZ29" s="3" t="n"/>
    </row>
    <row r="30">
      <c r="A30" s="3" t="n"/>
      <c r="B30" s="3" t="n"/>
      <c r="C30" s="3" t="n"/>
      <c r="D30" s="3" t="n"/>
      <c r="E30" s="3" t="n"/>
      <c r="F30" s="3" t="n"/>
      <c r="G30" s="3" t="n"/>
      <c r="H30" s="3" t="n"/>
      <c r="I30" s="3" t="n"/>
      <c r="J30" s="3" t="n"/>
      <c r="K30" s="3" t="n"/>
      <c r="L30" s="3" t="n"/>
      <c r="M30" s="3" t="n"/>
      <c r="N30" s="3" t="n"/>
      <c r="O30" s="3" t="n"/>
      <c r="P30" s="3" t="n"/>
      <c r="Q30" s="3" t="n"/>
      <c r="R30" s="3" t="n"/>
      <c r="S30" s="3" t="n"/>
      <c r="T30" s="3" t="n"/>
      <c r="U30" s="3" t="n"/>
      <c r="V30" s="3" t="n"/>
      <c r="W30" s="3" t="n"/>
      <c r="X30" s="3" t="n"/>
      <c r="Y30" s="3" t="n"/>
      <c r="Z30" s="3" t="n"/>
      <c r="AA30" s="3" t="n"/>
      <c r="AB30" s="3" t="n"/>
      <c r="AC30" s="3" t="n"/>
      <c r="AD30" s="3" t="n"/>
      <c r="AE30" s="3" t="n"/>
      <c r="AF30" s="3" t="n"/>
      <c r="AG30" s="3" t="n"/>
      <c r="AH30" s="3" t="n"/>
      <c r="AI30" s="3" t="n"/>
      <c r="AJ30" s="3" t="n"/>
      <c r="AK30" s="3" t="n"/>
      <c r="AL30" s="3" t="n"/>
      <c r="AM30" s="3" t="n"/>
      <c r="AN30" s="3" t="n"/>
      <c r="AO30" s="3" t="n"/>
      <c r="AP30" s="3" t="n"/>
      <c r="AQ30" s="3" t="n"/>
      <c r="AR30" s="3" t="n"/>
      <c r="AS30" s="3" t="n"/>
      <c r="AT30" s="3" t="n"/>
      <c r="AU30" s="3" t="n"/>
      <c r="AV30" s="3" t="n"/>
      <c r="AW30" s="3" t="n"/>
      <c r="AX30" s="3" t="n"/>
      <c r="AY30" s="3" t="n"/>
      <c r="AZ30" s="3" t="n"/>
    </row>
    <row r="31">
      <c r="A31" s="3" t="n"/>
      <c r="B31" s="3" t="n"/>
      <c r="C31" s="3" t="n"/>
      <c r="D31" s="3" t="n"/>
      <c r="E31" s="3" t="n"/>
      <c r="F31" s="3" t="n"/>
      <c r="G31" s="3" t="n"/>
      <c r="H31" s="3" t="n"/>
      <c r="I31" s="3" t="n"/>
      <c r="J31" s="3" t="n"/>
      <c r="K31" s="3" t="n"/>
      <c r="L31" s="3" t="n"/>
      <c r="M31" s="3" t="n"/>
      <c r="N31" s="3" t="n"/>
      <c r="O31" s="3" t="n"/>
      <c r="P31" s="3" t="n"/>
      <c r="Q31" s="3" t="n"/>
      <c r="R31" s="3" t="n"/>
      <c r="S31" s="3" t="n"/>
      <c r="T31" s="3" t="n"/>
      <c r="U31" s="3" t="n"/>
      <c r="V31" s="3" t="n"/>
      <c r="W31" s="3" t="n"/>
      <c r="X31" s="3" t="n"/>
      <c r="Y31" s="3" t="n"/>
      <c r="Z31" s="3" t="n"/>
      <c r="AA31" s="3" t="n"/>
      <c r="AB31" s="3" t="n"/>
      <c r="AC31" s="3" t="n"/>
      <c r="AD31" s="3" t="n"/>
      <c r="AE31" s="3" t="n"/>
      <c r="AF31" s="3" t="n"/>
      <c r="AG31" s="3" t="n"/>
      <c r="AH31" s="3" t="n"/>
      <c r="AI31" s="3" t="n"/>
      <c r="AJ31" s="3" t="n"/>
      <c r="AK31" s="3" t="n"/>
      <c r="AL31" s="3" t="n"/>
      <c r="AM31" s="3" t="n"/>
      <c r="AN31" s="3" t="n"/>
      <c r="AO31" s="3" t="n"/>
      <c r="AP31" s="3" t="n"/>
      <c r="AQ31" s="3" t="n"/>
      <c r="AR31" s="3" t="n"/>
      <c r="AS31" s="3" t="n"/>
      <c r="AT31" s="3" t="n"/>
      <c r="AU31" s="3" t="n"/>
      <c r="AV31" s="3" t="n"/>
      <c r="AW31" s="3" t="n"/>
      <c r="AX31" s="3" t="n"/>
      <c r="AY31" s="3" t="n"/>
      <c r="AZ31" s="3" t="n"/>
    </row>
    <row r="32">
      <c r="A32" s="3" t="n"/>
      <c r="B32" s="3" t="n"/>
      <c r="C32" s="3" t="n"/>
      <c r="D32" s="3" t="n"/>
      <c r="E32" s="3" t="n"/>
      <c r="F32" s="3" t="n"/>
      <c r="G32" s="3" t="n"/>
      <c r="H32" s="3" t="n"/>
      <c r="I32" s="3" t="n"/>
      <c r="J32" s="3" t="n"/>
      <c r="K32" s="3" t="n"/>
      <c r="L32" s="3" t="n"/>
      <c r="M32" s="3" t="n"/>
      <c r="N32" s="3" t="n"/>
      <c r="O32" s="3" t="n"/>
      <c r="P32" s="3" t="n"/>
      <c r="Q32" s="3" t="n"/>
      <c r="R32" s="3" t="n"/>
      <c r="S32" s="3" t="n"/>
      <c r="T32" s="3" t="n"/>
      <c r="U32" s="3" t="n"/>
      <c r="V32" s="3" t="n"/>
      <c r="W32" s="3" t="n"/>
      <c r="X32" s="3" t="n"/>
      <c r="Y32" s="3" t="n"/>
      <c r="Z32" s="3" t="n"/>
      <c r="AA32" s="3" t="n"/>
      <c r="AB32" s="3" t="n"/>
      <c r="AC32" s="3" t="n"/>
      <c r="AD32" s="3" t="n"/>
      <c r="AE32" s="3" t="n"/>
      <c r="AF32" s="3" t="n"/>
      <c r="AG32" s="3" t="n"/>
      <c r="AH32" s="3" t="n"/>
      <c r="AI32" s="3" t="n"/>
      <c r="AJ32" s="3" t="n"/>
      <c r="AK32" s="3" t="n"/>
      <c r="AL32" s="3" t="n"/>
      <c r="AM32" s="3" t="n"/>
      <c r="AN32" s="3" t="n"/>
      <c r="AO32" s="3" t="n"/>
      <c r="AP32" s="3" t="n"/>
      <c r="AQ32" s="3" t="n"/>
      <c r="AR32" s="3" t="n"/>
      <c r="AS32" s="3" t="n"/>
      <c r="AT32" s="3" t="n"/>
      <c r="AU32" s="3" t="n"/>
      <c r="AV32" s="3" t="n"/>
      <c r="AW32" s="3" t="n"/>
      <c r="AX32" s="3" t="n"/>
      <c r="AY32" s="3" t="n"/>
      <c r="AZ32" s="3" t="n"/>
    </row>
    <row r="33">
      <c r="A33" s="3" t="n"/>
      <c r="B33" s="3" t="n"/>
      <c r="C33" s="3" t="n"/>
      <c r="D33" s="3" t="n"/>
      <c r="E33" s="3" t="n"/>
      <c r="F33" s="3" t="n"/>
      <c r="G33" s="3" t="n"/>
      <c r="H33" s="3" t="n"/>
      <c r="I33" s="3" t="n"/>
      <c r="J33" s="3" t="n"/>
      <c r="K33" s="3" t="n"/>
      <c r="L33" s="3" t="n"/>
      <c r="M33" s="3" t="n"/>
      <c r="N33" s="3" t="n"/>
      <c r="O33" s="3" t="n"/>
      <c r="P33" s="3" t="n"/>
      <c r="Q33" s="3" t="n"/>
      <c r="R33" s="3" t="n"/>
      <c r="S33" s="3" t="n"/>
      <c r="T33" s="3" t="n"/>
      <c r="U33" s="3" t="n"/>
      <c r="V33" s="3" t="n"/>
      <c r="W33" s="3" t="n"/>
      <c r="X33" s="3" t="n"/>
      <c r="Y33" s="3" t="n"/>
      <c r="Z33" s="3" t="n"/>
      <c r="AA33" s="3" t="n"/>
      <c r="AB33" s="3" t="n"/>
      <c r="AC33" s="3" t="n"/>
      <c r="AD33" s="3" t="n"/>
      <c r="AE33" s="3" t="n"/>
      <c r="AF33" s="3" t="n"/>
      <c r="AG33" s="3" t="n"/>
      <c r="AH33" s="3" t="n"/>
      <c r="AI33" s="3" t="n"/>
      <c r="AJ33" s="3" t="n"/>
      <c r="AK33" s="3" t="n"/>
      <c r="AL33" s="3" t="n"/>
      <c r="AM33" s="3" t="n"/>
      <c r="AN33" s="3" t="n"/>
      <c r="AO33" s="3" t="n"/>
      <c r="AP33" s="3" t="n"/>
      <c r="AQ33" s="3" t="n"/>
      <c r="AR33" s="3" t="n"/>
      <c r="AS33" s="3" t="n"/>
      <c r="AT33" s="3" t="n"/>
      <c r="AU33" s="3" t="n"/>
      <c r="AV33" s="3" t="n"/>
      <c r="AW33" s="3" t="n"/>
      <c r="AX33" s="3" t="n"/>
      <c r="AY33" s="3" t="n"/>
      <c r="AZ33" s="3" t="n"/>
    </row>
    <row r="34">
      <c r="A34" s="3" t="n"/>
      <c r="B34" s="3" t="n"/>
      <c r="C34" s="3" t="n"/>
      <c r="D34" s="3" t="n"/>
      <c r="E34" s="3" t="n"/>
      <c r="F34" s="3" t="n"/>
      <c r="G34" s="3" t="n"/>
      <c r="H34" s="3" t="n"/>
      <c r="I34" s="3" t="n"/>
      <c r="J34" s="3" t="n"/>
      <c r="K34" s="3" t="n"/>
      <c r="L34" s="3" t="n"/>
      <c r="M34" s="3" t="n"/>
      <c r="N34" s="3" t="n"/>
      <c r="O34" s="3" t="n"/>
      <c r="P34" s="3" t="n"/>
      <c r="Q34" s="3" t="n"/>
      <c r="R34" s="3" t="n"/>
      <c r="S34" s="3" t="n"/>
      <c r="T34" s="3" t="n"/>
      <c r="U34" s="3" t="n"/>
      <c r="V34" s="3" t="n"/>
      <c r="W34" s="3" t="n"/>
      <c r="X34" s="3" t="n"/>
      <c r="Y34" s="3" t="n"/>
      <c r="Z34" s="3" t="n"/>
      <c r="AA34" s="3" t="n"/>
      <c r="AB34" s="3" t="n"/>
      <c r="AC34" s="3" t="n"/>
      <c r="AD34" s="3" t="n"/>
      <c r="AE34" s="3" t="n"/>
      <c r="AF34" s="3" t="n"/>
      <c r="AG34" s="3" t="n"/>
      <c r="AH34" s="3" t="n"/>
      <c r="AI34" s="3" t="n"/>
      <c r="AJ34" s="3" t="n"/>
      <c r="AK34" s="3" t="n"/>
      <c r="AL34" s="3" t="n"/>
      <c r="AM34" s="3" t="n"/>
      <c r="AN34" s="3" t="n"/>
      <c r="AO34" s="3" t="n"/>
      <c r="AP34" s="3" t="n"/>
      <c r="AQ34" s="3" t="n"/>
      <c r="AR34" s="3" t="n"/>
      <c r="AS34" s="3" t="n"/>
      <c r="AT34" s="3" t="n"/>
      <c r="AU34" s="3" t="n"/>
      <c r="AV34" s="3" t="n"/>
      <c r="AW34" s="3" t="n"/>
      <c r="AX34" s="3" t="n"/>
      <c r="AY34" s="3" t="n"/>
      <c r="AZ34" s="3" t="n"/>
    </row>
    <row r="35">
      <c r="A35" s="3" t="n"/>
      <c r="B35" s="3" t="n"/>
      <c r="C35" s="3" t="n"/>
      <c r="D35" s="3" t="n"/>
      <c r="E35" s="3" t="n"/>
      <c r="F35" s="3" t="n"/>
      <c r="G35" s="3" t="n"/>
      <c r="H35" s="3" t="n"/>
      <c r="I35" s="3" t="n"/>
      <c r="J35" s="3" t="n"/>
      <c r="K35" s="3" t="n"/>
      <c r="L35" s="3" t="n"/>
      <c r="M35" s="3" t="n"/>
      <c r="N35" s="3" t="n"/>
      <c r="O35" s="3" t="n"/>
      <c r="P35" s="3" t="n"/>
      <c r="Q35" s="3" t="n"/>
      <c r="R35" s="3" t="n"/>
      <c r="S35" s="3" t="n"/>
      <c r="T35" s="3" t="n"/>
      <c r="U35" s="3" t="n"/>
      <c r="V35" s="3" t="n"/>
      <c r="W35" s="3" t="n"/>
      <c r="X35" s="3" t="n"/>
      <c r="Y35" s="3" t="n"/>
      <c r="Z35" s="3" t="n"/>
      <c r="AA35" s="3" t="n"/>
      <c r="AB35" s="3" t="n"/>
      <c r="AC35" s="3" t="n"/>
      <c r="AD35" s="3" t="n"/>
      <c r="AE35" s="3" t="n"/>
      <c r="AF35" s="3" t="n"/>
      <c r="AG35" s="3" t="n"/>
      <c r="AH35" s="3" t="n"/>
      <c r="AI35" s="3" t="n"/>
      <c r="AJ35" s="3" t="n"/>
      <c r="AK35" s="3" t="n"/>
      <c r="AL35" s="3" t="n"/>
      <c r="AM35" s="3" t="n"/>
      <c r="AN35" s="3" t="n"/>
      <c r="AO35" s="3" t="n"/>
      <c r="AP35" s="3" t="n"/>
      <c r="AQ35" s="3" t="n"/>
      <c r="AR35" s="3" t="n"/>
      <c r="AS35" s="3" t="n"/>
      <c r="AT35" s="3" t="n"/>
      <c r="AU35" s="3" t="n"/>
      <c r="AV35" s="3" t="n"/>
      <c r="AW35" s="3" t="n"/>
      <c r="AX35" s="3" t="n"/>
      <c r="AY35" s="3" t="n"/>
      <c r="AZ35" s="3" t="n"/>
    </row>
    <row r="36">
      <c r="A36" s="3" t="n"/>
      <c r="B36" s="3" t="n"/>
      <c r="C36" s="3" t="n"/>
      <c r="D36" s="3" t="n"/>
      <c r="E36" s="3" t="n"/>
      <c r="F36" s="3" t="n"/>
      <c r="G36" s="3" t="n"/>
      <c r="H36" s="3" t="n"/>
      <c r="I36" s="3" t="n"/>
      <c r="J36" s="3" t="n"/>
      <c r="K36" s="3" t="n"/>
      <c r="L36" s="3" t="n"/>
      <c r="M36" s="3" t="n"/>
      <c r="N36" s="3" t="n"/>
      <c r="O36" s="3" t="n"/>
      <c r="P36" s="3" t="n"/>
      <c r="Q36" s="3" t="n"/>
      <c r="R36" s="3" t="n"/>
      <c r="S36" s="3" t="n"/>
      <c r="T36" s="3" t="n"/>
      <c r="U36" s="3" t="n"/>
      <c r="V36" s="3" t="n"/>
      <c r="W36" s="3" t="n"/>
      <c r="X36" s="3" t="n"/>
      <c r="Y36" s="3" t="n"/>
      <c r="Z36" s="3" t="n"/>
      <c r="AA36" s="3" t="n"/>
      <c r="AB36" s="3" t="n"/>
      <c r="AC36" s="3" t="n"/>
      <c r="AD36" s="3" t="n"/>
      <c r="AE36" s="3" t="n"/>
      <c r="AF36" s="3" t="n"/>
      <c r="AG36" s="3" t="n"/>
      <c r="AH36" s="3" t="n"/>
      <c r="AI36" s="3" t="n"/>
      <c r="AJ36" s="3" t="n"/>
      <c r="AK36" s="3" t="n"/>
      <c r="AL36" s="3" t="n"/>
      <c r="AM36" s="3" t="n"/>
      <c r="AN36" s="3" t="n"/>
      <c r="AO36" s="3" t="n"/>
      <c r="AP36" s="3" t="n"/>
      <c r="AQ36" s="3" t="n"/>
      <c r="AR36" s="3" t="n"/>
      <c r="AS36" s="3" t="n"/>
      <c r="AT36" s="3" t="n"/>
      <c r="AU36" s="3" t="n"/>
      <c r="AV36" s="3" t="n"/>
      <c r="AW36" s="3" t="n"/>
      <c r="AX36" s="3" t="n"/>
      <c r="AY36" s="3" t="n"/>
      <c r="AZ36" s="3" t="n"/>
    </row>
    <row r="37">
      <c r="A37" s="3" t="n"/>
      <c r="B37" s="3" t="n"/>
      <c r="C37" s="3" t="n"/>
      <c r="D37" s="3" t="n"/>
      <c r="E37" s="3" t="n"/>
      <c r="F37" s="3" t="n"/>
      <c r="G37" s="3" t="n"/>
      <c r="H37" s="3" t="n"/>
      <c r="I37" s="3" t="n"/>
      <c r="J37" s="3" t="n"/>
      <c r="K37" s="3" t="n"/>
      <c r="L37" s="3" t="n"/>
      <c r="M37" s="3" t="n"/>
      <c r="N37" s="3" t="n"/>
      <c r="O37" s="3" t="n"/>
      <c r="P37" s="3" t="n"/>
      <c r="Q37" s="3" t="n"/>
      <c r="R37" s="3" t="n"/>
      <c r="S37" s="3" t="n"/>
      <c r="T37" s="3" t="n"/>
      <c r="U37" s="3" t="n"/>
      <c r="V37" s="3" t="n"/>
      <c r="W37" s="3" t="n"/>
      <c r="X37" s="3" t="n"/>
      <c r="Y37" s="3" t="n"/>
      <c r="Z37" s="3" t="n"/>
      <c r="AA37" s="3" t="n"/>
      <c r="AB37" s="3" t="n"/>
      <c r="AC37" s="3" t="n"/>
      <c r="AD37" s="3" t="n"/>
      <c r="AE37" s="3" t="n"/>
      <c r="AF37" s="3" t="n"/>
      <c r="AG37" s="3" t="n"/>
      <c r="AH37" s="3" t="n"/>
      <c r="AI37" s="3" t="n"/>
      <c r="AJ37" s="3" t="n"/>
      <c r="AK37" s="3" t="n"/>
      <c r="AL37" s="3" t="n"/>
      <c r="AM37" s="3" t="n"/>
      <c r="AN37" s="3" t="n"/>
      <c r="AO37" s="3" t="n"/>
      <c r="AP37" s="3" t="n"/>
      <c r="AQ37" s="3" t="n"/>
      <c r="AR37" s="3" t="n"/>
      <c r="AS37" s="3" t="n"/>
      <c r="AT37" s="3" t="n"/>
      <c r="AU37" s="3" t="n"/>
      <c r="AV37" s="3" t="n"/>
      <c r="AW37" s="3" t="n"/>
      <c r="AX37" s="3" t="n"/>
      <c r="AY37" s="3" t="n"/>
      <c r="AZ37" s="3" t="n"/>
    </row>
    <row r="38">
      <c r="A38" s="3" t="n"/>
      <c r="B38" s="3" t="n"/>
      <c r="C38" s="3" t="n"/>
      <c r="D38" s="3" t="n"/>
      <c r="E38" s="3" t="n"/>
      <c r="F38" s="3" t="n"/>
      <c r="G38" s="3" t="n"/>
      <c r="H38" s="3" t="n"/>
      <c r="I38" s="3" t="n"/>
      <c r="J38" s="3" t="n"/>
      <c r="K38" s="3" t="n"/>
      <c r="L38" s="3" t="n"/>
      <c r="M38" s="3" t="n"/>
      <c r="N38" s="3" t="n"/>
      <c r="O38" s="3" t="n"/>
      <c r="P38" s="3" t="n"/>
      <c r="Q38" s="3" t="n"/>
      <c r="R38" s="3" t="n"/>
      <c r="S38" s="3" t="n"/>
      <c r="T38" s="3" t="n"/>
      <c r="U38" s="3" t="n"/>
      <c r="V38" s="3" t="n"/>
      <c r="W38" s="3" t="n"/>
      <c r="X38" s="3" t="n"/>
      <c r="Y38" s="3" t="n"/>
      <c r="Z38" s="3" t="n"/>
      <c r="AA38" s="3" t="n"/>
      <c r="AB38" s="3" t="n"/>
      <c r="AC38" s="3" t="n"/>
      <c r="AD38" s="3" t="n"/>
      <c r="AE38" s="3" t="n"/>
      <c r="AF38" s="3" t="n"/>
      <c r="AG38" s="3" t="n"/>
      <c r="AH38" s="3" t="n"/>
      <c r="AI38" s="3" t="n"/>
      <c r="AJ38" s="3" t="n"/>
      <c r="AK38" s="3" t="n"/>
      <c r="AL38" s="3" t="n"/>
      <c r="AM38" s="3" t="n"/>
      <c r="AN38" s="3" t="n"/>
      <c r="AO38" s="3" t="n"/>
      <c r="AP38" s="3" t="n"/>
      <c r="AQ38" s="3" t="n"/>
      <c r="AR38" s="3" t="n"/>
      <c r="AS38" s="3" t="n"/>
      <c r="AT38" s="3" t="n"/>
      <c r="AU38" s="3" t="n"/>
      <c r="AV38" s="3" t="n"/>
      <c r="AW38" s="3" t="n"/>
      <c r="AX38" s="3" t="n"/>
      <c r="AY38" s="3" t="n"/>
      <c r="AZ38" s="3" t="n"/>
    </row>
    <row r="39">
      <c r="A39" s="3" t="n"/>
      <c r="B39" s="3" t="n"/>
      <c r="C39" s="3" t="n"/>
      <c r="D39" s="3" t="n"/>
      <c r="E39" s="3" t="n"/>
      <c r="F39" s="3" t="n"/>
      <c r="G39" s="3" t="n"/>
      <c r="H39" s="3" t="n"/>
      <c r="I39" s="3" t="n"/>
      <c r="J39" s="3" t="n"/>
      <c r="K39" s="3" t="n"/>
      <c r="L39" s="3" t="n"/>
      <c r="M39" s="3" t="n"/>
      <c r="N39" s="3" t="n"/>
      <c r="O39" s="3" t="n"/>
      <c r="P39" s="3" t="n"/>
      <c r="Q39" s="3" t="n"/>
      <c r="R39" s="3" t="n"/>
      <c r="S39" s="3" t="n"/>
      <c r="T39" s="3" t="n"/>
      <c r="U39" s="3" t="n"/>
      <c r="V39" s="3" t="n"/>
      <c r="W39" s="3" t="n"/>
      <c r="X39" s="3" t="n"/>
      <c r="Y39" s="3" t="n"/>
      <c r="Z39" s="3" t="n"/>
      <c r="AA39" s="3" t="n"/>
      <c r="AB39" s="3" t="n"/>
      <c r="AC39" s="3" t="n"/>
      <c r="AD39" s="3" t="n"/>
      <c r="AE39" s="3" t="n"/>
      <c r="AF39" s="3" t="n"/>
      <c r="AG39" s="3" t="n"/>
      <c r="AH39" s="3" t="n"/>
      <c r="AI39" s="3" t="n"/>
      <c r="AJ39" s="3" t="n"/>
      <c r="AK39" s="3" t="n"/>
      <c r="AL39" s="3" t="n"/>
      <c r="AM39" s="3" t="n"/>
      <c r="AN39" s="3" t="n"/>
      <c r="AO39" s="3" t="n"/>
      <c r="AP39" s="3" t="n"/>
      <c r="AQ39" s="3" t="n"/>
      <c r="AR39" s="3" t="n"/>
      <c r="AS39" s="3" t="n"/>
      <c r="AT39" s="3" t="n"/>
      <c r="AU39" s="3" t="n"/>
      <c r="AV39" s="3" t="n"/>
      <c r="AW39" s="3" t="n"/>
      <c r="AX39" s="3" t="n"/>
      <c r="AY39" s="3" t="n"/>
      <c r="AZ39" s="3" t="n"/>
    </row>
    <row r="40">
      <c r="A40" s="3" t="n"/>
      <c r="B40" s="3" t="n"/>
      <c r="C40" s="3" t="n"/>
      <c r="D40" s="3" t="n"/>
      <c r="E40" s="3" t="n"/>
      <c r="F40" s="3" t="n"/>
      <c r="G40" s="3" t="n"/>
      <c r="H40" s="3" t="n"/>
      <c r="I40" s="3" t="n"/>
      <c r="J40" s="3" t="n"/>
      <c r="K40" s="3" t="n"/>
      <c r="L40" s="3" t="n"/>
      <c r="M40" s="3" t="n"/>
      <c r="N40" s="3" t="n"/>
      <c r="O40" s="3" t="n"/>
      <c r="P40" s="3" t="n"/>
      <c r="Q40" s="3" t="n"/>
      <c r="R40" s="3" t="n"/>
      <c r="S40" s="3" t="n"/>
      <c r="T40" s="3" t="n"/>
      <c r="U40" s="3" t="n"/>
      <c r="V40" s="3" t="n"/>
      <c r="W40" s="3" t="n"/>
      <c r="X40" s="3" t="n"/>
      <c r="Y40" s="3" t="n"/>
      <c r="Z40" s="3" t="n"/>
      <c r="AA40" s="3" t="n"/>
      <c r="AB40" s="3" t="n"/>
      <c r="AC40" s="3" t="n"/>
      <c r="AD40" s="3" t="n"/>
      <c r="AE40" s="3" t="n"/>
      <c r="AF40" s="3" t="n"/>
      <c r="AG40" s="3" t="n"/>
      <c r="AH40" s="3" t="n"/>
      <c r="AI40" s="3" t="n"/>
      <c r="AJ40" s="3" t="n"/>
      <c r="AK40" s="3" t="n"/>
      <c r="AL40" s="3" t="n"/>
      <c r="AM40" s="3" t="n"/>
      <c r="AN40" s="3" t="n"/>
      <c r="AO40" s="3" t="n"/>
      <c r="AP40" s="3" t="n"/>
      <c r="AQ40" s="3" t="n"/>
      <c r="AR40" s="3" t="n"/>
      <c r="AS40" s="3" t="n"/>
      <c r="AT40" s="3" t="n"/>
      <c r="AU40" s="3" t="n"/>
      <c r="AV40" s="3" t="n"/>
      <c r="AW40" s="3" t="n"/>
      <c r="AX40" s="3" t="n"/>
      <c r="AY40" s="3" t="n"/>
      <c r="AZ40" s="3" t="n"/>
    </row>
    <row r="41">
      <c r="A41" s="3" t="n"/>
      <c r="B41" s="3" t="n"/>
      <c r="C41" s="3" t="n"/>
      <c r="D41" s="3" t="n"/>
      <c r="E41" s="3" t="n"/>
      <c r="F41" s="3" t="n"/>
      <c r="G41" s="3" t="n"/>
      <c r="H41" s="3" t="n"/>
      <c r="I41" s="3" t="n"/>
      <c r="J41" s="3" t="n"/>
      <c r="K41" s="3" t="n"/>
      <c r="L41" s="3" t="n"/>
      <c r="M41" s="3" t="n"/>
      <c r="N41" s="3" t="n"/>
      <c r="O41" s="3" t="n"/>
      <c r="P41" s="3" t="n"/>
      <c r="Q41" s="3" t="n"/>
      <c r="R41" s="3" t="n"/>
      <c r="S41" s="3" t="n"/>
      <c r="T41" s="3" t="n"/>
      <c r="U41" s="3" t="n"/>
      <c r="V41" s="3" t="n"/>
      <c r="W41" s="3" t="n"/>
      <c r="X41" s="3" t="n"/>
      <c r="Y41" s="3" t="n"/>
      <c r="Z41" s="3" t="n"/>
      <c r="AA41" s="3" t="n"/>
      <c r="AB41" s="3" t="n"/>
      <c r="AC41" s="3" t="n"/>
      <c r="AD41" s="3" t="n"/>
      <c r="AE41" s="3" t="n"/>
      <c r="AF41" s="3" t="n"/>
      <c r="AG41" s="3" t="n"/>
      <c r="AH41" s="3" t="n"/>
      <c r="AI41" s="3" t="n"/>
      <c r="AJ41" s="3" t="n"/>
      <c r="AK41" s="3" t="n"/>
      <c r="AL41" s="3" t="n"/>
      <c r="AM41" s="3" t="n"/>
      <c r="AN41" s="3" t="n"/>
      <c r="AO41" s="3" t="n"/>
      <c r="AP41" s="3" t="n"/>
      <c r="AQ41" s="3" t="n"/>
      <c r="AR41" s="3" t="n"/>
      <c r="AS41" s="3" t="n"/>
      <c r="AT41" s="3" t="n"/>
      <c r="AU41" s="3" t="n"/>
      <c r="AV41" s="3" t="n"/>
      <c r="AW41" s="3" t="n"/>
      <c r="AX41" s="3" t="n"/>
      <c r="AY41" s="3" t="n"/>
      <c r="AZ41" s="3" t="n"/>
    </row>
    <row r="42">
      <c r="A42" s="3" t="n"/>
      <c r="B42" s="3" t="n"/>
      <c r="C42" s="3" t="n"/>
      <c r="D42" s="3" t="n"/>
      <c r="E42" s="3" t="n"/>
      <c r="F42" s="3" t="n"/>
      <c r="G42" s="3" t="n"/>
      <c r="H42" s="3" t="n"/>
      <c r="I42" s="3" t="n"/>
      <c r="J42" s="3" t="n"/>
      <c r="K42" s="3" t="n"/>
      <c r="L42" s="3" t="n"/>
      <c r="M42" s="3" t="n"/>
      <c r="N42" s="3" t="n"/>
      <c r="O42" s="3" t="n"/>
      <c r="P42" s="3" t="n"/>
      <c r="Q42" s="3" t="n"/>
      <c r="R42" s="3" t="n"/>
      <c r="S42" s="3" t="n"/>
      <c r="T42" s="3" t="n"/>
      <c r="U42" s="3" t="n"/>
      <c r="V42" s="3" t="n"/>
      <c r="W42" s="3" t="n"/>
      <c r="X42" s="3" t="n"/>
      <c r="Y42" s="3" t="n"/>
      <c r="Z42" s="3" t="n"/>
      <c r="AA42" s="3" t="n"/>
      <c r="AB42" s="3" t="n"/>
      <c r="AC42" s="3" t="n"/>
      <c r="AD42" s="3" t="n"/>
      <c r="AE42" s="3" t="n"/>
      <c r="AF42" s="3" t="n"/>
      <c r="AG42" s="3" t="n"/>
      <c r="AH42" s="3" t="n"/>
      <c r="AI42" s="3" t="n"/>
      <c r="AJ42" s="3" t="n"/>
      <c r="AK42" s="3" t="n"/>
      <c r="AL42" s="3" t="n"/>
      <c r="AM42" s="3" t="n"/>
      <c r="AN42" s="3" t="n"/>
      <c r="AO42" s="3" t="n"/>
      <c r="AP42" s="3" t="n"/>
      <c r="AQ42" s="3" t="n"/>
      <c r="AR42" s="3" t="n"/>
      <c r="AS42" s="3" t="n"/>
      <c r="AT42" s="3" t="n"/>
      <c r="AU42" s="3" t="n"/>
      <c r="AV42" s="3" t="n"/>
      <c r="AW42" s="3" t="n"/>
      <c r="AX42" s="3" t="n"/>
      <c r="AY42" s="3" t="n"/>
      <c r="AZ42" s="3" t="n"/>
    </row>
    <row r="43">
      <c r="A43" s="3" t="n"/>
      <c r="B43" s="3" t="n"/>
      <c r="C43" s="3" t="n"/>
      <c r="D43" s="3" t="n"/>
      <c r="E43" s="3" t="n"/>
      <c r="F43" s="3" t="n"/>
      <c r="G43" s="3" t="n"/>
      <c r="H43" s="3" t="n"/>
      <c r="I43" s="3" t="n"/>
      <c r="J43" s="3" t="n"/>
      <c r="K43" s="3" t="n"/>
      <c r="L43" s="3" t="n"/>
      <c r="M43" s="3" t="n"/>
      <c r="N43" s="3" t="n"/>
      <c r="O43" s="3" t="n"/>
      <c r="P43" s="3" t="n"/>
      <c r="Q43" s="3" t="n"/>
      <c r="R43" s="3" t="n"/>
      <c r="S43" s="3" t="n"/>
      <c r="T43" s="3" t="n"/>
      <c r="U43" s="3" t="n"/>
      <c r="V43" s="3" t="n"/>
      <c r="W43" s="3" t="n"/>
      <c r="X43" s="3" t="n"/>
      <c r="Y43" s="3" t="n"/>
      <c r="Z43" s="3" t="n"/>
      <c r="AA43" s="3" t="n"/>
      <c r="AB43" s="3" t="n"/>
      <c r="AC43" s="3" t="n"/>
      <c r="AD43" s="3" t="n"/>
      <c r="AE43" s="3" t="n"/>
      <c r="AF43" s="3" t="n"/>
      <c r="AG43" s="3" t="n"/>
      <c r="AH43" s="3" t="n"/>
      <c r="AI43" s="3" t="n"/>
      <c r="AJ43" s="3" t="n"/>
      <c r="AK43" s="3" t="n"/>
      <c r="AL43" s="3" t="n"/>
      <c r="AM43" s="3" t="n"/>
      <c r="AN43" s="3" t="n"/>
      <c r="AO43" s="3" t="n"/>
      <c r="AP43" s="3" t="n"/>
      <c r="AQ43" s="3" t="n"/>
      <c r="AR43" s="3" t="n"/>
      <c r="AS43" s="3" t="n"/>
      <c r="AT43" s="3" t="n"/>
      <c r="AU43" s="3" t="n"/>
      <c r="AV43" s="3" t="n"/>
      <c r="AW43" s="3" t="n"/>
      <c r="AX43" s="3" t="n"/>
      <c r="AY43" s="3" t="n"/>
      <c r="AZ43" s="3" t="n"/>
    </row>
    <row r="44">
      <c r="A44" s="3" t="n"/>
      <c r="B44" s="3" t="n"/>
      <c r="C44" s="3" t="n"/>
      <c r="D44" s="3" t="n"/>
      <c r="E44" s="3" t="n"/>
      <c r="F44" s="3" t="n"/>
      <c r="G44" s="3" t="n"/>
      <c r="H44" s="3" t="n"/>
      <c r="I44" s="3" t="n"/>
      <c r="J44" s="3" t="n"/>
      <c r="K44" s="3" t="n"/>
      <c r="L44" s="3" t="n"/>
      <c r="M44" s="3" t="n"/>
      <c r="N44" s="3" t="n"/>
      <c r="O44" s="3" t="n"/>
      <c r="P44" s="3" t="n"/>
      <c r="Q44" s="3" t="n"/>
      <c r="R44" s="3" t="n"/>
      <c r="S44" s="3" t="n"/>
      <c r="T44" s="3" t="n"/>
      <c r="U44" s="3" t="n"/>
      <c r="V44" s="3" t="n"/>
      <c r="W44" s="3" t="n"/>
      <c r="X44" s="3" t="n"/>
      <c r="Y44" s="3" t="n"/>
      <c r="Z44" s="3" t="n"/>
      <c r="AA44" s="3" t="n"/>
      <c r="AB44" s="3" t="n"/>
      <c r="AC44" s="3" t="n"/>
      <c r="AD44" s="3" t="n"/>
      <c r="AE44" s="3" t="n"/>
      <c r="AF44" s="3" t="n"/>
      <c r="AG44" s="3" t="n"/>
      <c r="AH44" s="3" t="n"/>
      <c r="AI44" s="3" t="n"/>
      <c r="AJ44" s="3" t="n"/>
      <c r="AK44" s="3" t="n"/>
      <c r="AL44" s="3" t="n"/>
      <c r="AM44" s="3" t="n"/>
      <c r="AN44" s="3" t="n"/>
      <c r="AO44" s="3" t="n"/>
      <c r="AP44" s="3" t="n"/>
      <c r="AQ44" s="3" t="n"/>
      <c r="AR44" s="3" t="n"/>
      <c r="AS44" s="3" t="n"/>
      <c r="AT44" s="3" t="n"/>
      <c r="AU44" s="3" t="n"/>
      <c r="AV44" s="3" t="n"/>
      <c r="AW44" s="3" t="n"/>
      <c r="AX44" s="3" t="n"/>
      <c r="AY44" s="3" t="n"/>
      <c r="AZ44" s="3" t="n"/>
    </row>
    <row r="45">
      <c r="A45" s="3" t="n"/>
      <c r="B45" s="3" t="n"/>
      <c r="C45" s="3" t="n"/>
      <c r="D45" s="3" t="n"/>
      <c r="E45" s="3" t="n"/>
      <c r="F45" s="3" t="n"/>
      <c r="G45" s="3" t="n"/>
      <c r="H45" s="3" t="n"/>
      <c r="I45" s="3" t="n"/>
      <c r="J45" s="3" t="n"/>
      <c r="K45" s="3" t="n"/>
      <c r="L45" s="3" t="n"/>
      <c r="M45" s="3" t="n"/>
      <c r="N45" s="3" t="n"/>
      <c r="O45" s="3" t="n"/>
      <c r="P45" s="3" t="n"/>
      <c r="Q45" s="3" t="n"/>
      <c r="R45" s="3" t="n"/>
      <c r="S45" s="3" t="n"/>
      <c r="T45" s="3" t="n"/>
      <c r="U45" s="3" t="n"/>
      <c r="V45" s="3" t="n"/>
      <c r="W45" s="3" t="n"/>
      <c r="X45" s="3" t="n"/>
      <c r="Y45" s="3" t="n"/>
      <c r="Z45" s="3" t="n"/>
      <c r="AA45" s="3" t="n"/>
      <c r="AB45" s="3" t="n"/>
      <c r="AC45" s="3" t="n"/>
      <c r="AD45" s="3" t="n"/>
      <c r="AE45" s="3" t="n"/>
      <c r="AF45" s="3" t="n"/>
      <c r="AG45" s="3" t="n"/>
      <c r="AH45" s="3" t="n"/>
      <c r="AI45" s="3" t="n"/>
      <c r="AJ45" s="3" t="n"/>
      <c r="AK45" s="3" t="n"/>
      <c r="AL45" s="3" t="n"/>
      <c r="AM45" s="3" t="n"/>
      <c r="AN45" s="3" t="n"/>
      <c r="AO45" s="3" t="n"/>
      <c r="AP45" s="3" t="n"/>
      <c r="AQ45" s="3" t="n"/>
      <c r="AR45" s="3" t="n"/>
      <c r="AS45" s="3" t="n"/>
      <c r="AT45" s="3" t="n"/>
      <c r="AU45" s="3" t="n"/>
      <c r="AV45" s="3" t="n"/>
      <c r="AW45" s="3" t="n"/>
      <c r="AX45" s="3" t="n"/>
      <c r="AY45" s="3" t="n"/>
      <c r="AZ45" s="3" t="n"/>
    </row>
    <row r="46">
      <c r="A46" s="3" t="n"/>
      <c r="B46" s="3" t="n"/>
      <c r="C46" s="3" t="n"/>
      <c r="D46" s="3" t="n"/>
      <c r="E46" s="3" t="n"/>
      <c r="F46" s="3" t="n"/>
      <c r="G46" s="3" t="n"/>
      <c r="H46" s="3" t="n"/>
      <c r="I46" s="3" t="n"/>
      <c r="J46" s="3" t="n"/>
      <c r="K46" s="3" t="n"/>
      <c r="L46" s="3" t="n"/>
      <c r="M46" s="3" t="n"/>
      <c r="N46" s="3" t="n"/>
      <c r="O46" s="3" t="n"/>
      <c r="P46" s="3" t="n"/>
      <c r="Q46" s="3" t="n"/>
      <c r="R46" s="3" t="n"/>
      <c r="S46" s="3" t="n"/>
      <c r="T46" s="3" t="n"/>
      <c r="U46" s="3" t="n"/>
      <c r="V46" s="3" t="n"/>
      <c r="W46" s="3" t="n"/>
      <c r="X46" s="3" t="n"/>
      <c r="Y46" s="3" t="n"/>
      <c r="Z46" s="3" t="n"/>
      <c r="AA46" s="3" t="n"/>
      <c r="AB46" s="3" t="n"/>
      <c r="AC46" s="3" t="n"/>
      <c r="AD46" s="3" t="n"/>
      <c r="AE46" s="3" t="n"/>
      <c r="AF46" s="3" t="n"/>
      <c r="AG46" s="3" t="n"/>
      <c r="AH46" s="3" t="n"/>
      <c r="AI46" s="3" t="n"/>
      <c r="AJ46" s="3" t="n"/>
      <c r="AK46" s="3" t="n"/>
      <c r="AL46" s="3" t="n"/>
      <c r="AM46" s="3" t="n"/>
      <c r="AN46" s="3" t="n"/>
      <c r="AO46" s="3" t="n"/>
      <c r="AP46" s="3" t="n"/>
      <c r="AQ46" s="3" t="n"/>
      <c r="AR46" s="3" t="n"/>
      <c r="AS46" s="3" t="n"/>
      <c r="AT46" s="3" t="n"/>
      <c r="AU46" s="3" t="n"/>
      <c r="AV46" s="3" t="n"/>
      <c r="AW46" s="3" t="n"/>
      <c r="AX46" s="3" t="n"/>
      <c r="AY46" s="3" t="n"/>
      <c r="AZ46" s="3" t="n"/>
    </row>
    <row r="47">
      <c r="A47" s="3" t="n"/>
      <c r="B47" s="3" t="n"/>
      <c r="C47" s="3" t="n"/>
      <c r="D47" s="3" t="n"/>
      <c r="E47" s="3" t="n"/>
      <c r="F47" s="3" t="n"/>
      <c r="G47" s="3" t="n"/>
      <c r="H47" s="3" t="n"/>
      <c r="I47" s="3" t="n"/>
      <c r="J47" s="3" t="n"/>
      <c r="K47" s="3" t="n"/>
      <c r="L47" s="3" t="n"/>
      <c r="M47" s="3" t="n"/>
      <c r="N47" s="3" t="n"/>
      <c r="O47" s="3" t="n"/>
      <c r="P47" s="3" t="n"/>
      <c r="Q47" s="3" t="n"/>
      <c r="R47" s="3" t="n"/>
      <c r="S47" s="3" t="n"/>
      <c r="T47" s="3" t="n"/>
      <c r="U47" s="3" t="n"/>
      <c r="V47" s="3" t="n"/>
      <c r="W47" s="3" t="n"/>
      <c r="X47" s="3" t="n"/>
      <c r="Y47" s="3" t="n"/>
      <c r="Z47" s="3" t="n"/>
      <c r="AA47" s="3" t="n"/>
      <c r="AB47" s="3" t="n"/>
      <c r="AC47" s="3" t="n"/>
      <c r="AD47" s="3" t="n"/>
      <c r="AE47" s="3" t="n"/>
      <c r="AF47" s="3" t="n"/>
      <c r="AG47" s="3" t="n"/>
      <c r="AH47" s="3" t="n"/>
      <c r="AI47" s="3" t="n"/>
      <c r="AJ47" s="3" t="n"/>
      <c r="AK47" s="3" t="n"/>
      <c r="AL47" s="3" t="n"/>
      <c r="AM47" s="3" t="n"/>
      <c r="AN47" s="3" t="n"/>
      <c r="AO47" s="3" t="n"/>
      <c r="AP47" s="3" t="n"/>
      <c r="AQ47" s="3" t="n"/>
      <c r="AR47" s="3" t="n"/>
      <c r="AS47" s="3" t="n"/>
      <c r="AT47" s="3" t="n"/>
      <c r="AU47" s="3" t="n"/>
      <c r="AV47" s="3" t="n"/>
      <c r="AW47" s="3" t="n"/>
      <c r="AX47" s="3" t="n"/>
      <c r="AY47" s="3" t="n"/>
      <c r="AZ47" s="3" t="n"/>
    </row>
    <row r="48">
      <c r="A48" s="3" t="n"/>
      <c r="B48" s="3" t="n"/>
      <c r="C48" s="3" t="n"/>
      <c r="D48" s="3" t="n"/>
      <c r="E48" s="3" t="n"/>
      <c r="F48" s="3" t="n"/>
      <c r="G48" s="3" t="n"/>
      <c r="H48" s="3" t="n"/>
      <c r="I48" s="3" t="n"/>
      <c r="J48" s="3" t="n"/>
      <c r="K48" s="3" t="n"/>
      <c r="L48" s="3" t="n"/>
      <c r="M48" s="3" t="n"/>
      <c r="N48" s="3" t="n"/>
      <c r="O48" s="3" t="n"/>
      <c r="P48" s="3" t="n"/>
      <c r="Q48" s="3" t="n"/>
      <c r="R48" s="3" t="n"/>
      <c r="S48" s="3" t="n"/>
      <c r="T48" s="3" t="n"/>
      <c r="U48" s="3" t="n"/>
      <c r="V48" s="3" t="n"/>
      <c r="W48" s="3" t="n"/>
      <c r="X48" s="3" t="n"/>
      <c r="Y48" s="3" t="n"/>
      <c r="Z48" s="3" t="n"/>
      <c r="AA48" s="3" t="n"/>
      <c r="AB48" s="3" t="n"/>
      <c r="AC48" s="3" t="n"/>
      <c r="AD48" s="3" t="n"/>
      <c r="AE48" s="3" t="n"/>
      <c r="AF48" s="3" t="n"/>
      <c r="AG48" s="3" t="n"/>
      <c r="AH48" s="3" t="n"/>
      <c r="AI48" s="3" t="n"/>
      <c r="AJ48" s="3" t="n"/>
      <c r="AK48" s="3" t="n"/>
      <c r="AL48" s="3" t="n"/>
      <c r="AM48" s="3" t="n"/>
      <c r="AN48" s="3" t="n"/>
      <c r="AO48" s="3" t="n"/>
      <c r="AP48" s="3" t="n"/>
      <c r="AQ48" s="3" t="n"/>
      <c r="AR48" s="3" t="n"/>
      <c r="AS48" s="3" t="n"/>
      <c r="AT48" s="3" t="n"/>
      <c r="AU48" s="3" t="n"/>
      <c r="AV48" s="3" t="n"/>
      <c r="AW48" s="3" t="n"/>
      <c r="AX48" s="3" t="n"/>
      <c r="AY48" s="3" t="n"/>
      <c r="AZ48" s="3" t="n"/>
    </row>
    <row r="49">
      <c r="A49" s="3" t="n"/>
      <c r="B49" s="3" t="n"/>
      <c r="C49" s="3" t="n"/>
      <c r="D49" s="3" t="n"/>
      <c r="E49" s="3" t="n"/>
      <c r="F49" s="3" t="n"/>
      <c r="G49" s="3" t="n"/>
      <c r="H49" s="3" t="n"/>
      <c r="I49" s="3" t="n"/>
      <c r="J49" s="3" t="n"/>
      <c r="K49" s="3" t="n"/>
      <c r="L49" s="3" t="n"/>
      <c r="M49" s="3" t="n"/>
      <c r="N49" s="3" t="n"/>
      <c r="O49" s="3" t="n"/>
      <c r="P49" s="3" t="n"/>
      <c r="Q49" s="3" t="n"/>
      <c r="R49" s="3" t="n"/>
      <c r="S49" s="3" t="n"/>
      <c r="T49" s="3" t="n"/>
      <c r="U49" s="3" t="n"/>
      <c r="V49" s="3" t="n"/>
      <c r="W49" s="3" t="n"/>
      <c r="X49" s="3" t="n"/>
      <c r="Y49" s="3" t="n"/>
      <c r="Z49" s="3" t="n"/>
      <c r="AA49" s="3" t="n"/>
      <c r="AB49" s="3" t="n"/>
      <c r="AC49" s="3" t="n"/>
      <c r="AD49" s="3" t="n"/>
      <c r="AE49" s="3" t="n"/>
      <c r="AF49" s="3" t="n"/>
      <c r="AG49" s="3" t="n"/>
      <c r="AH49" s="3" t="n"/>
      <c r="AI49" s="3" t="n"/>
      <c r="AJ49" s="3" t="n"/>
      <c r="AK49" s="3" t="n"/>
      <c r="AL49" s="3" t="n"/>
      <c r="AM49" s="3" t="n"/>
      <c r="AN49" s="3" t="n"/>
      <c r="AO49" s="3" t="n"/>
      <c r="AP49" s="3" t="n"/>
      <c r="AQ49" s="3" t="n"/>
      <c r="AR49" s="3" t="n"/>
      <c r="AS49" s="3" t="n"/>
      <c r="AT49" s="3" t="n"/>
      <c r="AU49" s="3" t="n"/>
      <c r="AV49" s="3" t="n"/>
      <c r="AW49" s="3" t="n"/>
      <c r="AX49" s="3" t="n"/>
      <c r="AY49" s="3" t="n"/>
      <c r="AZ49" s="3" t="n"/>
    </row>
    <row r="50">
      <c r="A50" s="3" t="n"/>
      <c r="B50" s="3" t="n"/>
      <c r="C50" s="3" t="n"/>
      <c r="D50" s="3" t="n"/>
      <c r="E50" s="3" t="n"/>
      <c r="F50" s="3" t="n"/>
      <c r="G50" s="3" t="n"/>
      <c r="H50" s="3" t="n"/>
      <c r="I50" s="3" t="n"/>
      <c r="J50" s="3" t="n"/>
      <c r="K50" s="3" t="n"/>
      <c r="L50" s="3" t="n"/>
      <c r="M50" s="3" t="n"/>
      <c r="N50" s="3" t="n"/>
      <c r="O50" s="3" t="n"/>
      <c r="P50" s="3" t="n"/>
      <c r="Q50" s="3" t="n"/>
      <c r="R50" s="3" t="n"/>
      <c r="S50" s="3" t="n"/>
      <c r="T50" s="3" t="n"/>
      <c r="U50" s="3" t="n"/>
      <c r="V50" s="3" t="n"/>
      <c r="W50" s="3" t="n"/>
      <c r="X50" s="3" t="n"/>
      <c r="Y50" s="3" t="n"/>
      <c r="Z50" s="3" t="n"/>
      <c r="AA50" s="3" t="n"/>
      <c r="AB50" s="3" t="n"/>
      <c r="AC50" s="3" t="n"/>
      <c r="AD50" s="3" t="n"/>
      <c r="AE50" s="3" t="n"/>
      <c r="AF50" s="3" t="n"/>
      <c r="AG50" s="3" t="n"/>
      <c r="AH50" s="3" t="n"/>
      <c r="AI50" s="3" t="n"/>
      <c r="AJ50" s="3" t="n"/>
      <c r="AK50" s="3" t="n"/>
      <c r="AL50" s="3" t="n"/>
      <c r="AM50" s="3" t="n"/>
      <c r="AN50" s="3" t="n"/>
      <c r="AO50" s="3" t="n"/>
      <c r="AP50" s="3" t="n"/>
      <c r="AQ50" s="3" t="n"/>
      <c r="AR50" s="3" t="n"/>
      <c r="AS50" s="3" t="n"/>
      <c r="AT50" s="3" t="n"/>
      <c r="AU50" s="3" t="n"/>
      <c r="AV50" s="3" t="n"/>
      <c r="AW50" s="3" t="n"/>
      <c r="AX50" s="3" t="n"/>
      <c r="AY50" s="3" t="n"/>
      <c r="AZ50" s="3" t="n"/>
    </row>
    <row r="51">
      <c r="A51" s="3" t="n"/>
      <c r="B51" s="3" t="n"/>
      <c r="C51" s="3" t="n"/>
      <c r="D51" s="3" t="n"/>
      <c r="E51" s="3" t="n"/>
      <c r="F51" s="3" t="n"/>
      <c r="G51" s="3" t="n"/>
      <c r="H51" s="3" t="n"/>
      <c r="I51" s="3" t="n"/>
      <c r="J51" s="3" t="n"/>
      <c r="K51" s="3" t="n"/>
      <c r="L51" s="3" t="n"/>
      <c r="M51" s="3" t="n"/>
      <c r="N51" s="3" t="n"/>
      <c r="O51" s="3" t="n"/>
      <c r="P51" s="3" t="n"/>
      <c r="Q51" s="3" t="n"/>
      <c r="R51" s="3" t="n"/>
      <c r="S51" s="3" t="n"/>
      <c r="T51" s="3" t="n"/>
      <c r="U51" s="3" t="n"/>
      <c r="V51" s="3" t="n"/>
      <c r="W51" s="3" t="n"/>
      <c r="X51" s="3" t="n"/>
      <c r="Y51" s="3" t="n"/>
      <c r="Z51" s="3" t="n"/>
      <c r="AA51" s="3" t="n"/>
      <c r="AB51" s="3" t="n"/>
      <c r="AC51" s="3" t="n"/>
      <c r="AD51" s="3" t="n"/>
      <c r="AE51" s="3" t="n"/>
      <c r="AF51" s="3" t="n"/>
      <c r="AG51" s="3" t="n"/>
      <c r="AH51" s="3" t="n"/>
      <c r="AI51" s="3" t="n"/>
      <c r="AJ51" s="3" t="n"/>
      <c r="AK51" s="3" t="n"/>
      <c r="AL51" s="3" t="n"/>
      <c r="AM51" s="3" t="n"/>
      <c r="AN51" s="3" t="n"/>
      <c r="AO51" s="3" t="n"/>
      <c r="AP51" s="3" t="n"/>
      <c r="AQ51" s="3" t="n"/>
      <c r="AR51" s="3" t="n"/>
      <c r="AS51" s="3" t="n"/>
      <c r="AT51" s="3" t="n"/>
      <c r="AU51" s="3" t="n"/>
      <c r="AV51" s="3" t="n"/>
      <c r="AW51" s="3" t="n"/>
      <c r="AX51" s="3" t="n"/>
      <c r="AY51" s="3" t="n"/>
      <c r="AZ51" s="3" t="n"/>
    </row>
    <row r="52">
      <c r="A52" s="3" t="n"/>
      <c r="B52" s="3" t="n"/>
      <c r="C52" s="3" t="n"/>
      <c r="D52" s="3" t="n"/>
      <c r="E52" s="3" t="n"/>
      <c r="F52" s="3" t="n"/>
      <c r="G52" s="3" t="n"/>
      <c r="H52" s="3" t="n"/>
      <c r="I52" s="3" t="n"/>
      <c r="J52" s="3" t="n"/>
      <c r="K52" s="3" t="n"/>
      <c r="L52" s="3" t="n"/>
      <c r="M52" s="3" t="n"/>
      <c r="N52" s="3" t="n"/>
      <c r="O52" s="3" t="n"/>
      <c r="P52" s="3" t="n"/>
      <c r="Q52" s="3" t="n"/>
      <c r="R52" s="3" t="n"/>
      <c r="S52" s="3" t="n"/>
      <c r="T52" s="3" t="n"/>
      <c r="U52" s="3" t="n"/>
      <c r="V52" s="3" t="n"/>
      <c r="W52" s="3" t="n"/>
      <c r="X52" s="3" t="n"/>
      <c r="Y52" s="3" t="n"/>
      <c r="Z52" s="3" t="n"/>
      <c r="AA52" s="3" t="n"/>
      <c r="AB52" s="3" t="n"/>
      <c r="AC52" s="3" t="n"/>
      <c r="AD52" s="3" t="n"/>
      <c r="AE52" s="3" t="n"/>
      <c r="AF52" s="3" t="n"/>
      <c r="AG52" s="3" t="n"/>
      <c r="AH52" s="3" t="n"/>
      <c r="AI52" s="3" t="n"/>
      <c r="AJ52" s="3" t="n"/>
      <c r="AK52" s="3" t="n"/>
      <c r="AL52" s="3" t="n"/>
      <c r="AM52" s="3" t="n"/>
      <c r="AN52" s="3" t="n"/>
      <c r="AO52" s="3" t="n"/>
      <c r="AP52" s="3" t="n"/>
      <c r="AQ52" s="3" t="n"/>
      <c r="AR52" s="3" t="n"/>
      <c r="AS52" s="3" t="n"/>
      <c r="AT52" s="3" t="n"/>
      <c r="AU52" s="3" t="n"/>
      <c r="AV52" s="3" t="n"/>
      <c r="AW52" s="3" t="n"/>
      <c r="AX52" s="3" t="n"/>
      <c r="AY52" s="3" t="n"/>
      <c r="AZ52" s="3" t="n"/>
    </row>
    <row r="53">
      <c r="A53" s="3" t="n"/>
      <c r="B53" s="3" t="n"/>
      <c r="C53" s="3" t="n"/>
      <c r="D53" s="3" t="n"/>
      <c r="E53" s="3" t="n"/>
      <c r="F53" s="3" t="n"/>
      <c r="G53" s="3" t="n"/>
      <c r="H53" s="3" t="n"/>
      <c r="I53" s="3" t="n"/>
      <c r="J53" s="3" t="n"/>
      <c r="K53" s="3" t="n"/>
      <c r="L53" s="3" t="n"/>
      <c r="M53" s="3" t="n"/>
      <c r="N53" s="3" t="n"/>
      <c r="O53" s="3" t="n"/>
      <c r="P53" s="3" t="n"/>
      <c r="Q53" s="3" t="n"/>
      <c r="R53" s="3" t="n"/>
      <c r="S53" s="3" t="n"/>
      <c r="T53" s="3" t="n"/>
      <c r="U53" s="3" t="n"/>
      <c r="V53" s="3" t="n"/>
      <c r="W53" s="3" t="n"/>
      <c r="X53" s="3" t="n"/>
      <c r="Y53" s="3" t="n"/>
      <c r="Z53" s="3" t="n"/>
      <c r="AA53" s="3" t="n"/>
      <c r="AB53" s="3" t="n"/>
      <c r="AC53" s="3" t="n"/>
      <c r="AD53" s="3" t="n"/>
      <c r="AE53" s="3" t="n"/>
      <c r="AF53" s="3" t="n"/>
      <c r="AG53" s="3" t="n"/>
      <c r="AH53" s="3" t="n"/>
      <c r="AI53" s="3" t="n"/>
      <c r="AJ53" s="3" t="n"/>
      <c r="AK53" s="3" t="n"/>
      <c r="AL53" s="3" t="n"/>
      <c r="AM53" s="3" t="n"/>
      <c r="AN53" s="3" t="n"/>
      <c r="AO53" s="3" t="n"/>
      <c r="AP53" s="3" t="n"/>
      <c r="AQ53" s="3" t="n"/>
      <c r="AR53" s="3" t="n"/>
      <c r="AS53" s="3" t="n"/>
      <c r="AT53" s="3" t="n"/>
      <c r="AU53" s="3" t="n"/>
      <c r="AV53" s="3" t="n"/>
      <c r="AW53" s="3" t="n"/>
      <c r="AX53" s="3" t="n"/>
      <c r="AY53" s="3" t="n"/>
      <c r="AZ53" s="3" t="n"/>
    </row>
    <row r="54">
      <c r="A54" s="3" t="n"/>
      <c r="B54" s="3" t="n"/>
      <c r="C54" s="3" t="n"/>
      <c r="D54" s="3" t="n"/>
      <c r="E54" s="3" t="n"/>
      <c r="F54" s="3" t="n"/>
      <c r="G54" s="3" t="n"/>
      <c r="H54" s="3" t="n"/>
      <c r="I54" s="3" t="n"/>
      <c r="J54" s="3" t="n"/>
      <c r="K54" s="3" t="n"/>
      <c r="L54" s="3" t="n"/>
      <c r="M54" s="3" t="n"/>
      <c r="N54" s="3" t="n"/>
      <c r="O54" s="3" t="n"/>
      <c r="P54" s="3" t="n"/>
      <c r="Q54" s="3" t="n"/>
      <c r="R54" s="3" t="n"/>
      <c r="S54" s="3" t="n"/>
      <c r="T54" s="3" t="n"/>
      <c r="U54" s="3" t="n"/>
      <c r="V54" s="3" t="n"/>
      <c r="W54" s="3" t="n"/>
      <c r="X54" s="3" t="n"/>
      <c r="Y54" s="3" t="n"/>
      <c r="Z54" s="3" t="n"/>
      <c r="AA54" s="3" t="n"/>
      <c r="AB54" s="3" t="n"/>
      <c r="AC54" s="3" t="n"/>
      <c r="AD54" s="3" t="n"/>
      <c r="AE54" s="3" t="n"/>
      <c r="AF54" s="3" t="n"/>
      <c r="AG54" s="3" t="n"/>
      <c r="AH54" s="3" t="n"/>
      <c r="AI54" s="3" t="n"/>
      <c r="AJ54" s="3" t="n"/>
      <c r="AK54" s="3" t="n"/>
      <c r="AL54" s="3" t="n"/>
      <c r="AM54" s="3" t="n"/>
      <c r="AN54" s="3" t="n"/>
      <c r="AO54" s="3" t="n"/>
      <c r="AP54" s="3" t="n"/>
      <c r="AQ54" s="3" t="n"/>
      <c r="AR54" s="3" t="n"/>
      <c r="AS54" s="3" t="n"/>
      <c r="AT54" s="3" t="n"/>
      <c r="AU54" s="3" t="n"/>
      <c r="AV54" s="3" t="n"/>
      <c r="AW54" s="3" t="n"/>
      <c r="AX54" s="3" t="n"/>
      <c r="AY54" s="3" t="n"/>
      <c r="AZ54" s="3" t="n"/>
    </row>
    <row r="55">
      <c r="A55" s="3" t="n"/>
      <c r="B55" s="3" t="n"/>
      <c r="C55" s="3" t="n"/>
      <c r="D55" s="3" t="n"/>
      <c r="E55" s="3" t="n"/>
      <c r="F55" s="3" t="n"/>
      <c r="G55" s="3" t="n"/>
      <c r="H55" s="3" t="n"/>
      <c r="I55" s="3" t="n"/>
      <c r="J55" s="3" t="n"/>
      <c r="K55" s="3" t="n"/>
      <c r="L55" s="3" t="n"/>
      <c r="M55" s="3" t="n"/>
      <c r="N55" s="3" t="n"/>
      <c r="O55" s="3" t="n"/>
      <c r="P55" s="3" t="n"/>
      <c r="Q55" s="3" t="n"/>
      <c r="R55" s="3" t="n"/>
      <c r="S55" s="3" t="n"/>
      <c r="T55" s="3" t="n"/>
      <c r="U55" s="3" t="n"/>
      <c r="V55" s="3" t="n"/>
      <c r="W55" s="3" t="n"/>
      <c r="X55" s="3" t="n"/>
      <c r="Y55" s="3" t="n"/>
      <c r="Z55" s="3" t="n"/>
      <c r="AA55" s="3" t="n"/>
      <c r="AB55" s="3" t="n"/>
      <c r="AC55" s="3" t="n"/>
      <c r="AD55" s="3" t="n"/>
      <c r="AE55" s="3" t="n"/>
      <c r="AF55" s="3" t="n"/>
      <c r="AG55" s="3" t="n"/>
      <c r="AH55" s="3" t="n"/>
      <c r="AI55" s="3" t="n"/>
      <c r="AJ55" s="3" t="n"/>
      <c r="AK55" s="3" t="n"/>
      <c r="AL55" s="3" t="n"/>
      <c r="AM55" s="3" t="n"/>
      <c r="AN55" s="3" t="n"/>
      <c r="AO55" s="3" t="n"/>
      <c r="AP55" s="3" t="n"/>
      <c r="AQ55" s="3" t="n"/>
      <c r="AR55" s="3" t="n"/>
      <c r="AS55" s="3" t="n"/>
      <c r="AT55" s="3" t="n"/>
      <c r="AU55" s="3" t="n"/>
      <c r="AV55" s="3" t="n"/>
      <c r="AW55" s="3" t="n"/>
      <c r="AX55" s="3" t="n"/>
      <c r="AY55" s="3" t="n"/>
      <c r="AZ55" s="3" t="n"/>
    </row>
    <row r="56">
      <c r="A56" s="3" t="n"/>
      <c r="B56" s="3" t="n"/>
      <c r="C56" s="3" t="n"/>
      <c r="D56" s="3" t="n"/>
      <c r="E56" s="3" t="n"/>
      <c r="F56" s="3" t="n"/>
      <c r="G56" s="3" t="n"/>
      <c r="H56" s="3" t="n"/>
      <c r="I56" s="3" t="n"/>
      <c r="J56" s="3" t="n"/>
      <c r="K56" s="3" t="n"/>
      <c r="L56" s="3" t="n"/>
      <c r="M56" s="3" t="n"/>
      <c r="N56" s="3" t="n"/>
      <c r="O56" s="3" t="n"/>
      <c r="P56" s="3" t="n"/>
      <c r="Q56" s="3" t="n"/>
      <c r="R56" s="3" t="n"/>
      <c r="S56" s="3" t="n"/>
      <c r="T56" s="3" t="n"/>
      <c r="U56" s="3" t="n"/>
      <c r="V56" s="3" t="n"/>
      <c r="W56" s="3" t="n"/>
      <c r="X56" s="3" t="n"/>
      <c r="Y56" s="3" t="n"/>
      <c r="Z56" s="3" t="n"/>
      <c r="AA56" s="3" t="n"/>
      <c r="AB56" s="3" t="n"/>
      <c r="AC56" s="3" t="n"/>
      <c r="AD56" s="3" t="n"/>
      <c r="AE56" s="3" t="n"/>
      <c r="AF56" s="3" t="n"/>
      <c r="AG56" s="3" t="n"/>
      <c r="AH56" s="3" t="n"/>
      <c r="AI56" s="3" t="n"/>
      <c r="AJ56" s="3" t="n"/>
      <c r="AK56" s="3" t="n"/>
      <c r="AL56" s="3" t="n"/>
      <c r="AM56" s="3" t="n"/>
      <c r="AN56" s="3" t="n"/>
      <c r="AO56" s="3" t="n"/>
      <c r="AP56" s="3" t="n"/>
      <c r="AQ56" s="3" t="n"/>
      <c r="AR56" s="3" t="n"/>
      <c r="AS56" s="3" t="n"/>
      <c r="AT56" s="3" t="n"/>
      <c r="AU56" s="3" t="n"/>
      <c r="AV56" s="3" t="n"/>
      <c r="AW56" s="3" t="n"/>
      <c r="AX56" s="3" t="n"/>
      <c r="AY56" s="3" t="n"/>
      <c r="AZ56" s="3" t="n"/>
    </row>
    <row r="57">
      <c r="A57" s="3" t="n"/>
      <c r="B57" s="3" t="n"/>
      <c r="C57" s="3" t="n"/>
      <c r="D57" s="3" t="n"/>
      <c r="E57" s="3" t="n"/>
      <c r="F57" s="3" t="n"/>
      <c r="G57" s="3" t="n"/>
      <c r="H57" s="3" t="n"/>
      <c r="I57" s="3" t="n"/>
      <c r="J57" s="3" t="n"/>
      <c r="K57" s="3" t="n"/>
      <c r="L57" s="3" t="n"/>
      <c r="M57" s="3" t="n"/>
      <c r="N57" s="3" t="n"/>
      <c r="O57" s="3" t="n"/>
      <c r="P57" s="3" t="n"/>
      <c r="Q57" s="3" t="n"/>
      <c r="R57" s="3" t="n"/>
      <c r="S57" s="3" t="n"/>
      <c r="T57" s="3" t="n"/>
      <c r="U57" s="3" t="n"/>
      <c r="V57" s="3" t="n"/>
      <c r="W57" s="3" t="n"/>
      <c r="X57" s="3" t="n"/>
      <c r="Y57" s="3" t="n"/>
      <c r="Z57" s="3" t="n"/>
      <c r="AA57" s="3" t="n"/>
      <c r="AB57" s="3" t="n"/>
      <c r="AC57" s="3" t="n"/>
      <c r="AD57" s="3" t="n"/>
      <c r="AE57" s="3" t="n"/>
      <c r="AF57" s="3" t="n"/>
      <c r="AG57" s="3" t="n"/>
      <c r="AH57" s="3" t="n"/>
      <c r="AI57" s="3" t="n"/>
      <c r="AJ57" s="3" t="n"/>
      <c r="AK57" s="3" t="n"/>
      <c r="AL57" s="3" t="n"/>
      <c r="AM57" s="3" t="n"/>
      <c r="AN57" s="3" t="n"/>
      <c r="AO57" s="3" t="n"/>
      <c r="AP57" s="3" t="n"/>
      <c r="AQ57" s="3" t="n"/>
      <c r="AR57" s="3" t="n"/>
      <c r="AS57" s="3" t="n"/>
      <c r="AT57" s="3" t="n"/>
      <c r="AU57" s="3" t="n"/>
      <c r="AV57" s="3" t="n"/>
      <c r="AW57" s="3" t="n"/>
      <c r="AX57" s="3" t="n"/>
      <c r="AY57" s="3" t="n"/>
      <c r="AZ57" s="3" t="n"/>
    </row>
    <row r="58">
      <c r="A58" s="3" t="n"/>
      <c r="B58" s="3" t="n"/>
      <c r="C58" s="3" t="n"/>
      <c r="D58" s="3" t="n"/>
      <c r="E58" s="3" t="n"/>
      <c r="F58" s="3" t="n"/>
      <c r="G58" s="3" t="n"/>
      <c r="H58" s="3" t="n"/>
      <c r="I58" s="3" t="n"/>
      <c r="J58" s="3" t="n"/>
      <c r="K58" s="3" t="n"/>
      <c r="L58" s="3" t="n"/>
      <c r="M58" s="3" t="n"/>
      <c r="N58" s="3" t="n"/>
      <c r="O58" s="3" t="n"/>
      <c r="P58" s="3" t="n"/>
      <c r="Q58" s="3" t="n"/>
      <c r="R58" s="3" t="n"/>
      <c r="S58" s="3" t="n"/>
      <c r="T58" s="3" t="n"/>
      <c r="U58" s="3" t="n"/>
      <c r="V58" s="3" t="n"/>
      <c r="W58" s="3" t="n"/>
      <c r="X58" s="3" t="n"/>
      <c r="Y58" s="3" t="n"/>
      <c r="Z58" s="3" t="n"/>
      <c r="AA58" s="3" t="n"/>
      <c r="AB58" s="3" t="n"/>
      <c r="AC58" s="3" t="n"/>
      <c r="AD58" s="3" t="n"/>
      <c r="AE58" s="3" t="n"/>
      <c r="AF58" s="3" t="n"/>
      <c r="AG58" s="3" t="n"/>
      <c r="AH58" s="3" t="n"/>
      <c r="AI58" s="3" t="n"/>
      <c r="AJ58" s="3" t="n"/>
      <c r="AK58" s="3" t="n"/>
      <c r="AL58" s="3" t="n"/>
      <c r="AM58" s="3" t="n"/>
      <c r="AN58" s="3" t="n"/>
      <c r="AO58" s="3" t="n"/>
      <c r="AP58" s="3" t="n"/>
      <c r="AQ58" s="3" t="n"/>
      <c r="AR58" s="3" t="n"/>
      <c r="AS58" s="3" t="n"/>
      <c r="AT58" s="3" t="n"/>
      <c r="AU58" s="3" t="n"/>
      <c r="AV58" s="3" t="n"/>
      <c r="AW58" s="3" t="n"/>
      <c r="AX58" s="3" t="n"/>
      <c r="AY58" s="3" t="n"/>
      <c r="AZ58" s="3" t="n"/>
    </row>
    <row r="59">
      <c r="A59" s="3" t="n"/>
      <c r="B59" s="3" t="n"/>
      <c r="C59" s="3" t="n"/>
      <c r="D59" s="3" t="n"/>
      <c r="E59" s="3" t="n"/>
      <c r="F59" s="3" t="n"/>
      <c r="G59" s="3" t="n"/>
      <c r="H59" s="3" t="n"/>
      <c r="I59" s="3" t="n"/>
      <c r="J59" s="3" t="n"/>
      <c r="K59" s="3" t="n"/>
      <c r="L59" s="3" t="n"/>
      <c r="M59" s="3" t="n"/>
      <c r="N59" s="3" t="n"/>
      <c r="O59" s="3" t="n"/>
      <c r="P59" s="3" t="n"/>
      <c r="Q59" s="3" t="n"/>
      <c r="R59" s="3" t="n"/>
      <c r="S59" s="3" t="n"/>
      <c r="T59" s="3" t="n"/>
      <c r="U59" s="3" t="n"/>
      <c r="V59" s="3" t="n"/>
      <c r="W59" s="3" t="n"/>
      <c r="X59" s="3" t="n"/>
      <c r="Y59" s="3" t="n"/>
      <c r="Z59" s="3" t="n"/>
      <c r="AA59" s="3" t="n"/>
      <c r="AB59" s="3" t="n"/>
      <c r="AC59" s="3" t="n"/>
      <c r="AD59" s="3" t="n"/>
      <c r="AE59" s="3" t="n"/>
      <c r="AF59" s="3" t="n"/>
      <c r="AG59" s="3" t="n"/>
      <c r="AH59" s="3" t="n"/>
      <c r="AI59" s="3" t="n"/>
      <c r="AJ59" s="3" t="n"/>
      <c r="AK59" s="3" t="n"/>
      <c r="AL59" s="3" t="n"/>
      <c r="AM59" s="3" t="n"/>
      <c r="AN59" s="3" t="n"/>
      <c r="AO59" s="3" t="n"/>
      <c r="AP59" s="3" t="n"/>
      <c r="AQ59" s="3" t="n"/>
      <c r="AR59" s="3" t="n"/>
      <c r="AS59" s="3" t="n"/>
      <c r="AT59" s="3" t="n"/>
      <c r="AU59" s="3" t="n"/>
      <c r="AV59" s="3" t="n"/>
      <c r="AW59" s="3" t="n"/>
      <c r="AX59" s="3" t="n"/>
      <c r="AY59" s="3" t="n"/>
      <c r="AZ59" s="3" t="n"/>
    </row>
    <row r="60">
      <c r="A60" s="3" t="n"/>
      <c r="B60" s="3" t="n"/>
      <c r="C60" s="3" t="n"/>
      <c r="D60" s="3" t="n"/>
      <c r="E60" s="3" t="n"/>
      <c r="F60" s="3" t="n"/>
      <c r="G60" s="3" t="n"/>
      <c r="H60" s="3" t="n"/>
      <c r="I60" s="3" t="n"/>
      <c r="J60" s="3" t="n"/>
      <c r="K60" s="3" t="n"/>
      <c r="L60" s="3" t="n"/>
      <c r="M60" s="3" t="n"/>
      <c r="N60" s="3" t="n"/>
      <c r="O60" s="3" t="n"/>
      <c r="P60" s="3" t="n"/>
      <c r="Q60" s="3" t="n"/>
      <c r="R60" s="3" t="n"/>
      <c r="S60" s="3" t="n"/>
      <c r="T60" s="3" t="n"/>
      <c r="U60" s="3" t="n"/>
      <c r="V60" s="3" t="n"/>
      <c r="W60" s="3" t="n"/>
      <c r="X60" s="3" t="n"/>
      <c r="Y60" s="3" t="n"/>
      <c r="Z60" s="3" t="n"/>
      <c r="AA60" s="3" t="n"/>
      <c r="AB60" s="3" t="n"/>
      <c r="AC60" s="3" t="n"/>
      <c r="AD60" s="3" t="n"/>
      <c r="AE60" s="3" t="n"/>
      <c r="AF60" s="3" t="n"/>
      <c r="AG60" s="3" t="n"/>
      <c r="AH60" s="3" t="n"/>
      <c r="AI60" s="3" t="n"/>
      <c r="AJ60" s="3" t="n"/>
      <c r="AK60" s="3" t="n"/>
      <c r="AL60" s="3" t="n"/>
      <c r="AM60" s="3" t="n"/>
      <c r="AN60" s="3" t="n"/>
      <c r="AO60" s="3" t="n"/>
      <c r="AP60" s="3" t="n"/>
      <c r="AQ60" s="3" t="n"/>
      <c r="AR60" s="3" t="n"/>
      <c r="AS60" s="3" t="n"/>
      <c r="AT60" s="3" t="n"/>
      <c r="AU60" s="3" t="n"/>
      <c r="AV60" s="3" t="n"/>
      <c r="AW60" s="3" t="n"/>
      <c r="AX60" s="3" t="n"/>
      <c r="AY60" s="3" t="n"/>
      <c r="AZ60" s="3" t="n"/>
    </row>
    <row r="61">
      <c r="A61" s="3" t="n"/>
      <c r="B61" s="3" t="n"/>
      <c r="C61" s="3" t="n"/>
      <c r="D61" s="3" t="n"/>
      <c r="E61" s="3" t="n"/>
      <c r="F61" s="3" t="n"/>
      <c r="G61" s="3" t="n"/>
      <c r="H61" s="3" t="n"/>
      <c r="I61" s="3" t="n"/>
      <c r="J61" s="3" t="n"/>
      <c r="K61" s="3" t="n"/>
      <c r="L61" s="3" t="n"/>
      <c r="M61" s="3" t="n"/>
      <c r="N61" s="3" t="n"/>
      <c r="O61" s="3" t="n"/>
      <c r="P61" s="3" t="n"/>
      <c r="Q61" s="3" t="n"/>
      <c r="R61" s="3" t="n"/>
      <c r="S61" s="3" t="n"/>
      <c r="T61" s="3" t="n"/>
      <c r="U61" s="3" t="n"/>
      <c r="V61" s="3" t="n"/>
      <c r="W61" s="3" t="n"/>
      <c r="X61" s="3" t="n"/>
      <c r="Y61" s="3" t="n"/>
      <c r="Z61" s="3" t="n"/>
      <c r="AA61" s="3" t="n"/>
      <c r="AB61" s="3" t="n"/>
      <c r="AC61" s="3" t="n"/>
      <c r="AD61" s="3" t="n"/>
      <c r="AE61" s="3" t="n"/>
      <c r="AF61" s="3" t="n"/>
      <c r="AG61" s="3" t="n"/>
      <c r="AH61" s="3" t="n"/>
      <c r="AI61" s="3" t="n"/>
      <c r="AJ61" s="3" t="n"/>
      <c r="AK61" s="3" t="n"/>
      <c r="AL61" s="3" t="n"/>
      <c r="AM61" s="3" t="n"/>
      <c r="AN61" s="3" t="n"/>
      <c r="AO61" s="3" t="n"/>
      <c r="AP61" s="3" t="n"/>
      <c r="AQ61" s="3" t="n"/>
      <c r="AR61" s="3" t="n"/>
      <c r="AS61" s="3" t="n"/>
      <c r="AT61" s="3" t="n"/>
      <c r="AU61" s="3" t="n"/>
      <c r="AV61" s="3" t="n"/>
      <c r="AW61" s="3" t="n"/>
      <c r="AX61" s="3" t="n"/>
      <c r="AY61" s="3" t="n"/>
      <c r="AZ61" s="3" t="n"/>
    </row>
    <row r="62">
      <c r="A62" s="3" t="n"/>
      <c r="B62" s="3" t="n"/>
      <c r="C62" s="3" t="n"/>
      <c r="D62" s="3" t="n"/>
      <c r="E62" s="3" t="n"/>
      <c r="F62" s="3" t="n"/>
      <c r="G62" s="3" t="n"/>
      <c r="H62" s="3" t="n"/>
      <c r="I62" s="3" t="n"/>
      <c r="J62" s="3" t="n"/>
      <c r="K62" s="3" t="n"/>
      <c r="L62" s="3" t="n"/>
      <c r="M62" s="3" t="n"/>
      <c r="N62" s="3" t="n"/>
      <c r="O62" s="3" t="n"/>
      <c r="P62" s="3" t="n"/>
      <c r="Q62" s="3" t="n"/>
      <c r="R62" s="3" t="n"/>
      <c r="S62" s="3" t="n"/>
      <c r="T62" s="3" t="n"/>
      <c r="U62" s="3" t="n"/>
      <c r="V62" s="3" t="n"/>
      <c r="W62" s="3" t="n"/>
      <c r="X62" s="3" t="n"/>
      <c r="Y62" s="3" t="n"/>
      <c r="Z62" s="3" t="n"/>
      <c r="AA62" s="3" t="n"/>
      <c r="AB62" s="3" t="n"/>
      <c r="AC62" s="3" t="n"/>
      <c r="AD62" s="3" t="n"/>
      <c r="AE62" s="3" t="n"/>
      <c r="AF62" s="3" t="n"/>
      <c r="AG62" s="3" t="n"/>
      <c r="AH62" s="3" t="n"/>
      <c r="AI62" s="3" t="n"/>
      <c r="AJ62" s="3" t="n"/>
      <c r="AK62" s="3" t="n"/>
      <c r="AL62" s="3" t="n"/>
      <c r="AM62" s="3" t="n"/>
      <c r="AN62" s="3" t="n"/>
      <c r="AO62" s="3" t="n"/>
      <c r="AP62" s="3" t="n"/>
      <c r="AQ62" s="3" t="n"/>
      <c r="AR62" s="3" t="n"/>
      <c r="AS62" s="3" t="n"/>
      <c r="AT62" s="3" t="n"/>
      <c r="AU62" s="3" t="n"/>
      <c r="AV62" s="3" t="n"/>
      <c r="AW62" s="3" t="n"/>
      <c r="AX62" s="3" t="n"/>
      <c r="AY62" s="3" t="n"/>
      <c r="AZ62" s="3" t="n"/>
    </row>
    <row r="63">
      <c r="A63" s="3" t="n"/>
      <c r="B63" s="3" t="n"/>
      <c r="C63" s="3" t="n"/>
      <c r="D63" s="3" t="n"/>
      <c r="E63" s="3" t="n"/>
      <c r="F63" s="3" t="n"/>
      <c r="G63" s="3" t="n"/>
      <c r="H63" s="3" t="n"/>
      <c r="I63" s="3" t="n"/>
      <c r="J63" s="3" t="n"/>
      <c r="K63" s="3" t="n"/>
      <c r="L63" s="3" t="n"/>
      <c r="M63" s="3" t="n"/>
      <c r="N63" s="3" t="n"/>
      <c r="O63" s="3" t="n"/>
      <c r="P63" s="3" t="n"/>
      <c r="Q63" s="3" t="n"/>
      <c r="R63" s="3" t="n"/>
      <c r="S63" s="3" t="n"/>
      <c r="T63" s="3" t="n"/>
      <c r="U63" s="3" t="n"/>
      <c r="V63" s="3" t="n"/>
      <c r="W63" s="3" t="n"/>
      <c r="X63" s="3" t="n"/>
      <c r="Y63" s="3" t="n"/>
      <c r="Z63" s="3" t="n"/>
      <c r="AA63" s="3" t="n"/>
      <c r="AB63" s="3" t="n"/>
      <c r="AC63" s="3" t="n"/>
      <c r="AD63" s="3" t="n"/>
      <c r="AE63" s="3" t="n"/>
      <c r="AF63" s="3" t="n"/>
      <c r="AG63" s="3" t="n"/>
      <c r="AH63" s="3" t="n"/>
      <c r="AI63" s="3" t="n"/>
      <c r="AJ63" s="3" t="n"/>
      <c r="AK63" s="3" t="n"/>
      <c r="AL63" s="3" t="n"/>
      <c r="AM63" s="3" t="n"/>
      <c r="AN63" s="3" t="n"/>
      <c r="AO63" s="3" t="n"/>
      <c r="AP63" s="3" t="n"/>
      <c r="AQ63" s="3" t="n"/>
      <c r="AR63" s="3" t="n"/>
      <c r="AS63" s="3" t="n"/>
      <c r="AT63" s="3" t="n"/>
      <c r="AU63" s="3" t="n"/>
      <c r="AV63" s="3" t="n"/>
      <c r="AW63" s="3" t="n"/>
      <c r="AX63" s="3" t="n"/>
      <c r="AY63" s="3" t="n"/>
      <c r="AZ63" s="3" t="n"/>
    </row>
    <row r="64">
      <c r="A64" s="3" t="n"/>
      <c r="B64" s="3" t="n"/>
      <c r="C64" s="3" t="n"/>
      <c r="D64" s="3" t="n"/>
      <c r="E64" s="3" t="n"/>
      <c r="F64" s="3" t="n"/>
      <c r="G64" s="3" t="n"/>
      <c r="H64" s="3" t="n"/>
      <c r="I64" s="3" t="n"/>
      <c r="J64" s="3" t="n"/>
      <c r="K64" s="3" t="n"/>
      <c r="L64" s="3" t="n"/>
      <c r="M64" s="3" t="n"/>
      <c r="N64" s="3" t="n"/>
      <c r="O64" s="3" t="n"/>
      <c r="P64" s="3" t="n"/>
      <c r="Q64" s="3" t="n"/>
      <c r="R64" s="3" t="n"/>
      <c r="S64" s="3" t="n"/>
      <c r="T64" s="3" t="n"/>
      <c r="U64" s="3" t="n"/>
      <c r="V64" s="3" t="n"/>
      <c r="W64" s="3" t="n"/>
      <c r="X64" s="3" t="n"/>
      <c r="Y64" s="3" t="n"/>
      <c r="Z64" s="3" t="n"/>
      <c r="AA64" s="3" t="n"/>
      <c r="AB64" s="3" t="n"/>
      <c r="AC64" s="3" t="n"/>
      <c r="AD64" s="3" t="n"/>
      <c r="AE64" s="3" t="n"/>
      <c r="AF64" s="3" t="n"/>
      <c r="AG64" s="3" t="n"/>
      <c r="AH64" s="3" t="n"/>
      <c r="AI64" s="3" t="n"/>
      <c r="AJ64" s="3" t="n"/>
      <c r="AK64" s="3" t="n"/>
      <c r="AL64" s="3" t="n"/>
      <c r="AM64" s="3" t="n"/>
      <c r="AN64" s="3" t="n"/>
      <c r="AO64" s="3" t="n"/>
      <c r="AP64" s="3" t="n"/>
      <c r="AQ64" s="3" t="n"/>
      <c r="AR64" s="3" t="n"/>
      <c r="AS64" s="3" t="n"/>
      <c r="AT64" s="3" t="n"/>
      <c r="AU64" s="3" t="n"/>
      <c r="AV64" s="3" t="n"/>
      <c r="AW64" s="3" t="n"/>
      <c r="AX64" s="3" t="n"/>
      <c r="AY64" s="3" t="n"/>
      <c r="AZ64" s="3" t="n"/>
    </row>
    <row r="65">
      <c r="A65" s="3" t="n"/>
      <c r="B65" s="3" t="n"/>
      <c r="C65" s="3" t="n"/>
      <c r="D65" s="3" t="n"/>
      <c r="E65" s="3" t="n"/>
      <c r="F65" s="3" t="n"/>
      <c r="G65" s="3" t="n"/>
      <c r="H65" s="3" t="n"/>
      <c r="I65" s="3" t="n"/>
      <c r="J65" s="3" t="n"/>
      <c r="K65" s="3" t="n"/>
      <c r="L65" s="3" t="n"/>
      <c r="M65" s="3" t="n"/>
      <c r="N65" s="3" t="n"/>
      <c r="O65" s="3" t="n"/>
      <c r="P65" s="3" t="n"/>
      <c r="Q65" s="3" t="n"/>
      <c r="R65" s="3" t="n"/>
      <c r="S65" s="3" t="n"/>
      <c r="T65" s="3" t="n"/>
      <c r="U65" s="3" t="n"/>
      <c r="V65" s="3" t="n"/>
      <c r="W65" s="3" t="n"/>
      <c r="X65" s="3" t="n"/>
      <c r="Y65" s="3" t="n"/>
      <c r="Z65" s="3" t="n"/>
      <c r="AA65" s="3" t="n"/>
      <c r="AB65" s="3" t="n"/>
      <c r="AC65" s="3" t="n"/>
      <c r="AD65" s="3" t="n"/>
      <c r="AE65" s="3" t="n"/>
      <c r="AF65" s="3" t="n"/>
      <c r="AG65" s="3" t="n"/>
      <c r="AH65" s="3" t="n"/>
      <c r="AI65" s="3" t="n"/>
      <c r="AJ65" s="3" t="n"/>
      <c r="AK65" s="3" t="n"/>
      <c r="AL65" s="3" t="n"/>
      <c r="AM65" s="3" t="n"/>
      <c r="AN65" s="3" t="n"/>
      <c r="AO65" s="3" t="n"/>
      <c r="AP65" s="3" t="n"/>
      <c r="AQ65" s="3" t="n"/>
      <c r="AR65" s="3" t="n"/>
      <c r="AS65" s="3" t="n"/>
      <c r="AT65" s="3" t="n"/>
      <c r="AU65" s="3" t="n"/>
      <c r="AV65" s="3" t="n"/>
      <c r="AW65" s="3" t="n"/>
      <c r="AX65" s="3" t="n"/>
      <c r="AY65" s="3" t="n"/>
      <c r="AZ65" s="3" t="n"/>
    </row>
    <row r="66">
      <c r="A66" s="3" t="n"/>
      <c r="B66" s="3" t="n"/>
      <c r="C66" s="3" t="n"/>
      <c r="D66" s="3" t="n"/>
      <c r="E66" s="3" t="n"/>
      <c r="F66" s="3" t="n"/>
      <c r="G66" s="3" t="n"/>
      <c r="H66" s="3" t="n"/>
      <c r="I66" s="3" t="n"/>
      <c r="J66" s="3" t="n"/>
      <c r="K66" s="3" t="n"/>
      <c r="L66" s="3" t="n"/>
      <c r="M66" s="3" t="n"/>
      <c r="N66" s="3" t="n"/>
      <c r="O66" s="3" t="n"/>
      <c r="P66" s="3" t="n"/>
      <c r="Q66" s="3" t="n"/>
      <c r="R66" s="3" t="n"/>
      <c r="S66" s="3" t="n"/>
      <c r="T66" s="3" t="n"/>
      <c r="U66" s="3" t="n"/>
      <c r="V66" s="3" t="n"/>
      <c r="W66" s="3" t="n"/>
      <c r="X66" s="3" t="n"/>
      <c r="Y66" s="3" t="n"/>
      <c r="Z66" s="3" t="n"/>
      <c r="AA66" s="3" t="n"/>
      <c r="AB66" s="3" t="n"/>
      <c r="AC66" s="3" t="n"/>
      <c r="AD66" s="3" t="n"/>
      <c r="AE66" s="3" t="n"/>
      <c r="AF66" s="3" t="n"/>
      <c r="AG66" s="3" t="n"/>
      <c r="AH66" s="3" t="n"/>
      <c r="AI66" s="3" t="n"/>
      <c r="AJ66" s="3" t="n"/>
      <c r="AK66" s="3" t="n"/>
      <c r="AL66" s="3" t="n"/>
      <c r="AM66" s="3" t="n"/>
      <c r="AN66" s="3" t="n"/>
      <c r="AO66" s="3" t="n"/>
      <c r="AP66" s="3" t="n"/>
      <c r="AQ66" s="3" t="n"/>
      <c r="AR66" s="3" t="n"/>
      <c r="AS66" s="3" t="n"/>
      <c r="AT66" s="3" t="n"/>
      <c r="AU66" s="3" t="n"/>
      <c r="AV66" s="3" t="n"/>
      <c r="AW66" s="3" t="n"/>
      <c r="AX66" s="3" t="n"/>
      <c r="AY66" s="3" t="n"/>
      <c r="AZ66" s="3" t="n"/>
    </row>
    <row r="67">
      <c r="A67" s="3" t="n"/>
      <c r="B67" s="3" t="n"/>
      <c r="C67" s="3" t="n"/>
      <c r="D67" s="3" t="n"/>
      <c r="E67" s="3" t="n"/>
      <c r="F67" s="3" t="n"/>
      <c r="G67" s="3" t="n"/>
      <c r="H67" s="3" t="n"/>
      <c r="I67" s="3" t="n"/>
      <c r="J67" s="3" t="n"/>
      <c r="K67" s="3" t="n"/>
      <c r="L67" s="3" t="n"/>
      <c r="M67" s="3" t="n"/>
      <c r="N67" s="3" t="n"/>
      <c r="O67" s="3" t="n"/>
      <c r="P67" s="3" t="n"/>
      <c r="Q67" s="3" t="n"/>
      <c r="R67" s="3" t="n"/>
      <c r="S67" s="3" t="n"/>
      <c r="T67" s="3" t="n"/>
      <c r="U67" s="3" t="n"/>
      <c r="V67" s="3" t="n"/>
      <c r="W67" s="3" t="n"/>
      <c r="X67" s="3" t="n"/>
      <c r="Y67" s="3" t="n"/>
      <c r="Z67" s="3" t="n"/>
      <c r="AA67" s="3" t="n"/>
      <c r="AB67" s="3" t="n"/>
      <c r="AC67" s="3" t="n"/>
      <c r="AD67" s="3" t="n"/>
      <c r="AE67" s="3" t="n"/>
      <c r="AF67" s="3" t="n"/>
      <c r="AG67" s="3" t="n"/>
      <c r="AH67" s="3" t="n"/>
      <c r="AI67" s="3" t="n"/>
      <c r="AJ67" s="3" t="n"/>
      <c r="AK67" s="3" t="n"/>
      <c r="AL67" s="3" t="n"/>
      <c r="AM67" s="3" t="n"/>
      <c r="AN67" s="3" t="n"/>
      <c r="AO67" s="3" t="n"/>
      <c r="AP67" s="3" t="n"/>
      <c r="AQ67" s="3" t="n"/>
      <c r="AR67" s="3" t="n"/>
      <c r="AS67" s="3" t="n"/>
      <c r="AT67" s="3" t="n"/>
      <c r="AU67" s="3" t="n"/>
      <c r="AV67" s="3" t="n"/>
      <c r="AW67" s="3" t="n"/>
      <c r="AX67" s="3" t="n"/>
      <c r="AY67" s="3" t="n"/>
      <c r="AZ67" s="3" t="n"/>
    </row>
    <row r="68">
      <c r="A68" s="3" t="n"/>
      <c r="B68" s="3" t="n"/>
      <c r="C68" s="3" t="n"/>
      <c r="D68" s="3" t="n"/>
      <c r="E68" s="3" t="n"/>
      <c r="F68" s="3" t="n"/>
      <c r="G68" s="3" t="n"/>
      <c r="H68" s="3" t="n"/>
      <c r="I68" s="3" t="n"/>
      <c r="J68" s="3" t="n"/>
      <c r="K68" s="3" t="n"/>
      <c r="L68" s="3" t="n"/>
      <c r="M68" s="3" t="n"/>
      <c r="N68" s="3" t="n"/>
      <c r="O68" s="3" t="n"/>
      <c r="P68" s="3" t="n"/>
      <c r="Q68" s="3" t="n"/>
      <c r="R68" s="3" t="n"/>
      <c r="S68" s="3" t="n"/>
      <c r="T68" s="3" t="n"/>
      <c r="U68" s="3" t="n"/>
      <c r="V68" s="3" t="n"/>
      <c r="W68" s="3" t="n"/>
      <c r="X68" s="3" t="n"/>
      <c r="Y68" s="3" t="n"/>
      <c r="Z68" s="3" t="n"/>
      <c r="AA68" s="3" t="n"/>
      <c r="AB68" s="3" t="n"/>
      <c r="AC68" s="3" t="n"/>
      <c r="AD68" s="3" t="n"/>
      <c r="AE68" s="3" t="n"/>
      <c r="AF68" s="3" t="n"/>
      <c r="AG68" s="3" t="n"/>
      <c r="AH68" s="3" t="n"/>
      <c r="AI68" s="3" t="n"/>
      <c r="AJ68" s="3" t="n"/>
      <c r="AK68" s="3" t="n"/>
      <c r="AL68" s="3" t="n"/>
      <c r="AM68" s="3" t="n"/>
      <c r="AN68" s="3" t="n"/>
      <c r="AO68" s="3" t="n"/>
      <c r="AP68" s="3" t="n"/>
      <c r="AQ68" s="3" t="n"/>
      <c r="AR68" s="3" t="n"/>
      <c r="AS68" s="3" t="n"/>
      <c r="AT68" s="3" t="n"/>
      <c r="AU68" s="3" t="n"/>
      <c r="AV68" s="3" t="n"/>
      <c r="AW68" s="3" t="n"/>
      <c r="AX68" s="3" t="n"/>
      <c r="AY68" s="3" t="n"/>
      <c r="AZ68" s="3" t="n"/>
    </row>
    <row r="69">
      <c r="A69" s="3" t="n"/>
      <c r="B69" s="3" t="n"/>
      <c r="C69" s="3" t="n"/>
      <c r="D69" s="3" t="n"/>
      <c r="E69" s="3" t="n"/>
      <c r="F69" s="3" t="n"/>
      <c r="G69" s="3" t="n"/>
      <c r="H69" s="3" t="n"/>
      <c r="I69" s="3" t="n"/>
      <c r="J69" s="3" t="n"/>
      <c r="K69" s="3" t="n"/>
      <c r="L69" s="3" t="n"/>
      <c r="M69" s="3" t="n"/>
      <c r="N69" s="3" t="n"/>
      <c r="O69" s="3" t="n"/>
      <c r="P69" s="3" t="n"/>
      <c r="Q69" s="3" t="n"/>
      <c r="R69" s="3" t="n"/>
      <c r="S69" s="3" t="n"/>
      <c r="T69" s="3" t="n"/>
      <c r="U69" s="3" t="n"/>
      <c r="V69" s="3" t="n"/>
      <c r="W69" s="3" t="n"/>
      <c r="X69" s="3" t="n"/>
      <c r="Y69" s="3" t="n"/>
      <c r="Z69" s="3" t="n"/>
      <c r="AA69" s="3" t="n"/>
      <c r="AB69" s="3" t="n"/>
      <c r="AC69" s="3" t="n"/>
      <c r="AD69" s="3" t="n"/>
      <c r="AE69" s="3" t="n"/>
      <c r="AF69" s="3" t="n"/>
      <c r="AG69" s="3" t="n"/>
      <c r="AH69" s="3" t="n"/>
      <c r="AI69" s="3" t="n"/>
      <c r="AJ69" s="3" t="n"/>
      <c r="AK69" s="3" t="n"/>
      <c r="AL69" s="3" t="n"/>
      <c r="AM69" s="3" t="n"/>
      <c r="AN69" s="3" t="n"/>
      <c r="AO69" s="3" t="n"/>
      <c r="AP69" s="3" t="n"/>
      <c r="AQ69" s="3" t="n"/>
      <c r="AR69" s="3" t="n"/>
      <c r="AS69" s="3" t="n"/>
      <c r="AT69" s="3" t="n"/>
      <c r="AU69" s="3" t="n"/>
      <c r="AV69" s="3" t="n"/>
      <c r="AW69" s="3" t="n"/>
      <c r="AX69" s="3" t="n"/>
      <c r="AY69" s="3" t="n"/>
      <c r="AZ69" s="3" t="n"/>
    </row>
    <row r="70">
      <c r="A70" s="3" t="n"/>
      <c r="B70" s="3" t="n"/>
      <c r="C70" s="3" t="n"/>
      <c r="D70" s="3" t="n"/>
      <c r="E70" s="3" t="n"/>
      <c r="F70" s="3" t="n"/>
      <c r="G70" s="3" t="n"/>
      <c r="H70" s="3" t="n"/>
      <c r="I70" s="3" t="n"/>
      <c r="J70" s="3" t="n"/>
      <c r="K70" s="3" t="n"/>
      <c r="L70" s="3" t="n"/>
      <c r="M70" s="3" t="n"/>
      <c r="N70" s="3" t="n"/>
      <c r="O70" s="3" t="n"/>
      <c r="P70" s="3" t="n"/>
      <c r="Q70" s="3" t="n"/>
      <c r="R70" s="3" t="n"/>
      <c r="S70" s="3" t="n"/>
      <c r="T70" s="3" t="n"/>
      <c r="U70" s="3" t="n"/>
      <c r="V70" s="3" t="n"/>
      <c r="W70" s="3" t="n"/>
      <c r="X70" s="3" t="n"/>
      <c r="Y70" s="3" t="n"/>
      <c r="Z70" s="3" t="n"/>
      <c r="AA70" s="3" t="n"/>
      <c r="AB70" s="3" t="n"/>
      <c r="AC70" s="3" t="n"/>
      <c r="AD70" s="3" t="n"/>
      <c r="AE70" s="3" t="n"/>
      <c r="AF70" s="3" t="n"/>
      <c r="AG70" s="3" t="n"/>
      <c r="AH70" s="3" t="n"/>
      <c r="AI70" s="3" t="n"/>
      <c r="AJ70" s="3" t="n"/>
      <c r="AK70" s="3" t="n"/>
      <c r="AL70" s="3" t="n"/>
      <c r="AM70" s="3" t="n"/>
      <c r="AN70" s="3" t="n"/>
      <c r="AO70" s="3" t="n"/>
      <c r="AP70" s="3" t="n"/>
      <c r="AQ70" s="3" t="n"/>
      <c r="AR70" s="3" t="n"/>
      <c r="AS70" s="3" t="n"/>
      <c r="AT70" s="3" t="n"/>
      <c r="AU70" s="3" t="n"/>
      <c r="AV70" s="3" t="n"/>
      <c r="AW70" s="3" t="n"/>
      <c r="AX70" s="3" t="n"/>
      <c r="AY70" s="3" t="n"/>
      <c r="AZ70" s="3" t="n"/>
    </row>
    <row r="71">
      <c r="A71" s="3" t="n"/>
      <c r="B71" s="3" t="n"/>
      <c r="C71" s="3" t="n"/>
      <c r="D71" s="3" t="n"/>
      <c r="E71" s="3" t="n"/>
      <c r="F71" s="3" t="n"/>
      <c r="G71" s="3" t="n"/>
      <c r="H71" s="3" t="n"/>
      <c r="I71" s="3" t="n"/>
      <c r="J71" s="3" t="n"/>
      <c r="K71" s="3" t="n"/>
      <c r="L71" s="3" t="n"/>
      <c r="M71" s="3" t="n"/>
      <c r="N71" s="3" t="n"/>
      <c r="O71" s="3" t="n"/>
      <c r="P71" s="3" t="n"/>
      <c r="Q71" s="3" t="n"/>
      <c r="R71" s="3" t="n"/>
      <c r="S71" s="3" t="n"/>
      <c r="T71" s="3" t="n"/>
      <c r="U71" s="3" t="n"/>
      <c r="V71" s="3" t="n"/>
      <c r="W71" s="3" t="n"/>
      <c r="X71" s="3" t="n"/>
      <c r="Y71" s="3" t="n"/>
      <c r="Z71" s="3" t="n"/>
      <c r="AA71" s="3" t="n"/>
      <c r="AB71" s="3" t="n"/>
      <c r="AC71" s="3" t="n"/>
      <c r="AD71" s="3" t="n"/>
      <c r="AE71" s="3" t="n"/>
      <c r="AF71" s="3" t="n"/>
      <c r="AG71" s="3" t="n"/>
      <c r="AH71" s="3" t="n"/>
      <c r="AI71" s="3" t="n"/>
      <c r="AJ71" s="3" t="n"/>
      <c r="AK71" s="3" t="n"/>
      <c r="AL71" s="3" t="n"/>
      <c r="AM71" s="3" t="n"/>
      <c r="AN71" s="3" t="n"/>
      <c r="AO71" s="3" t="n"/>
      <c r="AP71" s="3" t="n"/>
      <c r="AQ71" s="3" t="n"/>
      <c r="AR71" s="3" t="n"/>
      <c r="AS71" s="3" t="n"/>
      <c r="AT71" s="3" t="n"/>
      <c r="AU71" s="3" t="n"/>
      <c r="AV71" s="3" t="n"/>
      <c r="AW71" s="3" t="n"/>
      <c r="AX71" s="3" t="n"/>
      <c r="AY71" s="3" t="n"/>
      <c r="AZ71" s="3" t="n"/>
    </row>
    <row r="72">
      <c r="A72" s="3" t="n"/>
      <c r="B72" s="3" t="n"/>
      <c r="C72" s="3" t="n"/>
      <c r="D72" s="3" t="n"/>
      <c r="E72" s="3" t="n"/>
      <c r="F72" s="3" t="n"/>
      <c r="G72" s="3" t="n"/>
      <c r="H72" s="3" t="n"/>
      <c r="I72" s="3" t="n"/>
      <c r="J72" s="3" t="n"/>
      <c r="K72" s="3" t="n"/>
      <c r="L72" s="3" t="n"/>
      <c r="M72" s="3" t="n"/>
      <c r="N72" s="3" t="n"/>
      <c r="O72" s="3" t="n"/>
      <c r="P72" s="3" t="n"/>
      <c r="Q72" s="3" t="n"/>
      <c r="R72" s="3" t="n"/>
      <c r="S72" s="3" t="n"/>
      <c r="T72" s="3" t="n"/>
      <c r="U72" s="3" t="n"/>
      <c r="V72" s="3" t="n"/>
      <c r="W72" s="3" t="n"/>
      <c r="X72" s="3" t="n"/>
      <c r="Y72" s="3" t="n"/>
      <c r="Z72" s="3" t="n"/>
      <c r="AA72" s="3" t="n"/>
      <c r="AB72" s="3" t="n"/>
      <c r="AC72" s="3" t="n"/>
      <c r="AD72" s="3" t="n"/>
      <c r="AE72" s="3" t="n"/>
      <c r="AF72" s="3" t="n"/>
      <c r="AG72" s="3" t="n"/>
      <c r="AH72" s="3" t="n"/>
      <c r="AI72" s="3" t="n"/>
      <c r="AJ72" s="3" t="n"/>
      <c r="AK72" s="3" t="n"/>
      <c r="AL72" s="3" t="n"/>
      <c r="AM72" s="3" t="n"/>
      <c r="AN72" s="3" t="n"/>
      <c r="AO72" s="3" t="n"/>
      <c r="AP72" s="3" t="n"/>
      <c r="AQ72" s="3" t="n"/>
      <c r="AR72" s="3" t="n"/>
      <c r="AS72" s="3" t="n"/>
      <c r="AT72" s="3" t="n"/>
      <c r="AU72" s="3" t="n"/>
      <c r="AV72" s="3" t="n"/>
      <c r="AW72" s="3" t="n"/>
      <c r="AX72" s="3" t="n"/>
      <c r="AY72" s="3" t="n"/>
      <c r="AZ72" s="3" t="n"/>
    </row>
    <row r="73">
      <c r="A73" s="3" t="n"/>
      <c r="B73" s="3" t="n"/>
      <c r="C73" s="3" t="n"/>
      <c r="D73" s="3" t="n"/>
      <c r="E73" s="3" t="n"/>
      <c r="F73" s="3" t="n"/>
      <c r="G73" s="3" t="n"/>
      <c r="H73" s="3" t="n"/>
      <c r="I73" s="3" t="n"/>
      <c r="J73" s="3" t="n"/>
      <c r="K73" s="3" t="n"/>
      <c r="L73" s="3" t="n"/>
      <c r="M73" s="3" t="n"/>
      <c r="N73" s="3" t="n"/>
      <c r="O73" s="3" t="n"/>
      <c r="P73" s="3" t="n"/>
      <c r="Q73" s="3" t="n"/>
      <c r="R73" s="3" t="n"/>
      <c r="S73" s="3" t="n"/>
      <c r="T73" s="3" t="n"/>
      <c r="U73" s="3" t="n"/>
      <c r="V73" s="3" t="n"/>
      <c r="W73" s="3" t="n"/>
      <c r="X73" s="3" t="n"/>
      <c r="Y73" s="3" t="n"/>
      <c r="Z73" s="3" t="n"/>
      <c r="AA73" s="3" t="n"/>
      <c r="AB73" s="3" t="n"/>
      <c r="AC73" s="3" t="n"/>
      <c r="AD73" s="3" t="n"/>
      <c r="AE73" s="3" t="n"/>
      <c r="AF73" s="3" t="n"/>
      <c r="AG73" s="3" t="n"/>
      <c r="AH73" s="3" t="n"/>
      <c r="AI73" s="3" t="n"/>
      <c r="AJ73" s="3" t="n"/>
      <c r="AK73" s="3" t="n"/>
      <c r="AL73" s="3" t="n"/>
      <c r="AM73" s="3" t="n"/>
      <c r="AN73" s="3" t="n"/>
      <c r="AO73" s="3" t="n"/>
      <c r="AP73" s="3" t="n"/>
      <c r="AQ73" s="3" t="n"/>
      <c r="AR73" s="3" t="n"/>
      <c r="AS73" s="3" t="n"/>
      <c r="AT73" s="3" t="n"/>
      <c r="AU73" s="3" t="n"/>
      <c r="AV73" s="3" t="n"/>
      <c r="AW73" s="3" t="n"/>
      <c r="AX73" s="3" t="n"/>
      <c r="AY73" s="3" t="n"/>
      <c r="AZ73" s="3" t="n"/>
    </row>
    <row r="74">
      <c r="A74" s="3" t="n"/>
      <c r="B74" s="3" t="n"/>
      <c r="C74" s="3" t="n"/>
      <c r="D74" s="3" t="n"/>
      <c r="E74" s="3" t="n"/>
      <c r="F74" s="3" t="n"/>
      <c r="G74" s="3" t="n"/>
      <c r="H74" s="3" t="n"/>
      <c r="I74" s="3" t="n"/>
      <c r="J74" s="3" t="n"/>
      <c r="K74" s="3" t="n"/>
      <c r="L74" s="3" t="n"/>
      <c r="M74" s="3" t="n"/>
      <c r="N74" s="3" t="n"/>
      <c r="O74" s="3" t="n"/>
      <c r="P74" s="3" t="n"/>
      <c r="Q74" s="3" t="n"/>
      <c r="R74" s="3" t="n"/>
      <c r="S74" s="3" t="n"/>
      <c r="T74" s="3" t="n"/>
      <c r="U74" s="3" t="n"/>
      <c r="V74" s="3" t="n"/>
      <c r="W74" s="3" t="n"/>
      <c r="X74" s="3" t="n"/>
      <c r="Y74" s="3" t="n"/>
      <c r="Z74" s="3" t="n"/>
      <c r="AA74" s="3" t="n"/>
      <c r="AB74" s="3" t="n"/>
      <c r="AC74" s="3" t="n"/>
      <c r="AD74" s="3" t="n"/>
      <c r="AE74" s="3" t="n"/>
      <c r="AF74" s="3" t="n"/>
      <c r="AG74" s="3" t="n"/>
      <c r="AH74" s="3" t="n"/>
      <c r="AI74" s="3" t="n"/>
      <c r="AJ74" s="3" t="n"/>
      <c r="AK74" s="3" t="n"/>
      <c r="AL74" s="3" t="n"/>
      <c r="AM74" s="3" t="n"/>
      <c r="AN74" s="3" t="n"/>
      <c r="AO74" s="3" t="n"/>
      <c r="AP74" s="3" t="n"/>
      <c r="AQ74" s="3" t="n"/>
      <c r="AR74" s="3" t="n"/>
      <c r="AS74" s="3" t="n"/>
      <c r="AT74" s="3" t="n"/>
      <c r="AU74" s="3" t="n"/>
      <c r="AV74" s="3" t="n"/>
      <c r="AW74" s="3" t="n"/>
      <c r="AX74" s="3" t="n"/>
      <c r="AY74" s="3" t="n"/>
      <c r="AZ74" s="3" t="n"/>
    </row>
    <row r="75">
      <c r="A75" s="3" t="n"/>
      <c r="B75" s="3" t="n"/>
      <c r="C75" s="3" t="n"/>
      <c r="D75" s="3" t="n"/>
      <c r="E75" s="3" t="n"/>
      <c r="F75" s="3" t="n"/>
      <c r="G75" s="3" t="n"/>
      <c r="H75" s="3" t="n"/>
      <c r="I75" s="3" t="n"/>
      <c r="J75" s="3" t="n"/>
      <c r="K75" s="3" t="n"/>
      <c r="L75" s="3" t="n"/>
      <c r="M75" s="3" t="n"/>
      <c r="N75" s="3" t="n"/>
      <c r="O75" s="3" t="n"/>
      <c r="P75" s="3" t="n"/>
      <c r="Q75" s="3" t="n"/>
      <c r="R75" s="3" t="n"/>
      <c r="S75" s="3" t="n"/>
      <c r="T75" s="3" t="n"/>
      <c r="U75" s="3" t="n"/>
      <c r="V75" s="3" t="n"/>
      <c r="W75" s="3" t="n"/>
      <c r="X75" s="3" t="n"/>
      <c r="Y75" s="3" t="n"/>
      <c r="Z75" s="3" t="n"/>
      <c r="AA75" s="3" t="n"/>
      <c r="AB75" s="3" t="n"/>
      <c r="AC75" s="3" t="n"/>
      <c r="AD75" s="3" t="n"/>
      <c r="AE75" s="3" t="n"/>
      <c r="AF75" s="3" t="n"/>
      <c r="AG75" s="3" t="n"/>
      <c r="AH75" s="3" t="n"/>
      <c r="AI75" s="3" t="n"/>
      <c r="AJ75" s="3" t="n"/>
      <c r="AK75" s="3" t="n"/>
      <c r="AL75" s="3" t="n"/>
      <c r="AM75" s="3" t="n"/>
      <c r="AN75" s="3" t="n"/>
      <c r="AO75" s="3" t="n"/>
      <c r="AP75" s="3" t="n"/>
      <c r="AQ75" s="3" t="n"/>
      <c r="AR75" s="3" t="n"/>
      <c r="AS75" s="3" t="n"/>
      <c r="AT75" s="3" t="n"/>
      <c r="AU75" s="3" t="n"/>
      <c r="AV75" s="3" t="n"/>
      <c r="AW75" s="3" t="n"/>
      <c r="AX75" s="3" t="n"/>
      <c r="AY75" s="3" t="n"/>
      <c r="AZ75" s="3" t="n"/>
    </row>
    <row r="76">
      <c r="A76" s="3" t="n"/>
      <c r="B76" s="3" t="n"/>
      <c r="C76" s="3" t="n"/>
      <c r="D76" s="3" t="n"/>
      <c r="E76" s="3" t="n"/>
      <c r="F76" s="3" t="n"/>
      <c r="G76" s="3" t="n"/>
      <c r="H76" s="3" t="n"/>
      <c r="I76" s="3" t="n"/>
      <c r="J76" s="3" t="n"/>
      <c r="K76" s="3" t="n"/>
      <c r="L76" s="3" t="n"/>
      <c r="M76" s="3" t="n"/>
      <c r="N76" s="3" t="n"/>
      <c r="O76" s="3" t="n"/>
      <c r="P76" s="3" t="n"/>
      <c r="Q76" s="3" t="n"/>
      <c r="R76" s="3" t="n"/>
      <c r="S76" s="3" t="n"/>
      <c r="T76" s="3" t="n"/>
      <c r="U76" s="3" t="n"/>
      <c r="V76" s="3" t="n"/>
      <c r="W76" s="3" t="n"/>
      <c r="X76" s="3" t="n"/>
      <c r="Y76" s="3" t="n"/>
      <c r="Z76" s="3" t="n"/>
      <c r="AA76" s="3" t="n"/>
      <c r="AB76" s="3" t="n"/>
      <c r="AC76" s="3" t="n"/>
      <c r="AD76" s="3" t="n"/>
      <c r="AE76" s="3" t="n"/>
      <c r="AF76" s="3" t="n"/>
      <c r="AG76" s="3" t="n"/>
      <c r="AH76" s="3" t="n"/>
      <c r="AI76" s="3" t="n"/>
      <c r="AJ76" s="3" t="n"/>
      <c r="AK76" s="3" t="n"/>
      <c r="AL76" s="3" t="n"/>
      <c r="AM76" s="3" t="n"/>
      <c r="AN76" s="3" t="n"/>
      <c r="AO76" s="3" t="n"/>
      <c r="AP76" s="3" t="n"/>
      <c r="AQ76" s="3" t="n"/>
      <c r="AR76" s="3" t="n"/>
      <c r="AS76" s="3" t="n"/>
      <c r="AT76" s="3" t="n"/>
      <c r="AU76" s="3" t="n"/>
      <c r="AV76" s="3" t="n"/>
      <c r="AW76" s="3" t="n"/>
      <c r="AX76" s="3" t="n"/>
      <c r="AY76" s="3" t="n"/>
      <c r="AZ76" s="3" t="n"/>
    </row>
    <row r="77">
      <c r="A77" s="3" t="n"/>
      <c r="B77" s="3" t="n"/>
      <c r="C77" s="3" t="n"/>
      <c r="D77" s="3" t="n"/>
      <c r="E77" s="3" t="n"/>
      <c r="F77" s="3" t="n"/>
      <c r="G77" s="3" t="n"/>
      <c r="H77" s="3" t="n"/>
      <c r="I77" s="3" t="n"/>
      <c r="J77" s="3" t="n"/>
      <c r="K77" s="3" t="n"/>
      <c r="L77" s="3" t="n"/>
      <c r="M77" s="3" t="n"/>
      <c r="N77" s="3" t="n"/>
      <c r="O77" s="3" t="n"/>
      <c r="P77" s="3" t="n"/>
      <c r="Q77" s="3" t="n"/>
      <c r="R77" s="3" t="n"/>
      <c r="S77" s="3" t="n"/>
      <c r="T77" s="3" t="n"/>
      <c r="U77" s="3" t="n"/>
      <c r="V77" s="3" t="n"/>
      <c r="W77" s="3" t="n"/>
      <c r="X77" s="3" t="n"/>
      <c r="Y77" s="3" t="n"/>
      <c r="Z77" s="3" t="n"/>
      <c r="AA77" s="3" t="n"/>
      <c r="AB77" s="3" t="n"/>
      <c r="AC77" s="3" t="n"/>
      <c r="AD77" s="3" t="n"/>
      <c r="AE77" s="3" t="n"/>
      <c r="AF77" s="3" t="n"/>
      <c r="AG77" s="3" t="n"/>
      <c r="AH77" s="3" t="n"/>
      <c r="AI77" s="3" t="n"/>
      <c r="AJ77" s="3" t="n"/>
      <c r="AK77" s="3" t="n"/>
      <c r="AL77" s="3" t="n"/>
      <c r="AM77" s="3" t="n"/>
      <c r="AN77" s="3" t="n"/>
      <c r="AO77" s="3" t="n"/>
      <c r="AP77" s="3" t="n"/>
      <c r="AQ77" s="3" t="n"/>
      <c r="AR77" s="3" t="n"/>
      <c r="AS77" s="3" t="n"/>
      <c r="AT77" s="3" t="n"/>
      <c r="AU77" s="3" t="n"/>
      <c r="AV77" s="3" t="n"/>
      <c r="AW77" s="3" t="n"/>
      <c r="AX77" s="3" t="n"/>
      <c r="AY77" s="3" t="n"/>
      <c r="AZ77" s="3" t="n"/>
    </row>
    <row r="78">
      <c r="A78" s="3" t="n"/>
      <c r="B78" s="3" t="n"/>
      <c r="C78" s="3" t="n"/>
      <c r="D78" s="3" t="n"/>
      <c r="E78" s="3" t="n"/>
      <c r="F78" s="3" t="n"/>
      <c r="G78" s="3" t="n"/>
      <c r="H78" s="3" t="n"/>
      <c r="I78" s="3" t="n"/>
      <c r="J78" s="3" t="n"/>
      <c r="K78" s="3" t="n"/>
      <c r="L78" s="3" t="n"/>
      <c r="M78" s="3" t="n"/>
      <c r="N78" s="3" t="n"/>
      <c r="O78" s="3" t="n"/>
      <c r="P78" s="3" t="n"/>
      <c r="Q78" s="3" t="n"/>
      <c r="R78" s="3" t="n"/>
      <c r="S78" s="3" t="n"/>
      <c r="T78" s="3" t="n"/>
      <c r="U78" s="3" t="n"/>
      <c r="V78" s="3" t="n"/>
      <c r="W78" s="3" t="n"/>
      <c r="X78" s="3" t="n"/>
      <c r="Y78" s="3" t="n"/>
      <c r="Z78" s="3" t="n"/>
      <c r="AA78" s="3" t="n"/>
      <c r="AB78" s="3" t="n"/>
      <c r="AC78" s="3" t="n"/>
      <c r="AD78" s="3" t="n"/>
      <c r="AE78" s="3" t="n"/>
      <c r="AF78" s="3" t="n"/>
      <c r="AG78" s="3" t="n"/>
      <c r="AH78" s="3" t="n"/>
      <c r="AI78" s="3" t="n"/>
      <c r="AJ78" s="3" t="n"/>
      <c r="AK78" s="3" t="n"/>
      <c r="AL78" s="3" t="n"/>
      <c r="AM78" s="3" t="n"/>
      <c r="AN78" s="3" t="n"/>
      <c r="AO78" s="3" t="n"/>
      <c r="AP78" s="3" t="n"/>
      <c r="AQ78" s="3" t="n"/>
      <c r="AR78" s="3" t="n"/>
      <c r="AS78" s="3" t="n"/>
      <c r="AT78" s="3" t="n"/>
      <c r="AU78" s="3" t="n"/>
      <c r="AV78" s="3" t="n"/>
      <c r="AW78" s="3" t="n"/>
      <c r="AX78" s="3" t="n"/>
      <c r="AY78" s="3" t="n"/>
      <c r="AZ78" s="3" t="n"/>
    </row>
    <row r="79">
      <c r="A79" s="3" t="n"/>
      <c r="B79" s="3" t="n"/>
      <c r="C79" s="3" t="n"/>
      <c r="D79" s="3" t="n"/>
      <c r="E79" s="3" t="n"/>
      <c r="F79" s="3" t="n"/>
      <c r="G79" s="3" t="n"/>
      <c r="H79" s="3" t="n"/>
      <c r="I79" s="3" t="n"/>
      <c r="J79" s="3" t="n"/>
      <c r="K79" s="3" t="n"/>
      <c r="L79" s="3" t="n"/>
      <c r="M79" s="3" t="n"/>
      <c r="N79" s="3" t="n"/>
      <c r="O79" s="3" t="n"/>
      <c r="P79" s="3" t="n"/>
      <c r="Q79" s="3" t="n"/>
      <c r="R79" s="3" t="n"/>
      <c r="S79" s="3" t="n"/>
      <c r="T79" s="3" t="n"/>
      <c r="U79" s="3" t="n"/>
      <c r="V79" s="3" t="n"/>
      <c r="W79" s="3" t="n"/>
      <c r="X79" s="3" t="n"/>
      <c r="Y79" s="3" t="n"/>
      <c r="Z79" s="3" t="n"/>
      <c r="AA79" s="3" t="n"/>
      <c r="AB79" s="3" t="n"/>
      <c r="AC79" s="3" t="n"/>
      <c r="AD79" s="3" t="n"/>
      <c r="AE79" s="3" t="n"/>
      <c r="AF79" s="3" t="n"/>
      <c r="AG79" s="3" t="n"/>
      <c r="AH79" s="3" t="n"/>
      <c r="AI79" s="3" t="n"/>
      <c r="AJ79" s="3" t="n"/>
      <c r="AK79" s="3" t="n"/>
      <c r="AL79" s="3" t="n"/>
      <c r="AM79" s="3" t="n"/>
      <c r="AN79" s="3" t="n"/>
      <c r="AO79" s="3" t="n"/>
      <c r="AP79" s="3" t="n"/>
      <c r="AQ79" s="3" t="n"/>
      <c r="AR79" s="3" t="n"/>
      <c r="AS79" s="3" t="n"/>
      <c r="AT79" s="3" t="n"/>
      <c r="AU79" s="3" t="n"/>
      <c r="AV79" s="3" t="n"/>
      <c r="AW79" s="3" t="n"/>
      <c r="AX79" s="3" t="n"/>
      <c r="AY79" s="3" t="n"/>
      <c r="AZ79" s="3" t="n"/>
    </row>
    <row r="80">
      <c r="A80" s="3" t="n"/>
      <c r="B80" s="3" t="n"/>
      <c r="C80" s="3" t="n"/>
      <c r="D80" s="3" t="n"/>
      <c r="E80" s="3" t="n"/>
      <c r="F80" s="3" t="n"/>
      <c r="G80" s="3" t="n"/>
      <c r="H80" s="3" t="n"/>
      <c r="I80" s="3" t="n"/>
      <c r="J80" s="3" t="n"/>
      <c r="K80" s="3" t="n"/>
      <c r="L80" s="3" t="n"/>
      <c r="M80" s="3" t="n"/>
      <c r="N80" s="3" t="n"/>
      <c r="O80" s="3" t="n"/>
      <c r="P80" s="3" t="n"/>
      <c r="Q80" s="3" t="n"/>
      <c r="R80" s="3" t="n"/>
      <c r="S80" s="3" t="n"/>
      <c r="T80" s="3" t="n"/>
      <c r="U80" s="3" t="n"/>
      <c r="V80" s="3" t="n"/>
      <c r="W80" s="3" t="n"/>
      <c r="X80" s="3" t="n"/>
      <c r="Y80" s="3" t="n"/>
      <c r="Z80" s="3" t="n"/>
      <c r="AA80" s="3" t="n"/>
      <c r="AB80" s="3" t="n"/>
      <c r="AC80" s="3" t="n"/>
      <c r="AD80" s="3" t="n"/>
      <c r="AE80" s="3" t="n"/>
      <c r="AF80" s="3" t="n"/>
      <c r="AG80" s="3" t="n"/>
      <c r="AH80" s="3" t="n"/>
      <c r="AI80" s="3" t="n"/>
      <c r="AJ80" s="3" t="n"/>
      <c r="AK80" s="3" t="n"/>
      <c r="AL80" s="3" t="n"/>
      <c r="AM80" s="3" t="n"/>
      <c r="AN80" s="3" t="n"/>
      <c r="AO80" s="3" t="n"/>
      <c r="AP80" s="3" t="n"/>
      <c r="AQ80" s="3" t="n"/>
      <c r="AR80" s="3" t="n"/>
      <c r="AS80" s="3" t="n"/>
      <c r="AT80" s="3" t="n"/>
      <c r="AU80" s="3" t="n"/>
      <c r="AV80" s="3" t="n"/>
      <c r="AW80" s="3" t="n"/>
      <c r="AX80" s="3" t="n"/>
      <c r="AY80" s="3" t="n"/>
      <c r="AZ80" s="3" t="n"/>
    </row>
    <row r="81">
      <c r="A81" s="3" t="n"/>
      <c r="B81" s="3" t="n"/>
      <c r="C81" s="3" t="n"/>
      <c r="D81" s="3" t="n"/>
      <c r="E81" s="3" t="n"/>
      <c r="F81" s="3" t="n"/>
      <c r="G81" s="3" t="n"/>
      <c r="H81" s="3" t="n"/>
      <c r="I81" s="3" t="n"/>
      <c r="J81" s="3" t="n"/>
      <c r="K81" s="3" t="n"/>
      <c r="L81" s="3" t="n"/>
      <c r="M81" s="3" t="n"/>
      <c r="N81" s="3" t="n"/>
      <c r="O81" s="3" t="n"/>
      <c r="P81" s="3" t="n"/>
      <c r="Q81" s="3" t="n"/>
      <c r="R81" s="3" t="n"/>
      <c r="S81" s="3" t="n"/>
      <c r="T81" s="3" t="n"/>
      <c r="U81" s="3" t="n"/>
      <c r="V81" s="3" t="n"/>
      <c r="W81" s="3" t="n"/>
      <c r="X81" s="3" t="n"/>
      <c r="Y81" s="3" t="n"/>
      <c r="Z81" s="3" t="n"/>
      <c r="AA81" s="3" t="n"/>
      <c r="AB81" s="3" t="n"/>
      <c r="AC81" s="3" t="n"/>
      <c r="AD81" s="3" t="n"/>
      <c r="AE81" s="3" t="n"/>
      <c r="AF81" s="3" t="n"/>
      <c r="AG81" s="3" t="n"/>
      <c r="AH81" s="3" t="n"/>
      <c r="AI81" s="3" t="n"/>
      <c r="AJ81" s="3" t="n"/>
      <c r="AK81" s="3" t="n"/>
      <c r="AL81" s="3" t="n"/>
      <c r="AM81" s="3" t="n"/>
      <c r="AN81" s="3" t="n"/>
      <c r="AO81" s="3" t="n"/>
      <c r="AP81" s="3" t="n"/>
      <c r="AQ81" s="3" t="n"/>
      <c r="AR81" s="3" t="n"/>
      <c r="AS81" s="3" t="n"/>
      <c r="AT81" s="3" t="n"/>
      <c r="AU81" s="3" t="n"/>
      <c r="AV81" s="3" t="n"/>
      <c r="AW81" s="3" t="n"/>
      <c r="AX81" s="3" t="n"/>
      <c r="AY81" s="3" t="n"/>
      <c r="AZ81" s="3" t="n"/>
    </row>
    <row r="82">
      <c r="A82" s="3" t="n"/>
      <c r="B82" s="3" t="n"/>
      <c r="C82" s="3" t="n"/>
      <c r="D82" s="3" t="n"/>
      <c r="E82" s="3" t="n"/>
      <c r="F82" s="3" t="n"/>
      <c r="G82" s="3" t="n"/>
      <c r="H82" s="3" t="n"/>
      <c r="I82" s="3" t="n"/>
      <c r="J82" s="3" t="n"/>
      <c r="K82" s="3" t="n"/>
      <c r="L82" s="3" t="n"/>
      <c r="M82" s="3" t="n"/>
      <c r="N82" s="3" t="n"/>
      <c r="O82" s="3" t="n"/>
      <c r="P82" s="3" t="n"/>
      <c r="Q82" s="3" t="n"/>
      <c r="R82" s="3" t="n"/>
      <c r="S82" s="3" t="n"/>
      <c r="T82" s="3" t="n"/>
      <c r="U82" s="3" t="n"/>
      <c r="V82" s="3" t="n"/>
      <c r="W82" s="3" t="n"/>
      <c r="X82" s="3" t="n"/>
      <c r="Y82" s="3" t="n"/>
      <c r="Z82" s="3" t="n"/>
      <c r="AA82" s="3" t="n"/>
      <c r="AB82" s="3" t="n"/>
      <c r="AC82" s="3" t="n"/>
      <c r="AD82" s="3" t="n"/>
      <c r="AE82" s="3" t="n"/>
      <c r="AF82" s="3" t="n"/>
      <c r="AG82" s="3" t="n"/>
      <c r="AH82" s="3" t="n"/>
      <c r="AI82" s="3" t="n"/>
      <c r="AJ82" s="3" t="n"/>
      <c r="AK82" s="3" t="n"/>
      <c r="AL82" s="3" t="n"/>
      <c r="AM82" s="3" t="n"/>
      <c r="AN82" s="3" t="n"/>
      <c r="AO82" s="3" t="n"/>
      <c r="AP82" s="3" t="n"/>
      <c r="AQ82" s="3" t="n"/>
      <c r="AR82" s="3" t="n"/>
      <c r="AS82" s="3" t="n"/>
      <c r="AT82" s="3" t="n"/>
      <c r="AU82" s="3" t="n"/>
      <c r="AV82" s="3" t="n"/>
      <c r="AW82" s="3" t="n"/>
      <c r="AX82" s="3" t="n"/>
      <c r="AY82" s="3" t="n"/>
      <c r="AZ82" s="3" t="n"/>
    </row>
    <row r="83">
      <c r="A83" s="3" t="n"/>
      <c r="B83" s="3" t="n"/>
      <c r="C83" s="3" t="n"/>
      <c r="D83" s="3" t="n"/>
      <c r="E83" s="3" t="n"/>
      <c r="F83" s="3" t="n"/>
      <c r="G83" s="3" t="n"/>
      <c r="H83" s="3" t="n"/>
      <c r="I83" s="3" t="n"/>
      <c r="J83" s="3" t="n"/>
      <c r="K83" s="3" t="n"/>
      <c r="L83" s="3" t="n"/>
      <c r="M83" s="3" t="n"/>
      <c r="N83" s="3" t="n"/>
      <c r="O83" s="3" t="n"/>
      <c r="P83" s="3" t="n"/>
      <c r="Q83" s="3" t="n"/>
      <c r="R83" s="3" t="n"/>
      <c r="S83" s="3" t="n"/>
      <c r="T83" s="3" t="n"/>
      <c r="U83" s="3" t="n"/>
      <c r="V83" s="3" t="n"/>
      <c r="W83" s="3" t="n"/>
      <c r="X83" s="3" t="n"/>
      <c r="Y83" s="3" t="n"/>
      <c r="Z83" s="3" t="n"/>
      <c r="AA83" s="3" t="n"/>
      <c r="AB83" s="3" t="n"/>
      <c r="AC83" s="3" t="n"/>
      <c r="AD83" s="3" t="n"/>
      <c r="AE83" s="3" t="n"/>
      <c r="AF83" s="3" t="n"/>
      <c r="AG83" s="3" t="n"/>
      <c r="AH83" s="3" t="n"/>
      <c r="AI83" s="3" t="n"/>
      <c r="AJ83" s="3" t="n"/>
      <c r="AK83" s="3" t="n"/>
      <c r="AL83" s="3" t="n"/>
      <c r="AM83" s="3" t="n"/>
      <c r="AN83" s="3" t="n"/>
      <c r="AO83" s="3" t="n"/>
      <c r="AP83" s="3" t="n"/>
      <c r="AQ83" s="3" t="n"/>
      <c r="AR83" s="3" t="n"/>
      <c r="AS83" s="3" t="n"/>
      <c r="AT83" s="3" t="n"/>
      <c r="AU83" s="3" t="n"/>
      <c r="AV83" s="3" t="n"/>
      <c r="AW83" s="3" t="n"/>
      <c r="AX83" s="3" t="n"/>
      <c r="AY83" s="3" t="n"/>
      <c r="AZ83" s="3" t="n"/>
    </row>
    <row r="84">
      <c r="A84" s="3" t="n"/>
      <c r="B84" s="3" t="n"/>
      <c r="C84" s="3" t="n"/>
      <c r="D84" s="3" t="n"/>
      <c r="E84" s="3" t="n"/>
      <c r="F84" s="3" t="n"/>
      <c r="G84" s="3" t="n"/>
      <c r="H84" s="3" t="n"/>
      <c r="I84" s="3" t="n"/>
      <c r="J84" s="3" t="n"/>
      <c r="K84" s="3" t="n"/>
      <c r="L84" s="3" t="n"/>
      <c r="M84" s="3" t="n"/>
      <c r="N84" s="3" t="n"/>
      <c r="O84" s="3" t="n"/>
      <c r="P84" s="3" t="n"/>
      <c r="Q84" s="3" t="n"/>
      <c r="R84" s="3" t="n"/>
      <c r="S84" s="3" t="n"/>
      <c r="T84" s="3" t="n"/>
      <c r="U84" s="3" t="n"/>
      <c r="V84" s="3" t="n"/>
      <c r="W84" s="3" t="n"/>
      <c r="X84" s="3" t="n"/>
      <c r="Y84" s="3" t="n"/>
      <c r="Z84" s="3" t="n"/>
      <c r="AA84" s="3" t="n"/>
      <c r="AB84" s="3" t="n"/>
      <c r="AC84" s="3" t="n"/>
      <c r="AD84" s="3" t="n"/>
      <c r="AE84" s="3" t="n"/>
      <c r="AF84" s="3" t="n"/>
      <c r="AG84" s="3" t="n"/>
      <c r="AH84" s="3" t="n"/>
      <c r="AI84" s="3" t="n"/>
      <c r="AJ84" s="3" t="n"/>
      <c r="AK84" s="3" t="n"/>
      <c r="AL84" s="3" t="n"/>
      <c r="AM84" s="3" t="n"/>
      <c r="AN84" s="3" t="n"/>
      <c r="AO84" s="3" t="n"/>
      <c r="AP84" s="3" t="n"/>
      <c r="AQ84" s="3" t="n"/>
      <c r="AR84" s="3" t="n"/>
      <c r="AS84" s="3" t="n"/>
      <c r="AT84" s="3" t="n"/>
      <c r="AU84" s="3" t="n"/>
      <c r="AV84" s="3" t="n"/>
      <c r="AW84" s="3" t="n"/>
      <c r="AX84" s="3" t="n"/>
      <c r="AY84" s="3" t="n"/>
      <c r="AZ84" s="3" t="n"/>
    </row>
    <row r="85">
      <c r="A85" s="3" t="n"/>
      <c r="B85" s="3" t="n"/>
      <c r="C85" s="3" t="n"/>
      <c r="D85" s="3" t="n"/>
      <c r="E85" s="3" t="n"/>
      <c r="F85" s="3" t="n"/>
      <c r="G85" s="3" t="n"/>
      <c r="H85" s="3" t="n"/>
      <c r="I85" s="3" t="n"/>
      <c r="J85" s="3" t="n"/>
      <c r="K85" s="3" t="n"/>
      <c r="L85" s="3" t="n"/>
      <c r="M85" s="3" t="n"/>
      <c r="N85" s="3" t="n"/>
      <c r="O85" s="3" t="n"/>
      <c r="P85" s="3" t="n"/>
      <c r="Q85" s="3" t="n"/>
      <c r="R85" s="3" t="n"/>
      <c r="S85" s="3" t="n"/>
      <c r="T85" s="3" t="n"/>
      <c r="U85" s="3" t="n"/>
      <c r="V85" s="3" t="n"/>
      <c r="W85" s="3" t="n"/>
      <c r="X85" s="3" t="n"/>
      <c r="Y85" s="3" t="n"/>
      <c r="Z85" s="3" t="n"/>
      <c r="AA85" s="3" t="n"/>
      <c r="AB85" s="3" t="n"/>
      <c r="AC85" s="3" t="n"/>
      <c r="AD85" s="3" t="n"/>
      <c r="AE85" s="3" t="n"/>
      <c r="AF85" s="3" t="n"/>
      <c r="AG85" s="3" t="n"/>
      <c r="AH85" s="3" t="n"/>
      <c r="AI85" s="3" t="n"/>
      <c r="AJ85" s="3" t="n"/>
      <c r="AK85" s="3" t="n"/>
      <c r="AL85" s="3" t="n"/>
      <c r="AM85" s="3" t="n"/>
      <c r="AN85" s="3" t="n"/>
      <c r="AO85" s="3" t="n"/>
      <c r="AP85" s="3" t="n"/>
      <c r="AQ85" s="3" t="n"/>
      <c r="AR85" s="3" t="n"/>
      <c r="AS85" s="3" t="n"/>
      <c r="AT85" s="3" t="n"/>
      <c r="AU85" s="3" t="n"/>
      <c r="AV85" s="3" t="n"/>
      <c r="AW85" s="3" t="n"/>
      <c r="AX85" s="3" t="n"/>
      <c r="AY85" s="3" t="n"/>
      <c r="AZ85" s="3" t="n"/>
    </row>
    <row r="86">
      <c r="A86" s="3" t="n"/>
      <c r="B86" s="3" t="n"/>
      <c r="C86" s="3" t="n"/>
      <c r="D86" s="3" t="n"/>
      <c r="E86" s="3" t="n"/>
      <c r="F86" s="3" t="n"/>
      <c r="G86" s="3" t="n"/>
      <c r="H86" s="3" t="n"/>
      <c r="I86" s="3" t="n"/>
      <c r="J86" s="3" t="n"/>
      <c r="K86" s="3" t="n"/>
      <c r="L86" s="3" t="n"/>
      <c r="M86" s="3" t="n"/>
      <c r="N86" s="3" t="n"/>
      <c r="O86" s="3" t="n"/>
      <c r="P86" s="3" t="n"/>
      <c r="Q86" s="3" t="n"/>
      <c r="R86" s="3" t="n"/>
      <c r="S86" s="3" t="n"/>
      <c r="T86" s="3" t="n"/>
      <c r="U86" s="3" t="n"/>
      <c r="V86" s="3" t="n"/>
      <c r="W86" s="3" t="n"/>
      <c r="X86" s="3" t="n"/>
      <c r="Y86" s="3" t="n"/>
      <c r="Z86" s="3" t="n"/>
      <c r="AA86" s="3" t="n"/>
      <c r="AB86" s="3" t="n"/>
      <c r="AC86" s="3" t="n"/>
      <c r="AD86" s="3" t="n"/>
      <c r="AE86" s="3" t="n"/>
      <c r="AF86" s="3" t="n"/>
      <c r="AG86" s="3" t="n"/>
      <c r="AH86" s="3" t="n"/>
      <c r="AI86" s="3" t="n"/>
      <c r="AJ86" s="3" t="n"/>
      <c r="AK86" s="3" t="n"/>
      <c r="AL86" s="3" t="n"/>
      <c r="AM86" s="3" t="n"/>
      <c r="AN86" s="3" t="n"/>
      <c r="AO86" s="3" t="n"/>
      <c r="AP86" s="3" t="n"/>
      <c r="AQ86" s="3" t="n"/>
      <c r="AR86" s="3" t="n"/>
      <c r="AS86" s="3" t="n"/>
      <c r="AT86" s="3" t="n"/>
      <c r="AU86" s="3" t="n"/>
      <c r="AV86" s="3" t="n"/>
      <c r="AW86" s="3" t="n"/>
      <c r="AX86" s="3" t="n"/>
      <c r="AY86" s="3" t="n"/>
      <c r="AZ86" s="3" t="n"/>
    </row>
    <row r="87">
      <c r="A87" s="3" t="n"/>
      <c r="B87" s="3" t="n"/>
      <c r="C87" s="3" t="n"/>
      <c r="D87" s="3" t="n"/>
      <c r="E87" s="3" t="n"/>
      <c r="F87" s="3" t="n"/>
      <c r="G87" s="3" t="n"/>
      <c r="H87" s="3" t="n"/>
      <c r="I87" s="3" t="n"/>
      <c r="J87" s="3" t="n"/>
      <c r="K87" s="3" t="n"/>
      <c r="L87" s="3" t="n"/>
      <c r="M87" s="3" t="n"/>
      <c r="N87" s="3" t="n"/>
      <c r="O87" s="3" t="n"/>
      <c r="P87" s="3" t="n"/>
      <c r="Q87" s="3" t="n"/>
      <c r="R87" s="3" t="n"/>
      <c r="S87" s="3" t="n"/>
      <c r="T87" s="3" t="n"/>
      <c r="U87" s="3" t="n"/>
      <c r="V87" s="3" t="n"/>
      <c r="W87" s="3" t="n"/>
      <c r="X87" s="3" t="n"/>
      <c r="Y87" s="3" t="n"/>
      <c r="Z87" s="3" t="n"/>
      <c r="AA87" s="3" t="n"/>
      <c r="AB87" s="3" t="n"/>
      <c r="AC87" s="3" t="n"/>
      <c r="AD87" s="3" t="n"/>
      <c r="AE87" s="3" t="n"/>
      <c r="AF87" s="3" t="n"/>
      <c r="AG87" s="3" t="n"/>
      <c r="AH87" s="3" t="n"/>
      <c r="AI87" s="3" t="n"/>
      <c r="AJ87" s="3" t="n"/>
      <c r="AK87" s="3" t="n"/>
      <c r="AL87" s="3" t="n"/>
      <c r="AM87" s="3" t="n"/>
      <c r="AN87" s="3" t="n"/>
      <c r="AO87" s="3" t="n"/>
      <c r="AP87" s="3" t="n"/>
      <c r="AQ87" s="3" t="n"/>
      <c r="AR87" s="3" t="n"/>
      <c r="AS87" s="3" t="n"/>
      <c r="AT87" s="3" t="n"/>
      <c r="AU87" s="3" t="n"/>
      <c r="AV87" s="3" t="n"/>
      <c r="AW87" s="3" t="n"/>
      <c r="AX87" s="3" t="n"/>
      <c r="AY87" s="3" t="n"/>
      <c r="AZ87" s="3" t="n"/>
    </row>
    <row r="88">
      <c r="A88" s="3" t="n"/>
      <c r="B88" s="3" t="n"/>
      <c r="C88" s="3" t="n"/>
      <c r="D88" s="3" t="n"/>
      <c r="E88" s="3" t="n"/>
      <c r="F88" s="3" t="n"/>
      <c r="G88" s="3" t="n"/>
      <c r="H88" s="3" t="n"/>
      <c r="I88" s="3" t="n"/>
      <c r="J88" s="3" t="n"/>
      <c r="K88" s="3" t="n"/>
      <c r="L88" s="3" t="n"/>
      <c r="M88" s="3" t="n"/>
      <c r="N88" s="3" t="n"/>
      <c r="O88" s="3" t="n"/>
      <c r="P88" s="3" t="n"/>
      <c r="Q88" s="3" t="n"/>
      <c r="R88" s="3" t="n"/>
      <c r="S88" s="3" t="n"/>
      <c r="T88" s="3" t="n"/>
      <c r="U88" s="3" t="n"/>
      <c r="V88" s="3" t="n"/>
      <c r="W88" s="3" t="n"/>
      <c r="X88" s="3" t="n"/>
      <c r="Y88" s="3" t="n"/>
      <c r="Z88" s="3" t="n"/>
      <c r="AA88" s="3" t="n"/>
      <c r="AB88" s="3" t="n"/>
      <c r="AC88" s="3" t="n"/>
      <c r="AD88" s="3" t="n"/>
      <c r="AE88" s="3" t="n"/>
      <c r="AF88" s="3" t="n"/>
      <c r="AG88" s="3" t="n"/>
      <c r="AH88" s="3" t="n"/>
      <c r="AI88" s="3" t="n"/>
      <c r="AJ88" s="3" t="n"/>
      <c r="AK88" s="3" t="n"/>
      <c r="AL88" s="3" t="n"/>
      <c r="AM88" s="3" t="n"/>
      <c r="AN88" s="3" t="n"/>
      <c r="AO88" s="3" t="n"/>
      <c r="AP88" s="3" t="n"/>
      <c r="AQ88" s="3" t="n"/>
      <c r="AR88" s="3" t="n"/>
      <c r="AS88" s="3" t="n"/>
      <c r="AT88" s="3" t="n"/>
      <c r="AU88" s="3" t="n"/>
      <c r="AV88" s="3" t="n"/>
      <c r="AW88" s="3" t="n"/>
      <c r="AX88" s="3" t="n"/>
      <c r="AY88" s="3" t="n"/>
      <c r="AZ88" s="3" t="n"/>
    </row>
    <row r="89">
      <c r="A89" s="3" t="n"/>
      <c r="B89" s="3" t="n"/>
      <c r="C89" s="3" t="n"/>
      <c r="D89" s="3" t="n"/>
      <c r="E89" s="3" t="n"/>
      <c r="F89" s="3" t="n"/>
      <c r="G89" s="3" t="n"/>
      <c r="H89" s="3" t="n"/>
      <c r="I89" s="3" t="n"/>
      <c r="J89" s="3" t="n"/>
      <c r="K89" s="3" t="n"/>
      <c r="L89" s="3" t="n"/>
      <c r="M89" s="3" t="n"/>
      <c r="N89" s="3" t="n"/>
      <c r="O89" s="3" t="n"/>
      <c r="P89" s="3" t="n"/>
      <c r="Q89" s="3" t="n"/>
      <c r="R89" s="3" t="n"/>
      <c r="S89" s="3" t="n"/>
      <c r="T89" s="3" t="n"/>
      <c r="U89" s="3" t="n"/>
      <c r="V89" s="3" t="n"/>
      <c r="W89" s="3" t="n"/>
      <c r="X89" s="3" t="n"/>
      <c r="Y89" s="3" t="n"/>
      <c r="Z89" s="3" t="n"/>
      <c r="AA89" s="3" t="n"/>
      <c r="AB89" s="3" t="n"/>
      <c r="AC89" s="3" t="n"/>
      <c r="AD89" s="3" t="n"/>
      <c r="AE89" s="3" t="n"/>
      <c r="AF89" s="3" t="n"/>
      <c r="AG89" s="3" t="n"/>
      <c r="AH89" s="3" t="n"/>
      <c r="AI89" s="3" t="n"/>
      <c r="AJ89" s="3" t="n"/>
      <c r="AK89" s="3" t="n"/>
      <c r="AL89" s="3" t="n"/>
      <c r="AM89" s="3" t="n"/>
      <c r="AN89" s="3" t="n"/>
      <c r="AO89" s="3" t="n"/>
      <c r="AP89" s="3" t="n"/>
      <c r="AQ89" s="3" t="n"/>
      <c r="AR89" s="3" t="n"/>
      <c r="AS89" s="3" t="n"/>
      <c r="AT89" s="3" t="n"/>
      <c r="AU89" s="3" t="n"/>
      <c r="AV89" s="3" t="n"/>
      <c r="AW89" s="3" t="n"/>
      <c r="AX89" s="3" t="n"/>
      <c r="AY89" s="3" t="n"/>
      <c r="AZ89" s="3" t="n"/>
    </row>
    <row r="90">
      <c r="A90" s="3" t="n"/>
      <c r="B90" s="3" t="n"/>
      <c r="C90" s="3" t="n"/>
      <c r="D90" s="3" t="n"/>
      <c r="E90" s="3" t="n"/>
      <c r="F90" s="3" t="n"/>
      <c r="G90" s="3" t="n"/>
      <c r="H90" s="3" t="n"/>
      <c r="I90" s="3" t="n"/>
      <c r="J90" s="3" t="n"/>
      <c r="K90" s="3" t="n"/>
      <c r="L90" s="3" t="n"/>
      <c r="M90" s="3" t="n"/>
      <c r="N90" s="3" t="n"/>
      <c r="O90" s="3" t="n"/>
      <c r="P90" s="3" t="n"/>
      <c r="Q90" s="3" t="n"/>
      <c r="R90" s="3" t="n"/>
      <c r="S90" s="3" t="n"/>
      <c r="T90" s="3" t="n"/>
      <c r="U90" s="3" t="n"/>
      <c r="V90" s="3" t="n"/>
      <c r="W90" s="3" t="n"/>
      <c r="X90" s="3" t="n"/>
      <c r="Y90" s="3" t="n"/>
      <c r="Z90" s="3" t="n"/>
      <c r="AA90" s="3" t="n"/>
      <c r="AB90" s="3" t="n"/>
      <c r="AC90" s="3" t="n"/>
      <c r="AD90" s="3" t="n"/>
      <c r="AE90" s="3" t="n"/>
      <c r="AF90" s="3" t="n"/>
      <c r="AG90" s="3" t="n"/>
      <c r="AH90" s="3" t="n"/>
      <c r="AI90" s="3" t="n"/>
      <c r="AJ90" s="3" t="n"/>
      <c r="AK90" s="3" t="n"/>
      <c r="AL90" s="3" t="n"/>
      <c r="AM90" s="3" t="n"/>
      <c r="AN90" s="3" t="n"/>
      <c r="AO90" s="3" t="n"/>
      <c r="AP90" s="3" t="n"/>
      <c r="AQ90" s="3" t="n"/>
      <c r="AR90" s="3" t="n"/>
      <c r="AS90" s="3" t="n"/>
      <c r="AT90" s="3" t="n"/>
      <c r="AU90" s="3" t="n"/>
      <c r="AV90" s="3" t="n"/>
      <c r="AW90" s="3" t="n"/>
      <c r="AX90" s="3" t="n"/>
      <c r="AY90" s="3" t="n"/>
      <c r="AZ90" s="3" t="n"/>
    </row>
    <row r="91">
      <c r="A91" s="3" t="n"/>
      <c r="B91" s="3" t="n"/>
      <c r="C91" s="3" t="n"/>
      <c r="D91" s="3" t="n"/>
      <c r="E91" s="3" t="n"/>
      <c r="F91" s="3" t="n"/>
      <c r="G91" s="3" t="n"/>
      <c r="H91" s="3" t="n"/>
      <c r="I91" s="3" t="n"/>
      <c r="J91" s="3" t="n"/>
      <c r="K91" s="3" t="n"/>
      <c r="L91" s="3" t="n"/>
      <c r="M91" s="3" t="n"/>
      <c r="N91" s="3" t="n"/>
      <c r="O91" s="3" t="n"/>
      <c r="P91" s="3" t="n"/>
      <c r="Q91" s="3" t="n"/>
      <c r="R91" s="3" t="n"/>
      <c r="S91" s="3" t="n"/>
      <c r="T91" s="3" t="n"/>
      <c r="U91" s="3" t="n"/>
      <c r="V91" s="3" t="n"/>
      <c r="W91" s="3" t="n"/>
      <c r="X91" s="3" t="n"/>
      <c r="Y91" s="3" t="n"/>
      <c r="Z91" s="3" t="n"/>
      <c r="AA91" s="3" t="n"/>
      <c r="AB91" s="3" t="n"/>
      <c r="AC91" s="3" t="n"/>
      <c r="AD91" s="3" t="n"/>
      <c r="AE91" s="3" t="n"/>
      <c r="AF91" s="3" t="n"/>
      <c r="AG91" s="3" t="n"/>
      <c r="AH91" s="3" t="n"/>
      <c r="AI91" s="3" t="n"/>
      <c r="AJ91" s="3" t="n"/>
      <c r="AK91" s="3" t="n"/>
      <c r="AL91" s="3" t="n"/>
      <c r="AM91" s="3" t="n"/>
      <c r="AN91" s="3" t="n"/>
      <c r="AO91" s="3" t="n"/>
      <c r="AP91" s="3" t="n"/>
      <c r="AQ91" s="3" t="n"/>
      <c r="AR91" s="3" t="n"/>
      <c r="AS91" s="3" t="n"/>
      <c r="AT91" s="3" t="n"/>
      <c r="AU91" s="3" t="n"/>
      <c r="AV91" s="3" t="n"/>
      <c r="AW91" s="3" t="n"/>
      <c r="AX91" s="3" t="n"/>
      <c r="AY91" s="3" t="n"/>
      <c r="AZ91" s="3" t="n"/>
    </row>
    <row r="92">
      <c r="A92" s="3" t="n"/>
      <c r="B92" s="3" t="n"/>
      <c r="C92" s="3" t="n"/>
      <c r="D92" s="3" t="n"/>
      <c r="E92" s="3" t="n"/>
      <c r="F92" s="3" t="n"/>
      <c r="G92" s="3" t="n"/>
      <c r="H92" s="3" t="n"/>
      <c r="I92" s="3" t="n"/>
      <c r="J92" s="3" t="n"/>
      <c r="K92" s="3" t="n"/>
      <c r="L92" s="3" t="n"/>
      <c r="M92" s="3" t="n"/>
      <c r="N92" s="3" t="n"/>
      <c r="O92" s="3" t="n"/>
      <c r="P92" s="3" t="n"/>
      <c r="Q92" s="3" t="n"/>
      <c r="R92" s="3" t="n"/>
      <c r="S92" s="3" t="n"/>
      <c r="T92" s="3" t="n"/>
      <c r="U92" s="3" t="n"/>
      <c r="V92" s="3" t="n"/>
      <c r="W92" s="3" t="n"/>
      <c r="X92" s="3" t="n"/>
      <c r="Y92" s="3" t="n"/>
      <c r="Z92" s="3" t="n"/>
      <c r="AA92" s="3" t="n"/>
      <c r="AB92" s="3" t="n"/>
      <c r="AC92" s="3" t="n"/>
      <c r="AD92" s="3" t="n"/>
      <c r="AE92" s="3" t="n"/>
      <c r="AF92" s="3" t="n"/>
      <c r="AG92" s="3" t="n"/>
      <c r="AH92" s="3" t="n"/>
      <c r="AI92" s="3" t="n"/>
      <c r="AJ92" s="3" t="n"/>
      <c r="AK92" s="3" t="n"/>
      <c r="AL92" s="3" t="n"/>
      <c r="AM92" s="3" t="n"/>
      <c r="AN92" s="3" t="n"/>
      <c r="AO92" s="3" t="n"/>
      <c r="AP92" s="3" t="n"/>
      <c r="AQ92" s="3" t="n"/>
      <c r="AR92" s="3" t="n"/>
      <c r="AS92" s="3" t="n"/>
      <c r="AT92" s="3" t="n"/>
      <c r="AU92" s="3" t="n"/>
      <c r="AV92" s="3" t="n"/>
      <c r="AW92" s="3" t="n"/>
      <c r="AX92" s="3" t="n"/>
      <c r="AY92" s="3" t="n"/>
      <c r="AZ92" s="3" t="n"/>
    </row>
    <row r="93">
      <c r="A93" s="3" t="n"/>
      <c r="B93" s="3" t="n"/>
      <c r="C93" s="3" t="n"/>
      <c r="D93" s="3" t="n"/>
      <c r="E93" s="3" t="n"/>
      <c r="F93" s="3" t="n"/>
      <c r="G93" s="3" t="n"/>
      <c r="H93" s="3" t="n"/>
      <c r="I93" s="3" t="n"/>
      <c r="J93" s="3" t="n"/>
      <c r="K93" s="3" t="n"/>
      <c r="L93" s="3" t="n"/>
      <c r="M93" s="3" t="n"/>
      <c r="N93" s="3" t="n"/>
      <c r="O93" s="3" t="n"/>
      <c r="P93" s="3" t="n"/>
      <c r="Q93" s="3" t="n"/>
      <c r="R93" s="3" t="n"/>
      <c r="S93" s="3" t="n"/>
      <c r="T93" s="3" t="n"/>
      <c r="U93" s="3" t="n"/>
      <c r="V93" s="3" t="n"/>
      <c r="W93" s="3" t="n"/>
      <c r="X93" s="3" t="n"/>
      <c r="Y93" s="3" t="n"/>
      <c r="Z93" s="3" t="n"/>
      <c r="AA93" s="3" t="n"/>
      <c r="AB93" s="3" t="n"/>
      <c r="AC93" s="3" t="n"/>
      <c r="AD93" s="3" t="n"/>
      <c r="AE93" s="3" t="n"/>
      <c r="AF93" s="3" t="n"/>
      <c r="AG93" s="3" t="n"/>
      <c r="AH93" s="3" t="n"/>
      <c r="AI93" s="3" t="n"/>
      <c r="AJ93" s="3" t="n"/>
      <c r="AK93" s="3" t="n"/>
      <c r="AL93" s="3" t="n"/>
      <c r="AM93" s="3" t="n"/>
      <c r="AN93" s="3" t="n"/>
      <c r="AO93" s="3" t="n"/>
      <c r="AP93" s="3" t="n"/>
      <c r="AQ93" s="3" t="n"/>
      <c r="AR93" s="3" t="n"/>
      <c r="AS93" s="3" t="n"/>
      <c r="AT93" s="3" t="n"/>
      <c r="AU93" s="3" t="n"/>
      <c r="AV93" s="3" t="n"/>
      <c r="AW93" s="3" t="n"/>
      <c r="AX93" s="3" t="n"/>
      <c r="AY93" s="3" t="n"/>
      <c r="AZ93" s="3" t="n"/>
    </row>
    <row r="94">
      <c r="A94" s="3" t="n"/>
      <c r="B94" s="3" t="n"/>
      <c r="C94" s="3" t="n"/>
      <c r="D94" s="3" t="n"/>
      <c r="E94" s="3" t="n"/>
      <c r="F94" s="3" t="n"/>
      <c r="G94" s="3" t="n"/>
      <c r="H94" s="3" t="n"/>
      <c r="I94" s="3" t="n"/>
      <c r="J94" s="3" t="n"/>
      <c r="K94" s="3" t="n"/>
      <c r="L94" s="3" t="n"/>
      <c r="M94" s="3" t="n"/>
      <c r="N94" s="3" t="n"/>
      <c r="O94" s="3" t="n"/>
      <c r="P94" s="3" t="n"/>
      <c r="Q94" s="3" t="n"/>
      <c r="R94" s="3" t="n"/>
      <c r="S94" s="3" t="n"/>
      <c r="T94" s="3" t="n"/>
      <c r="U94" s="3" t="n"/>
      <c r="V94" s="3" t="n"/>
      <c r="W94" s="3" t="n"/>
      <c r="X94" s="3" t="n"/>
      <c r="Y94" s="3" t="n"/>
      <c r="Z94" s="3" t="n"/>
      <c r="AA94" s="3" t="n"/>
      <c r="AB94" s="3" t="n"/>
      <c r="AC94" s="3" t="n"/>
      <c r="AD94" s="3" t="n"/>
      <c r="AE94" s="3" t="n"/>
      <c r="AF94" s="3" t="n"/>
      <c r="AG94" s="3" t="n"/>
      <c r="AH94" s="3" t="n"/>
      <c r="AI94" s="3" t="n"/>
      <c r="AJ94" s="3" t="n"/>
      <c r="AK94" s="3" t="n"/>
      <c r="AL94" s="3" t="n"/>
      <c r="AM94" s="3" t="n"/>
      <c r="AN94" s="3" t="n"/>
      <c r="AO94" s="3" t="n"/>
      <c r="AP94" s="3" t="n"/>
      <c r="AQ94" s="3" t="n"/>
      <c r="AR94" s="3" t="n"/>
      <c r="AS94" s="3" t="n"/>
      <c r="AT94" s="3" t="n"/>
      <c r="AU94" s="3" t="n"/>
      <c r="AV94" s="3" t="n"/>
      <c r="AW94" s="3" t="n"/>
      <c r="AX94" s="3" t="n"/>
      <c r="AY94" s="3" t="n"/>
      <c r="AZ94" s="3" t="n"/>
    </row>
    <row r="95">
      <c r="A95" s="3" t="n"/>
      <c r="B95" s="3" t="n"/>
      <c r="C95" s="3" t="n"/>
      <c r="D95" s="3" t="n"/>
      <c r="E95" s="3" t="n"/>
      <c r="F95" s="3" t="n"/>
      <c r="G95" s="3" t="n"/>
      <c r="H95" s="3" t="n"/>
      <c r="I95" s="3" t="n"/>
      <c r="J95" s="3" t="n"/>
      <c r="K95" s="3" t="n"/>
      <c r="L95" s="3" t="n"/>
      <c r="M95" s="3" t="n"/>
      <c r="N95" s="3" t="n"/>
      <c r="O95" s="3" t="n"/>
      <c r="P95" s="3" t="n"/>
      <c r="Q95" s="3" t="n"/>
      <c r="R95" s="3" t="n"/>
      <c r="S95" s="3" t="n"/>
      <c r="T95" s="3" t="n"/>
      <c r="U95" s="3" t="n"/>
      <c r="V95" s="3" t="n"/>
      <c r="W95" s="3" t="n"/>
      <c r="X95" s="3" t="n"/>
      <c r="Y95" s="3" t="n"/>
      <c r="Z95" s="3" t="n"/>
      <c r="AA95" s="3" t="n"/>
      <c r="AB95" s="3" t="n"/>
      <c r="AC95" s="3" t="n"/>
      <c r="AD95" s="3" t="n"/>
      <c r="AE95" s="3" t="n"/>
      <c r="AF95" s="3" t="n"/>
      <c r="AG95" s="3" t="n"/>
      <c r="AH95" s="3" t="n"/>
      <c r="AI95" s="3" t="n"/>
      <c r="AJ95" s="3" t="n"/>
      <c r="AK95" s="3" t="n"/>
      <c r="AL95" s="3" t="n"/>
      <c r="AM95" s="3" t="n"/>
      <c r="AN95" s="3" t="n"/>
      <c r="AO95" s="3" t="n"/>
      <c r="AP95" s="3" t="n"/>
      <c r="AQ95" s="3" t="n"/>
      <c r="AR95" s="3" t="n"/>
      <c r="AS95" s="3" t="n"/>
      <c r="AT95" s="3" t="n"/>
      <c r="AU95" s="3" t="n"/>
      <c r="AV95" s="3" t="n"/>
      <c r="AW95" s="3" t="n"/>
      <c r="AX95" s="3" t="n"/>
      <c r="AY95" s="3" t="n"/>
      <c r="AZ95" s="3" t="n"/>
    </row>
    <row r="96">
      <c r="A96" s="3" t="n"/>
      <c r="B96" s="3" t="n"/>
      <c r="C96" s="3" t="n"/>
      <c r="D96" s="3" t="n"/>
      <c r="E96" s="3" t="n"/>
      <c r="F96" s="3" t="n"/>
      <c r="G96" s="3" t="n"/>
      <c r="H96" s="3" t="n"/>
      <c r="I96" s="3" t="n"/>
      <c r="J96" s="3" t="n"/>
      <c r="K96" s="3" t="n"/>
      <c r="L96" s="3" t="n"/>
      <c r="M96" s="3" t="n"/>
      <c r="N96" s="3" t="n"/>
      <c r="O96" s="3" t="n"/>
      <c r="P96" s="3" t="n"/>
      <c r="Q96" s="3" t="n"/>
      <c r="R96" s="3" t="n"/>
      <c r="S96" s="3" t="n"/>
      <c r="T96" s="3" t="n"/>
      <c r="U96" s="3" t="n"/>
      <c r="V96" s="3" t="n"/>
      <c r="W96" s="3" t="n"/>
      <c r="X96" s="3" t="n"/>
      <c r="Y96" s="3" t="n"/>
      <c r="Z96" s="3" t="n"/>
      <c r="AA96" s="3" t="n"/>
      <c r="AB96" s="3" t="n"/>
      <c r="AC96" s="3" t="n"/>
      <c r="AD96" s="3" t="n"/>
      <c r="AE96" s="3" t="n"/>
      <c r="AF96" s="3" t="n"/>
      <c r="AG96" s="3" t="n"/>
      <c r="AH96" s="3" t="n"/>
      <c r="AI96" s="3" t="n"/>
      <c r="AJ96" s="3" t="n"/>
      <c r="AK96" s="3" t="n"/>
      <c r="AL96" s="3" t="n"/>
      <c r="AM96" s="3" t="n"/>
      <c r="AN96" s="3" t="n"/>
      <c r="AO96" s="3" t="n"/>
      <c r="AP96" s="3" t="n"/>
      <c r="AQ96" s="3" t="n"/>
      <c r="AR96" s="3" t="n"/>
      <c r="AS96" s="3" t="n"/>
      <c r="AT96" s="3" t="n"/>
      <c r="AU96" s="3" t="n"/>
      <c r="AV96" s="3" t="n"/>
      <c r="AW96" s="3" t="n"/>
      <c r="AX96" s="3" t="n"/>
      <c r="AY96" s="3" t="n"/>
      <c r="AZ96" s="3" t="n"/>
    </row>
    <row r="97">
      <c r="A97" s="3" t="n"/>
      <c r="B97" s="3" t="n"/>
      <c r="C97" s="3" t="n"/>
      <c r="D97" s="3" t="n"/>
      <c r="E97" s="3" t="n"/>
      <c r="F97" s="3" t="n"/>
      <c r="G97" s="3" t="n"/>
      <c r="H97" s="3" t="n"/>
      <c r="I97" s="3" t="n"/>
      <c r="J97" s="3" t="n"/>
      <c r="K97" s="3" t="n"/>
      <c r="L97" s="3" t="n"/>
      <c r="M97" s="3" t="n"/>
      <c r="N97" s="3" t="n"/>
      <c r="O97" s="3" t="n"/>
      <c r="P97" s="3" t="n"/>
      <c r="Q97" s="3" t="n"/>
      <c r="R97" s="3" t="n"/>
      <c r="S97" s="3" t="n"/>
      <c r="T97" s="3" t="n"/>
      <c r="U97" s="3" t="n"/>
      <c r="V97" s="3" t="n"/>
      <c r="W97" s="3" t="n"/>
      <c r="X97" s="3" t="n"/>
      <c r="Y97" s="3" t="n"/>
      <c r="Z97" s="3" t="n"/>
      <c r="AA97" s="3" t="n"/>
      <c r="AB97" s="3" t="n"/>
      <c r="AC97" s="3" t="n"/>
      <c r="AD97" s="3" t="n"/>
      <c r="AE97" s="3" t="n"/>
      <c r="AF97" s="3" t="n"/>
      <c r="AG97" s="3" t="n"/>
      <c r="AH97" s="3" t="n"/>
      <c r="AI97" s="3" t="n"/>
      <c r="AJ97" s="3" t="n"/>
      <c r="AK97" s="3" t="n"/>
      <c r="AL97" s="3" t="n"/>
      <c r="AM97" s="3" t="n"/>
      <c r="AN97" s="3" t="n"/>
      <c r="AO97" s="3" t="n"/>
      <c r="AP97" s="3" t="n"/>
      <c r="AQ97" s="3" t="n"/>
      <c r="AR97" s="3" t="n"/>
      <c r="AS97" s="3" t="n"/>
      <c r="AT97" s="3" t="n"/>
      <c r="AU97" s="3" t="n"/>
      <c r="AV97" s="3" t="n"/>
      <c r="AW97" s="3" t="n"/>
      <c r="AX97" s="3" t="n"/>
      <c r="AY97" s="3" t="n"/>
      <c r="AZ97" s="3" t="n"/>
    </row>
    <row r="98">
      <c r="A98" s="3" t="n"/>
      <c r="B98" s="3" t="n"/>
      <c r="C98" s="3" t="n"/>
      <c r="D98" s="3" t="n"/>
      <c r="E98" s="3" t="n"/>
      <c r="F98" s="3" t="n"/>
      <c r="G98" s="3" t="n"/>
      <c r="H98" s="3" t="n"/>
      <c r="I98" s="3" t="n"/>
      <c r="J98" s="3" t="n"/>
      <c r="K98" s="3" t="n"/>
      <c r="L98" s="3" t="n"/>
      <c r="M98" s="3" t="n"/>
      <c r="N98" s="3" t="n"/>
      <c r="O98" s="3" t="n"/>
      <c r="P98" s="3" t="n"/>
      <c r="Q98" s="3" t="n"/>
      <c r="R98" s="3" t="n"/>
      <c r="S98" s="3" t="n"/>
      <c r="T98" s="3" t="n"/>
      <c r="U98" s="3" t="n"/>
      <c r="V98" s="3" t="n"/>
      <c r="W98" s="3" t="n"/>
      <c r="X98" s="3" t="n"/>
      <c r="Y98" s="3" t="n"/>
      <c r="Z98" s="3" t="n"/>
      <c r="AA98" s="3" t="n"/>
      <c r="AB98" s="3" t="n"/>
      <c r="AC98" s="3" t="n"/>
      <c r="AD98" s="3" t="n"/>
      <c r="AE98" s="3" t="n"/>
      <c r="AF98" s="3" t="n"/>
      <c r="AG98" s="3" t="n"/>
      <c r="AH98" s="3" t="n"/>
      <c r="AI98" s="3" t="n"/>
      <c r="AJ98" s="3" t="n"/>
      <c r="AK98" s="3" t="n"/>
      <c r="AL98" s="3" t="n"/>
      <c r="AM98" s="3" t="n"/>
      <c r="AN98" s="3" t="n"/>
      <c r="AO98" s="3" t="n"/>
      <c r="AP98" s="3" t="n"/>
      <c r="AQ98" s="3" t="n"/>
      <c r="AR98" s="3" t="n"/>
      <c r="AS98" s="3" t="n"/>
      <c r="AT98" s="3" t="n"/>
      <c r="AU98" s="3" t="n"/>
      <c r="AV98" s="3" t="n"/>
      <c r="AW98" s="3" t="n"/>
      <c r="AX98" s="3" t="n"/>
      <c r="AY98" s="3" t="n"/>
      <c r="AZ98" s="3" t="n"/>
    </row>
    <row r="99">
      <c r="A99" s="3" t="n"/>
      <c r="B99" s="3" t="n"/>
      <c r="C99" s="3" t="n"/>
      <c r="D99" s="3" t="n"/>
      <c r="E99" s="3" t="n"/>
      <c r="F99" s="3" t="n"/>
      <c r="G99" s="3" t="n"/>
      <c r="H99" s="3" t="n"/>
      <c r="I99" s="3" t="n"/>
      <c r="J99" s="3" t="n"/>
      <c r="K99" s="3" t="n"/>
      <c r="L99" s="3" t="n"/>
      <c r="M99" s="3" t="n"/>
      <c r="N99" s="3" t="n"/>
      <c r="O99" s="3" t="n"/>
      <c r="P99" s="3" t="n"/>
      <c r="Q99" s="3" t="n"/>
      <c r="R99" s="3" t="n"/>
      <c r="S99" s="3" t="n"/>
      <c r="T99" s="3" t="n"/>
      <c r="U99" s="3" t="n"/>
      <c r="V99" s="3" t="n"/>
      <c r="W99" s="3" t="n"/>
      <c r="X99" s="3" t="n"/>
      <c r="Y99" s="3" t="n"/>
      <c r="Z99" s="3" t="n"/>
      <c r="AA99" s="3" t="n"/>
      <c r="AB99" s="3" t="n"/>
      <c r="AC99" s="3" t="n"/>
      <c r="AD99" s="3" t="n"/>
      <c r="AE99" s="3" t="n"/>
      <c r="AF99" s="3" t="n"/>
      <c r="AG99" s="3" t="n"/>
      <c r="AH99" s="3" t="n"/>
      <c r="AI99" s="3" t="n"/>
      <c r="AJ99" s="3" t="n"/>
      <c r="AK99" s="3" t="n"/>
      <c r="AL99" s="3" t="n"/>
      <c r="AM99" s="3" t="n"/>
      <c r="AN99" s="3" t="n"/>
      <c r="AO99" s="3" t="n"/>
      <c r="AP99" s="3" t="n"/>
      <c r="AQ99" s="3" t="n"/>
      <c r="AR99" s="3" t="n"/>
      <c r="AS99" s="3" t="n"/>
      <c r="AT99" s="3" t="n"/>
      <c r="AU99" s="3" t="n"/>
      <c r="AV99" s="3" t="n"/>
      <c r="AW99" s="3" t="n"/>
      <c r="AX99" s="3" t="n"/>
      <c r="AY99" s="3" t="n"/>
      <c r="AZ99" s="3" t="n"/>
    </row>
    <row r="100">
      <c r="A100" s="3" t="n"/>
      <c r="B100" s="3" t="n"/>
      <c r="C100" s="3" t="n"/>
      <c r="D100" s="3" t="n"/>
      <c r="E100" s="3" t="n"/>
      <c r="F100" s="3" t="n"/>
      <c r="G100" s="3" t="n"/>
      <c r="H100" s="3" t="n"/>
      <c r="I100" s="3" t="n"/>
      <c r="J100" s="3" t="n"/>
      <c r="K100" s="3" t="n"/>
      <c r="L100" s="3" t="n"/>
      <c r="M100" s="3" t="n"/>
      <c r="N100" s="3" t="n"/>
      <c r="O100" s="3" t="n"/>
      <c r="P100" s="3" t="n"/>
      <c r="Q100" s="3" t="n"/>
      <c r="R100" s="3" t="n"/>
      <c r="S100" s="3" t="n"/>
      <c r="T100" s="3" t="n"/>
      <c r="U100" s="3" t="n"/>
      <c r="V100" s="3" t="n"/>
      <c r="W100" s="3" t="n"/>
      <c r="X100" s="3" t="n"/>
      <c r="Y100" s="3" t="n"/>
      <c r="Z100" s="3" t="n"/>
      <c r="AA100" s="3" t="n"/>
      <c r="AB100" s="3" t="n"/>
      <c r="AC100" s="3" t="n"/>
      <c r="AD100" s="3" t="n"/>
      <c r="AE100" s="3" t="n"/>
      <c r="AF100" s="3" t="n"/>
      <c r="AG100" s="3" t="n"/>
      <c r="AH100" s="3" t="n"/>
      <c r="AI100" s="3" t="n"/>
      <c r="AJ100" s="3" t="n"/>
      <c r="AK100" s="3" t="n"/>
      <c r="AL100" s="3" t="n"/>
      <c r="AM100" s="3" t="n"/>
      <c r="AN100" s="3" t="n"/>
      <c r="AO100" s="3" t="n"/>
      <c r="AP100" s="3" t="n"/>
      <c r="AQ100" s="3" t="n"/>
      <c r="AR100" s="3" t="n"/>
      <c r="AS100" s="3" t="n"/>
      <c r="AT100" s="3" t="n"/>
      <c r="AU100" s="3" t="n"/>
      <c r="AV100" s="3" t="n"/>
      <c r="AW100" s="3" t="n"/>
      <c r="AX100" s="3" t="n"/>
      <c r="AY100" s="3" t="n"/>
      <c r="AZ100" s="3" t="n"/>
    </row>
    <row r="101">
      <c r="A101" s="3" t="n"/>
      <c r="B101" s="3" t="n"/>
      <c r="C101" s="3" t="n"/>
      <c r="D101" s="3" t="n"/>
      <c r="E101" s="3" t="n"/>
      <c r="F101" s="3" t="n"/>
      <c r="G101" s="3" t="n"/>
      <c r="H101" s="3" t="n"/>
      <c r="I101" s="3" t="n"/>
      <c r="J101" s="3" t="n"/>
      <c r="K101" s="3" t="n"/>
      <c r="L101" s="3" t="n"/>
      <c r="M101" s="3" t="n"/>
      <c r="N101" s="3" t="n"/>
      <c r="O101" s="3" t="n"/>
      <c r="P101" s="3" t="n"/>
      <c r="Q101" s="3" t="n"/>
      <c r="R101" s="3" t="n"/>
      <c r="S101" s="3" t="n"/>
      <c r="T101" s="3" t="n"/>
      <c r="U101" s="3" t="n"/>
      <c r="V101" s="3" t="n"/>
      <c r="W101" s="3" t="n"/>
      <c r="X101" s="3" t="n"/>
      <c r="Y101" s="3" t="n"/>
      <c r="Z101" s="3" t="n"/>
      <c r="AA101" s="3" t="n"/>
      <c r="AB101" s="3" t="n"/>
      <c r="AC101" s="3" t="n"/>
      <c r="AD101" s="3" t="n"/>
      <c r="AE101" s="3" t="n"/>
      <c r="AF101" s="3" t="n"/>
      <c r="AG101" s="3" t="n"/>
      <c r="AH101" s="3" t="n"/>
      <c r="AI101" s="3" t="n"/>
      <c r="AJ101" s="3" t="n"/>
      <c r="AK101" s="3" t="n"/>
      <c r="AL101" s="3" t="n"/>
      <c r="AM101" s="3" t="n"/>
      <c r="AN101" s="3" t="n"/>
      <c r="AO101" s="3" t="n"/>
      <c r="AP101" s="3" t="n"/>
      <c r="AQ101" s="3" t="n"/>
      <c r="AR101" s="3" t="n"/>
      <c r="AS101" s="3" t="n"/>
      <c r="AT101" s="3" t="n"/>
      <c r="AU101" s="3" t="n"/>
      <c r="AV101" s="3" t="n"/>
      <c r="AW101" s="3" t="n"/>
      <c r="AX101" s="3" t="n"/>
      <c r="AY101" s="3" t="n"/>
      <c r="AZ101" s="3" t="n"/>
    </row>
    <row r="102">
      <c r="A102" s="3" t="n"/>
      <c r="B102" s="3" t="n"/>
      <c r="C102" s="3" t="n"/>
      <c r="D102" s="3" t="n"/>
      <c r="E102" s="3" t="n"/>
      <c r="F102" s="3" t="n"/>
      <c r="G102" s="3" t="n"/>
      <c r="H102" s="3" t="n"/>
      <c r="I102" s="3" t="n"/>
      <c r="J102" s="3" t="n"/>
      <c r="K102" s="3" t="n"/>
      <c r="L102" s="3" t="n"/>
      <c r="M102" s="3" t="n"/>
      <c r="N102" s="3" t="n"/>
      <c r="O102" s="3" t="n"/>
      <c r="P102" s="3" t="n"/>
      <c r="Q102" s="3" t="n"/>
      <c r="R102" s="3" t="n"/>
      <c r="S102" s="3" t="n"/>
      <c r="T102" s="3" t="n"/>
      <c r="U102" s="3" t="n"/>
      <c r="V102" s="3" t="n"/>
      <c r="W102" s="3" t="n"/>
      <c r="X102" s="3" t="n"/>
      <c r="Y102" s="3" t="n"/>
      <c r="Z102" s="3" t="n"/>
      <c r="AA102" s="3" t="n"/>
      <c r="AB102" s="3" t="n"/>
      <c r="AC102" s="3" t="n"/>
      <c r="AD102" s="3" t="n"/>
      <c r="AE102" s="3" t="n"/>
      <c r="AF102" s="3" t="n"/>
      <c r="AG102" s="3" t="n"/>
      <c r="AH102" s="3" t="n"/>
      <c r="AI102" s="3" t="n"/>
      <c r="AJ102" s="3" t="n"/>
      <c r="AK102" s="3" t="n"/>
      <c r="AL102" s="3" t="n"/>
      <c r="AM102" s="3" t="n"/>
      <c r="AN102" s="3" t="n"/>
      <c r="AO102" s="3" t="n"/>
      <c r="AP102" s="3" t="n"/>
      <c r="AQ102" s="3" t="n"/>
      <c r="AR102" s="3" t="n"/>
      <c r="AS102" s="3" t="n"/>
      <c r="AT102" s="3" t="n"/>
      <c r="AU102" s="3" t="n"/>
      <c r="AV102" s="3" t="n"/>
      <c r="AW102" s="3" t="n"/>
      <c r="AX102" s="3" t="n"/>
      <c r="AY102" s="3" t="n"/>
      <c r="AZ102" s="3" t="n"/>
    </row>
    <row r="103">
      <c r="A103" s="3" t="n"/>
      <c r="B103" s="3" t="n"/>
      <c r="C103" s="3" t="n"/>
      <c r="D103" s="3" t="n"/>
      <c r="E103" s="3" t="n"/>
      <c r="F103" s="3" t="n"/>
      <c r="G103" s="3" t="n"/>
      <c r="H103" s="3" t="n"/>
      <c r="I103" s="3" t="n"/>
      <c r="J103" s="3" t="n"/>
      <c r="K103" s="3" t="n"/>
      <c r="L103" s="3" t="n"/>
      <c r="M103" s="3" t="n"/>
      <c r="N103" s="3" t="n"/>
      <c r="O103" s="3" t="n"/>
      <c r="P103" s="3" t="n"/>
      <c r="Q103" s="3" t="n"/>
      <c r="R103" s="3" t="n"/>
      <c r="S103" s="3" t="n"/>
      <c r="T103" s="3" t="n"/>
      <c r="U103" s="3" t="n"/>
      <c r="V103" s="3" t="n"/>
      <c r="W103" s="3" t="n"/>
      <c r="X103" s="3" t="n"/>
      <c r="Y103" s="3" t="n"/>
      <c r="Z103" s="3" t="n"/>
      <c r="AA103" s="3" t="n"/>
      <c r="AB103" s="3" t="n"/>
      <c r="AC103" s="3" t="n"/>
      <c r="AD103" s="3" t="n"/>
      <c r="AE103" s="3" t="n"/>
      <c r="AF103" s="3" t="n"/>
      <c r="AG103" s="3" t="n"/>
      <c r="AH103" s="3" t="n"/>
      <c r="AI103" s="3" t="n"/>
      <c r="AJ103" s="3" t="n"/>
      <c r="AK103" s="3" t="n"/>
      <c r="AL103" s="3" t="n"/>
      <c r="AM103" s="3" t="n"/>
      <c r="AN103" s="3" t="n"/>
      <c r="AO103" s="3" t="n"/>
      <c r="AP103" s="3" t="n"/>
      <c r="AQ103" s="3" t="n"/>
      <c r="AR103" s="3" t="n"/>
      <c r="AS103" s="3" t="n"/>
      <c r="AT103" s="3" t="n"/>
      <c r="AU103" s="3" t="n"/>
      <c r="AV103" s="3" t="n"/>
      <c r="AW103" s="3" t="n"/>
      <c r="AX103" s="3" t="n"/>
      <c r="AY103" s="3" t="n"/>
      <c r="AZ103" s="3" t="n"/>
    </row>
    <row r="104">
      <c r="A104" s="3" t="n"/>
      <c r="B104" s="3" t="n"/>
      <c r="C104" s="3" t="n"/>
      <c r="D104" s="3" t="n"/>
      <c r="E104" s="3" t="n"/>
      <c r="F104" s="3" t="n"/>
      <c r="G104" s="3" t="n"/>
      <c r="H104" s="3" t="n"/>
      <c r="I104" s="3" t="n"/>
      <c r="J104" s="3" t="n"/>
      <c r="K104" s="3" t="n"/>
      <c r="L104" s="3" t="n"/>
      <c r="M104" s="3" t="n"/>
      <c r="N104" s="3" t="n"/>
      <c r="O104" s="3" t="n"/>
      <c r="P104" s="3" t="n"/>
      <c r="Q104" s="3" t="n"/>
      <c r="R104" s="3" t="n"/>
      <c r="S104" s="3" t="n"/>
      <c r="T104" s="3" t="n"/>
      <c r="U104" s="3" t="n"/>
      <c r="V104" s="3" t="n"/>
      <c r="W104" s="3" t="n"/>
      <c r="X104" s="3" t="n"/>
      <c r="Y104" s="3" t="n"/>
      <c r="Z104" s="3" t="n"/>
      <c r="AA104" s="3" t="n"/>
      <c r="AB104" s="3" t="n"/>
      <c r="AC104" s="3" t="n"/>
      <c r="AD104" s="3" t="n"/>
      <c r="AE104" s="3" t="n"/>
      <c r="AF104" s="3" t="n"/>
      <c r="AG104" s="3" t="n"/>
      <c r="AH104" s="3" t="n"/>
      <c r="AI104" s="3" t="n"/>
      <c r="AJ104" s="3" t="n"/>
      <c r="AK104" s="3" t="n"/>
      <c r="AL104" s="3" t="n"/>
      <c r="AM104" s="3" t="n"/>
      <c r="AN104" s="3" t="n"/>
      <c r="AO104" s="3" t="n"/>
      <c r="AP104" s="3" t="n"/>
      <c r="AQ104" s="3" t="n"/>
      <c r="AR104" s="3" t="n"/>
      <c r="AS104" s="3" t="n"/>
      <c r="AT104" s="3" t="n"/>
      <c r="AU104" s="3" t="n"/>
      <c r="AV104" s="3" t="n"/>
      <c r="AW104" s="3" t="n"/>
      <c r="AX104" s="3" t="n"/>
      <c r="AY104" s="3" t="n"/>
      <c r="AZ104" s="3" t="n"/>
    </row>
    <row r="105">
      <c r="A105" s="3" t="n"/>
      <c r="B105" s="3" t="n"/>
      <c r="C105" s="3" t="n"/>
      <c r="D105" s="3" t="n"/>
      <c r="E105" s="3" t="n"/>
      <c r="F105" s="3" t="n"/>
      <c r="G105" s="3" t="n"/>
      <c r="H105" s="3" t="n"/>
      <c r="I105" s="3" t="n"/>
      <c r="J105" s="3" t="n"/>
      <c r="K105" s="3" t="n"/>
      <c r="L105" s="3" t="n"/>
      <c r="M105" s="3" t="n"/>
      <c r="N105" s="3" t="n"/>
      <c r="O105" s="3" t="n"/>
      <c r="P105" s="3" t="n"/>
      <c r="Q105" s="3" t="n"/>
      <c r="R105" s="3" t="n"/>
      <c r="S105" s="3" t="n"/>
      <c r="T105" s="3" t="n"/>
      <c r="U105" s="3" t="n"/>
      <c r="V105" s="3" t="n"/>
      <c r="W105" s="3" t="n"/>
      <c r="X105" s="3" t="n"/>
      <c r="Y105" s="3" t="n"/>
      <c r="Z105" s="3" t="n"/>
      <c r="AA105" s="3" t="n"/>
      <c r="AB105" s="3" t="n"/>
      <c r="AC105" s="3" t="n"/>
      <c r="AD105" s="3" t="n"/>
      <c r="AE105" s="3" t="n"/>
      <c r="AF105" s="3" t="n"/>
      <c r="AG105" s="3" t="n"/>
      <c r="AH105" s="3" t="n"/>
      <c r="AI105" s="3" t="n"/>
      <c r="AJ105" s="3" t="n"/>
      <c r="AK105" s="3" t="n"/>
      <c r="AL105" s="3" t="n"/>
      <c r="AM105" s="3" t="n"/>
      <c r="AN105" s="3" t="n"/>
      <c r="AO105" s="3" t="n"/>
      <c r="AP105" s="3" t="n"/>
      <c r="AQ105" s="3" t="n"/>
      <c r="AR105" s="3" t="n"/>
      <c r="AS105" s="3" t="n"/>
      <c r="AT105" s="3" t="n"/>
      <c r="AU105" s="3" t="n"/>
      <c r="AV105" s="3" t="n"/>
      <c r="AW105" s="3" t="n"/>
      <c r="AX105" s="3" t="n"/>
      <c r="AY105" s="3" t="n"/>
      <c r="AZ105" s="3" t="n"/>
    </row>
    <row r="106">
      <c r="A106" s="3" t="n"/>
      <c r="B106" s="3" t="n"/>
      <c r="C106" s="3" t="n"/>
      <c r="D106" s="3" t="n"/>
      <c r="E106" s="3" t="n"/>
      <c r="F106" s="3" t="n"/>
      <c r="G106" s="3" t="n"/>
      <c r="H106" s="3" t="n"/>
      <c r="I106" s="3" t="n"/>
      <c r="J106" s="3" t="n"/>
      <c r="K106" s="3" t="n"/>
      <c r="L106" s="3" t="n"/>
      <c r="M106" s="3" t="n"/>
      <c r="N106" s="3" t="n"/>
      <c r="O106" s="3" t="n"/>
      <c r="P106" s="3" t="n"/>
      <c r="Q106" s="3" t="n"/>
      <c r="R106" s="3" t="n"/>
      <c r="S106" s="3" t="n"/>
      <c r="T106" s="3" t="n"/>
      <c r="U106" s="3" t="n"/>
      <c r="V106" s="3" t="n"/>
      <c r="W106" s="3" t="n"/>
      <c r="X106" s="3" t="n"/>
      <c r="Y106" s="3" t="n"/>
      <c r="Z106" s="3" t="n"/>
      <c r="AA106" s="3" t="n"/>
      <c r="AB106" s="3" t="n"/>
      <c r="AC106" s="3" t="n"/>
      <c r="AD106" s="3" t="n"/>
      <c r="AE106" s="3" t="n"/>
      <c r="AF106" s="3" t="n"/>
      <c r="AG106" s="3" t="n"/>
      <c r="AH106" s="3" t="n"/>
      <c r="AI106" s="3" t="n"/>
      <c r="AJ106" s="3" t="n"/>
      <c r="AK106" s="3" t="n"/>
      <c r="AL106" s="3" t="n"/>
      <c r="AM106" s="3" t="n"/>
      <c r="AN106" s="3" t="n"/>
      <c r="AO106" s="3" t="n"/>
      <c r="AP106" s="3" t="n"/>
      <c r="AQ106" s="3" t="n"/>
      <c r="AR106" s="3" t="n"/>
      <c r="AS106" s="3" t="n"/>
      <c r="AT106" s="3" t="n"/>
      <c r="AU106" s="3" t="n"/>
      <c r="AV106" s="3" t="n"/>
      <c r="AW106" s="3" t="n"/>
      <c r="AX106" s="3" t="n"/>
      <c r="AY106" s="3" t="n"/>
      <c r="AZ106" s="3" t="n"/>
    </row>
    <row r="107">
      <c r="A107" s="3" t="n"/>
      <c r="B107" s="3" t="n"/>
      <c r="C107" s="3" t="n"/>
      <c r="D107" s="3" t="n"/>
      <c r="E107" s="3" t="n"/>
      <c r="F107" s="3" t="n"/>
      <c r="G107" s="3" t="n"/>
      <c r="H107" s="3" t="n"/>
      <c r="I107" s="3" t="n"/>
      <c r="J107" s="3" t="n"/>
      <c r="K107" s="3" t="n"/>
      <c r="L107" s="3" t="n"/>
      <c r="M107" s="3" t="n"/>
      <c r="N107" s="3" t="n"/>
      <c r="O107" s="3" t="n"/>
      <c r="P107" s="3" t="n"/>
      <c r="Q107" s="3" t="n"/>
      <c r="R107" s="3" t="n"/>
      <c r="S107" s="3" t="n"/>
      <c r="T107" s="3" t="n"/>
      <c r="U107" s="3" t="n"/>
      <c r="V107" s="3" t="n"/>
      <c r="W107" s="3" t="n"/>
      <c r="X107" s="3" t="n"/>
      <c r="Y107" s="3" t="n"/>
      <c r="Z107" s="3" t="n"/>
      <c r="AA107" s="3" t="n"/>
      <c r="AB107" s="3" t="n"/>
      <c r="AC107" s="3" t="n"/>
      <c r="AD107" s="3" t="n"/>
      <c r="AE107" s="3" t="n"/>
      <c r="AF107" s="3" t="n"/>
      <c r="AG107" s="3" t="n"/>
      <c r="AH107" s="3" t="n"/>
      <c r="AI107" s="3" t="n"/>
      <c r="AJ107" s="3" t="n"/>
      <c r="AK107" s="3" t="n"/>
      <c r="AL107" s="3" t="n"/>
      <c r="AM107" s="3" t="n"/>
      <c r="AN107" s="3" t="n"/>
      <c r="AO107" s="3" t="n"/>
      <c r="AP107" s="3" t="n"/>
      <c r="AQ107" s="3" t="n"/>
      <c r="AR107" s="3" t="n"/>
      <c r="AS107" s="3" t="n"/>
      <c r="AT107" s="3" t="n"/>
      <c r="AU107" s="3" t="n"/>
      <c r="AV107" s="3" t="n"/>
      <c r="AW107" s="3" t="n"/>
      <c r="AX107" s="3" t="n"/>
      <c r="AY107" s="3" t="n"/>
      <c r="AZ107" s="3" t="n"/>
    </row>
    <row r="108">
      <c r="A108" s="3" t="n"/>
      <c r="B108" s="3" t="n"/>
      <c r="C108" s="3" t="n"/>
      <c r="D108" s="3" t="n"/>
      <c r="E108" s="3" t="n"/>
      <c r="F108" s="3" t="n"/>
      <c r="G108" s="3" t="n"/>
      <c r="H108" s="3" t="n"/>
      <c r="I108" s="3" t="n"/>
      <c r="J108" s="3" t="n"/>
      <c r="K108" s="3" t="n"/>
      <c r="L108" s="3" t="n"/>
      <c r="M108" s="3" t="n"/>
      <c r="N108" s="3" t="n"/>
      <c r="O108" s="3" t="n"/>
      <c r="P108" s="3" t="n"/>
      <c r="Q108" s="3" t="n"/>
      <c r="R108" s="3" t="n"/>
      <c r="S108" s="3" t="n"/>
      <c r="T108" s="3" t="n"/>
      <c r="U108" s="3" t="n"/>
      <c r="V108" s="3" t="n"/>
      <c r="W108" s="3" t="n"/>
      <c r="X108" s="3" t="n"/>
      <c r="Y108" s="3" t="n"/>
      <c r="Z108" s="3" t="n"/>
      <c r="AA108" s="3" t="n"/>
      <c r="AB108" s="3" t="n"/>
      <c r="AC108" s="3" t="n"/>
      <c r="AD108" s="3" t="n"/>
      <c r="AE108" s="3" t="n"/>
      <c r="AF108" s="3" t="n"/>
      <c r="AG108" s="3" t="n"/>
      <c r="AH108" s="3" t="n"/>
      <c r="AI108" s="3" t="n"/>
      <c r="AJ108" s="3" t="n"/>
      <c r="AK108" s="3" t="n"/>
      <c r="AL108" s="3" t="n"/>
      <c r="AM108" s="3" t="n"/>
      <c r="AN108" s="3" t="n"/>
      <c r="AO108" s="3" t="n"/>
      <c r="AP108" s="3" t="n"/>
      <c r="AQ108" s="3" t="n"/>
      <c r="AR108" s="3" t="n"/>
      <c r="AS108" s="3" t="n"/>
      <c r="AT108" s="3" t="n"/>
      <c r="AU108" s="3" t="n"/>
      <c r="AV108" s="3" t="n"/>
      <c r="AW108" s="3" t="n"/>
      <c r="AX108" s="3" t="n"/>
      <c r="AY108" s="3" t="n"/>
      <c r="AZ108" s="3" t="n"/>
    </row>
    <row r="109">
      <c r="A109" s="3" t="n"/>
      <c r="B109" s="3" t="n"/>
      <c r="C109" s="3" t="n"/>
      <c r="D109" s="3" t="n"/>
      <c r="E109" s="3" t="n"/>
      <c r="F109" s="3" t="n"/>
      <c r="G109" s="3" t="n"/>
      <c r="H109" s="3" t="n"/>
      <c r="I109" s="3" t="n"/>
      <c r="J109" s="3" t="n"/>
      <c r="K109" s="3" t="n"/>
      <c r="L109" s="3" t="n"/>
      <c r="M109" s="3" t="n"/>
      <c r="N109" s="3" t="n"/>
      <c r="O109" s="3" t="n"/>
      <c r="P109" s="3" t="n"/>
      <c r="Q109" s="3" t="n"/>
      <c r="R109" s="3" t="n"/>
      <c r="S109" s="3" t="n"/>
      <c r="T109" s="3" t="n"/>
      <c r="U109" s="3" t="n"/>
      <c r="V109" s="3" t="n"/>
      <c r="W109" s="3" t="n"/>
      <c r="X109" s="3" t="n"/>
      <c r="Y109" s="3" t="n"/>
      <c r="Z109" s="3" t="n"/>
      <c r="AA109" s="3" t="n"/>
      <c r="AB109" s="3" t="n"/>
      <c r="AC109" s="3" t="n"/>
      <c r="AD109" s="3" t="n"/>
      <c r="AE109" s="3" t="n"/>
      <c r="AF109" s="3" t="n"/>
      <c r="AG109" s="3" t="n"/>
      <c r="AH109" s="3" t="n"/>
      <c r="AI109" s="3" t="n"/>
      <c r="AJ109" s="3" t="n"/>
      <c r="AK109" s="3" t="n"/>
      <c r="AL109" s="3" t="n"/>
      <c r="AM109" s="3" t="n"/>
      <c r="AN109" s="3" t="n"/>
      <c r="AO109" s="3" t="n"/>
      <c r="AP109" s="3" t="n"/>
      <c r="AQ109" s="3" t="n"/>
      <c r="AR109" s="3" t="n"/>
      <c r="AS109" s="3" t="n"/>
      <c r="AT109" s="3" t="n"/>
      <c r="AU109" s="3" t="n"/>
      <c r="AV109" s="3" t="n"/>
      <c r="AW109" s="3" t="n"/>
      <c r="AX109" s="3" t="n"/>
      <c r="AY109" s="3" t="n"/>
      <c r="AZ109" s="3" t="n"/>
    </row>
    <row r="110">
      <c r="A110" s="3" t="n"/>
      <c r="B110" s="3" t="n"/>
      <c r="C110" s="3" t="n"/>
      <c r="D110" s="3" t="n"/>
      <c r="E110" s="3" t="n"/>
      <c r="F110" s="3" t="n"/>
      <c r="G110" s="3" t="n"/>
      <c r="H110" s="3" t="n"/>
      <c r="I110" s="3" t="n"/>
      <c r="J110" s="3" t="n"/>
      <c r="K110" s="3" t="n"/>
      <c r="L110" s="3" t="n"/>
      <c r="M110" s="3" t="n"/>
      <c r="N110" s="3" t="n"/>
      <c r="O110" s="3" t="n"/>
      <c r="P110" s="3" t="n"/>
      <c r="Q110" s="3" t="n"/>
      <c r="R110" s="3" t="n"/>
      <c r="S110" s="3" t="n"/>
      <c r="T110" s="3" t="n"/>
      <c r="U110" s="3" t="n"/>
      <c r="V110" s="3" t="n"/>
      <c r="W110" s="3" t="n"/>
      <c r="X110" s="3" t="n"/>
      <c r="Y110" s="3" t="n"/>
      <c r="Z110" s="3" t="n"/>
      <c r="AA110" s="3" t="n"/>
      <c r="AB110" s="3" t="n"/>
      <c r="AC110" s="3" t="n"/>
      <c r="AD110" s="3" t="n"/>
      <c r="AE110" s="3" t="n"/>
      <c r="AF110" s="3" t="n"/>
      <c r="AG110" s="3" t="n"/>
      <c r="AH110" s="3" t="n"/>
      <c r="AI110" s="3" t="n"/>
      <c r="AJ110" s="3" t="n"/>
      <c r="AK110" s="3" t="n"/>
      <c r="AL110" s="3" t="n"/>
      <c r="AM110" s="3" t="n"/>
      <c r="AN110" s="3" t="n"/>
      <c r="AO110" s="3" t="n"/>
      <c r="AP110" s="3" t="n"/>
      <c r="AQ110" s="3" t="n"/>
      <c r="AR110" s="3" t="n"/>
      <c r="AS110" s="3" t="n"/>
      <c r="AT110" s="3" t="n"/>
      <c r="AU110" s="3" t="n"/>
      <c r="AV110" s="3" t="n"/>
      <c r="AW110" s="3" t="n"/>
      <c r="AX110" s="3" t="n"/>
      <c r="AY110" s="3" t="n"/>
      <c r="AZ110" s="3" t="n"/>
    </row>
    <row r="111">
      <c r="A111" s="3" t="n"/>
      <c r="B111" s="3" t="n"/>
      <c r="C111" s="3" t="n"/>
      <c r="D111" s="3" t="n"/>
      <c r="E111" s="3" t="n"/>
      <c r="F111" s="3" t="n"/>
      <c r="G111" s="3" t="n"/>
      <c r="H111" s="3" t="n"/>
      <c r="I111" s="3" t="n"/>
      <c r="J111" s="3" t="n"/>
      <c r="K111" s="3" t="n"/>
      <c r="L111" s="3" t="n"/>
      <c r="M111" s="3" t="n"/>
      <c r="N111" s="3" t="n"/>
      <c r="O111" s="3" t="n"/>
      <c r="P111" s="3" t="n"/>
      <c r="Q111" s="3" t="n"/>
      <c r="R111" s="3" t="n"/>
      <c r="S111" s="3" t="n"/>
      <c r="T111" s="3" t="n"/>
      <c r="U111" s="3" t="n"/>
      <c r="V111" s="3" t="n"/>
      <c r="W111" s="3" t="n"/>
      <c r="X111" s="3" t="n"/>
      <c r="Y111" s="3" t="n"/>
      <c r="Z111" s="3" t="n"/>
      <c r="AA111" s="3" t="n"/>
      <c r="AB111" s="3" t="n"/>
      <c r="AC111" s="3" t="n"/>
      <c r="AD111" s="3" t="n"/>
      <c r="AE111" s="3" t="n"/>
      <c r="AF111" s="3" t="n"/>
      <c r="AG111" s="3" t="n"/>
      <c r="AH111" s="3" t="n"/>
      <c r="AI111" s="3" t="n"/>
      <c r="AJ111" s="3" t="n"/>
      <c r="AK111" s="3" t="n"/>
      <c r="AL111" s="3" t="n"/>
      <c r="AM111" s="3" t="n"/>
      <c r="AN111" s="3" t="n"/>
      <c r="AO111" s="3" t="n"/>
      <c r="AP111" s="3" t="n"/>
      <c r="AQ111" s="3" t="n"/>
      <c r="AR111" s="3" t="n"/>
      <c r="AS111" s="3" t="n"/>
      <c r="AT111" s="3" t="n"/>
      <c r="AU111" s="3" t="n"/>
      <c r="AV111" s="3" t="n"/>
      <c r="AW111" s="3" t="n"/>
      <c r="AX111" s="3" t="n"/>
      <c r="AY111" s="3" t="n"/>
      <c r="AZ111" s="3" t="n"/>
    </row>
    <row r="112">
      <c r="A112" s="3" t="n"/>
      <c r="B112" s="3" t="n"/>
      <c r="C112" s="3" t="n"/>
      <c r="D112" s="3" t="n"/>
      <c r="E112" s="3" t="n"/>
      <c r="F112" s="3" t="n"/>
      <c r="G112" s="3" t="n"/>
      <c r="H112" s="3" t="n"/>
      <c r="I112" s="3" t="n"/>
      <c r="J112" s="3" t="n"/>
      <c r="K112" s="3" t="n"/>
      <c r="L112" s="3" t="n"/>
      <c r="M112" s="3" t="n"/>
      <c r="N112" s="3" t="n"/>
      <c r="O112" s="3" t="n"/>
      <c r="P112" s="3" t="n"/>
      <c r="Q112" s="3" t="n"/>
      <c r="R112" s="3" t="n"/>
      <c r="S112" s="3" t="n"/>
      <c r="T112" s="3" t="n"/>
      <c r="U112" s="3" t="n"/>
      <c r="V112" s="3" t="n"/>
      <c r="W112" s="3" t="n"/>
      <c r="X112" s="3" t="n"/>
      <c r="Y112" s="3" t="n"/>
      <c r="Z112" s="3" t="n"/>
      <c r="AA112" s="3" t="n"/>
      <c r="AB112" s="3" t="n"/>
      <c r="AC112" s="3" t="n"/>
      <c r="AD112" s="3" t="n"/>
      <c r="AE112" s="3" t="n"/>
      <c r="AF112" s="3" t="n"/>
      <c r="AG112" s="3" t="n"/>
      <c r="AH112" s="3" t="n"/>
      <c r="AI112" s="3" t="n"/>
      <c r="AJ112" s="3" t="n"/>
      <c r="AK112" s="3" t="n"/>
      <c r="AL112" s="3" t="n"/>
      <c r="AM112" s="3" t="n"/>
      <c r="AN112" s="3" t="n"/>
      <c r="AO112" s="3" t="n"/>
      <c r="AP112" s="3" t="n"/>
      <c r="AQ112" s="3" t="n"/>
      <c r="AR112" s="3" t="n"/>
      <c r="AS112" s="3" t="n"/>
      <c r="AT112" s="3" t="n"/>
      <c r="AU112" s="3" t="n"/>
      <c r="AV112" s="3" t="n"/>
      <c r="AW112" s="3" t="n"/>
      <c r="AX112" s="3" t="n"/>
      <c r="AY112" s="3" t="n"/>
      <c r="AZ112" s="3" t="n"/>
    </row>
    <row r="113">
      <c r="A113" s="3" t="n"/>
      <c r="B113" s="3" t="n"/>
      <c r="C113" s="3" t="n"/>
      <c r="D113" s="3" t="n"/>
      <c r="E113" s="3" t="n"/>
      <c r="F113" s="3" t="n"/>
      <c r="G113" s="3" t="n"/>
      <c r="H113" s="3" t="n"/>
      <c r="I113" s="3" t="n"/>
      <c r="J113" s="3" t="n"/>
      <c r="K113" s="3" t="n"/>
      <c r="L113" s="3" t="n"/>
      <c r="M113" s="3" t="n"/>
      <c r="N113" s="3" t="n"/>
      <c r="O113" s="3" t="n"/>
      <c r="P113" s="3" t="n"/>
      <c r="Q113" s="3" t="n"/>
      <c r="R113" s="3" t="n"/>
      <c r="S113" s="3" t="n"/>
      <c r="T113" s="3" t="n"/>
      <c r="U113" s="3" t="n"/>
      <c r="V113" s="3" t="n"/>
      <c r="W113" s="3" t="n"/>
      <c r="X113" s="3" t="n"/>
      <c r="Y113" s="3" t="n"/>
      <c r="Z113" s="3" t="n"/>
      <c r="AA113" s="3" t="n"/>
      <c r="AB113" s="3" t="n"/>
      <c r="AC113" s="3" t="n"/>
      <c r="AD113" s="3" t="n"/>
      <c r="AE113" s="3" t="n"/>
      <c r="AF113" s="3" t="n"/>
      <c r="AG113" s="3" t="n"/>
      <c r="AH113" s="3" t="n"/>
      <c r="AI113" s="3" t="n"/>
      <c r="AJ113" s="3" t="n"/>
      <c r="AK113" s="3" t="n"/>
      <c r="AL113" s="3" t="n"/>
      <c r="AM113" s="3" t="n"/>
      <c r="AN113" s="3" t="n"/>
      <c r="AO113" s="3" t="n"/>
      <c r="AP113" s="3" t="n"/>
      <c r="AQ113" s="3" t="n"/>
      <c r="AR113" s="3" t="n"/>
      <c r="AS113" s="3" t="n"/>
      <c r="AT113" s="3" t="n"/>
      <c r="AU113" s="3" t="n"/>
      <c r="AV113" s="3" t="n"/>
      <c r="AW113" s="3" t="n"/>
      <c r="AX113" s="3" t="n"/>
      <c r="AY113" s="3" t="n"/>
      <c r="AZ113" s="3" t="n"/>
    </row>
    <row r="114">
      <c r="A114" s="3" t="n"/>
      <c r="B114" s="3" t="n"/>
      <c r="C114" s="3" t="n"/>
      <c r="D114" s="3" t="n"/>
      <c r="E114" s="3" t="n"/>
      <c r="F114" s="3" t="n"/>
      <c r="G114" s="3" t="n"/>
      <c r="H114" s="3" t="n"/>
      <c r="I114" s="3" t="n"/>
      <c r="J114" s="3" t="n"/>
      <c r="K114" s="3" t="n"/>
      <c r="L114" s="3" t="n"/>
      <c r="M114" s="3" t="n"/>
      <c r="N114" s="3" t="n"/>
      <c r="O114" s="3" t="n"/>
      <c r="P114" s="3" t="n"/>
      <c r="Q114" s="3" t="n"/>
      <c r="R114" s="3" t="n"/>
      <c r="S114" s="3" t="n"/>
      <c r="T114" s="3" t="n"/>
      <c r="U114" s="3" t="n"/>
      <c r="V114" s="3" t="n"/>
      <c r="W114" s="3" t="n"/>
      <c r="X114" s="3" t="n"/>
      <c r="Y114" s="3" t="n"/>
      <c r="Z114" s="3" t="n"/>
      <c r="AA114" s="3" t="n"/>
      <c r="AB114" s="3" t="n"/>
      <c r="AC114" s="3" t="n"/>
      <c r="AD114" s="3" t="n"/>
      <c r="AE114" s="3" t="n"/>
      <c r="AF114" s="3" t="n"/>
      <c r="AG114" s="3" t="n"/>
      <c r="AH114" s="3" t="n"/>
      <c r="AI114" s="3" t="n"/>
      <c r="AJ114" s="3" t="n"/>
      <c r="AK114" s="3" t="n"/>
      <c r="AL114" s="3" t="n"/>
      <c r="AM114" s="3" t="n"/>
      <c r="AN114" s="3" t="n"/>
      <c r="AO114" s="3" t="n"/>
      <c r="AP114" s="3" t="n"/>
      <c r="AQ114" s="3" t="n"/>
      <c r="AR114" s="3" t="n"/>
      <c r="AS114" s="3" t="n"/>
      <c r="AT114" s="3" t="n"/>
      <c r="AU114" s="3" t="n"/>
      <c r="AV114" s="3" t="n"/>
      <c r="AW114" s="3" t="n"/>
      <c r="AX114" s="3" t="n"/>
      <c r="AY114" s="3" t="n"/>
      <c r="AZ114" s="3" t="n"/>
    </row>
    <row r="115">
      <c r="A115" s="3" t="n"/>
      <c r="B115" s="3" t="n"/>
      <c r="C115" s="3" t="n"/>
      <c r="D115" s="3" t="n"/>
      <c r="E115" s="3" t="n"/>
      <c r="F115" s="3" t="n"/>
      <c r="G115" s="3" t="n"/>
      <c r="H115" s="3" t="n"/>
      <c r="I115" s="3" t="n"/>
      <c r="J115" s="3" t="n"/>
      <c r="K115" s="3" t="n"/>
      <c r="L115" s="3" t="n"/>
      <c r="M115" s="3" t="n"/>
      <c r="N115" s="3" t="n"/>
      <c r="O115" s="3" t="n"/>
      <c r="P115" s="3" t="n"/>
      <c r="Q115" s="3" t="n"/>
      <c r="R115" s="3" t="n"/>
      <c r="S115" s="3" t="n"/>
      <c r="T115" s="3" t="n"/>
      <c r="U115" s="3" t="n"/>
      <c r="V115" s="3" t="n"/>
      <c r="W115" s="3" t="n"/>
      <c r="X115" s="3" t="n"/>
      <c r="Y115" s="3" t="n"/>
      <c r="Z115" s="3" t="n"/>
      <c r="AA115" s="3" t="n"/>
      <c r="AB115" s="3" t="n"/>
      <c r="AC115" s="3" t="n"/>
      <c r="AD115" s="3" t="n"/>
      <c r="AE115" s="3" t="n"/>
      <c r="AF115" s="3" t="n"/>
      <c r="AG115" s="3" t="n"/>
      <c r="AH115" s="3" t="n"/>
      <c r="AI115" s="3" t="n"/>
      <c r="AJ115" s="3" t="n"/>
      <c r="AK115" s="3" t="n"/>
      <c r="AL115" s="3" t="n"/>
      <c r="AM115" s="3" t="n"/>
      <c r="AN115" s="3" t="n"/>
      <c r="AO115" s="3" t="n"/>
      <c r="AP115" s="3" t="n"/>
      <c r="AQ115" s="3" t="n"/>
      <c r="AR115" s="3" t="n"/>
      <c r="AS115" s="3" t="n"/>
      <c r="AT115" s="3" t="n"/>
      <c r="AU115" s="3" t="n"/>
      <c r="AV115" s="3" t="n"/>
      <c r="AW115" s="3" t="n"/>
      <c r="AX115" s="3" t="n"/>
      <c r="AY115" s="3" t="n"/>
      <c r="AZ115" s="3" t="n"/>
    </row>
    <row r="116">
      <c r="A116" s="3" t="n"/>
      <c r="B116" s="3" t="n"/>
      <c r="C116" s="3" t="n"/>
      <c r="D116" s="3" t="n"/>
      <c r="E116" s="3" t="n"/>
      <c r="F116" s="3" t="n"/>
      <c r="G116" s="3" t="n"/>
      <c r="H116" s="3" t="n"/>
      <c r="I116" s="3" t="n"/>
      <c r="J116" s="3" t="n"/>
      <c r="K116" s="3" t="n"/>
      <c r="L116" s="3" t="n"/>
      <c r="M116" s="3" t="n"/>
      <c r="N116" s="3" t="n"/>
      <c r="O116" s="3" t="n"/>
      <c r="P116" s="3" t="n"/>
      <c r="Q116" s="3" t="n"/>
      <c r="R116" s="3" t="n"/>
      <c r="S116" s="3" t="n"/>
      <c r="T116" s="3" t="n"/>
      <c r="U116" s="3" t="n"/>
      <c r="V116" s="3" t="n"/>
      <c r="W116" s="3" t="n"/>
      <c r="X116" s="3" t="n"/>
      <c r="Y116" s="3" t="n"/>
      <c r="Z116" s="3" t="n"/>
      <c r="AA116" s="3" t="n"/>
      <c r="AB116" s="3" t="n"/>
      <c r="AC116" s="3" t="n"/>
      <c r="AD116" s="3" t="n"/>
      <c r="AE116" s="3" t="n"/>
      <c r="AF116" s="3" t="n"/>
      <c r="AG116" s="3" t="n"/>
      <c r="AH116" s="3" t="n"/>
      <c r="AI116" s="3" t="n"/>
      <c r="AJ116" s="3" t="n"/>
      <c r="AK116" s="3" t="n"/>
      <c r="AL116" s="3" t="n"/>
      <c r="AM116" s="3" t="n"/>
      <c r="AN116" s="3" t="n"/>
      <c r="AO116" s="3" t="n"/>
      <c r="AP116" s="3" t="n"/>
      <c r="AQ116" s="3" t="n"/>
      <c r="AR116" s="3" t="n"/>
      <c r="AS116" s="3" t="n"/>
      <c r="AT116" s="3" t="n"/>
      <c r="AU116" s="3" t="n"/>
      <c r="AV116" s="3" t="n"/>
      <c r="AW116" s="3" t="n"/>
      <c r="AX116" s="3" t="n"/>
      <c r="AY116" s="3" t="n"/>
      <c r="AZ116" s="3" t="n"/>
    </row>
    <row r="117">
      <c r="A117" s="3" t="n"/>
      <c r="B117" s="3" t="n"/>
      <c r="C117" s="3" t="n"/>
      <c r="D117" s="3" t="n"/>
      <c r="E117" s="3" t="n"/>
      <c r="F117" s="3" t="n"/>
      <c r="G117" s="3" t="n"/>
      <c r="H117" s="3" t="n"/>
      <c r="I117" s="3" t="n"/>
      <c r="J117" s="3" t="n"/>
      <c r="K117" s="3" t="n"/>
      <c r="L117" s="3" t="n"/>
      <c r="M117" s="3" t="n"/>
      <c r="N117" s="3" t="n"/>
      <c r="O117" s="3" t="n"/>
      <c r="P117" s="3" t="n"/>
      <c r="Q117" s="3" t="n"/>
      <c r="R117" s="3" t="n"/>
      <c r="S117" s="3" t="n"/>
      <c r="T117" s="3" t="n"/>
      <c r="U117" s="3" t="n"/>
      <c r="V117" s="3" t="n"/>
      <c r="W117" s="3" t="n"/>
      <c r="X117" s="3" t="n"/>
      <c r="Y117" s="3" t="n"/>
      <c r="Z117" s="3" t="n"/>
      <c r="AA117" s="3" t="n"/>
      <c r="AB117" s="3" t="n"/>
      <c r="AC117" s="3" t="n"/>
      <c r="AD117" s="3" t="n"/>
      <c r="AE117" s="3" t="n"/>
      <c r="AF117" s="3" t="n"/>
      <c r="AG117" s="3" t="n"/>
      <c r="AH117" s="3" t="n"/>
      <c r="AI117" s="3" t="n"/>
      <c r="AJ117" s="3" t="n"/>
      <c r="AK117" s="3" t="n"/>
      <c r="AL117" s="3" t="n"/>
      <c r="AM117" s="3" t="n"/>
      <c r="AN117" s="3" t="n"/>
      <c r="AO117" s="3" t="n"/>
      <c r="AP117" s="3" t="n"/>
      <c r="AQ117" s="3" t="n"/>
      <c r="AR117" s="3" t="n"/>
      <c r="AS117" s="3" t="n"/>
      <c r="AT117" s="3" t="n"/>
      <c r="AU117" s="3" t="n"/>
      <c r="AV117" s="3" t="n"/>
      <c r="AW117" s="3" t="n"/>
      <c r="AX117" s="3" t="n"/>
      <c r="AY117" s="3" t="n"/>
      <c r="AZ117" s="3" t="n"/>
    </row>
    <row r="118">
      <c r="A118" s="3" t="n"/>
      <c r="B118" s="3" t="n"/>
      <c r="C118" s="3" t="n"/>
      <c r="D118" s="3" t="n"/>
      <c r="E118" s="3" t="n"/>
      <c r="F118" s="3" t="n"/>
      <c r="G118" s="3" t="n"/>
      <c r="H118" s="3" t="n"/>
      <c r="I118" s="3" t="n"/>
      <c r="J118" s="3" t="n"/>
      <c r="K118" s="3" t="n"/>
      <c r="L118" s="3" t="n"/>
      <c r="M118" s="3" t="n"/>
      <c r="N118" s="3" t="n"/>
      <c r="O118" s="3" t="n"/>
      <c r="P118" s="3" t="n"/>
      <c r="Q118" s="3" t="n"/>
      <c r="R118" s="3" t="n"/>
      <c r="S118" s="3" t="n"/>
      <c r="T118" s="3" t="n"/>
      <c r="U118" s="3" t="n"/>
      <c r="V118" s="3" t="n"/>
      <c r="W118" s="3" t="n"/>
      <c r="X118" s="3" t="n"/>
      <c r="Y118" s="3" t="n"/>
      <c r="Z118" s="3" t="n"/>
      <c r="AA118" s="3" t="n"/>
      <c r="AB118" s="3" t="n"/>
      <c r="AC118" s="3" t="n"/>
      <c r="AD118" s="3" t="n"/>
      <c r="AE118" s="3" t="n"/>
      <c r="AF118" s="3" t="n"/>
      <c r="AG118" s="3" t="n"/>
      <c r="AH118" s="3" t="n"/>
      <c r="AI118" s="3" t="n"/>
      <c r="AJ118" s="3" t="n"/>
      <c r="AK118" s="3" t="n"/>
      <c r="AL118" s="3" t="n"/>
      <c r="AM118" s="3" t="n"/>
      <c r="AN118" s="3" t="n"/>
      <c r="AO118" s="3" t="n"/>
      <c r="AP118" s="3" t="n"/>
      <c r="AQ118" s="3" t="n"/>
      <c r="AR118" s="3" t="n"/>
      <c r="AS118" s="3" t="n"/>
      <c r="AT118" s="3" t="n"/>
      <c r="AU118" s="3" t="n"/>
      <c r="AV118" s="3" t="n"/>
      <c r="AW118" s="3" t="n"/>
      <c r="AX118" s="3" t="n"/>
      <c r="AY118" s="3" t="n"/>
      <c r="AZ118" s="3" t="n"/>
    </row>
    <row r="119">
      <c r="A119" s="3" t="n"/>
      <c r="B119" s="3" t="n"/>
      <c r="C119" s="3" t="n"/>
      <c r="D119" s="3" t="n"/>
      <c r="E119" s="3" t="n"/>
      <c r="F119" s="3" t="n"/>
      <c r="G119" s="3" t="n"/>
      <c r="H119" s="3" t="n"/>
      <c r="I119" s="3" t="n"/>
      <c r="J119" s="3" t="n"/>
      <c r="K119" s="3" t="n"/>
      <c r="L119" s="3" t="n"/>
      <c r="M119" s="3" t="n"/>
      <c r="N119" s="3" t="n"/>
      <c r="O119" s="3" t="n"/>
      <c r="P119" s="3" t="n"/>
      <c r="Q119" s="3" t="n"/>
      <c r="R119" s="3" t="n"/>
      <c r="S119" s="3" t="n"/>
      <c r="T119" s="3" t="n"/>
      <c r="U119" s="3" t="n"/>
      <c r="V119" s="3" t="n"/>
      <c r="W119" s="3" t="n"/>
      <c r="X119" s="3" t="n"/>
      <c r="Y119" s="3" t="n"/>
      <c r="Z119" s="3" t="n"/>
      <c r="AA119" s="3" t="n"/>
      <c r="AB119" s="3" t="n"/>
      <c r="AC119" s="3" t="n"/>
      <c r="AD119" s="3" t="n"/>
      <c r="AE119" s="3" t="n"/>
      <c r="AF119" s="3" t="n"/>
      <c r="AG119" s="3" t="n"/>
      <c r="AH119" s="3" t="n"/>
      <c r="AI119" s="3" t="n"/>
      <c r="AJ119" s="3" t="n"/>
      <c r="AK119" s="3" t="n"/>
      <c r="AL119" s="3" t="n"/>
      <c r="AM119" s="3" t="n"/>
      <c r="AN119" s="3" t="n"/>
      <c r="AO119" s="3" t="n"/>
      <c r="AP119" s="3" t="n"/>
      <c r="AQ119" s="3" t="n"/>
      <c r="AR119" s="3" t="n"/>
      <c r="AS119" s="3" t="n"/>
      <c r="AT119" s="3" t="n"/>
      <c r="AU119" s="3" t="n"/>
      <c r="AV119" s="3" t="n"/>
      <c r="AW119" s="3" t="n"/>
      <c r="AX119" s="3" t="n"/>
      <c r="AY119" s="3" t="n"/>
      <c r="AZ119" s="3" t="n"/>
    </row>
    <row r="120">
      <c r="A120" s="3" t="n"/>
      <c r="B120" s="3" t="n"/>
      <c r="C120" s="3" t="n"/>
      <c r="D120" s="3" t="n"/>
      <c r="E120" s="3" t="n"/>
      <c r="F120" s="3" t="n"/>
      <c r="G120" s="3" t="n"/>
      <c r="H120" s="3" t="n"/>
      <c r="I120" s="3" t="n"/>
      <c r="J120" s="3" t="n"/>
      <c r="K120" s="3" t="n"/>
      <c r="L120" s="3" t="n"/>
      <c r="M120" s="3" t="n"/>
      <c r="N120" s="3" t="n"/>
      <c r="O120" s="3" t="n"/>
      <c r="P120" s="3" t="n"/>
      <c r="Q120" s="3" t="n"/>
      <c r="R120" s="3" t="n"/>
      <c r="S120" s="3" t="n"/>
      <c r="T120" s="3" t="n"/>
      <c r="U120" s="3" t="n"/>
      <c r="V120" s="3" t="n"/>
      <c r="W120" s="3" t="n"/>
      <c r="X120" s="3" t="n"/>
      <c r="Y120" s="3" t="n"/>
      <c r="Z120" s="3" t="n"/>
      <c r="AA120" s="3" t="n"/>
      <c r="AB120" s="3" t="n"/>
      <c r="AC120" s="3" t="n"/>
      <c r="AD120" s="3" t="n"/>
      <c r="AE120" s="3" t="n"/>
      <c r="AF120" s="3" t="n"/>
      <c r="AG120" s="3" t="n"/>
      <c r="AH120" s="3" t="n"/>
      <c r="AI120" s="3" t="n"/>
      <c r="AJ120" s="3" t="n"/>
      <c r="AK120" s="3" t="n"/>
      <c r="AL120" s="3" t="n"/>
      <c r="AM120" s="3" t="n"/>
      <c r="AN120" s="3" t="n"/>
      <c r="AO120" s="3" t="n"/>
      <c r="AP120" s="3" t="n"/>
      <c r="AQ120" s="3" t="n"/>
      <c r="AR120" s="3" t="n"/>
      <c r="AS120" s="3" t="n"/>
      <c r="AT120" s="3" t="n"/>
      <c r="AU120" s="3" t="n"/>
      <c r="AV120" s="3" t="n"/>
      <c r="AW120" s="3" t="n"/>
      <c r="AX120" s="3" t="n"/>
      <c r="AY120" s="3" t="n"/>
      <c r="AZ120" s="3" t="n"/>
    </row>
  </sheetData>
  <mergeCells count="4">
    <mergeCell ref="A23:N23"/>
    <mergeCell ref="A3:N3"/>
    <mergeCell ref="A24:N27"/>
    <mergeCell ref="A1:N2"/>
  </mergeCells>
  <pageMargins left="0.25" right="0.25" top="0.4" bottom="0.4" header="0.15" footer="0.15"/>
  <pageSetup orientation="portrait" fitToHeight="0" fitToWidth="1"/>
</worksheet>
</file>

<file path=xl/worksheets/sheet6.xml><?xml version="1.0" encoding="utf-8"?>
<worksheet xmlns="http://schemas.openxmlformats.org/spreadsheetml/2006/main">
  <sheetPr>
    <outlinePr summaryBelow="1" summaryRight="1"/>
    <pageSetUpPr fitToPage="1"/>
  </sheetPr>
  <dimension ref="A1:AZ120"/>
  <sheetViews>
    <sheetView showGridLines="0" workbookViewId="0">
      <pane ySplit="6" topLeftCell="A7" activePane="bottomLeft" state="frozen"/>
      <selection pane="bottomLeft" activeCell="A1" sqref="A1"/>
    </sheetView>
  </sheetViews>
  <sheetFormatPr baseColWidth="8" defaultRowHeight="15"/>
  <cols>
    <col width="14" customWidth="1" min="1" max="1"/>
    <col width="15" customWidth="1" min="2" max="2"/>
    <col width="38" customWidth="1" min="3" max="3"/>
    <col width="20" customWidth="1" min="4" max="4"/>
    <col width="23" customWidth="1" min="5" max="5"/>
    <col width="20" customWidth="1" min="6" max="6"/>
    <col width="20" customWidth="1" min="7" max="7"/>
    <col width="14" customWidth="1" min="8" max="8"/>
    <col width="14" customWidth="1" min="9" max="9"/>
    <col width="16" customWidth="1" min="10" max="10"/>
    <col width="22" customWidth="1" min="11" max="11"/>
    <col width="18" customWidth="1" min="12" max="12"/>
    <col width="16" customWidth="1" min="13" max="13"/>
    <col width="16" customWidth="1" min="14" max="14"/>
    <col width="14" customWidth="1" min="15" max="15"/>
    <col width="17" customWidth="1" min="16" max="16"/>
    <col width="17" customWidth="1" min="17" max="17"/>
    <col width="14" customWidth="1" min="18" max="18"/>
    <col width="15" customWidth="1" min="19" max="19"/>
    <col width="15" customWidth="1" min="20" max="20"/>
    <col width="27" customWidth="1" min="21" max="21"/>
    <col width="40" customWidth="1" min="22" max="22"/>
  </cols>
  <sheetData>
    <row r="1" ht="28" customHeight="1">
      <c r="A1" s="5" t="inlineStr">
        <is>
          <t>ENTERPRISE RISK REGISTER</t>
        </is>
      </c>
      <c r="W1" s="3" t="n"/>
      <c r="X1" s="3" t="n"/>
      <c r="Y1" s="3" t="n"/>
      <c r="Z1" s="3" t="n"/>
      <c r="AA1" s="3" t="n"/>
      <c r="AB1" s="3" t="n"/>
      <c r="AC1" s="3" t="n"/>
      <c r="AD1" s="3" t="n"/>
      <c r="AE1" s="3" t="n"/>
      <c r="AF1" s="3" t="n"/>
      <c r="AG1" s="3" t="n"/>
      <c r="AH1" s="3" t="n"/>
      <c r="AI1" s="3" t="n"/>
      <c r="AJ1" s="3" t="n"/>
      <c r="AK1" s="3" t="n"/>
      <c r="AL1" s="3" t="n"/>
      <c r="AM1" s="3" t="n"/>
      <c r="AN1" s="3" t="n"/>
      <c r="AO1" s="3" t="n"/>
      <c r="AP1" s="3" t="n"/>
      <c r="AQ1" s="3" t="n"/>
      <c r="AR1" s="3" t="n"/>
      <c r="AS1" s="3" t="n"/>
      <c r="AT1" s="3" t="n"/>
      <c r="AU1" s="3" t="n"/>
      <c r="AV1" s="3" t="n"/>
      <c r="AW1" s="3" t="n"/>
      <c r="AX1" s="3" t="n"/>
      <c r="AY1" s="3" t="n"/>
      <c r="AZ1" s="3" t="n"/>
    </row>
    <row r="2" ht="28" customHeight="1">
      <c r="W2" s="3" t="n"/>
      <c r="X2" s="3" t="n"/>
      <c r="Y2" s="3" t="n"/>
      <c r="Z2" s="3" t="n"/>
      <c r="AA2" s="3" t="n"/>
      <c r="AB2" s="3" t="n"/>
      <c r="AC2" s="3" t="n"/>
      <c r="AD2" s="3" t="n"/>
      <c r="AE2" s="3" t="n"/>
      <c r="AF2" s="3" t="n"/>
      <c r="AG2" s="3" t="n"/>
      <c r="AH2" s="3" t="n"/>
      <c r="AI2" s="3" t="n"/>
      <c r="AJ2" s="3" t="n"/>
      <c r="AK2" s="3" t="n"/>
      <c r="AL2" s="3" t="n"/>
      <c r="AM2" s="3" t="n"/>
      <c r="AN2" s="3" t="n"/>
      <c r="AO2" s="3" t="n"/>
      <c r="AP2" s="3" t="n"/>
      <c r="AQ2" s="3" t="n"/>
      <c r="AR2" s="3" t="n"/>
      <c r="AS2" s="3" t="n"/>
      <c r="AT2" s="3" t="n"/>
      <c r="AU2" s="3" t="n"/>
      <c r="AV2" s="3" t="n"/>
      <c r="AW2" s="3" t="n"/>
      <c r="AX2" s="3" t="n"/>
      <c r="AY2" s="3" t="n"/>
      <c r="AZ2" s="3" t="n"/>
    </row>
    <row r="3" ht="24" customHeight="1">
      <c r="A3" s="7" t="inlineStr">
        <is>
          <t>GRV-RC01–RC04 | Prioritize, own, respond, review, and escalate</t>
        </is>
      </c>
      <c r="W3" s="3" t="n"/>
      <c r="X3" s="3" t="n"/>
      <c r="Y3" s="3" t="n"/>
      <c r="Z3" s="3" t="n"/>
      <c r="AA3" s="3" t="n"/>
      <c r="AB3" s="3" t="n"/>
      <c r="AC3" s="3" t="n"/>
      <c r="AD3" s="3" t="n"/>
      <c r="AE3" s="3" t="n"/>
      <c r="AF3" s="3" t="n"/>
      <c r="AG3" s="3" t="n"/>
      <c r="AH3" s="3" t="n"/>
      <c r="AI3" s="3" t="n"/>
      <c r="AJ3" s="3" t="n"/>
      <c r="AK3" s="3" t="n"/>
      <c r="AL3" s="3" t="n"/>
      <c r="AM3" s="3" t="n"/>
      <c r="AN3" s="3" t="n"/>
      <c r="AO3" s="3" t="n"/>
      <c r="AP3" s="3" t="n"/>
      <c r="AQ3" s="3" t="n"/>
      <c r="AR3" s="3" t="n"/>
      <c r="AS3" s="3" t="n"/>
      <c r="AT3" s="3" t="n"/>
      <c r="AU3" s="3" t="n"/>
      <c r="AV3" s="3" t="n"/>
      <c r="AW3" s="3" t="n"/>
      <c r="AX3" s="3" t="n"/>
      <c r="AY3" s="3" t="n"/>
      <c r="AZ3" s="3" t="n"/>
    </row>
    <row r="4" ht="5" customHeight="1">
      <c r="A4" s="8" t="n"/>
      <c r="B4" s="8" t="n"/>
      <c r="C4" s="8" t="n"/>
      <c r="D4" s="8" t="n"/>
      <c r="E4" s="8" t="n"/>
      <c r="F4" s="8" t="n"/>
      <c r="G4" s="8" t="n"/>
      <c r="H4" s="8" t="n"/>
      <c r="I4" s="8" t="n"/>
      <c r="J4" s="8" t="n"/>
      <c r="K4" s="8" t="n"/>
      <c r="L4" s="8" t="n"/>
      <c r="M4" s="8" t="n"/>
      <c r="N4" s="8" t="n"/>
      <c r="O4" s="8" t="n"/>
      <c r="P4" s="8" t="n"/>
      <c r="Q4" s="8" t="n"/>
      <c r="R4" s="8" t="n"/>
      <c r="S4" s="8" t="n"/>
      <c r="T4" s="8" t="n"/>
      <c r="U4" s="8" t="n"/>
      <c r="V4" s="8" t="n"/>
      <c r="W4" s="3" t="n"/>
      <c r="X4" s="3" t="n"/>
      <c r="Y4" s="3" t="n"/>
      <c r="Z4" s="3" t="n"/>
      <c r="AA4" s="3" t="n"/>
      <c r="AB4" s="3" t="n"/>
      <c r="AC4" s="3" t="n"/>
      <c r="AD4" s="3" t="n"/>
      <c r="AE4" s="3" t="n"/>
      <c r="AF4" s="3" t="n"/>
      <c r="AG4" s="3" t="n"/>
      <c r="AH4" s="3" t="n"/>
      <c r="AI4" s="3" t="n"/>
      <c r="AJ4" s="3" t="n"/>
      <c r="AK4" s="3" t="n"/>
      <c r="AL4" s="3" t="n"/>
      <c r="AM4" s="3" t="n"/>
      <c r="AN4" s="3" t="n"/>
      <c r="AO4" s="3" t="n"/>
      <c r="AP4" s="3" t="n"/>
      <c r="AQ4" s="3" t="n"/>
      <c r="AR4" s="3" t="n"/>
      <c r="AS4" s="3" t="n"/>
      <c r="AT4" s="3" t="n"/>
      <c r="AU4" s="3" t="n"/>
      <c r="AV4" s="3" t="n"/>
      <c r="AW4" s="3" t="n"/>
      <c r="AX4" s="3" t="n"/>
      <c r="AY4" s="3" t="n"/>
      <c r="AZ4" s="3" t="n"/>
    </row>
    <row r="5">
      <c r="A5" s="3" t="n"/>
      <c r="B5" s="3" t="n"/>
      <c r="C5" s="3" t="n"/>
      <c r="D5" s="3" t="n"/>
      <c r="E5" s="3" t="n"/>
      <c r="F5" s="3" t="n"/>
      <c r="G5" s="3" t="n"/>
      <c r="H5" s="3" t="n"/>
      <c r="I5" s="3" t="n"/>
      <c r="J5" s="3" t="n"/>
      <c r="K5" s="3" t="n"/>
      <c r="L5" s="3" t="n"/>
      <c r="M5" s="3" t="n"/>
      <c r="N5" s="3" t="n"/>
      <c r="O5" s="3" t="n"/>
      <c r="P5" s="3" t="n"/>
      <c r="Q5" s="3" t="n"/>
      <c r="R5" s="3" t="n"/>
      <c r="S5" s="3" t="n"/>
      <c r="T5" s="3" t="n"/>
      <c r="U5" s="3" t="n"/>
      <c r="V5" s="3" t="n"/>
      <c r="W5" s="3" t="n"/>
      <c r="X5" s="3" t="n"/>
      <c r="Y5" s="3" t="n"/>
      <c r="Z5" s="3" t="n"/>
      <c r="AA5" s="3" t="n"/>
      <c r="AB5" s="3" t="n"/>
      <c r="AC5" s="3" t="n"/>
      <c r="AD5" s="3" t="n"/>
      <c r="AE5" s="3" t="n"/>
      <c r="AF5" s="3" t="n"/>
      <c r="AG5" s="3" t="n"/>
      <c r="AH5" s="3" t="n"/>
      <c r="AI5" s="3" t="n"/>
      <c r="AJ5" s="3" t="n"/>
      <c r="AK5" s="3" t="n"/>
      <c r="AL5" s="3" t="n"/>
      <c r="AM5" s="3" t="n"/>
      <c r="AN5" s="3" t="n"/>
      <c r="AO5" s="3" t="n"/>
      <c r="AP5" s="3" t="n"/>
      <c r="AQ5" s="3" t="n"/>
      <c r="AR5" s="3" t="n"/>
      <c r="AS5" s="3" t="n"/>
      <c r="AT5" s="3" t="n"/>
      <c r="AU5" s="3" t="n"/>
      <c r="AV5" s="3" t="n"/>
      <c r="AW5" s="3" t="n"/>
      <c r="AX5" s="3" t="n"/>
      <c r="AY5" s="3" t="n"/>
      <c r="AZ5" s="3" t="n"/>
    </row>
    <row r="6" ht="42" customHeight="1">
      <c r="A6" s="104" t="inlineStr">
        <is>
          <t>Risk ID</t>
        </is>
      </c>
      <c r="B6" s="104" t="inlineStr">
        <is>
          <t>Date Identified</t>
        </is>
      </c>
      <c r="C6" s="104" t="inlineStr">
        <is>
          <t>Scenario / Event</t>
        </is>
      </c>
      <c r="D6" s="104" t="inlineStr">
        <is>
          <t>Category</t>
        </is>
      </c>
      <c r="E6" s="104" t="inlineStr">
        <is>
          <t>Location / Function</t>
        </is>
      </c>
      <c r="F6" s="104" t="inlineStr">
        <is>
          <t>Primary Owner</t>
        </is>
      </c>
      <c r="G6" s="104" t="inlineStr">
        <is>
          <t>Backup Owner</t>
        </is>
      </c>
      <c r="H6" s="104" t="inlineStr">
        <is>
          <t>Likelihood 1-5</t>
        </is>
      </c>
      <c r="I6" s="104" t="inlineStr">
        <is>
          <t>Impact 1-5</t>
        </is>
      </c>
      <c r="J6" s="104" t="inlineStr">
        <is>
          <t>Inherent Score</t>
        </is>
      </c>
      <c r="K6" s="104" t="inlineStr">
        <is>
          <t>Control Effectiveness</t>
        </is>
      </c>
      <c r="L6" s="104" t="inlineStr">
        <is>
          <t>Residual Likelihood</t>
        </is>
      </c>
      <c r="M6" s="104" t="inlineStr">
        <is>
          <t>Residual Impact</t>
        </is>
      </c>
      <c r="N6" s="104" t="inlineStr">
        <is>
          <t>Residual Score</t>
        </is>
      </c>
      <c r="O6" s="104" t="inlineStr">
        <is>
          <t>Risk Band</t>
        </is>
      </c>
      <c r="P6" s="104" t="inlineStr">
        <is>
          <t>Response</t>
        </is>
      </c>
      <c r="Q6" s="104" t="inlineStr">
        <is>
          <t>Status</t>
        </is>
      </c>
      <c r="R6" s="104" t="inlineStr">
        <is>
          <t>Action ID</t>
        </is>
      </c>
      <c r="S6" s="104" t="inlineStr">
        <is>
          <t>Target Date</t>
        </is>
      </c>
      <c r="T6" s="104" t="inlineStr">
        <is>
          <t>Next Review</t>
        </is>
      </c>
      <c r="U6" s="104" t="inlineStr">
        <is>
          <t>Secure Evidence Ref</t>
        </is>
      </c>
      <c r="V6" s="104" t="inlineStr">
        <is>
          <t>Notes / Uncertainty</t>
        </is>
      </c>
      <c r="W6" s="3" t="n"/>
      <c r="X6" s="3" t="n"/>
      <c r="Y6" s="3" t="n"/>
      <c r="Z6" s="3" t="n"/>
      <c r="AA6" s="3" t="n"/>
      <c r="AB6" s="3" t="n"/>
      <c r="AC6" s="3" t="n"/>
      <c r="AD6" s="3" t="n"/>
      <c r="AE6" s="3" t="n"/>
      <c r="AF6" s="3" t="n"/>
      <c r="AG6" s="3" t="n"/>
      <c r="AH6" s="3" t="n"/>
      <c r="AI6" s="3" t="n"/>
      <c r="AJ6" s="3" t="n"/>
      <c r="AK6" s="3" t="n"/>
      <c r="AL6" s="3" t="n"/>
      <c r="AM6" s="3" t="n"/>
      <c r="AN6" s="3" t="n"/>
      <c r="AO6" s="3" t="n"/>
      <c r="AP6" s="3" t="n"/>
      <c r="AQ6" s="3" t="n"/>
      <c r="AR6" s="3" t="n"/>
      <c r="AS6" s="3" t="n"/>
      <c r="AT6" s="3" t="n"/>
      <c r="AU6" s="3" t="n"/>
      <c r="AV6" s="3" t="n"/>
      <c r="AW6" s="3" t="n"/>
      <c r="AX6" s="3" t="n"/>
      <c r="AY6" s="3" t="n"/>
      <c r="AZ6" s="3" t="n"/>
    </row>
    <row r="7" ht="27" customHeight="1">
      <c r="A7" s="108" t="n"/>
      <c r="B7" s="150" t="n"/>
      <c r="C7" s="108" t="n"/>
      <c r="D7" s="108" t="n"/>
      <c r="E7" s="108" t="n"/>
      <c r="F7" s="108" t="n"/>
      <c r="G7" s="108" t="n"/>
      <c r="H7" s="108" t="n"/>
      <c r="I7" s="108" t="n"/>
      <c r="J7" s="58">
        <f>IF(A7="","",H7*I7)</f>
        <v/>
      </c>
      <c r="K7" s="108" t="n"/>
      <c r="L7" s="108" t="n"/>
      <c r="M7" s="108" t="n"/>
      <c r="N7" s="58">
        <f>IF(A7="","",L7*M7)</f>
        <v/>
      </c>
      <c r="O7" s="58">
        <f>IF(A7="","",IF(N7&gt;='Settings'!$B$11,"Critical",IF(N7&gt;='Settings'!$B$12,"High",IF(N7&gt;=5,"Moderate","Low"))))</f>
        <v/>
      </c>
      <c r="P7" s="108" t="n"/>
      <c r="Q7" s="108" t="n"/>
      <c r="R7" s="108" t="n"/>
      <c r="S7" s="150" t="n"/>
      <c r="T7" s="150" t="n"/>
      <c r="U7" s="108" t="n"/>
      <c r="V7" s="108" t="n"/>
      <c r="W7" s="3" t="n"/>
      <c r="X7" s="3" t="n"/>
      <c r="Y7" s="3" t="n"/>
      <c r="Z7" s="3" t="n"/>
      <c r="AA7" s="3" t="n"/>
      <c r="AB7" s="3" t="n"/>
      <c r="AC7" s="3" t="n"/>
      <c r="AD7" s="3" t="n"/>
      <c r="AE7" s="3" t="n"/>
      <c r="AF7" s="3" t="n"/>
      <c r="AG7" s="3" t="n"/>
      <c r="AH7" s="3" t="n"/>
      <c r="AI7" s="3" t="n"/>
      <c r="AJ7" s="3" t="n"/>
      <c r="AK7" s="3" t="n"/>
      <c r="AL7" s="3" t="n"/>
      <c r="AM7" s="3" t="n"/>
      <c r="AN7" s="3" t="n"/>
      <c r="AO7" s="3" t="n"/>
      <c r="AP7" s="3" t="n"/>
      <c r="AQ7" s="3" t="n"/>
      <c r="AR7" s="3" t="n"/>
      <c r="AS7" s="3" t="n"/>
      <c r="AT7" s="3" t="n"/>
      <c r="AU7" s="3" t="n"/>
      <c r="AV7" s="3" t="n"/>
      <c r="AW7" s="3" t="n"/>
      <c r="AX7" s="3" t="n"/>
      <c r="AY7" s="3" t="n"/>
      <c r="AZ7" s="3" t="n"/>
    </row>
    <row r="8" ht="27" customHeight="1">
      <c r="A8" s="108" t="n"/>
      <c r="B8" s="150" t="n"/>
      <c r="C8" s="108" t="n"/>
      <c r="D8" s="108" t="n"/>
      <c r="E8" s="108" t="n"/>
      <c r="F8" s="108" t="n"/>
      <c r="G8" s="108" t="n"/>
      <c r="H8" s="108" t="n"/>
      <c r="I8" s="108" t="n"/>
      <c r="J8" s="58">
        <f>IF(A8="","",H8*I8)</f>
        <v/>
      </c>
      <c r="K8" s="108" t="n"/>
      <c r="L8" s="108" t="n"/>
      <c r="M8" s="108" t="n"/>
      <c r="N8" s="58">
        <f>IF(A8="","",L8*M8)</f>
        <v/>
      </c>
      <c r="O8" s="58">
        <f>IF(A8="","",IF(N8&gt;='Settings'!$B$11,"Critical",IF(N8&gt;='Settings'!$B$12,"High",IF(N8&gt;=5,"Moderate","Low"))))</f>
        <v/>
      </c>
      <c r="P8" s="108" t="n"/>
      <c r="Q8" s="108" t="n"/>
      <c r="R8" s="108" t="n"/>
      <c r="S8" s="150" t="n"/>
      <c r="T8" s="150" t="n"/>
      <c r="U8" s="108" t="n"/>
      <c r="V8" s="108" t="n"/>
      <c r="W8" s="3" t="n"/>
      <c r="X8" s="3" t="n"/>
      <c r="Y8" s="3" t="n"/>
      <c r="Z8" s="3" t="n"/>
      <c r="AA8" s="3" t="n"/>
      <c r="AB8" s="3" t="n"/>
      <c r="AC8" s="3" t="n"/>
      <c r="AD8" s="3" t="n"/>
      <c r="AE8" s="3" t="n"/>
      <c r="AF8" s="3" t="n"/>
      <c r="AG8" s="3" t="n"/>
      <c r="AH8" s="3" t="n"/>
      <c r="AI8" s="3" t="n"/>
      <c r="AJ8" s="3" t="n"/>
      <c r="AK8" s="3" t="n"/>
      <c r="AL8" s="3" t="n"/>
      <c r="AM8" s="3" t="n"/>
      <c r="AN8" s="3" t="n"/>
      <c r="AO8" s="3" t="n"/>
      <c r="AP8" s="3" t="n"/>
      <c r="AQ8" s="3" t="n"/>
      <c r="AR8" s="3" t="n"/>
      <c r="AS8" s="3" t="n"/>
      <c r="AT8" s="3" t="n"/>
      <c r="AU8" s="3" t="n"/>
      <c r="AV8" s="3" t="n"/>
      <c r="AW8" s="3" t="n"/>
      <c r="AX8" s="3" t="n"/>
      <c r="AY8" s="3" t="n"/>
      <c r="AZ8" s="3" t="n"/>
    </row>
    <row r="9" ht="27" customHeight="1">
      <c r="A9" s="108" t="n"/>
      <c r="B9" s="150" t="n"/>
      <c r="C9" s="108" t="n"/>
      <c r="D9" s="108" t="n"/>
      <c r="E9" s="108" t="n"/>
      <c r="F9" s="108" t="n"/>
      <c r="G9" s="108" t="n"/>
      <c r="H9" s="108" t="n"/>
      <c r="I9" s="108" t="n"/>
      <c r="J9" s="58">
        <f>IF(A9="","",H9*I9)</f>
        <v/>
      </c>
      <c r="K9" s="108" t="n"/>
      <c r="L9" s="108" t="n"/>
      <c r="M9" s="108" t="n"/>
      <c r="N9" s="58">
        <f>IF(A9="","",L9*M9)</f>
        <v/>
      </c>
      <c r="O9" s="58">
        <f>IF(A9="","",IF(N9&gt;='Settings'!$B$11,"Critical",IF(N9&gt;='Settings'!$B$12,"High",IF(N9&gt;=5,"Moderate","Low"))))</f>
        <v/>
      </c>
      <c r="P9" s="108" t="n"/>
      <c r="Q9" s="108" t="n"/>
      <c r="R9" s="108" t="n"/>
      <c r="S9" s="150" t="n"/>
      <c r="T9" s="150" t="n"/>
      <c r="U9" s="108" t="n"/>
      <c r="V9" s="108" t="n"/>
      <c r="W9" s="3" t="n"/>
      <c r="X9" s="3" t="n"/>
      <c r="Y9" s="3" t="n"/>
      <c r="Z9" s="3" t="n"/>
      <c r="AA9" s="3" t="n"/>
      <c r="AB9" s="3" t="n"/>
      <c r="AC9" s="3" t="n"/>
      <c r="AD9" s="3" t="n"/>
      <c r="AE9" s="3" t="n"/>
      <c r="AF9" s="3" t="n"/>
      <c r="AG9" s="3" t="n"/>
      <c r="AH9" s="3" t="n"/>
      <c r="AI9" s="3" t="n"/>
      <c r="AJ9" s="3" t="n"/>
      <c r="AK9" s="3" t="n"/>
      <c r="AL9" s="3" t="n"/>
      <c r="AM9" s="3" t="n"/>
      <c r="AN9" s="3" t="n"/>
      <c r="AO9" s="3" t="n"/>
      <c r="AP9" s="3" t="n"/>
      <c r="AQ9" s="3" t="n"/>
      <c r="AR9" s="3" t="n"/>
      <c r="AS9" s="3" t="n"/>
      <c r="AT9" s="3" t="n"/>
      <c r="AU9" s="3" t="n"/>
      <c r="AV9" s="3" t="n"/>
      <c r="AW9" s="3" t="n"/>
      <c r="AX9" s="3" t="n"/>
      <c r="AY9" s="3" t="n"/>
      <c r="AZ9" s="3" t="n"/>
    </row>
    <row r="10" ht="27" customHeight="1">
      <c r="A10" s="108" t="n"/>
      <c r="B10" s="150" t="n"/>
      <c r="C10" s="108" t="n"/>
      <c r="D10" s="108" t="n"/>
      <c r="E10" s="108" t="n"/>
      <c r="F10" s="108" t="n"/>
      <c r="G10" s="108" t="n"/>
      <c r="H10" s="108" t="n"/>
      <c r="I10" s="108" t="n"/>
      <c r="J10" s="58">
        <f>IF(A10="","",H10*I10)</f>
        <v/>
      </c>
      <c r="K10" s="108" t="n"/>
      <c r="L10" s="108" t="n"/>
      <c r="M10" s="108" t="n"/>
      <c r="N10" s="58">
        <f>IF(A10="","",L10*M10)</f>
        <v/>
      </c>
      <c r="O10" s="58">
        <f>IF(A10="","",IF(N10&gt;='Settings'!$B$11,"Critical",IF(N10&gt;='Settings'!$B$12,"High",IF(N10&gt;=5,"Moderate","Low"))))</f>
        <v/>
      </c>
      <c r="P10" s="108" t="n"/>
      <c r="Q10" s="108" t="n"/>
      <c r="R10" s="108" t="n"/>
      <c r="S10" s="150" t="n"/>
      <c r="T10" s="150" t="n"/>
      <c r="U10" s="108" t="n"/>
      <c r="V10" s="108" t="n"/>
      <c r="W10" s="3" t="n"/>
      <c r="X10" s="3" t="n"/>
      <c r="Y10" s="3" t="n"/>
      <c r="Z10" s="3" t="n"/>
      <c r="AA10" s="3" t="n"/>
      <c r="AB10" s="3" t="n"/>
      <c r="AC10" s="3" t="n"/>
      <c r="AD10" s="3" t="n"/>
      <c r="AE10" s="3" t="n"/>
      <c r="AF10" s="3" t="n"/>
      <c r="AG10" s="3" t="n"/>
      <c r="AH10" s="3" t="n"/>
      <c r="AI10" s="3" t="n"/>
      <c r="AJ10" s="3" t="n"/>
      <c r="AK10" s="3" t="n"/>
      <c r="AL10" s="3" t="n"/>
      <c r="AM10" s="3" t="n"/>
      <c r="AN10" s="3" t="n"/>
      <c r="AO10" s="3" t="n"/>
      <c r="AP10" s="3" t="n"/>
      <c r="AQ10" s="3" t="n"/>
      <c r="AR10" s="3" t="n"/>
      <c r="AS10" s="3" t="n"/>
      <c r="AT10" s="3" t="n"/>
      <c r="AU10" s="3" t="n"/>
      <c r="AV10" s="3" t="n"/>
      <c r="AW10" s="3" t="n"/>
      <c r="AX10" s="3" t="n"/>
      <c r="AY10" s="3" t="n"/>
      <c r="AZ10" s="3" t="n"/>
    </row>
    <row r="11" ht="27" customHeight="1">
      <c r="A11" s="108" t="n"/>
      <c r="B11" s="150" t="n"/>
      <c r="C11" s="108" t="n"/>
      <c r="D11" s="108" t="n"/>
      <c r="E11" s="108" t="n"/>
      <c r="F11" s="108" t="n"/>
      <c r="G11" s="108" t="n"/>
      <c r="H11" s="108" t="n"/>
      <c r="I11" s="108" t="n"/>
      <c r="J11" s="58">
        <f>IF(A11="","",H11*I11)</f>
        <v/>
      </c>
      <c r="K11" s="108" t="n"/>
      <c r="L11" s="108" t="n"/>
      <c r="M11" s="108" t="n"/>
      <c r="N11" s="58">
        <f>IF(A11="","",L11*M11)</f>
        <v/>
      </c>
      <c r="O11" s="58">
        <f>IF(A11="","",IF(N11&gt;='Settings'!$B$11,"Critical",IF(N11&gt;='Settings'!$B$12,"High",IF(N11&gt;=5,"Moderate","Low"))))</f>
        <v/>
      </c>
      <c r="P11" s="108" t="n"/>
      <c r="Q11" s="108" t="n"/>
      <c r="R11" s="108" t="n"/>
      <c r="S11" s="150" t="n"/>
      <c r="T11" s="150" t="n"/>
      <c r="U11" s="108" t="n"/>
      <c r="V11" s="108" t="n"/>
      <c r="W11" s="3" t="n"/>
      <c r="X11" s="3" t="n"/>
      <c r="Y11" s="3" t="n"/>
      <c r="Z11" s="3" t="n"/>
      <c r="AA11" s="3" t="n"/>
      <c r="AB11" s="3" t="n"/>
      <c r="AC11" s="3" t="n"/>
      <c r="AD11" s="3" t="n"/>
      <c r="AE11" s="3" t="n"/>
      <c r="AF11" s="3" t="n"/>
      <c r="AG11" s="3" t="n"/>
      <c r="AH11" s="3" t="n"/>
      <c r="AI11" s="3" t="n"/>
      <c r="AJ11" s="3" t="n"/>
      <c r="AK11" s="3" t="n"/>
      <c r="AL11" s="3" t="n"/>
      <c r="AM11" s="3" t="n"/>
      <c r="AN11" s="3" t="n"/>
      <c r="AO11" s="3" t="n"/>
      <c r="AP11" s="3" t="n"/>
      <c r="AQ11" s="3" t="n"/>
      <c r="AR11" s="3" t="n"/>
      <c r="AS11" s="3" t="n"/>
      <c r="AT11" s="3" t="n"/>
      <c r="AU11" s="3" t="n"/>
      <c r="AV11" s="3" t="n"/>
      <c r="AW11" s="3" t="n"/>
      <c r="AX11" s="3" t="n"/>
      <c r="AY11" s="3" t="n"/>
      <c r="AZ11" s="3" t="n"/>
    </row>
    <row r="12" ht="27" customHeight="1">
      <c r="A12" s="108" t="n"/>
      <c r="B12" s="150" t="n"/>
      <c r="C12" s="108" t="n"/>
      <c r="D12" s="108" t="n"/>
      <c r="E12" s="108" t="n"/>
      <c r="F12" s="108" t="n"/>
      <c r="G12" s="108" t="n"/>
      <c r="H12" s="108" t="n"/>
      <c r="I12" s="108" t="n"/>
      <c r="J12" s="58">
        <f>IF(A12="","",H12*I12)</f>
        <v/>
      </c>
      <c r="K12" s="108" t="n"/>
      <c r="L12" s="108" t="n"/>
      <c r="M12" s="108" t="n"/>
      <c r="N12" s="58">
        <f>IF(A12="","",L12*M12)</f>
        <v/>
      </c>
      <c r="O12" s="58">
        <f>IF(A12="","",IF(N12&gt;='Settings'!$B$11,"Critical",IF(N12&gt;='Settings'!$B$12,"High",IF(N12&gt;=5,"Moderate","Low"))))</f>
        <v/>
      </c>
      <c r="P12" s="108" t="n"/>
      <c r="Q12" s="108" t="n"/>
      <c r="R12" s="108" t="n"/>
      <c r="S12" s="150" t="n"/>
      <c r="T12" s="150" t="n"/>
      <c r="U12" s="108" t="n"/>
      <c r="V12" s="108" t="n"/>
      <c r="W12" s="3" t="n"/>
      <c r="X12" s="3" t="n"/>
      <c r="Y12" s="3" t="n"/>
      <c r="Z12" s="3" t="n"/>
      <c r="AA12" s="3" t="n"/>
      <c r="AB12" s="3" t="n"/>
      <c r="AC12" s="3" t="n"/>
      <c r="AD12" s="3" t="n"/>
      <c r="AE12" s="3" t="n"/>
      <c r="AF12" s="3" t="n"/>
      <c r="AG12" s="3" t="n"/>
      <c r="AH12" s="3" t="n"/>
      <c r="AI12" s="3" t="n"/>
      <c r="AJ12" s="3" t="n"/>
      <c r="AK12" s="3" t="n"/>
      <c r="AL12" s="3" t="n"/>
      <c r="AM12" s="3" t="n"/>
      <c r="AN12" s="3" t="n"/>
      <c r="AO12" s="3" t="n"/>
      <c r="AP12" s="3" t="n"/>
      <c r="AQ12" s="3" t="n"/>
      <c r="AR12" s="3" t="n"/>
      <c r="AS12" s="3" t="n"/>
      <c r="AT12" s="3" t="n"/>
      <c r="AU12" s="3" t="n"/>
      <c r="AV12" s="3" t="n"/>
      <c r="AW12" s="3" t="n"/>
      <c r="AX12" s="3" t="n"/>
      <c r="AY12" s="3" t="n"/>
      <c r="AZ12" s="3" t="n"/>
    </row>
    <row r="13" ht="27" customHeight="1">
      <c r="A13" s="108" t="n"/>
      <c r="B13" s="150" t="n"/>
      <c r="C13" s="108" t="n"/>
      <c r="D13" s="108" t="n"/>
      <c r="E13" s="108" t="n"/>
      <c r="F13" s="108" t="n"/>
      <c r="G13" s="108" t="n"/>
      <c r="H13" s="108" t="n"/>
      <c r="I13" s="108" t="n"/>
      <c r="J13" s="58">
        <f>IF(A13="","",H13*I13)</f>
        <v/>
      </c>
      <c r="K13" s="108" t="n"/>
      <c r="L13" s="108" t="n"/>
      <c r="M13" s="108" t="n"/>
      <c r="N13" s="58">
        <f>IF(A13="","",L13*M13)</f>
        <v/>
      </c>
      <c r="O13" s="58">
        <f>IF(A13="","",IF(N13&gt;='Settings'!$B$11,"Critical",IF(N13&gt;='Settings'!$B$12,"High",IF(N13&gt;=5,"Moderate","Low"))))</f>
        <v/>
      </c>
      <c r="P13" s="108" t="n"/>
      <c r="Q13" s="108" t="n"/>
      <c r="R13" s="108" t="n"/>
      <c r="S13" s="150" t="n"/>
      <c r="T13" s="150" t="n"/>
      <c r="U13" s="108" t="n"/>
      <c r="V13" s="108" t="n"/>
      <c r="W13" s="3" t="n"/>
      <c r="X13" s="3" t="n"/>
      <c r="Y13" s="3" t="n"/>
      <c r="Z13" s="3" t="n"/>
      <c r="AA13" s="3" t="n"/>
      <c r="AB13" s="3" t="n"/>
      <c r="AC13" s="3" t="n"/>
      <c r="AD13" s="3" t="n"/>
      <c r="AE13" s="3" t="n"/>
      <c r="AF13" s="3" t="n"/>
      <c r="AG13" s="3" t="n"/>
      <c r="AH13" s="3" t="n"/>
      <c r="AI13" s="3" t="n"/>
      <c r="AJ13" s="3" t="n"/>
      <c r="AK13" s="3" t="n"/>
      <c r="AL13" s="3" t="n"/>
      <c r="AM13" s="3" t="n"/>
      <c r="AN13" s="3" t="n"/>
      <c r="AO13" s="3" t="n"/>
      <c r="AP13" s="3" t="n"/>
      <c r="AQ13" s="3" t="n"/>
      <c r="AR13" s="3" t="n"/>
      <c r="AS13" s="3" t="n"/>
      <c r="AT13" s="3" t="n"/>
      <c r="AU13" s="3" t="n"/>
      <c r="AV13" s="3" t="n"/>
      <c r="AW13" s="3" t="n"/>
      <c r="AX13" s="3" t="n"/>
      <c r="AY13" s="3" t="n"/>
      <c r="AZ13" s="3" t="n"/>
    </row>
    <row r="14" ht="27" customHeight="1">
      <c r="A14" s="108" t="n"/>
      <c r="B14" s="150" t="n"/>
      <c r="C14" s="108" t="n"/>
      <c r="D14" s="108" t="n"/>
      <c r="E14" s="108" t="n"/>
      <c r="F14" s="108" t="n"/>
      <c r="G14" s="108" t="n"/>
      <c r="H14" s="108" t="n"/>
      <c r="I14" s="108" t="n"/>
      <c r="J14" s="58">
        <f>IF(A14="","",H14*I14)</f>
        <v/>
      </c>
      <c r="K14" s="108" t="n"/>
      <c r="L14" s="108" t="n"/>
      <c r="M14" s="108" t="n"/>
      <c r="N14" s="58">
        <f>IF(A14="","",L14*M14)</f>
        <v/>
      </c>
      <c r="O14" s="58">
        <f>IF(A14="","",IF(N14&gt;='Settings'!$B$11,"Critical",IF(N14&gt;='Settings'!$B$12,"High",IF(N14&gt;=5,"Moderate","Low"))))</f>
        <v/>
      </c>
      <c r="P14" s="108" t="n"/>
      <c r="Q14" s="108" t="n"/>
      <c r="R14" s="108" t="n"/>
      <c r="S14" s="150" t="n"/>
      <c r="T14" s="150" t="n"/>
      <c r="U14" s="108" t="n"/>
      <c r="V14" s="108" t="n"/>
      <c r="W14" s="3" t="n"/>
      <c r="X14" s="3" t="n"/>
      <c r="Y14" s="3" t="n"/>
      <c r="Z14" s="3" t="n"/>
      <c r="AA14" s="3" t="n"/>
      <c r="AB14" s="3" t="n"/>
      <c r="AC14" s="3" t="n"/>
      <c r="AD14" s="3" t="n"/>
      <c r="AE14" s="3" t="n"/>
      <c r="AF14" s="3" t="n"/>
      <c r="AG14" s="3" t="n"/>
      <c r="AH14" s="3" t="n"/>
      <c r="AI14" s="3" t="n"/>
      <c r="AJ14" s="3" t="n"/>
      <c r="AK14" s="3" t="n"/>
      <c r="AL14" s="3" t="n"/>
      <c r="AM14" s="3" t="n"/>
      <c r="AN14" s="3" t="n"/>
      <c r="AO14" s="3" t="n"/>
      <c r="AP14" s="3" t="n"/>
      <c r="AQ14" s="3" t="n"/>
      <c r="AR14" s="3" t="n"/>
      <c r="AS14" s="3" t="n"/>
      <c r="AT14" s="3" t="n"/>
      <c r="AU14" s="3" t="n"/>
      <c r="AV14" s="3" t="n"/>
      <c r="AW14" s="3" t="n"/>
      <c r="AX14" s="3" t="n"/>
      <c r="AY14" s="3" t="n"/>
      <c r="AZ14" s="3" t="n"/>
    </row>
    <row r="15" ht="27" customHeight="1">
      <c r="A15" s="108" t="n"/>
      <c r="B15" s="150" t="n"/>
      <c r="C15" s="108" t="n"/>
      <c r="D15" s="108" t="n"/>
      <c r="E15" s="108" t="n"/>
      <c r="F15" s="108" t="n"/>
      <c r="G15" s="108" t="n"/>
      <c r="H15" s="108" t="n"/>
      <c r="I15" s="108" t="n"/>
      <c r="J15" s="58">
        <f>IF(A15="","",H15*I15)</f>
        <v/>
      </c>
      <c r="K15" s="108" t="n"/>
      <c r="L15" s="108" t="n"/>
      <c r="M15" s="108" t="n"/>
      <c r="N15" s="58">
        <f>IF(A15="","",L15*M15)</f>
        <v/>
      </c>
      <c r="O15" s="58">
        <f>IF(A15="","",IF(N15&gt;='Settings'!$B$11,"Critical",IF(N15&gt;='Settings'!$B$12,"High",IF(N15&gt;=5,"Moderate","Low"))))</f>
        <v/>
      </c>
      <c r="P15" s="108" t="n"/>
      <c r="Q15" s="108" t="n"/>
      <c r="R15" s="108" t="n"/>
      <c r="S15" s="150" t="n"/>
      <c r="T15" s="150" t="n"/>
      <c r="U15" s="108" t="n"/>
      <c r="V15" s="108" t="n"/>
      <c r="W15" s="3" t="n"/>
      <c r="X15" s="3" t="n"/>
      <c r="Y15" s="3" t="n"/>
      <c r="Z15" s="3" t="n"/>
      <c r="AA15" s="3" t="n"/>
      <c r="AB15" s="3" t="n"/>
      <c r="AC15" s="3" t="n"/>
      <c r="AD15" s="3" t="n"/>
      <c r="AE15" s="3" t="n"/>
      <c r="AF15" s="3" t="n"/>
      <c r="AG15" s="3" t="n"/>
      <c r="AH15" s="3" t="n"/>
      <c r="AI15" s="3" t="n"/>
      <c r="AJ15" s="3" t="n"/>
      <c r="AK15" s="3" t="n"/>
      <c r="AL15" s="3" t="n"/>
      <c r="AM15" s="3" t="n"/>
      <c r="AN15" s="3" t="n"/>
      <c r="AO15" s="3" t="n"/>
      <c r="AP15" s="3" t="n"/>
      <c r="AQ15" s="3" t="n"/>
      <c r="AR15" s="3" t="n"/>
      <c r="AS15" s="3" t="n"/>
      <c r="AT15" s="3" t="n"/>
      <c r="AU15" s="3" t="n"/>
      <c r="AV15" s="3" t="n"/>
      <c r="AW15" s="3" t="n"/>
      <c r="AX15" s="3" t="n"/>
      <c r="AY15" s="3" t="n"/>
      <c r="AZ15" s="3" t="n"/>
    </row>
    <row r="16" ht="27" customHeight="1">
      <c r="A16" s="108" t="n"/>
      <c r="B16" s="150" t="n"/>
      <c r="C16" s="108" t="n"/>
      <c r="D16" s="108" t="n"/>
      <c r="E16" s="108" t="n"/>
      <c r="F16" s="108" t="n"/>
      <c r="G16" s="108" t="n"/>
      <c r="H16" s="108" t="n"/>
      <c r="I16" s="108" t="n"/>
      <c r="J16" s="58">
        <f>IF(A16="","",H16*I16)</f>
        <v/>
      </c>
      <c r="K16" s="108" t="n"/>
      <c r="L16" s="108" t="n"/>
      <c r="M16" s="108" t="n"/>
      <c r="N16" s="58">
        <f>IF(A16="","",L16*M16)</f>
        <v/>
      </c>
      <c r="O16" s="58">
        <f>IF(A16="","",IF(N16&gt;='Settings'!$B$11,"Critical",IF(N16&gt;='Settings'!$B$12,"High",IF(N16&gt;=5,"Moderate","Low"))))</f>
        <v/>
      </c>
      <c r="P16" s="108" t="n"/>
      <c r="Q16" s="108" t="n"/>
      <c r="R16" s="108" t="n"/>
      <c r="S16" s="150" t="n"/>
      <c r="T16" s="150" t="n"/>
      <c r="U16" s="108" t="n"/>
      <c r="V16" s="108" t="n"/>
      <c r="W16" s="3" t="n"/>
      <c r="X16" s="3" t="n"/>
      <c r="Y16" s="3" t="n"/>
      <c r="Z16" s="3" t="n"/>
      <c r="AA16" s="3" t="n"/>
      <c r="AB16" s="3" t="n"/>
      <c r="AC16" s="3" t="n"/>
      <c r="AD16" s="3" t="n"/>
      <c r="AE16" s="3" t="n"/>
      <c r="AF16" s="3" t="n"/>
      <c r="AG16" s="3" t="n"/>
      <c r="AH16" s="3" t="n"/>
      <c r="AI16" s="3" t="n"/>
      <c r="AJ16" s="3" t="n"/>
      <c r="AK16" s="3" t="n"/>
      <c r="AL16" s="3" t="n"/>
      <c r="AM16" s="3" t="n"/>
      <c r="AN16" s="3" t="n"/>
      <c r="AO16" s="3" t="n"/>
      <c r="AP16" s="3" t="n"/>
      <c r="AQ16" s="3" t="n"/>
      <c r="AR16" s="3" t="n"/>
      <c r="AS16" s="3" t="n"/>
      <c r="AT16" s="3" t="n"/>
      <c r="AU16" s="3" t="n"/>
      <c r="AV16" s="3" t="n"/>
      <c r="AW16" s="3" t="n"/>
      <c r="AX16" s="3" t="n"/>
      <c r="AY16" s="3" t="n"/>
      <c r="AZ16" s="3" t="n"/>
    </row>
    <row r="17" ht="27" customHeight="1">
      <c r="A17" s="108" t="n"/>
      <c r="B17" s="150" t="n"/>
      <c r="C17" s="108" t="n"/>
      <c r="D17" s="108" t="n"/>
      <c r="E17" s="108" t="n"/>
      <c r="F17" s="108" t="n"/>
      <c r="G17" s="108" t="n"/>
      <c r="H17" s="108" t="n"/>
      <c r="I17" s="108" t="n"/>
      <c r="J17" s="58">
        <f>IF(A17="","",H17*I17)</f>
        <v/>
      </c>
      <c r="K17" s="108" t="n"/>
      <c r="L17" s="108" t="n"/>
      <c r="M17" s="108" t="n"/>
      <c r="N17" s="58">
        <f>IF(A17="","",L17*M17)</f>
        <v/>
      </c>
      <c r="O17" s="58">
        <f>IF(A17="","",IF(N17&gt;='Settings'!$B$11,"Critical",IF(N17&gt;='Settings'!$B$12,"High",IF(N17&gt;=5,"Moderate","Low"))))</f>
        <v/>
      </c>
      <c r="P17" s="108" t="n"/>
      <c r="Q17" s="108" t="n"/>
      <c r="R17" s="108" t="n"/>
      <c r="S17" s="150" t="n"/>
      <c r="T17" s="150" t="n"/>
      <c r="U17" s="108" t="n"/>
      <c r="V17" s="108" t="n"/>
      <c r="W17" s="3" t="n"/>
      <c r="X17" s="3" t="n"/>
      <c r="Y17" s="3" t="n"/>
      <c r="Z17" s="3" t="n"/>
      <c r="AA17" s="3" t="n"/>
      <c r="AB17" s="3" t="n"/>
      <c r="AC17" s="3" t="n"/>
      <c r="AD17" s="3" t="n"/>
      <c r="AE17" s="3" t="n"/>
      <c r="AF17" s="3" t="n"/>
      <c r="AG17" s="3" t="n"/>
      <c r="AH17" s="3" t="n"/>
      <c r="AI17" s="3" t="n"/>
      <c r="AJ17" s="3" t="n"/>
      <c r="AK17" s="3" t="n"/>
      <c r="AL17" s="3" t="n"/>
      <c r="AM17" s="3" t="n"/>
      <c r="AN17" s="3" t="n"/>
      <c r="AO17" s="3" t="n"/>
      <c r="AP17" s="3" t="n"/>
      <c r="AQ17" s="3" t="n"/>
      <c r="AR17" s="3" t="n"/>
      <c r="AS17" s="3" t="n"/>
      <c r="AT17" s="3" t="n"/>
      <c r="AU17" s="3" t="n"/>
      <c r="AV17" s="3" t="n"/>
      <c r="AW17" s="3" t="n"/>
      <c r="AX17" s="3" t="n"/>
      <c r="AY17" s="3" t="n"/>
      <c r="AZ17" s="3" t="n"/>
    </row>
    <row r="18" ht="27" customHeight="1">
      <c r="A18" s="108" t="n"/>
      <c r="B18" s="150" t="n"/>
      <c r="C18" s="108" t="n"/>
      <c r="D18" s="108" t="n"/>
      <c r="E18" s="108" t="n"/>
      <c r="F18" s="108" t="n"/>
      <c r="G18" s="108" t="n"/>
      <c r="H18" s="108" t="n"/>
      <c r="I18" s="108" t="n"/>
      <c r="J18" s="58">
        <f>IF(A18="","",H18*I18)</f>
        <v/>
      </c>
      <c r="K18" s="108" t="n"/>
      <c r="L18" s="108" t="n"/>
      <c r="M18" s="108" t="n"/>
      <c r="N18" s="58">
        <f>IF(A18="","",L18*M18)</f>
        <v/>
      </c>
      <c r="O18" s="58">
        <f>IF(A18="","",IF(N18&gt;='Settings'!$B$11,"Critical",IF(N18&gt;='Settings'!$B$12,"High",IF(N18&gt;=5,"Moderate","Low"))))</f>
        <v/>
      </c>
      <c r="P18" s="108" t="n"/>
      <c r="Q18" s="108" t="n"/>
      <c r="R18" s="108" t="n"/>
      <c r="S18" s="150" t="n"/>
      <c r="T18" s="150" t="n"/>
      <c r="U18" s="108" t="n"/>
      <c r="V18" s="108" t="n"/>
      <c r="W18" s="3" t="n"/>
      <c r="X18" s="3" t="n"/>
      <c r="Y18" s="3" t="n"/>
      <c r="Z18" s="3" t="n"/>
      <c r="AA18" s="3" t="n"/>
      <c r="AB18" s="3" t="n"/>
      <c r="AC18" s="3" t="n"/>
      <c r="AD18" s="3" t="n"/>
      <c r="AE18" s="3" t="n"/>
      <c r="AF18" s="3" t="n"/>
      <c r="AG18" s="3" t="n"/>
      <c r="AH18" s="3" t="n"/>
      <c r="AI18" s="3" t="n"/>
      <c r="AJ18" s="3" t="n"/>
      <c r="AK18" s="3" t="n"/>
      <c r="AL18" s="3" t="n"/>
      <c r="AM18" s="3" t="n"/>
      <c r="AN18" s="3" t="n"/>
      <c r="AO18" s="3" t="n"/>
      <c r="AP18" s="3" t="n"/>
      <c r="AQ18" s="3" t="n"/>
      <c r="AR18" s="3" t="n"/>
      <c r="AS18" s="3" t="n"/>
      <c r="AT18" s="3" t="n"/>
      <c r="AU18" s="3" t="n"/>
      <c r="AV18" s="3" t="n"/>
      <c r="AW18" s="3" t="n"/>
      <c r="AX18" s="3" t="n"/>
      <c r="AY18" s="3" t="n"/>
      <c r="AZ18" s="3" t="n"/>
    </row>
    <row r="19" ht="27" customHeight="1">
      <c r="A19" s="108" t="n"/>
      <c r="B19" s="150" t="n"/>
      <c r="C19" s="108" t="n"/>
      <c r="D19" s="108" t="n"/>
      <c r="E19" s="108" t="n"/>
      <c r="F19" s="108" t="n"/>
      <c r="G19" s="108" t="n"/>
      <c r="H19" s="108" t="n"/>
      <c r="I19" s="108" t="n"/>
      <c r="J19" s="58">
        <f>IF(A19="","",H19*I19)</f>
        <v/>
      </c>
      <c r="K19" s="108" t="n"/>
      <c r="L19" s="108" t="n"/>
      <c r="M19" s="108" t="n"/>
      <c r="N19" s="58">
        <f>IF(A19="","",L19*M19)</f>
        <v/>
      </c>
      <c r="O19" s="58">
        <f>IF(A19="","",IF(N19&gt;='Settings'!$B$11,"Critical",IF(N19&gt;='Settings'!$B$12,"High",IF(N19&gt;=5,"Moderate","Low"))))</f>
        <v/>
      </c>
      <c r="P19" s="108" t="n"/>
      <c r="Q19" s="108" t="n"/>
      <c r="R19" s="108" t="n"/>
      <c r="S19" s="150" t="n"/>
      <c r="T19" s="150" t="n"/>
      <c r="U19" s="108" t="n"/>
      <c r="V19" s="108" t="n"/>
      <c r="W19" s="3" t="n"/>
      <c r="X19" s="3" t="n"/>
      <c r="Y19" s="3" t="n"/>
      <c r="Z19" s="3" t="n"/>
      <c r="AA19" s="3" t="n"/>
      <c r="AB19" s="3" t="n"/>
      <c r="AC19" s="3" t="n"/>
      <c r="AD19" s="3" t="n"/>
      <c r="AE19" s="3" t="n"/>
      <c r="AF19" s="3" t="n"/>
      <c r="AG19" s="3" t="n"/>
      <c r="AH19" s="3" t="n"/>
      <c r="AI19" s="3" t="n"/>
      <c r="AJ19" s="3" t="n"/>
      <c r="AK19" s="3" t="n"/>
      <c r="AL19" s="3" t="n"/>
      <c r="AM19" s="3" t="n"/>
      <c r="AN19" s="3" t="n"/>
      <c r="AO19" s="3" t="n"/>
      <c r="AP19" s="3" t="n"/>
      <c r="AQ19" s="3" t="n"/>
      <c r="AR19" s="3" t="n"/>
      <c r="AS19" s="3" t="n"/>
      <c r="AT19" s="3" t="n"/>
      <c r="AU19" s="3" t="n"/>
      <c r="AV19" s="3" t="n"/>
      <c r="AW19" s="3" t="n"/>
      <c r="AX19" s="3" t="n"/>
      <c r="AY19" s="3" t="n"/>
      <c r="AZ19" s="3" t="n"/>
    </row>
    <row r="20" ht="27" customHeight="1">
      <c r="A20" s="108" t="n"/>
      <c r="B20" s="150" t="n"/>
      <c r="C20" s="108" t="n"/>
      <c r="D20" s="108" t="n"/>
      <c r="E20" s="108" t="n"/>
      <c r="F20" s="108" t="n"/>
      <c r="G20" s="108" t="n"/>
      <c r="H20" s="108" t="n"/>
      <c r="I20" s="108" t="n"/>
      <c r="J20" s="58">
        <f>IF(A20="","",H20*I20)</f>
        <v/>
      </c>
      <c r="K20" s="108" t="n"/>
      <c r="L20" s="108" t="n"/>
      <c r="M20" s="108" t="n"/>
      <c r="N20" s="58">
        <f>IF(A20="","",L20*M20)</f>
        <v/>
      </c>
      <c r="O20" s="58">
        <f>IF(A20="","",IF(N20&gt;='Settings'!$B$11,"Critical",IF(N20&gt;='Settings'!$B$12,"High",IF(N20&gt;=5,"Moderate","Low"))))</f>
        <v/>
      </c>
      <c r="P20" s="108" t="n"/>
      <c r="Q20" s="108" t="n"/>
      <c r="R20" s="108" t="n"/>
      <c r="S20" s="150" t="n"/>
      <c r="T20" s="150" t="n"/>
      <c r="U20" s="108" t="n"/>
      <c r="V20" s="108" t="n"/>
      <c r="W20" s="3" t="n"/>
      <c r="X20" s="3" t="n"/>
      <c r="Y20" s="3" t="n"/>
      <c r="Z20" s="3" t="n"/>
      <c r="AA20" s="3" t="n"/>
      <c r="AB20" s="3" t="n"/>
      <c r="AC20" s="3" t="n"/>
      <c r="AD20" s="3" t="n"/>
      <c r="AE20" s="3" t="n"/>
      <c r="AF20" s="3" t="n"/>
      <c r="AG20" s="3" t="n"/>
      <c r="AH20" s="3" t="n"/>
      <c r="AI20" s="3" t="n"/>
      <c r="AJ20" s="3" t="n"/>
      <c r="AK20" s="3" t="n"/>
      <c r="AL20" s="3" t="n"/>
      <c r="AM20" s="3" t="n"/>
      <c r="AN20" s="3" t="n"/>
      <c r="AO20" s="3" t="n"/>
      <c r="AP20" s="3" t="n"/>
      <c r="AQ20" s="3" t="n"/>
      <c r="AR20" s="3" t="n"/>
      <c r="AS20" s="3" t="n"/>
      <c r="AT20" s="3" t="n"/>
      <c r="AU20" s="3" t="n"/>
      <c r="AV20" s="3" t="n"/>
      <c r="AW20" s="3" t="n"/>
      <c r="AX20" s="3" t="n"/>
      <c r="AY20" s="3" t="n"/>
      <c r="AZ20" s="3" t="n"/>
    </row>
    <row r="21" ht="27" customHeight="1">
      <c r="A21" s="108" t="n"/>
      <c r="B21" s="150" t="n"/>
      <c r="C21" s="108" t="n"/>
      <c r="D21" s="108" t="n"/>
      <c r="E21" s="108" t="n"/>
      <c r="F21" s="108" t="n"/>
      <c r="G21" s="108" t="n"/>
      <c r="H21" s="108" t="n"/>
      <c r="I21" s="108" t="n"/>
      <c r="J21" s="58">
        <f>IF(A21="","",H21*I21)</f>
        <v/>
      </c>
      <c r="K21" s="108" t="n"/>
      <c r="L21" s="108" t="n"/>
      <c r="M21" s="108" t="n"/>
      <c r="N21" s="58">
        <f>IF(A21="","",L21*M21)</f>
        <v/>
      </c>
      <c r="O21" s="58">
        <f>IF(A21="","",IF(N21&gt;='Settings'!$B$11,"Critical",IF(N21&gt;='Settings'!$B$12,"High",IF(N21&gt;=5,"Moderate","Low"))))</f>
        <v/>
      </c>
      <c r="P21" s="108" t="n"/>
      <c r="Q21" s="108" t="n"/>
      <c r="R21" s="108" t="n"/>
      <c r="S21" s="150" t="n"/>
      <c r="T21" s="150" t="n"/>
      <c r="U21" s="108" t="n"/>
      <c r="V21" s="108" t="n"/>
      <c r="W21" s="3" t="n"/>
      <c r="X21" s="3" t="n"/>
      <c r="Y21" s="3" t="n"/>
      <c r="Z21" s="3" t="n"/>
      <c r="AA21" s="3" t="n"/>
      <c r="AB21" s="3" t="n"/>
      <c r="AC21" s="3" t="n"/>
      <c r="AD21" s="3" t="n"/>
      <c r="AE21" s="3" t="n"/>
      <c r="AF21" s="3" t="n"/>
      <c r="AG21" s="3" t="n"/>
      <c r="AH21" s="3" t="n"/>
      <c r="AI21" s="3" t="n"/>
      <c r="AJ21" s="3" t="n"/>
      <c r="AK21" s="3" t="n"/>
      <c r="AL21" s="3" t="n"/>
      <c r="AM21" s="3" t="n"/>
      <c r="AN21" s="3" t="n"/>
      <c r="AO21" s="3" t="n"/>
      <c r="AP21" s="3" t="n"/>
      <c r="AQ21" s="3" t="n"/>
      <c r="AR21" s="3" t="n"/>
      <c r="AS21" s="3" t="n"/>
      <c r="AT21" s="3" t="n"/>
      <c r="AU21" s="3" t="n"/>
      <c r="AV21" s="3" t="n"/>
      <c r="AW21" s="3" t="n"/>
      <c r="AX21" s="3" t="n"/>
      <c r="AY21" s="3" t="n"/>
      <c r="AZ21" s="3" t="n"/>
    </row>
    <row r="22" ht="27" customHeight="1">
      <c r="A22" s="108" t="n"/>
      <c r="B22" s="150" t="n"/>
      <c r="C22" s="108" t="n"/>
      <c r="D22" s="108" t="n"/>
      <c r="E22" s="108" t="n"/>
      <c r="F22" s="108" t="n"/>
      <c r="G22" s="108" t="n"/>
      <c r="H22" s="108" t="n"/>
      <c r="I22" s="108" t="n"/>
      <c r="J22" s="58">
        <f>IF(A22="","",H22*I22)</f>
        <v/>
      </c>
      <c r="K22" s="108" t="n"/>
      <c r="L22" s="108" t="n"/>
      <c r="M22" s="108" t="n"/>
      <c r="N22" s="58">
        <f>IF(A22="","",L22*M22)</f>
        <v/>
      </c>
      <c r="O22" s="58">
        <f>IF(A22="","",IF(N22&gt;='Settings'!$B$11,"Critical",IF(N22&gt;='Settings'!$B$12,"High",IF(N22&gt;=5,"Moderate","Low"))))</f>
        <v/>
      </c>
      <c r="P22" s="108" t="n"/>
      <c r="Q22" s="108" t="n"/>
      <c r="R22" s="108" t="n"/>
      <c r="S22" s="150" t="n"/>
      <c r="T22" s="150" t="n"/>
      <c r="U22" s="108" t="n"/>
      <c r="V22" s="108" t="n"/>
      <c r="W22" s="3" t="n"/>
      <c r="X22" s="3" t="n"/>
      <c r="Y22" s="3" t="n"/>
      <c r="Z22" s="3" t="n"/>
      <c r="AA22" s="3" t="n"/>
      <c r="AB22" s="3" t="n"/>
      <c r="AC22" s="3" t="n"/>
      <c r="AD22" s="3" t="n"/>
      <c r="AE22" s="3" t="n"/>
      <c r="AF22" s="3" t="n"/>
      <c r="AG22" s="3" t="n"/>
      <c r="AH22" s="3" t="n"/>
      <c r="AI22" s="3" t="n"/>
      <c r="AJ22" s="3" t="n"/>
      <c r="AK22" s="3" t="n"/>
      <c r="AL22" s="3" t="n"/>
      <c r="AM22" s="3" t="n"/>
      <c r="AN22" s="3" t="n"/>
      <c r="AO22" s="3" t="n"/>
      <c r="AP22" s="3" t="n"/>
      <c r="AQ22" s="3" t="n"/>
      <c r="AR22" s="3" t="n"/>
      <c r="AS22" s="3" t="n"/>
      <c r="AT22" s="3" t="n"/>
      <c r="AU22" s="3" t="n"/>
      <c r="AV22" s="3" t="n"/>
      <c r="AW22" s="3" t="n"/>
      <c r="AX22" s="3" t="n"/>
      <c r="AY22" s="3" t="n"/>
      <c r="AZ22" s="3" t="n"/>
    </row>
    <row r="23" ht="27" customHeight="1">
      <c r="A23" s="108" t="n"/>
      <c r="B23" s="150" t="n"/>
      <c r="C23" s="108" t="n"/>
      <c r="D23" s="108" t="n"/>
      <c r="E23" s="108" t="n"/>
      <c r="F23" s="108" t="n"/>
      <c r="G23" s="108" t="n"/>
      <c r="H23" s="108" t="n"/>
      <c r="I23" s="108" t="n"/>
      <c r="J23" s="58">
        <f>IF(A23="","",H23*I23)</f>
        <v/>
      </c>
      <c r="K23" s="108" t="n"/>
      <c r="L23" s="108" t="n"/>
      <c r="M23" s="108" t="n"/>
      <c r="N23" s="58">
        <f>IF(A23="","",L23*M23)</f>
        <v/>
      </c>
      <c r="O23" s="58">
        <f>IF(A23="","",IF(N23&gt;='Settings'!$B$11,"Critical",IF(N23&gt;='Settings'!$B$12,"High",IF(N23&gt;=5,"Moderate","Low"))))</f>
        <v/>
      </c>
      <c r="P23" s="108" t="n"/>
      <c r="Q23" s="108" t="n"/>
      <c r="R23" s="108" t="n"/>
      <c r="S23" s="150" t="n"/>
      <c r="T23" s="150" t="n"/>
      <c r="U23" s="108" t="n"/>
      <c r="V23" s="108" t="n"/>
      <c r="W23" s="3" t="n"/>
      <c r="X23" s="3" t="n"/>
      <c r="Y23" s="3" t="n"/>
      <c r="Z23" s="3" t="n"/>
      <c r="AA23" s="3" t="n"/>
      <c r="AB23" s="3" t="n"/>
      <c r="AC23" s="3" t="n"/>
      <c r="AD23" s="3" t="n"/>
      <c r="AE23" s="3" t="n"/>
      <c r="AF23" s="3" t="n"/>
      <c r="AG23" s="3" t="n"/>
      <c r="AH23" s="3" t="n"/>
      <c r="AI23" s="3" t="n"/>
      <c r="AJ23" s="3" t="n"/>
      <c r="AK23" s="3" t="n"/>
      <c r="AL23" s="3" t="n"/>
      <c r="AM23" s="3" t="n"/>
      <c r="AN23" s="3" t="n"/>
      <c r="AO23" s="3" t="n"/>
      <c r="AP23" s="3" t="n"/>
      <c r="AQ23" s="3" t="n"/>
      <c r="AR23" s="3" t="n"/>
      <c r="AS23" s="3" t="n"/>
      <c r="AT23" s="3" t="n"/>
      <c r="AU23" s="3" t="n"/>
      <c r="AV23" s="3" t="n"/>
      <c r="AW23" s="3" t="n"/>
      <c r="AX23" s="3" t="n"/>
      <c r="AY23" s="3" t="n"/>
      <c r="AZ23" s="3" t="n"/>
    </row>
    <row r="24" ht="27" customHeight="1">
      <c r="A24" s="108" t="n"/>
      <c r="B24" s="150" t="n"/>
      <c r="C24" s="108" t="n"/>
      <c r="D24" s="108" t="n"/>
      <c r="E24" s="108" t="n"/>
      <c r="F24" s="108" t="n"/>
      <c r="G24" s="108" t="n"/>
      <c r="H24" s="108" t="n"/>
      <c r="I24" s="108" t="n"/>
      <c r="J24" s="58">
        <f>IF(A24="","",H24*I24)</f>
        <v/>
      </c>
      <c r="K24" s="108" t="n"/>
      <c r="L24" s="108" t="n"/>
      <c r="M24" s="108" t="n"/>
      <c r="N24" s="58">
        <f>IF(A24="","",L24*M24)</f>
        <v/>
      </c>
      <c r="O24" s="58">
        <f>IF(A24="","",IF(N24&gt;='Settings'!$B$11,"Critical",IF(N24&gt;='Settings'!$B$12,"High",IF(N24&gt;=5,"Moderate","Low"))))</f>
        <v/>
      </c>
      <c r="P24" s="108" t="n"/>
      <c r="Q24" s="108" t="n"/>
      <c r="R24" s="108" t="n"/>
      <c r="S24" s="150" t="n"/>
      <c r="T24" s="150" t="n"/>
      <c r="U24" s="108" t="n"/>
      <c r="V24" s="108" t="n"/>
      <c r="W24" s="3" t="n"/>
      <c r="X24" s="3" t="n"/>
      <c r="Y24" s="3" t="n"/>
      <c r="Z24" s="3" t="n"/>
      <c r="AA24" s="3" t="n"/>
      <c r="AB24" s="3" t="n"/>
      <c r="AC24" s="3" t="n"/>
      <c r="AD24" s="3" t="n"/>
      <c r="AE24" s="3" t="n"/>
      <c r="AF24" s="3" t="n"/>
      <c r="AG24" s="3" t="n"/>
      <c r="AH24" s="3" t="n"/>
      <c r="AI24" s="3" t="n"/>
      <c r="AJ24" s="3" t="n"/>
      <c r="AK24" s="3" t="n"/>
      <c r="AL24" s="3" t="n"/>
      <c r="AM24" s="3" t="n"/>
      <c r="AN24" s="3" t="n"/>
      <c r="AO24" s="3" t="n"/>
      <c r="AP24" s="3" t="n"/>
      <c r="AQ24" s="3" t="n"/>
      <c r="AR24" s="3" t="n"/>
      <c r="AS24" s="3" t="n"/>
      <c r="AT24" s="3" t="n"/>
      <c r="AU24" s="3" t="n"/>
      <c r="AV24" s="3" t="n"/>
      <c r="AW24" s="3" t="n"/>
      <c r="AX24" s="3" t="n"/>
      <c r="AY24" s="3" t="n"/>
      <c r="AZ24" s="3" t="n"/>
    </row>
    <row r="25" ht="27" customHeight="1">
      <c r="A25" s="108" t="n"/>
      <c r="B25" s="150" t="n"/>
      <c r="C25" s="108" t="n"/>
      <c r="D25" s="108" t="n"/>
      <c r="E25" s="108" t="n"/>
      <c r="F25" s="108" t="n"/>
      <c r="G25" s="108" t="n"/>
      <c r="H25" s="108" t="n"/>
      <c r="I25" s="108" t="n"/>
      <c r="J25" s="58">
        <f>IF(A25="","",H25*I25)</f>
        <v/>
      </c>
      <c r="K25" s="108" t="n"/>
      <c r="L25" s="108" t="n"/>
      <c r="M25" s="108" t="n"/>
      <c r="N25" s="58">
        <f>IF(A25="","",L25*M25)</f>
        <v/>
      </c>
      <c r="O25" s="58">
        <f>IF(A25="","",IF(N25&gt;='Settings'!$B$11,"Critical",IF(N25&gt;='Settings'!$B$12,"High",IF(N25&gt;=5,"Moderate","Low"))))</f>
        <v/>
      </c>
      <c r="P25" s="108" t="n"/>
      <c r="Q25" s="108" t="n"/>
      <c r="R25" s="108" t="n"/>
      <c r="S25" s="150" t="n"/>
      <c r="T25" s="150" t="n"/>
      <c r="U25" s="108" t="n"/>
      <c r="V25" s="108" t="n"/>
      <c r="W25" s="3" t="n"/>
      <c r="X25" s="3" t="n"/>
      <c r="Y25" s="3" t="n"/>
      <c r="Z25" s="3" t="n"/>
      <c r="AA25" s="3" t="n"/>
      <c r="AB25" s="3" t="n"/>
      <c r="AC25" s="3" t="n"/>
      <c r="AD25" s="3" t="n"/>
      <c r="AE25" s="3" t="n"/>
      <c r="AF25" s="3" t="n"/>
      <c r="AG25" s="3" t="n"/>
      <c r="AH25" s="3" t="n"/>
      <c r="AI25" s="3" t="n"/>
      <c r="AJ25" s="3" t="n"/>
      <c r="AK25" s="3" t="n"/>
      <c r="AL25" s="3" t="n"/>
      <c r="AM25" s="3" t="n"/>
      <c r="AN25" s="3" t="n"/>
      <c r="AO25" s="3" t="n"/>
      <c r="AP25" s="3" t="n"/>
      <c r="AQ25" s="3" t="n"/>
      <c r="AR25" s="3" t="n"/>
      <c r="AS25" s="3" t="n"/>
      <c r="AT25" s="3" t="n"/>
      <c r="AU25" s="3" t="n"/>
      <c r="AV25" s="3" t="n"/>
      <c r="AW25" s="3" t="n"/>
      <c r="AX25" s="3" t="n"/>
      <c r="AY25" s="3" t="n"/>
      <c r="AZ25" s="3" t="n"/>
    </row>
    <row r="26" ht="27" customHeight="1">
      <c r="A26" s="108" t="n"/>
      <c r="B26" s="150" t="n"/>
      <c r="C26" s="108" t="n"/>
      <c r="D26" s="108" t="n"/>
      <c r="E26" s="108" t="n"/>
      <c r="F26" s="108" t="n"/>
      <c r="G26" s="108" t="n"/>
      <c r="H26" s="108" t="n"/>
      <c r="I26" s="108" t="n"/>
      <c r="J26" s="58">
        <f>IF(A26="","",H26*I26)</f>
        <v/>
      </c>
      <c r="K26" s="108" t="n"/>
      <c r="L26" s="108" t="n"/>
      <c r="M26" s="108" t="n"/>
      <c r="N26" s="58">
        <f>IF(A26="","",L26*M26)</f>
        <v/>
      </c>
      <c r="O26" s="58">
        <f>IF(A26="","",IF(N26&gt;='Settings'!$B$11,"Critical",IF(N26&gt;='Settings'!$B$12,"High",IF(N26&gt;=5,"Moderate","Low"))))</f>
        <v/>
      </c>
      <c r="P26" s="108" t="n"/>
      <c r="Q26" s="108" t="n"/>
      <c r="R26" s="108" t="n"/>
      <c r="S26" s="150" t="n"/>
      <c r="T26" s="150" t="n"/>
      <c r="U26" s="108" t="n"/>
      <c r="V26" s="108" t="n"/>
      <c r="W26" s="3" t="n"/>
      <c r="X26" s="3" t="n"/>
      <c r="Y26" s="3" t="n"/>
      <c r="Z26" s="3" t="n"/>
      <c r="AA26" s="3" t="n"/>
      <c r="AB26" s="3" t="n"/>
      <c r="AC26" s="3" t="n"/>
      <c r="AD26" s="3" t="n"/>
      <c r="AE26" s="3" t="n"/>
      <c r="AF26" s="3" t="n"/>
      <c r="AG26" s="3" t="n"/>
      <c r="AH26" s="3" t="n"/>
      <c r="AI26" s="3" t="n"/>
      <c r="AJ26" s="3" t="n"/>
      <c r="AK26" s="3" t="n"/>
      <c r="AL26" s="3" t="n"/>
      <c r="AM26" s="3" t="n"/>
      <c r="AN26" s="3" t="n"/>
      <c r="AO26" s="3" t="n"/>
      <c r="AP26" s="3" t="n"/>
      <c r="AQ26" s="3" t="n"/>
      <c r="AR26" s="3" t="n"/>
      <c r="AS26" s="3" t="n"/>
      <c r="AT26" s="3" t="n"/>
      <c r="AU26" s="3" t="n"/>
      <c r="AV26" s="3" t="n"/>
      <c r="AW26" s="3" t="n"/>
      <c r="AX26" s="3" t="n"/>
      <c r="AY26" s="3" t="n"/>
      <c r="AZ26" s="3" t="n"/>
    </row>
    <row r="27" ht="27" customHeight="1">
      <c r="A27" s="108" t="n"/>
      <c r="B27" s="150" t="n"/>
      <c r="C27" s="108" t="n"/>
      <c r="D27" s="108" t="n"/>
      <c r="E27" s="108" t="n"/>
      <c r="F27" s="108" t="n"/>
      <c r="G27" s="108" t="n"/>
      <c r="H27" s="108" t="n"/>
      <c r="I27" s="108" t="n"/>
      <c r="J27" s="58">
        <f>IF(A27="","",H27*I27)</f>
        <v/>
      </c>
      <c r="K27" s="108" t="n"/>
      <c r="L27" s="108" t="n"/>
      <c r="M27" s="108" t="n"/>
      <c r="N27" s="58">
        <f>IF(A27="","",L27*M27)</f>
        <v/>
      </c>
      <c r="O27" s="58">
        <f>IF(A27="","",IF(N27&gt;='Settings'!$B$11,"Critical",IF(N27&gt;='Settings'!$B$12,"High",IF(N27&gt;=5,"Moderate","Low"))))</f>
        <v/>
      </c>
      <c r="P27" s="108" t="n"/>
      <c r="Q27" s="108" t="n"/>
      <c r="R27" s="108" t="n"/>
      <c r="S27" s="150" t="n"/>
      <c r="T27" s="150" t="n"/>
      <c r="U27" s="108" t="n"/>
      <c r="V27" s="108" t="n"/>
      <c r="W27" s="3" t="n"/>
      <c r="X27" s="3" t="n"/>
      <c r="Y27" s="3" t="n"/>
      <c r="Z27" s="3" t="n"/>
      <c r="AA27" s="3" t="n"/>
      <c r="AB27" s="3" t="n"/>
      <c r="AC27" s="3" t="n"/>
      <c r="AD27" s="3" t="n"/>
      <c r="AE27" s="3" t="n"/>
      <c r="AF27" s="3" t="n"/>
      <c r="AG27" s="3" t="n"/>
      <c r="AH27" s="3" t="n"/>
      <c r="AI27" s="3" t="n"/>
      <c r="AJ27" s="3" t="n"/>
      <c r="AK27" s="3" t="n"/>
      <c r="AL27" s="3" t="n"/>
      <c r="AM27" s="3" t="n"/>
      <c r="AN27" s="3" t="n"/>
      <c r="AO27" s="3" t="n"/>
      <c r="AP27" s="3" t="n"/>
      <c r="AQ27" s="3" t="n"/>
      <c r="AR27" s="3" t="n"/>
      <c r="AS27" s="3" t="n"/>
      <c r="AT27" s="3" t="n"/>
      <c r="AU27" s="3" t="n"/>
      <c r="AV27" s="3" t="n"/>
      <c r="AW27" s="3" t="n"/>
      <c r="AX27" s="3" t="n"/>
      <c r="AY27" s="3" t="n"/>
      <c r="AZ27" s="3" t="n"/>
    </row>
    <row r="28" ht="27" customHeight="1">
      <c r="A28" s="108" t="n"/>
      <c r="B28" s="150" t="n"/>
      <c r="C28" s="108" t="n"/>
      <c r="D28" s="108" t="n"/>
      <c r="E28" s="108" t="n"/>
      <c r="F28" s="108" t="n"/>
      <c r="G28" s="108" t="n"/>
      <c r="H28" s="108" t="n"/>
      <c r="I28" s="108" t="n"/>
      <c r="J28" s="58">
        <f>IF(A28="","",H28*I28)</f>
        <v/>
      </c>
      <c r="K28" s="108" t="n"/>
      <c r="L28" s="108" t="n"/>
      <c r="M28" s="108" t="n"/>
      <c r="N28" s="58">
        <f>IF(A28="","",L28*M28)</f>
        <v/>
      </c>
      <c r="O28" s="58">
        <f>IF(A28="","",IF(N28&gt;='Settings'!$B$11,"Critical",IF(N28&gt;='Settings'!$B$12,"High",IF(N28&gt;=5,"Moderate","Low"))))</f>
        <v/>
      </c>
      <c r="P28" s="108" t="n"/>
      <c r="Q28" s="108" t="n"/>
      <c r="R28" s="108" t="n"/>
      <c r="S28" s="150" t="n"/>
      <c r="T28" s="150" t="n"/>
      <c r="U28" s="108" t="n"/>
      <c r="V28" s="108" t="n"/>
      <c r="W28" s="3" t="n"/>
      <c r="X28" s="3" t="n"/>
      <c r="Y28" s="3" t="n"/>
      <c r="Z28" s="3" t="n"/>
      <c r="AA28" s="3" t="n"/>
      <c r="AB28" s="3" t="n"/>
      <c r="AC28" s="3" t="n"/>
      <c r="AD28" s="3" t="n"/>
      <c r="AE28" s="3" t="n"/>
      <c r="AF28" s="3" t="n"/>
      <c r="AG28" s="3" t="n"/>
      <c r="AH28" s="3" t="n"/>
      <c r="AI28" s="3" t="n"/>
      <c r="AJ28" s="3" t="n"/>
      <c r="AK28" s="3" t="n"/>
      <c r="AL28" s="3" t="n"/>
      <c r="AM28" s="3" t="n"/>
      <c r="AN28" s="3" t="n"/>
      <c r="AO28" s="3" t="n"/>
      <c r="AP28" s="3" t="n"/>
      <c r="AQ28" s="3" t="n"/>
      <c r="AR28" s="3" t="n"/>
      <c r="AS28" s="3" t="n"/>
      <c r="AT28" s="3" t="n"/>
      <c r="AU28" s="3" t="n"/>
      <c r="AV28" s="3" t="n"/>
      <c r="AW28" s="3" t="n"/>
      <c r="AX28" s="3" t="n"/>
      <c r="AY28" s="3" t="n"/>
      <c r="AZ28" s="3" t="n"/>
    </row>
    <row r="29" ht="27" customHeight="1">
      <c r="A29" s="108" t="n"/>
      <c r="B29" s="150" t="n"/>
      <c r="C29" s="108" t="n"/>
      <c r="D29" s="108" t="n"/>
      <c r="E29" s="108" t="n"/>
      <c r="F29" s="108" t="n"/>
      <c r="G29" s="108" t="n"/>
      <c r="H29" s="108" t="n"/>
      <c r="I29" s="108" t="n"/>
      <c r="J29" s="58">
        <f>IF(A29="","",H29*I29)</f>
        <v/>
      </c>
      <c r="K29" s="108" t="n"/>
      <c r="L29" s="108" t="n"/>
      <c r="M29" s="108" t="n"/>
      <c r="N29" s="58">
        <f>IF(A29="","",L29*M29)</f>
        <v/>
      </c>
      <c r="O29" s="58">
        <f>IF(A29="","",IF(N29&gt;='Settings'!$B$11,"Critical",IF(N29&gt;='Settings'!$B$12,"High",IF(N29&gt;=5,"Moderate","Low"))))</f>
        <v/>
      </c>
      <c r="P29" s="108" t="n"/>
      <c r="Q29" s="108" t="n"/>
      <c r="R29" s="108" t="n"/>
      <c r="S29" s="150" t="n"/>
      <c r="T29" s="150" t="n"/>
      <c r="U29" s="108" t="n"/>
      <c r="V29" s="108" t="n"/>
      <c r="W29" s="3" t="n"/>
      <c r="X29" s="3" t="n"/>
      <c r="Y29" s="3" t="n"/>
      <c r="Z29" s="3" t="n"/>
      <c r="AA29" s="3" t="n"/>
      <c r="AB29" s="3" t="n"/>
      <c r="AC29" s="3" t="n"/>
      <c r="AD29" s="3" t="n"/>
      <c r="AE29" s="3" t="n"/>
      <c r="AF29" s="3" t="n"/>
      <c r="AG29" s="3" t="n"/>
      <c r="AH29" s="3" t="n"/>
      <c r="AI29" s="3" t="n"/>
      <c r="AJ29" s="3" t="n"/>
      <c r="AK29" s="3" t="n"/>
      <c r="AL29" s="3" t="n"/>
      <c r="AM29" s="3" t="n"/>
      <c r="AN29" s="3" t="n"/>
      <c r="AO29" s="3" t="n"/>
      <c r="AP29" s="3" t="n"/>
      <c r="AQ29" s="3" t="n"/>
      <c r="AR29" s="3" t="n"/>
      <c r="AS29" s="3" t="n"/>
      <c r="AT29" s="3" t="n"/>
      <c r="AU29" s="3" t="n"/>
      <c r="AV29" s="3" t="n"/>
      <c r="AW29" s="3" t="n"/>
      <c r="AX29" s="3" t="n"/>
      <c r="AY29" s="3" t="n"/>
      <c r="AZ29" s="3" t="n"/>
    </row>
    <row r="30" ht="27" customHeight="1">
      <c r="A30" s="108" t="n"/>
      <c r="B30" s="150" t="n"/>
      <c r="C30" s="108" t="n"/>
      <c r="D30" s="108" t="n"/>
      <c r="E30" s="108" t="n"/>
      <c r="F30" s="108" t="n"/>
      <c r="G30" s="108" t="n"/>
      <c r="H30" s="108" t="n"/>
      <c r="I30" s="108" t="n"/>
      <c r="J30" s="58">
        <f>IF(A30="","",H30*I30)</f>
        <v/>
      </c>
      <c r="K30" s="108" t="n"/>
      <c r="L30" s="108" t="n"/>
      <c r="M30" s="108" t="n"/>
      <c r="N30" s="58">
        <f>IF(A30="","",L30*M30)</f>
        <v/>
      </c>
      <c r="O30" s="58">
        <f>IF(A30="","",IF(N30&gt;='Settings'!$B$11,"Critical",IF(N30&gt;='Settings'!$B$12,"High",IF(N30&gt;=5,"Moderate","Low"))))</f>
        <v/>
      </c>
      <c r="P30" s="108" t="n"/>
      <c r="Q30" s="108" t="n"/>
      <c r="R30" s="108" t="n"/>
      <c r="S30" s="150" t="n"/>
      <c r="T30" s="150" t="n"/>
      <c r="U30" s="108" t="n"/>
      <c r="V30" s="108" t="n"/>
      <c r="W30" s="3" t="n"/>
      <c r="X30" s="3" t="n"/>
      <c r="Y30" s="3" t="n"/>
      <c r="Z30" s="3" t="n"/>
      <c r="AA30" s="3" t="n"/>
      <c r="AB30" s="3" t="n"/>
      <c r="AC30" s="3" t="n"/>
      <c r="AD30" s="3" t="n"/>
      <c r="AE30" s="3" t="n"/>
      <c r="AF30" s="3" t="n"/>
      <c r="AG30" s="3" t="n"/>
      <c r="AH30" s="3" t="n"/>
      <c r="AI30" s="3" t="n"/>
      <c r="AJ30" s="3" t="n"/>
      <c r="AK30" s="3" t="n"/>
      <c r="AL30" s="3" t="n"/>
      <c r="AM30" s="3" t="n"/>
      <c r="AN30" s="3" t="n"/>
      <c r="AO30" s="3" t="n"/>
      <c r="AP30" s="3" t="n"/>
      <c r="AQ30" s="3" t="n"/>
      <c r="AR30" s="3" t="n"/>
      <c r="AS30" s="3" t="n"/>
      <c r="AT30" s="3" t="n"/>
      <c r="AU30" s="3" t="n"/>
      <c r="AV30" s="3" t="n"/>
      <c r="AW30" s="3" t="n"/>
      <c r="AX30" s="3" t="n"/>
      <c r="AY30" s="3" t="n"/>
      <c r="AZ30" s="3" t="n"/>
    </row>
    <row r="31" ht="27" customHeight="1">
      <c r="A31" s="108" t="n"/>
      <c r="B31" s="150" t="n"/>
      <c r="C31" s="108" t="n"/>
      <c r="D31" s="108" t="n"/>
      <c r="E31" s="108" t="n"/>
      <c r="F31" s="108" t="n"/>
      <c r="G31" s="108" t="n"/>
      <c r="H31" s="108" t="n"/>
      <c r="I31" s="108" t="n"/>
      <c r="J31" s="58">
        <f>IF(A31="","",H31*I31)</f>
        <v/>
      </c>
      <c r="K31" s="108" t="n"/>
      <c r="L31" s="108" t="n"/>
      <c r="M31" s="108" t="n"/>
      <c r="N31" s="58">
        <f>IF(A31="","",L31*M31)</f>
        <v/>
      </c>
      <c r="O31" s="58">
        <f>IF(A31="","",IF(N31&gt;='Settings'!$B$11,"Critical",IF(N31&gt;='Settings'!$B$12,"High",IF(N31&gt;=5,"Moderate","Low"))))</f>
        <v/>
      </c>
      <c r="P31" s="108" t="n"/>
      <c r="Q31" s="108" t="n"/>
      <c r="R31" s="108" t="n"/>
      <c r="S31" s="150" t="n"/>
      <c r="T31" s="150" t="n"/>
      <c r="U31" s="108" t="n"/>
      <c r="V31" s="108" t="n"/>
      <c r="W31" s="3" t="n"/>
      <c r="X31" s="3" t="n"/>
      <c r="Y31" s="3" t="n"/>
      <c r="Z31" s="3" t="n"/>
      <c r="AA31" s="3" t="n"/>
      <c r="AB31" s="3" t="n"/>
      <c r="AC31" s="3" t="n"/>
      <c r="AD31" s="3" t="n"/>
      <c r="AE31" s="3" t="n"/>
      <c r="AF31" s="3" t="n"/>
      <c r="AG31" s="3" t="n"/>
      <c r="AH31" s="3" t="n"/>
      <c r="AI31" s="3" t="n"/>
      <c r="AJ31" s="3" t="n"/>
      <c r="AK31" s="3" t="n"/>
      <c r="AL31" s="3" t="n"/>
      <c r="AM31" s="3" t="n"/>
      <c r="AN31" s="3" t="n"/>
      <c r="AO31" s="3" t="n"/>
      <c r="AP31" s="3" t="n"/>
      <c r="AQ31" s="3" t="n"/>
      <c r="AR31" s="3" t="n"/>
      <c r="AS31" s="3" t="n"/>
      <c r="AT31" s="3" t="n"/>
      <c r="AU31" s="3" t="n"/>
      <c r="AV31" s="3" t="n"/>
      <c r="AW31" s="3" t="n"/>
      <c r="AX31" s="3" t="n"/>
      <c r="AY31" s="3" t="n"/>
      <c r="AZ31" s="3" t="n"/>
    </row>
    <row r="32" ht="27" customHeight="1">
      <c r="A32" s="108" t="n"/>
      <c r="B32" s="150" t="n"/>
      <c r="C32" s="108" t="n"/>
      <c r="D32" s="108" t="n"/>
      <c r="E32" s="108" t="n"/>
      <c r="F32" s="108" t="n"/>
      <c r="G32" s="108" t="n"/>
      <c r="H32" s="108" t="n"/>
      <c r="I32" s="108" t="n"/>
      <c r="J32" s="58">
        <f>IF(A32="","",H32*I32)</f>
        <v/>
      </c>
      <c r="K32" s="108" t="n"/>
      <c r="L32" s="108" t="n"/>
      <c r="M32" s="108" t="n"/>
      <c r="N32" s="58">
        <f>IF(A32="","",L32*M32)</f>
        <v/>
      </c>
      <c r="O32" s="58">
        <f>IF(A32="","",IF(N32&gt;='Settings'!$B$11,"Critical",IF(N32&gt;='Settings'!$B$12,"High",IF(N32&gt;=5,"Moderate","Low"))))</f>
        <v/>
      </c>
      <c r="P32" s="108" t="n"/>
      <c r="Q32" s="108" t="n"/>
      <c r="R32" s="108" t="n"/>
      <c r="S32" s="150" t="n"/>
      <c r="T32" s="150" t="n"/>
      <c r="U32" s="108" t="n"/>
      <c r="V32" s="108" t="n"/>
      <c r="W32" s="3" t="n"/>
      <c r="X32" s="3" t="n"/>
      <c r="Y32" s="3" t="n"/>
      <c r="Z32" s="3" t="n"/>
      <c r="AA32" s="3" t="n"/>
      <c r="AB32" s="3" t="n"/>
      <c r="AC32" s="3" t="n"/>
      <c r="AD32" s="3" t="n"/>
      <c r="AE32" s="3" t="n"/>
      <c r="AF32" s="3" t="n"/>
      <c r="AG32" s="3" t="n"/>
      <c r="AH32" s="3" t="n"/>
      <c r="AI32" s="3" t="n"/>
      <c r="AJ32" s="3" t="n"/>
      <c r="AK32" s="3" t="n"/>
      <c r="AL32" s="3" t="n"/>
      <c r="AM32" s="3" t="n"/>
      <c r="AN32" s="3" t="n"/>
      <c r="AO32" s="3" t="n"/>
      <c r="AP32" s="3" t="n"/>
      <c r="AQ32" s="3" t="n"/>
      <c r="AR32" s="3" t="n"/>
      <c r="AS32" s="3" t="n"/>
      <c r="AT32" s="3" t="n"/>
      <c r="AU32" s="3" t="n"/>
      <c r="AV32" s="3" t="n"/>
      <c r="AW32" s="3" t="n"/>
      <c r="AX32" s="3" t="n"/>
      <c r="AY32" s="3" t="n"/>
      <c r="AZ32" s="3" t="n"/>
    </row>
    <row r="33" ht="27" customHeight="1">
      <c r="A33" s="108" t="n"/>
      <c r="B33" s="150" t="n"/>
      <c r="C33" s="108" t="n"/>
      <c r="D33" s="108" t="n"/>
      <c r="E33" s="108" t="n"/>
      <c r="F33" s="108" t="n"/>
      <c r="G33" s="108" t="n"/>
      <c r="H33" s="108" t="n"/>
      <c r="I33" s="108" t="n"/>
      <c r="J33" s="58">
        <f>IF(A33="","",H33*I33)</f>
        <v/>
      </c>
      <c r="K33" s="108" t="n"/>
      <c r="L33" s="108" t="n"/>
      <c r="M33" s="108" t="n"/>
      <c r="N33" s="58">
        <f>IF(A33="","",L33*M33)</f>
        <v/>
      </c>
      <c r="O33" s="58">
        <f>IF(A33="","",IF(N33&gt;='Settings'!$B$11,"Critical",IF(N33&gt;='Settings'!$B$12,"High",IF(N33&gt;=5,"Moderate","Low"))))</f>
        <v/>
      </c>
      <c r="P33" s="108" t="n"/>
      <c r="Q33" s="108" t="n"/>
      <c r="R33" s="108" t="n"/>
      <c r="S33" s="150" t="n"/>
      <c r="T33" s="150" t="n"/>
      <c r="U33" s="108" t="n"/>
      <c r="V33" s="108" t="n"/>
      <c r="W33" s="3" t="n"/>
      <c r="X33" s="3" t="n"/>
      <c r="Y33" s="3" t="n"/>
      <c r="Z33" s="3" t="n"/>
      <c r="AA33" s="3" t="n"/>
      <c r="AB33" s="3" t="n"/>
      <c r="AC33" s="3" t="n"/>
      <c r="AD33" s="3" t="n"/>
      <c r="AE33" s="3" t="n"/>
      <c r="AF33" s="3" t="n"/>
      <c r="AG33" s="3" t="n"/>
      <c r="AH33" s="3" t="n"/>
      <c r="AI33" s="3" t="n"/>
      <c r="AJ33" s="3" t="n"/>
      <c r="AK33" s="3" t="n"/>
      <c r="AL33" s="3" t="n"/>
      <c r="AM33" s="3" t="n"/>
      <c r="AN33" s="3" t="n"/>
      <c r="AO33" s="3" t="n"/>
      <c r="AP33" s="3" t="n"/>
      <c r="AQ33" s="3" t="n"/>
      <c r="AR33" s="3" t="n"/>
      <c r="AS33" s="3" t="n"/>
      <c r="AT33" s="3" t="n"/>
      <c r="AU33" s="3" t="n"/>
      <c r="AV33" s="3" t="n"/>
      <c r="AW33" s="3" t="n"/>
      <c r="AX33" s="3" t="n"/>
      <c r="AY33" s="3" t="n"/>
      <c r="AZ33" s="3" t="n"/>
    </row>
    <row r="34" ht="27" customHeight="1">
      <c r="A34" s="108" t="n"/>
      <c r="B34" s="150" t="n"/>
      <c r="C34" s="108" t="n"/>
      <c r="D34" s="108" t="n"/>
      <c r="E34" s="108" t="n"/>
      <c r="F34" s="108" t="n"/>
      <c r="G34" s="108" t="n"/>
      <c r="H34" s="108" t="n"/>
      <c r="I34" s="108" t="n"/>
      <c r="J34" s="58">
        <f>IF(A34="","",H34*I34)</f>
        <v/>
      </c>
      <c r="K34" s="108" t="n"/>
      <c r="L34" s="108" t="n"/>
      <c r="M34" s="108" t="n"/>
      <c r="N34" s="58">
        <f>IF(A34="","",L34*M34)</f>
        <v/>
      </c>
      <c r="O34" s="58">
        <f>IF(A34="","",IF(N34&gt;='Settings'!$B$11,"Critical",IF(N34&gt;='Settings'!$B$12,"High",IF(N34&gt;=5,"Moderate","Low"))))</f>
        <v/>
      </c>
      <c r="P34" s="108" t="n"/>
      <c r="Q34" s="108" t="n"/>
      <c r="R34" s="108" t="n"/>
      <c r="S34" s="150" t="n"/>
      <c r="T34" s="150" t="n"/>
      <c r="U34" s="108" t="n"/>
      <c r="V34" s="108" t="n"/>
      <c r="W34" s="3" t="n"/>
      <c r="X34" s="3" t="n"/>
      <c r="Y34" s="3" t="n"/>
      <c r="Z34" s="3" t="n"/>
      <c r="AA34" s="3" t="n"/>
      <c r="AB34" s="3" t="n"/>
      <c r="AC34" s="3" t="n"/>
      <c r="AD34" s="3" t="n"/>
      <c r="AE34" s="3" t="n"/>
      <c r="AF34" s="3" t="n"/>
      <c r="AG34" s="3" t="n"/>
      <c r="AH34" s="3" t="n"/>
      <c r="AI34" s="3" t="n"/>
      <c r="AJ34" s="3" t="n"/>
      <c r="AK34" s="3" t="n"/>
      <c r="AL34" s="3" t="n"/>
      <c r="AM34" s="3" t="n"/>
      <c r="AN34" s="3" t="n"/>
      <c r="AO34" s="3" t="n"/>
      <c r="AP34" s="3" t="n"/>
      <c r="AQ34" s="3" t="n"/>
      <c r="AR34" s="3" t="n"/>
      <c r="AS34" s="3" t="n"/>
      <c r="AT34" s="3" t="n"/>
      <c r="AU34" s="3" t="n"/>
      <c r="AV34" s="3" t="n"/>
      <c r="AW34" s="3" t="n"/>
      <c r="AX34" s="3" t="n"/>
      <c r="AY34" s="3" t="n"/>
      <c r="AZ34" s="3" t="n"/>
    </row>
    <row r="35" ht="27" customHeight="1">
      <c r="A35" s="108" t="n"/>
      <c r="B35" s="150" t="n"/>
      <c r="C35" s="108" t="n"/>
      <c r="D35" s="108" t="n"/>
      <c r="E35" s="108" t="n"/>
      <c r="F35" s="108" t="n"/>
      <c r="G35" s="108" t="n"/>
      <c r="H35" s="108" t="n"/>
      <c r="I35" s="108" t="n"/>
      <c r="J35" s="58">
        <f>IF(A35="","",H35*I35)</f>
        <v/>
      </c>
      <c r="K35" s="108" t="n"/>
      <c r="L35" s="108" t="n"/>
      <c r="M35" s="108" t="n"/>
      <c r="N35" s="58">
        <f>IF(A35="","",L35*M35)</f>
        <v/>
      </c>
      <c r="O35" s="58">
        <f>IF(A35="","",IF(N35&gt;='Settings'!$B$11,"Critical",IF(N35&gt;='Settings'!$B$12,"High",IF(N35&gt;=5,"Moderate","Low"))))</f>
        <v/>
      </c>
      <c r="P35" s="108" t="n"/>
      <c r="Q35" s="108" t="n"/>
      <c r="R35" s="108" t="n"/>
      <c r="S35" s="150" t="n"/>
      <c r="T35" s="150" t="n"/>
      <c r="U35" s="108" t="n"/>
      <c r="V35" s="108" t="n"/>
      <c r="W35" s="3" t="n"/>
      <c r="X35" s="3" t="n"/>
      <c r="Y35" s="3" t="n"/>
      <c r="Z35" s="3" t="n"/>
      <c r="AA35" s="3" t="n"/>
      <c r="AB35" s="3" t="n"/>
      <c r="AC35" s="3" t="n"/>
      <c r="AD35" s="3" t="n"/>
      <c r="AE35" s="3" t="n"/>
      <c r="AF35" s="3" t="n"/>
      <c r="AG35" s="3" t="n"/>
      <c r="AH35" s="3" t="n"/>
      <c r="AI35" s="3" t="n"/>
      <c r="AJ35" s="3" t="n"/>
      <c r="AK35" s="3" t="n"/>
      <c r="AL35" s="3" t="n"/>
      <c r="AM35" s="3" t="n"/>
      <c r="AN35" s="3" t="n"/>
      <c r="AO35" s="3" t="n"/>
      <c r="AP35" s="3" t="n"/>
      <c r="AQ35" s="3" t="n"/>
      <c r="AR35" s="3" t="n"/>
      <c r="AS35" s="3" t="n"/>
      <c r="AT35" s="3" t="n"/>
      <c r="AU35" s="3" t="n"/>
      <c r="AV35" s="3" t="n"/>
      <c r="AW35" s="3" t="n"/>
      <c r="AX35" s="3" t="n"/>
      <c r="AY35" s="3" t="n"/>
      <c r="AZ35" s="3" t="n"/>
    </row>
    <row r="36" ht="27" customHeight="1">
      <c r="A36" s="108" t="n"/>
      <c r="B36" s="150" t="n"/>
      <c r="C36" s="108" t="n"/>
      <c r="D36" s="108" t="n"/>
      <c r="E36" s="108" t="n"/>
      <c r="F36" s="108" t="n"/>
      <c r="G36" s="108" t="n"/>
      <c r="H36" s="108" t="n"/>
      <c r="I36" s="108" t="n"/>
      <c r="J36" s="58">
        <f>IF(A36="","",H36*I36)</f>
        <v/>
      </c>
      <c r="K36" s="108" t="n"/>
      <c r="L36" s="108" t="n"/>
      <c r="M36" s="108" t="n"/>
      <c r="N36" s="58">
        <f>IF(A36="","",L36*M36)</f>
        <v/>
      </c>
      <c r="O36" s="58">
        <f>IF(A36="","",IF(N36&gt;='Settings'!$B$11,"Critical",IF(N36&gt;='Settings'!$B$12,"High",IF(N36&gt;=5,"Moderate","Low"))))</f>
        <v/>
      </c>
      <c r="P36" s="108" t="n"/>
      <c r="Q36" s="108" t="n"/>
      <c r="R36" s="108" t="n"/>
      <c r="S36" s="150" t="n"/>
      <c r="T36" s="150" t="n"/>
      <c r="U36" s="108" t="n"/>
      <c r="V36" s="108" t="n"/>
      <c r="W36" s="3" t="n"/>
      <c r="X36" s="3" t="n"/>
      <c r="Y36" s="3" t="n"/>
      <c r="Z36" s="3" t="n"/>
      <c r="AA36" s="3" t="n"/>
      <c r="AB36" s="3" t="n"/>
      <c r="AC36" s="3" t="n"/>
      <c r="AD36" s="3" t="n"/>
      <c r="AE36" s="3" t="n"/>
      <c r="AF36" s="3" t="n"/>
      <c r="AG36" s="3" t="n"/>
      <c r="AH36" s="3" t="n"/>
      <c r="AI36" s="3" t="n"/>
      <c r="AJ36" s="3" t="n"/>
      <c r="AK36" s="3" t="n"/>
      <c r="AL36" s="3" t="n"/>
      <c r="AM36" s="3" t="n"/>
      <c r="AN36" s="3" t="n"/>
      <c r="AO36" s="3" t="n"/>
      <c r="AP36" s="3" t="n"/>
      <c r="AQ36" s="3" t="n"/>
      <c r="AR36" s="3" t="n"/>
      <c r="AS36" s="3" t="n"/>
      <c r="AT36" s="3" t="n"/>
      <c r="AU36" s="3" t="n"/>
      <c r="AV36" s="3" t="n"/>
      <c r="AW36" s="3" t="n"/>
      <c r="AX36" s="3" t="n"/>
      <c r="AY36" s="3" t="n"/>
      <c r="AZ36" s="3" t="n"/>
    </row>
    <row r="37" ht="27" customHeight="1">
      <c r="A37" s="108" t="n"/>
      <c r="B37" s="150" t="n"/>
      <c r="C37" s="108" t="n"/>
      <c r="D37" s="108" t="n"/>
      <c r="E37" s="108" t="n"/>
      <c r="F37" s="108" t="n"/>
      <c r="G37" s="108" t="n"/>
      <c r="H37" s="108" t="n"/>
      <c r="I37" s="108" t="n"/>
      <c r="J37" s="58">
        <f>IF(A37="","",H37*I37)</f>
        <v/>
      </c>
      <c r="K37" s="108" t="n"/>
      <c r="L37" s="108" t="n"/>
      <c r="M37" s="108" t="n"/>
      <c r="N37" s="58">
        <f>IF(A37="","",L37*M37)</f>
        <v/>
      </c>
      <c r="O37" s="58">
        <f>IF(A37="","",IF(N37&gt;='Settings'!$B$11,"Critical",IF(N37&gt;='Settings'!$B$12,"High",IF(N37&gt;=5,"Moderate","Low"))))</f>
        <v/>
      </c>
      <c r="P37" s="108" t="n"/>
      <c r="Q37" s="108" t="n"/>
      <c r="R37" s="108" t="n"/>
      <c r="S37" s="150" t="n"/>
      <c r="T37" s="150" t="n"/>
      <c r="U37" s="108" t="n"/>
      <c r="V37" s="108" t="n"/>
      <c r="W37" s="3" t="n"/>
      <c r="X37" s="3" t="n"/>
      <c r="Y37" s="3" t="n"/>
      <c r="Z37" s="3" t="n"/>
      <c r="AA37" s="3" t="n"/>
      <c r="AB37" s="3" t="n"/>
      <c r="AC37" s="3" t="n"/>
      <c r="AD37" s="3" t="n"/>
      <c r="AE37" s="3" t="n"/>
      <c r="AF37" s="3" t="n"/>
      <c r="AG37" s="3" t="n"/>
      <c r="AH37" s="3" t="n"/>
      <c r="AI37" s="3" t="n"/>
      <c r="AJ37" s="3" t="n"/>
      <c r="AK37" s="3" t="n"/>
      <c r="AL37" s="3" t="n"/>
      <c r="AM37" s="3" t="n"/>
      <c r="AN37" s="3" t="n"/>
      <c r="AO37" s="3" t="n"/>
      <c r="AP37" s="3" t="n"/>
      <c r="AQ37" s="3" t="n"/>
      <c r="AR37" s="3" t="n"/>
      <c r="AS37" s="3" t="n"/>
      <c r="AT37" s="3" t="n"/>
      <c r="AU37" s="3" t="n"/>
      <c r="AV37" s="3" t="n"/>
      <c r="AW37" s="3" t="n"/>
      <c r="AX37" s="3" t="n"/>
      <c r="AY37" s="3" t="n"/>
      <c r="AZ37" s="3" t="n"/>
    </row>
    <row r="38" ht="27" customHeight="1">
      <c r="A38" s="108" t="n"/>
      <c r="B38" s="150" t="n"/>
      <c r="C38" s="108" t="n"/>
      <c r="D38" s="108" t="n"/>
      <c r="E38" s="108" t="n"/>
      <c r="F38" s="108" t="n"/>
      <c r="G38" s="108" t="n"/>
      <c r="H38" s="108" t="n"/>
      <c r="I38" s="108" t="n"/>
      <c r="J38" s="58">
        <f>IF(A38="","",H38*I38)</f>
        <v/>
      </c>
      <c r="K38" s="108" t="n"/>
      <c r="L38" s="108" t="n"/>
      <c r="M38" s="108" t="n"/>
      <c r="N38" s="58">
        <f>IF(A38="","",L38*M38)</f>
        <v/>
      </c>
      <c r="O38" s="58">
        <f>IF(A38="","",IF(N38&gt;='Settings'!$B$11,"Critical",IF(N38&gt;='Settings'!$B$12,"High",IF(N38&gt;=5,"Moderate","Low"))))</f>
        <v/>
      </c>
      <c r="P38" s="108" t="n"/>
      <c r="Q38" s="108" t="n"/>
      <c r="R38" s="108" t="n"/>
      <c r="S38" s="150" t="n"/>
      <c r="T38" s="150" t="n"/>
      <c r="U38" s="108" t="n"/>
      <c r="V38" s="108" t="n"/>
      <c r="W38" s="3" t="n"/>
      <c r="X38" s="3" t="n"/>
      <c r="Y38" s="3" t="n"/>
      <c r="Z38" s="3" t="n"/>
      <c r="AA38" s="3" t="n"/>
      <c r="AB38" s="3" t="n"/>
      <c r="AC38" s="3" t="n"/>
      <c r="AD38" s="3" t="n"/>
      <c r="AE38" s="3" t="n"/>
      <c r="AF38" s="3" t="n"/>
      <c r="AG38" s="3" t="n"/>
      <c r="AH38" s="3" t="n"/>
      <c r="AI38" s="3" t="n"/>
      <c r="AJ38" s="3" t="n"/>
      <c r="AK38" s="3" t="n"/>
      <c r="AL38" s="3" t="n"/>
      <c r="AM38" s="3" t="n"/>
      <c r="AN38" s="3" t="n"/>
      <c r="AO38" s="3" t="n"/>
      <c r="AP38" s="3" t="n"/>
      <c r="AQ38" s="3" t="n"/>
      <c r="AR38" s="3" t="n"/>
      <c r="AS38" s="3" t="n"/>
      <c r="AT38" s="3" t="n"/>
      <c r="AU38" s="3" t="n"/>
      <c r="AV38" s="3" t="n"/>
      <c r="AW38" s="3" t="n"/>
      <c r="AX38" s="3" t="n"/>
      <c r="AY38" s="3" t="n"/>
      <c r="AZ38" s="3" t="n"/>
    </row>
    <row r="39" ht="27" customHeight="1">
      <c r="A39" s="108" t="n"/>
      <c r="B39" s="150" t="n"/>
      <c r="C39" s="108" t="n"/>
      <c r="D39" s="108" t="n"/>
      <c r="E39" s="108" t="n"/>
      <c r="F39" s="108" t="n"/>
      <c r="G39" s="108" t="n"/>
      <c r="H39" s="108" t="n"/>
      <c r="I39" s="108" t="n"/>
      <c r="J39" s="58">
        <f>IF(A39="","",H39*I39)</f>
        <v/>
      </c>
      <c r="K39" s="108" t="n"/>
      <c r="L39" s="108" t="n"/>
      <c r="M39" s="108" t="n"/>
      <c r="N39" s="58">
        <f>IF(A39="","",L39*M39)</f>
        <v/>
      </c>
      <c r="O39" s="58">
        <f>IF(A39="","",IF(N39&gt;='Settings'!$B$11,"Critical",IF(N39&gt;='Settings'!$B$12,"High",IF(N39&gt;=5,"Moderate","Low"))))</f>
        <v/>
      </c>
      <c r="P39" s="108" t="n"/>
      <c r="Q39" s="108" t="n"/>
      <c r="R39" s="108" t="n"/>
      <c r="S39" s="150" t="n"/>
      <c r="T39" s="150" t="n"/>
      <c r="U39" s="108" t="n"/>
      <c r="V39" s="108" t="n"/>
      <c r="W39" s="3" t="n"/>
      <c r="X39" s="3" t="n"/>
      <c r="Y39" s="3" t="n"/>
      <c r="Z39" s="3" t="n"/>
      <c r="AA39" s="3" t="n"/>
      <c r="AB39" s="3" t="n"/>
      <c r="AC39" s="3" t="n"/>
      <c r="AD39" s="3" t="n"/>
      <c r="AE39" s="3" t="n"/>
      <c r="AF39" s="3" t="n"/>
      <c r="AG39" s="3" t="n"/>
      <c r="AH39" s="3" t="n"/>
      <c r="AI39" s="3" t="n"/>
      <c r="AJ39" s="3" t="n"/>
      <c r="AK39" s="3" t="n"/>
      <c r="AL39" s="3" t="n"/>
      <c r="AM39" s="3" t="n"/>
      <c r="AN39" s="3" t="n"/>
      <c r="AO39" s="3" t="n"/>
      <c r="AP39" s="3" t="n"/>
      <c r="AQ39" s="3" t="n"/>
      <c r="AR39" s="3" t="n"/>
      <c r="AS39" s="3" t="n"/>
      <c r="AT39" s="3" t="n"/>
      <c r="AU39" s="3" t="n"/>
      <c r="AV39" s="3" t="n"/>
      <c r="AW39" s="3" t="n"/>
      <c r="AX39" s="3" t="n"/>
      <c r="AY39" s="3" t="n"/>
      <c r="AZ39" s="3" t="n"/>
    </row>
    <row r="40" ht="27" customHeight="1">
      <c r="A40" s="108" t="n"/>
      <c r="B40" s="150" t="n"/>
      <c r="C40" s="108" t="n"/>
      <c r="D40" s="108" t="n"/>
      <c r="E40" s="108" t="n"/>
      <c r="F40" s="108" t="n"/>
      <c r="G40" s="108" t="n"/>
      <c r="H40" s="108" t="n"/>
      <c r="I40" s="108" t="n"/>
      <c r="J40" s="58">
        <f>IF(A40="","",H40*I40)</f>
        <v/>
      </c>
      <c r="K40" s="108" t="n"/>
      <c r="L40" s="108" t="n"/>
      <c r="M40" s="108" t="n"/>
      <c r="N40" s="58">
        <f>IF(A40="","",L40*M40)</f>
        <v/>
      </c>
      <c r="O40" s="58">
        <f>IF(A40="","",IF(N40&gt;='Settings'!$B$11,"Critical",IF(N40&gt;='Settings'!$B$12,"High",IF(N40&gt;=5,"Moderate","Low"))))</f>
        <v/>
      </c>
      <c r="P40" s="108" t="n"/>
      <c r="Q40" s="108" t="n"/>
      <c r="R40" s="108" t="n"/>
      <c r="S40" s="150" t="n"/>
      <c r="T40" s="150" t="n"/>
      <c r="U40" s="108" t="n"/>
      <c r="V40" s="108" t="n"/>
      <c r="W40" s="3" t="n"/>
      <c r="X40" s="3" t="n"/>
      <c r="Y40" s="3" t="n"/>
      <c r="Z40" s="3" t="n"/>
      <c r="AA40" s="3" t="n"/>
      <c r="AB40" s="3" t="n"/>
      <c r="AC40" s="3" t="n"/>
      <c r="AD40" s="3" t="n"/>
      <c r="AE40" s="3" t="n"/>
      <c r="AF40" s="3" t="n"/>
      <c r="AG40" s="3" t="n"/>
      <c r="AH40" s="3" t="n"/>
      <c r="AI40" s="3" t="n"/>
      <c r="AJ40" s="3" t="n"/>
      <c r="AK40" s="3" t="n"/>
      <c r="AL40" s="3" t="n"/>
      <c r="AM40" s="3" t="n"/>
      <c r="AN40" s="3" t="n"/>
      <c r="AO40" s="3" t="n"/>
      <c r="AP40" s="3" t="n"/>
      <c r="AQ40" s="3" t="n"/>
      <c r="AR40" s="3" t="n"/>
      <c r="AS40" s="3" t="n"/>
      <c r="AT40" s="3" t="n"/>
      <c r="AU40" s="3" t="n"/>
      <c r="AV40" s="3" t="n"/>
      <c r="AW40" s="3" t="n"/>
      <c r="AX40" s="3" t="n"/>
      <c r="AY40" s="3" t="n"/>
      <c r="AZ40" s="3" t="n"/>
    </row>
    <row r="41" ht="27" customHeight="1">
      <c r="A41" s="108" t="n"/>
      <c r="B41" s="150" t="n"/>
      <c r="C41" s="108" t="n"/>
      <c r="D41" s="108" t="n"/>
      <c r="E41" s="108" t="n"/>
      <c r="F41" s="108" t="n"/>
      <c r="G41" s="108" t="n"/>
      <c r="H41" s="108" t="n"/>
      <c r="I41" s="108" t="n"/>
      <c r="J41" s="58">
        <f>IF(A41="","",H41*I41)</f>
        <v/>
      </c>
      <c r="K41" s="108" t="n"/>
      <c r="L41" s="108" t="n"/>
      <c r="M41" s="108" t="n"/>
      <c r="N41" s="58">
        <f>IF(A41="","",L41*M41)</f>
        <v/>
      </c>
      <c r="O41" s="58">
        <f>IF(A41="","",IF(N41&gt;='Settings'!$B$11,"Critical",IF(N41&gt;='Settings'!$B$12,"High",IF(N41&gt;=5,"Moderate","Low"))))</f>
        <v/>
      </c>
      <c r="P41" s="108" t="n"/>
      <c r="Q41" s="108" t="n"/>
      <c r="R41" s="108" t="n"/>
      <c r="S41" s="150" t="n"/>
      <c r="T41" s="150" t="n"/>
      <c r="U41" s="108" t="n"/>
      <c r="V41" s="108" t="n"/>
      <c r="W41" s="3" t="n"/>
      <c r="X41" s="3" t="n"/>
      <c r="Y41" s="3" t="n"/>
      <c r="Z41" s="3" t="n"/>
      <c r="AA41" s="3" t="n"/>
      <c r="AB41" s="3" t="n"/>
      <c r="AC41" s="3" t="n"/>
      <c r="AD41" s="3" t="n"/>
      <c r="AE41" s="3" t="n"/>
      <c r="AF41" s="3" t="n"/>
      <c r="AG41" s="3" t="n"/>
      <c r="AH41" s="3" t="n"/>
      <c r="AI41" s="3" t="n"/>
      <c r="AJ41" s="3" t="n"/>
      <c r="AK41" s="3" t="n"/>
      <c r="AL41" s="3" t="n"/>
      <c r="AM41" s="3" t="n"/>
      <c r="AN41" s="3" t="n"/>
      <c r="AO41" s="3" t="n"/>
      <c r="AP41" s="3" t="n"/>
      <c r="AQ41" s="3" t="n"/>
      <c r="AR41" s="3" t="n"/>
      <c r="AS41" s="3" t="n"/>
      <c r="AT41" s="3" t="n"/>
      <c r="AU41" s="3" t="n"/>
      <c r="AV41" s="3" t="n"/>
      <c r="AW41" s="3" t="n"/>
      <c r="AX41" s="3" t="n"/>
      <c r="AY41" s="3" t="n"/>
      <c r="AZ41" s="3" t="n"/>
    </row>
    <row r="42" ht="27" customHeight="1">
      <c r="A42" s="108" t="n"/>
      <c r="B42" s="150" t="n"/>
      <c r="C42" s="108" t="n"/>
      <c r="D42" s="108" t="n"/>
      <c r="E42" s="108" t="n"/>
      <c r="F42" s="108" t="n"/>
      <c r="G42" s="108" t="n"/>
      <c r="H42" s="108" t="n"/>
      <c r="I42" s="108" t="n"/>
      <c r="J42" s="58">
        <f>IF(A42="","",H42*I42)</f>
        <v/>
      </c>
      <c r="K42" s="108" t="n"/>
      <c r="L42" s="108" t="n"/>
      <c r="M42" s="108" t="n"/>
      <c r="N42" s="58">
        <f>IF(A42="","",L42*M42)</f>
        <v/>
      </c>
      <c r="O42" s="58">
        <f>IF(A42="","",IF(N42&gt;='Settings'!$B$11,"Critical",IF(N42&gt;='Settings'!$B$12,"High",IF(N42&gt;=5,"Moderate","Low"))))</f>
        <v/>
      </c>
      <c r="P42" s="108" t="n"/>
      <c r="Q42" s="108" t="n"/>
      <c r="R42" s="108" t="n"/>
      <c r="S42" s="150" t="n"/>
      <c r="T42" s="150" t="n"/>
      <c r="U42" s="108" t="n"/>
      <c r="V42" s="108" t="n"/>
      <c r="W42" s="3" t="n"/>
      <c r="X42" s="3" t="n"/>
      <c r="Y42" s="3" t="n"/>
      <c r="Z42" s="3" t="n"/>
      <c r="AA42" s="3" t="n"/>
      <c r="AB42" s="3" t="n"/>
      <c r="AC42" s="3" t="n"/>
      <c r="AD42" s="3" t="n"/>
      <c r="AE42" s="3" t="n"/>
      <c r="AF42" s="3" t="n"/>
      <c r="AG42" s="3" t="n"/>
      <c r="AH42" s="3" t="n"/>
      <c r="AI42" s="3" t="n"/>
      <c r="AJ42" s="3" t="n"/>
      <c r="AK42" s="3" t="n"/>
      <c r="AL42" s="3" t="n"/>
      <c r="AM42" s="3" t="n"/>
      <c r="AN42" s="3" t="n"/>
      <c r="AO42" s="3" t="n"/>
      <c r="AP42" s="3" t="n"/>
      <c r="AQ42" s="3" t="n"/>
      <c r="AR42" s="3" t="n"/>
      <c r="AS42" s="3" t="n"/>
      <c r="AT42" s="3" t="n"/>
      <c r="AU42" s="3" t="n"/>
      <c r="AV42" s="3" t="n"/>
      <c r="AW42" s="3" t="n"/>
      <c r="AX42" s="3" t="n"/>
      <c r="AY42" s="3" t="n"/>
      <c r="AZ42" s="3" t="n"/>
    </row>
    <row r="43" ht="27" customHeight="1">
      <c r="A43" s="108" t="n"/>
      <c r="B43" s="150" t="n"/>
      <c r="C43" s="108" t="n"/>
      <c r="D43" s="108" t="n"/>
      <c r="E43" s="108" t="n"/>
      <c r="F43" s="108" t="n"/>
      <c r="G43" s="108" t="n"/>
      <c r="H43" s="108" t="n"/>
      <c r="I43" s="108" t="n"/>
      <c r="J43" s="58">
        <f>IF(A43="","",H43*I43)</f>
        <v/>
      </c>
      <c r="K43" s="108" t="n"/>
      <c r="L43" s="108" t="n"/>
      <c r="M43" s="108" t="n"/>
      <c r="N43" s="58">
        <f>IF(A43="","",L43*M43)</f>
        <v/>
      </c>
      <c r="O43" s="58">
        <f>IF(A43="","",IF(N43&gt;='Settings'!$B$11,"Critical",IF(N43&gt;='Settings'!$B$12,"High",IF(N43&gt;=5,"Moderate","Low"))))</f>
        <v/>
      </c>
      <c r="P43" s="108" t="n"/>
      <c r="Q43" s="108" t="n"/>
      <c r="R43" s="108" t="n"/>
      <c r="S43" s="150" t="n"/>
      <c r="T43" s="150" t="n"/>
      <c r="U43" s="108" t="n"/>
      <c r="V43" s="108" t="n"/>
      <c r="W43" s="3" t="n"/>
      <c r="X43" s="3" t="n"/>
      <c r="Y43" s="3" t="n"/>
      <c r="Z43" s="3" t="n"/>
      <c r="AA43" s="3" t="n"/>
      <c r="AB43" s="3" t="n"/>
      <c r="AC43" s="3" t="n"/>
      <c r="AD43" s="3" t="n"/>
      <c r="AE43" s="3" t="n"/>
      <c r="AF43" s="3" t="n"/>
      <c r="AG43" s="3" t="n"/>
      <c r="AH43" s="3" t="n"/>
      <c r="AI43" s="3" t="n"/>
      <c r="AJ43" s="3" t="n"/>
      <c r="AK43" s="3" t="n"/>
      <c r="AL43" s="3" t="n"/>
      <c r="AM43" s="3" t="n"/>
      <c r="AN43" s="3" t="n"/>
      <c r="AO43" s="3" t="n"/>
      <c r="AP43" s="3" t="n"/>
      <c r="AQ43" s="3" t="n"/>
      <c r="AR43" s="3" t="n"/>
      <c r="AS43" s="3" t="n"/>
      <c r="AT43" s="3" t="n"/>
      <c r="AU43" s="3" t="n"/>
      <c r="AV43" s="3" t="n"/>
      <c r="AW43" s="3" t="n"/>
      <c r="AX43" s="3" t="n"/>
      <c r="AY43" s="3" t="n"/>
      <c r="AZ43" s="3" t="n"/>
    </row>
    <row r="44" ht="27" customHeight="1">
      <c r="A44" s="108" t="n"/>
      <c r="B44" s="150" t="n"/>
      <c r="C44" s="108" t="n"/>
      <c r="D44" s="108" t="n"/>
      <c r="E44" s="108" t="n"/>
      <c r="F44" s="108" t="n"/>
      <c r="G44" s="108" t="n"/>
      <c r="H44" s="108" t="n"/>
      <c r="I44" s="108" t="n"/>
      <c r="J44" s="58">
        <f>IF(A44="","",H44*I44)</f>
        <v/>
      </c>
      <c r="K44" s="108" t="n"/>
      <c r="L44" s="108" t="n"/>
      <c r="M44" s="108" t="n"/>
      <c r="N44" s="58">
        <f>IF(A44="","",L44*M44)</f>
        <v/>
      </c>
      <c r="O44" s="58">
        <f>IF(A44="","",IF(N44&gt;='Settings'!$B$11,"Critical",IF(N44&gt;='Settings'!$B$12,"High",IF(N44&gt;=5,"Moderate","Low"))))</f>
        <v/>
      </c>
      <c r="P44" s="108" t="n"/>
      <c r="Q44" s="108" t="n"/>
      <c r="R44" s="108" t="n"/>
      <c r="S44" s="150" t="n"/>
      <c r="T44" s="150" t="n"/>
      <c r="U44" s="108" t="n"/>
      <c r="V44" s="108" t="n"/>
      <c r="W44" s="3" t="n"/>
      <c r="X44" s="3" t="n"/>
      <c r="Y44" s="3" t="n"/>
      <c r="Z44" s="3" t="n"/>
      <c r="AA44" s="3" t="n"/>
      <c r="AB44" s="3" t="n"/>
      <c r="AC44" s="3" t="n"/>
      <c r="AD44" s="3" t="n"/>
      <c r="AE44" s="3" t="n"/>
      <c r="AF44" s="3" t="n"/>
      <c r="AG44" s="3" t="n"/>
      <c r="AH44" s="3" t="n"/>
      <c r="AI44" s="3" t="n"/>
      <c r="AJ44" s="3" t="n"/>
      <c r="AK44" s="3" t="n"/>
      <c r="AL44" s="3" t="n"/>
      <c r="AM44" s="3" t="n"/>
      <c r="AN44" s="3" t="n"/>
      <c r="AO44" s="3" t="n"/>
      <c r="AP44" s="3" t="n"/>
      <c r="AQ44" s="3" t="n"/>
      <c r="AR44" s="3" t="n"/>
      <c r="AS44" s="3" t="n"/>
      <c r="AT44" s="3" t="n"/>
      <c r="AU44" s="3" t="n"/>
      <c r="AV44" s="3" t="n"/>
      <c r="AW44" s="3" t="n"/>
      <c r="AX44" s="3" t="n"/>
      <c r="AY44" s="3" t="n"/>
      <c r="AZ44" s="3" t="n"/>
    </row>
    <row r="45" ht="27" customHeight="1">
      <c r="A45" s="108" t="n"/>
      <c r="B45" s="150" t="n"/>
      <c r="C45" s="108" t="n"/>
      <c r="D45" s="108" t="n"/>
      <c r="E45" s="108" t="n"/>
      <c r="F45" s="108" t="n"/>
      <c r="G45" s="108" t="n"/>
      <c r="H45" s="108" t="n"/>
      <c r="I45" s="108" t="n"/>
      <c r="J45" s="58">
        <f>IF(A45="","",H45*I45)</f>
        <v/>
      </c>
      <c r="K45" s="108" t="n"/>
      <c r="L45" s="108" t="n"/>
      <c r="M45" s="108" t="n"/>
      <c r="N45" s="58">
        <f>IF(A45="","",L45*M45)</f>
        <v/>
      </c>
      <c r="O45" s="58">
        <f>IF(A45="","",IF(N45&gt;='Settings'!$B$11,"Critical",IF(N45&gt;='Settings'!$B$12,"High",IF(N45&gt;=5,"Moderate","Low"))))</f>
        <v/>
      </c>
      <c r="P45" s="108" t="n"/>
      <c r="Q45" s="108" t="n"/>
      <c r="R45" s="108" t="n"/>
      <c r="S45" s="150" t="n"/>
      <c r="T45" s="150" t="n"/>
      <c r="U45" s="108" t="n"/>
      <c r="V45" s="108" t="n"/>
      <c r="W45" s="3" t="n"/>
      <c r="X45" s="3" t="n"/>
      <c r="Y45" s="3" t="n"/>
      <c r="Z45" s="3" t="n"/>
      <c r="AA45" s="3" t="n"/>
      <c r="AB45" s="3" t="n"/>
      <c r="AC45" s="3" t="n"/>
      <c r="AD45" s="3" t="n"/>
      <c r="AE45" s="3" t="n"/>
      <c r="AF45" s="3" t="n"/>
      <c r="AG45" s="3" t="n"/>
      <c r="AH45" s="3" t="n"/>
      <c r="AI45" s="3" t="n"/>
      <c r="AJ45" s="3" t="n"/>
      <c r="AK45" s="3" t="n"/>
      <c r="AL45" s="3" t="n"/>
      <c r="AM45" s="3" t="n"/>
      <c r="AN45" s="3" t="n"/>
      <c r="AO45" s="3" t="n"/>
      <c r="AP45" s="3" t="n"/>
      <c r="AQ45" s="3" t="n"/>
      <c r="AR45" s="3" t="n"/>
      <c r="AS45" s="3" t="n"/>
      <c r="AT45" s="3" t="n"/>
      <c r="AU45" s="3" t="n"/>
      <c r="AV45" s="3" t="n"/>
      <c r="AW45" s="3" t="n"/>
      <c r="AX45" s="3" t="n"/>
      <c r="AY45" s="3" t="n"/>
      <c r="AZ45" s="3" t="n"/>
    </row>
    <row r="46" ht="27" customHeight="1">
      <c r="A46" s="108" t="n"/>
      <c r="B46" s="150" t="n"/>
      <c r="C46" s="108" t="n"/>
      <c r="D46" s="108" t="n"/>
      <c r="E46" s="108" t="n"/>
      <c r="F46" s="108" t="n"/>
      <c r="G46" s="108" t="n"/>
      <c r="H46" s="108" t="n"/>
      <c r="I46" s="108" t="n"/>
      <c r="J46" s="58">
        <f>IF(A46="","",H46*I46)</f>
        <v/>
      </c>
      <c r="K46" s="108" t="n"/>
      <c r="L46" s="108" t="n"/>
      <c r="M46" s="108" t="n"/>
      <c r="N46" s="58">
        <f>IF(A46="","",L46*M46)</f>
        <v/>
      </c>
      <c r="O46" s="58">
        <f>IF(A46="","",IF(N46&gt;='Settings'!$B$11,"Critical",IF(N46&gt;='Settings'!$B$12,"High",IF(N46&gt;=5,"Moderate","Low"))))</f>
        <v/>
      </c>
      <c r="P46" s="108" t="n"/>
      <c r="Q46" s="108" t="n"/>
      <c r="R46" s="108" t="n"/>
      <c r="S46" s="150" t="n"/>
      <c r="T46" s="150" t="n"/>
      <c r="U46" s="108" t="n"/>
      <c r="V46" s="108" t="n"/>
      <c r="W46" s="3" t="n"/>
      <c r="X46" s="3" t="n"/>
      <c r="Y46" s="3" t="n"/>
      <c r="Z46" s="3" t="n"/>
      <c r="AA46" s="3" t="n"/>
      <c r="AB46" s="3" t="n"/>
      <c r="AC46" s="3" t="n"/>
      <c r="AD46" s="3" t="n"/>
      <c r="AE46" s="3" t="n"/>
      <c r="AF46" s="3" t="n"/>
      <c r="AG46" s="3" t="n"/>
      <c r="AH46" s="3" t="n"/>
      <c r="AI46" s="3" t="n"/>
      <c r="AJ46" s="3" t="n"/>
      <c r="AK46" s="3" t="n"/>
      <c r="AL46" s="3" t="n"/>
      <c r="AM46" s="3" t="n"/>
      <c r="AN46" s="3" t="n"/>
      <c r="AO46" s="3" t="n"/>
      <c r="AP46" s="3" t="n"/>
      <c r="AQ46" s="3" t="n"/>
      <c r="AR46" s="3" t="n"/>
      <c r="AS46" s="3" t="n"/>
      <c r="AT46" s="3" t="n"/>
      <c r="AU46" s="3" t="n"/>
      <c r="AV46" s="3" t="n"/>
      <c r="AW46" s="3" t="n"/>
      <c r="AX46" s="3" t="n"/>
      <c r="AY46" s="3" t="n"/>
      <c r="AZ46" s="3" t="n"/>
    </row>
    <row r="47" ht="27" customHeight="1">
      <c r="A47" s="108" t="n"/>
      <c r="B47" s="150" t="n"/>
      <c r="C47" s="108" t="n"/>
      <c r="D47" s="108" t="n"/>
      <c r="E47" s="108" t="n"/>
      <c r="F47" s="108" t="n"/>
      <c r="G47" s="108" t="n"/>
      <c r="H47" s="108" t="n"/>
      <c r="I47" s="108" t="n"/>
      <c r="J47" s="58">
        <f>IF(A47="","",H47*I47)</f>
        <v/>
      </c>
      <c r="K47" s="108" t="n"/>
      <c r="L47" s="108" t="n"/>
      <c r="M47" s="108" t="n"/>
      <c r="N47" s="58">
        <f>IF(A47="","",L47*M47)</f>
        <v/>
      </c>
      <c r="O47" s="58">
        <f>IF(A47="","",IF(N47&gt;='Settings'!$B$11,"Critical",IF(N47&gt;='Settings'!$B$12,"High",IF(N47&gt;=5,"Moderate","Low"))))</f>
        <v/>
      </c>
      <c r="P47" s="108" t="n"/>
      <c r="Q47" s="108" t="n"/>
      <c r="R47" s="108" t="n"/>
      <c r="S47" s="150" t="n"/>
      <c r="T47" s="150" t="n"/>
      <c r="U47" s="108" t="n"/>
      <c r="V47" s="108" t="n"/>
      <c r="W47" s="3" t="n"/>
      <c r="X47" s="3" t="n"/>
      <c r="Y47" s="3" t="n"/>
      <c r="Z47" s="3" t="n"/>
      <c r="AA47" s="3" t="n"/>
      <c r="AB47" s="3" t="n"/>
      <c r="AC47" s="3" t="n"/>
      <c r="AD47" s="3" t="n"/>
      <c r="AE47" s="3" t="n"/>
      <c r="AF47" s="3" t="n"/>
      <c r="AG47" s="3" t="n"/>
      <c r="AH47" s="3" t="n"/>
      <c r="AI47" s="3" t="n"/>
      <c r="AJ47" s="3" t="n"/>
      <c r="AK47" s="3" t="n"/>
      <c r="AL47" s="3" t="n"/>
      <c r="AM47" s="3" t="n"/>
      <c r="AN47" s="3" t="n"/>
      <c r="AO47" s="3" t="n"/>
      <c r="AP47" s="3" t="n"/>
      <c r="AQ47" s="3" t="n"/>
      <c r="AR47" s="3" t="n"/>
      <c r="AS47" s="3" t="n"/>
      <c r="AT47" s="3" t="n"/>
      <c r="AU47" s="3" t="n"/>
      <c r="AV47" s="3" t="n"/>
      <c r="AW47" s="3" t="n"/>
      <c r="AX47" s="3" t="n"/>
      <c r="AY47" s="3" t="n"/>
      <c r="AZ47" s="3" t="n"/>
    </row>
    <row r="48" ht="27" customHeight="1">
      <c r="A48" s="108" t="n"/>
      <c r="B48" s="150" t="n"/>
      <c r="C48" s="108" t="n"/>
      <c r="D48" s="108" t="n"/>
      <c r="E48" s="108" t="n"/>
      <c r="F48" s="108" t="n"/>
      <c r="G48" s="108" t="n"/>
      <c r="H48" s="108" t="n"/>
      <c r="I48" s="108" t="n"/>
      <c r="J48" s="58">
        <f>IF(A48="","",H48*I48)</f>
        <v/>
      </c>
      <c r="K48" s="108" t="n"/>
      <c r="L48" s="108" t="n"/>
      <c r="M48" s="108" t="n"/>
      <c r="N48" s="58">
        <f>IF(A48="","",L48*M48)</f>
        <v/>
      </c>
      <c r="O48" s="58">
        <f>IF(A48="","",IF(N48&gt;='Settings'!$B$11,"Critical",IF(N48&gt;='Settings'!$B$12,"High",IF(N48&gt;=5,"Moderate","Low"))))</f>
        <v/>
      </c>
      <c r="P48" s="108" t="n"/>
      <c r="Q48" s="108" t="n"/>
      <c r="R48" s="108" t="n"/>
      <c r="S48" s="150" t="n"/>
      <c r="T48" s="150" t="n"/>
      <c r="U48" s="108" t="n"/>
      <c r="V48" s="108" t="n"/>
      <c r="W48" s="3" t="n"/>
      <c r="X48" s="3" t="n"/>
      <c r="Y48" s="3" t="n"/>
      <c r="Z48" s="3" t="n"/>
      <c r="AA48" s="3" t="n"/>
      <c r="AB48" s="3" t="n"/>
      <c r="AC48" s="3" t="n"/>
      <c r="AD48" s="3" t="n"/>
      <c r="AE48" s="3" t="n"/>
      <c r="AF48" s="3" t="n"/>
      <c r="AG48" s="3" t="n"/>
      <c r="AH48" s="3" t="n"/>
      <c r="AI48" s="3" t="n"/>
      <c r="AJ48" s="3" t="n"/>
      <c r="AK48" s="3" t="n"/>
      <c r="AL48" s="3" t="n"/>
      <c r="AM48" s="3" t="n"/>
      <c r="AN48" s="3" t="n"/>
      <c r="AO48" s="3" t="n"/>
      <c r="AP48" s="3" t="n"/>
      <c r="AQ48" s="3" t="n"/>
      <c r="AR48" s="3" t="n"/>
      <c r="AS48" s="3" t="n"/>
      <c r="AT48" s="3" t="n"/>
      <c r="AU48" s="3" t="n"/>
      <c r="AV48" s="3" t="n"/>
      <c r="AW48" s="3" t="n"/>
      <c r="AX48" s="3" t="n"/>
      <c r="AY48" s="3" t="n"/>
      <c r="AZ48" s="3" t="n"/>
    </row>
    <row r="49" ht="27" customHeight="1">
      <c r="A49" s="108" t="n"/>
      <c r="B49" s="150" t="n"/>
      <c r="C49" s="108" t="n"/>
      <c r="D49" s="108" t="n"/>
      <c r="E49" s="108" t="n"/>
      <c r="F49" s="108" t="n"/>
      <c r="G49" s="108" t="n"/>
      <c r="H49" s="108" t="n"/>
      <c r="I49" s="108" t="n"/>
      <c r="J49" s="58">
        <f>IF(A49="","",H49*I49)</f>
        <v/>
      </c>
      <c r="K49" s="108" t="n"/>
      <c r="L49" s="108" t="n"/>
      <c r="M49" s="108" t="n"/>
      <c r="N49" s="58">
        <f>IF(A49="","",L49*M49)</f>
        <v/>
      </c>
      <c r="O49" s="58">
        <f>IF(A49="","",IF(N49&gt;='Settings'!$B$11,"Critical",IF(N49&gt;='Settings'!$B$12,"High",IF(N49&gt;=5,"Moderate","Low"))))</f>
        <v/>
      </c>
      <c r="P49" s="108" t="n"/>
      <c r="Q49" s="108" t="n"/>
      <c r="R49" s="108" t="n"/>
      <c r="S49" s="150" t="n"/>
      <c r="T49" s="150" t="n"/>
      <c r="U49" s="108" t="n"/>
      <c r="V49" s="108" t="n"/>
      <c r="W49" s="3" t="n"/>
      <c r="X49" s="3" t="n"/>
      <c r="Y49" s="3" t="n"/>
      <c r="Z49" s="3" t="n"/>
      <c r="AA49" s="3" t="n"/>
      <c r="AB49" s="3" t="n"/>
      <c r="AC49" s="3" t="n"/>
      <c r="AD49" s="3" t="n"/>
      <c r="AE49" s="3" t="n"/>
      <c r="AF49" s="3" t="n"/>
      <c r="AG49" s="3" t="n"/>
      <c r="AH49" s="3" t="n"/>
      <c r="AI49" s="3" t="n"/>
      <c r="AJ49" s="3" t="n"/>
      <c r="AK49" s="3" t="n"/>
      <c r="AL49" s="3" t="n"/>
      <c r="AM49" s="3" t="n"/>
      <c r="AN49" s="3" t="n"/>
      <c r="AO49" s="3" t="n"/>
      <c r="AP49" s="3" t="n"/>
      <c r="AQ49" s="3" t="n"/>
      <c r="AR49" s="3" t="n"/>
      <c r="AS49" s="3" t="n"/>
      <c r="AT49" s="3" t="n"/>
      <c r="AU49" s="3" t="n"/>
      <c r="AV49" s="3" t="n"/>
      <c r="AW49" s="3" t="n"/>
      <c r="AX49" s="3" t="n"/>
      <c r="AY49" s="3" t="n"/>
      <c r="AZ49" s="3" t="n"/>
    </row>
    <row r="50" ht="27" customHeight="1">
      <c r="A50" s="108" t="n"/>
      <c r="B50" s="150" t="n"/>
      <c r="C50" s="108" t="n"/>
      <c r="D50" s="108" t="n"/>
      <c r="E50" s="108" t="n"/>
      <c r="F50" s="108" t="n"/>
      <c r="G50" s="108" t="n"/>
      <c r="H50" s="108" t="n"/>
      <c r="I50" s="108" t="n"/>
      <c r="J50" s="58">
        <f>IF(A50="","",H50*I50)</f>
        <v/>
      </c>
      <c r="K50" s="108" t="n"/>
      <c r="L50" s="108" t="n"/>
      <c r="M50" s="108" t="n"/>
      <c r="N50" s="58">
        <f>IF(A50="","",L50*M50)</f>
        <v/>
      </c>
      <c r="O50" s="58">
        <f>IF(A50="","",IF(N50&gt;='Settings'!$B$11,"Critical",IF(N50&gt;='Settings'!$B$12,"High",IF(N50&gt;=5,"Moderate","Low"))))</f>
        <v/>
      </c>
      <c r="P50" s="108" t="n"/>
      <c r="Q50" s="108" t="n"/>
      <c r="R50" s="108" t="n"/>
      <c r="S50" s="150" t="n"/>
      <c r="T50" s="150" t="n"/>
      <c r="U50" s="108" t="n"/>
      <c r="V50" s="108" t="n"/>
      <c r="W50" s="3" t="n"/>
      <c r="X50" s="3" t="n"/>
      <c r="Y50" s="3" t="n"/>
      <c r="Z50" s="3" t="n"/>
      <c r="AA50" s="3" t="n"/>
      <c r="AB50" s="3" t="n"/>
      <c r="AC50" s="3" t="n"/>
      <c r="AD50" s="3" t="n"/>
      <c r="AE50" s="3" t="n"/>
      <c r="AF50" s="3" t="n"/>
      <c r="AG50" s="3" t="n"/>
      <c r="AH50" s="3" t="n"/>
      <c r="AI50" s="3" t="n"/>
      <c r="AJ50" s="3" t="n"/>
      <c r="AK50" s="3" t="n"/>
      <c r="AL50" s="3" t="n"/>
      <c r="AM50" s="3" t="n"/>
      <c r="AN50" s="3" t="n"/>
      <c r="AO50" s="3" t="n"/>
      <c r="AP50" s="3" t="n"/>
      <c r="AQ50" s="3" t="n"/>
      <c r="AR50" s="3" t="n"/>
      <c r="AS50" s="3" t="n"/>
      <c r="AT50" s="3" t="n"/>
      <c r="AU50" s="3" t="n"/>
      <c r="AV50" s="3" t="n"/>
      <c r="AW50" s="3" t="n"/>
      <c r="AX50" s="3" t="n"/>
      <c r="AY50" s="3" t="n"/>
      <c r="AZ50" s="3" t="n"/>
    </row>
    <row r="51" ht="27" customHeight="1">
      <c r="A51" s="108" t="n"/>
      <c r="B51" s="150" t="n"/>
      <c r="C51" s="108" t="n"/>
      <c r="D51" s="108" t="n"/>
      <c r="E51" s="108" t="n"/>
      <c r="F51" s="108" t="n"/>
      <c r="G51" s="108" t="n"/>
      <c r="H51" s="108" t="n"/>
      <c r="I51" s="108" t="n"/>
      <c r="J51" s="58">
        <f>IF(A51="","",H51*I51)</f>
        <v/>
      </c>
      <c r="K51" s="108" t="n"/>
      <c r="L51" s="108" t="n"/>
      <c r="M51" s="108" t="n"/>
      <c r="N51" s="58">
        <f>IF(A51="","",L51*M51)</f>
        <v/>
      </c>
      <c r="O51" s="58">
        <f>IF(A51="","",IF(N51&gt;='Settings'!$B$11,"Critical",IF(N51&gt;='Settings'!$B$12,"High",IF(N51&gt;=5,"Moderate","Low"))))</f>
        <v/>
      </c>
      <c r="P51" s="108" t="n"/>
      <c r="Q51" s="108" t="n"/>
      <c r="R51" s="108" t="n"/>
      <c r="S51" s="150" t="n"/>
      <c r="T51" s="150" t="n"/>
      <c r="U51" s="108" t="n"/>
      <c r="V51" s="108" t="n"/>
      <c r="W51" s="3" t="n"/>
      <c r="X51" s="3" t="n"/>
      <c r="Y51" s="3" t="n"/>
      <c r="Z51" s="3" t="n"/>
      <c r="AA51" s="3" t="n"/>
      <c r="AB51" s="3" t="n"/>
      <c r="AC51" s="3" t="n"/>
      <c r="AD51" s="3" t="n"/>
      <c r="AE51" s="3" t="n"/>
      <c r="AF51" s="3" t="n"/>
      <c r="AG51" s="3" t="n"/>
      <c r="AH51" s="3" t="n"/>
      <c r="AI51" s="3" t="n"/>
      <c r="AJ51" s="3" t="n"/>
      <c r="AK51" s="3" t="n"/>
      <c r="AL51" s="3" t="n"/>
      <c r="AM51" s="3" t="n"/>
      <c r="AN51" s="3" t="n"/>
      <c r="AO51" s="3" t="n"/>
      <c r="AP51" s="3" t="n"/>
      <c r="AQ51" s="3" t="n"/>
      <c r="AR51" s="3" t="n"/>
      <c r="AS51" s="3" t="n"/>
      <c r="AT51" s="3" t="n"/>
      <c r="AU51" s="3" t="n"/>
      <c r="AV51" s="3" t="n"/>
      <c r="AW51" s="3" t="n"/>
      <c r="AX51" s="3" t="n"/>
      <c r="AY51" s="3" t="n"/>
      <c r="AZ51" s="3" t="n"/>
    </row>
    <row r="52" ht="27" customHeight="1">
      <c r="A52" s="108" t="n"/>
      <c r="B52" s="150" t="n"/>
      <c r="C52" s="108" t="n"/>
      <c r="D52" s="108" t="n"/>
      <c r="E52" s="108" t="n"/>
      <c r="F52" s="108" t="n"/>
      <c r="G52" s="108" t="n"/>
      <c r="H52" s="108" t="n"/>
      <c r="I52" s="108" t="n"/>
      <c r="J52" s="58">
        <f>IF(A52="","",H52*I52)</f>
        <v/>
      </c>
      <c r="K52" s="108" t="n"/>
      <c r="L52" s="108" t="n"/>
      <c r="M52" s="108" t="n"/>
      <c r="N52" s="58">
        <f>IF(A52="","",L52*M52)</f>
        <v/>
      </c>
      <c r="O52" s="58">
        <f>IF(A52="","",IF(N52&gt;='Settings'!$B$11,"Critical",IF(N52&gt;='Settings'!$B$12,"High",IF(N52&gt;=5,"Moderate","Low"))))</f>
        <v/>
      </c>
      <c r="P52" s="108" t="n"/>
      <c r="Q52" s="108" t="n"/>
      <c r="R52" s="108" t="n"/>
      <c r="S52" s="150" t="n"/>
      <c r="T52" s="150" t="n"/>
      <c r="U52" s="108" t="n"/>
      <c r="V52" s="108" t="n"/>
      <c r="W52" s="3" t="n"/>
      <c r="X52" s="3" t="n"/>
      <c r="Y52" s="3" t="n"/>
      <c r="Z52" s="3" t="n"/>
      <c r="AA52" s="3" t="n"/>
      <c r="AB52" s="3" t="n"/>
      <c r="AC52" s="3" t="n"/>
      <c r="AD52" s="3" t="n"/>
      <c r="AE52" s="3" t="n"/>
      <c r="AF52" s="3" t="n"/>
      <c r="AG52" s="3" t="n"/>
      <c r="AH52" s="3" t="n"/>
      <c r="AI52" s="3" t="n"/>
      <c r="AJ52" s="3" t="n"/>
      <c r="AK52" s="3" t="n"/>
      <c r="AL52" s="3" t="n"/>
      <c r="AM52" s="3" t="n"/>
      <c r="AN52" s="3" t="n"/>
      <c r="AO52" s="3" t="n"/>
      <c r="AP52" s="3" t="n"/>
      <c r="AQ52" s="3" t="n"/>
      <c r="AR52" s="3" t="n"/>
      <c r="AS52" s="3" t="n"/>
      <c r="AT52" s="3" t="n"/>
      <c r="AU52" s="3" t="n"/>
      <c r="AV52" s="3" t="n"/>
      <c r="AW52" s="3" t="n"/>
      <c r="AX52" s="3" t="n"/>
      <c r="AY52" s="3" t="n"/>
      <c r="AZ52" s="3" t="n"/>
    </row>
    <row r="53" ht="27" customHeight="1">
      <c r="A53" s="108" t="n"/>
      <c r="B53" s="150" t="n"/>
      <c r="C53" s="108" t="n"/>
      <c r="D53" s="108" t="n"/>
      <c r="E53" s="108" t="n"/>
      <c r="F53" s="108" t="n"/>
      <c r="G53" s="108" t="n"/>
      <c r="H53" s="108" t="n"/>
      <c r="I53" s="108" t="n"/>
      <c r="J53" s="58">
        <f>IF(A53="","",H53*I53)</f>
        <v/>
      </c>
      <c r="K53" s="108" t="n"/>
      <c r="L53" s="108" t="n"/>
      <c r="M53" s="108" t="n"/>
      <c r="N53" s="58">
        <f>IF(A53="","",L53*M53)</f>
        <v/>
      </c>
      <c r="O53" s="58">
        <f>IF(A53="","",IF(N53&gt;='Settings'!$B$11,"Critical",IF(N53&gt;='Settings'!$B$12,"High",IF(N53&gt;=5,"Moderate","Low"))))</f>
        <v/>
      </c>
      <c r="P53" s="108" t="n"/>
      <c r="Q53" s="108" t="n"/>
      <c r="R53" s="108" t="n"/>
      <c r="S53" s="150" t="n"/>
      <c r="T53" s="150" t="n"/>
      <c r="U53" s="108" t="n"/>
      <c r="V53" s="108" t="n"/>
      <c r="W53" s="3" t="n"/>
      <c r="X53" s="3" t="n"/>
      <c r="Y53" s="3" t="n"/>
      <c r="Z53" s="3" t="n"/>
      <c r="AA53" s="3" t="n"/>
      <c r="AB53" s="3" t="n"/>
      <c r="AC53" s="3" t="n"/>
      <c r="AD53" s="3" t="n"/>
      <c r="AE53" s="3" t="n"/>
      <c r="AF53" s="3" t="n"/>
      <c r="AG53" s="3" t="n"/>
      <c r="AH53" s="3" t="n"/>
      <c r="AI53" s="3" t="n"/>
      <c r="AJ53" s="3" t="n"/>
      <c r="AK53" s="3" t="n"/>
      <c r="AL53" s="3" t="n"/>
      <c r="AM53" s="3" t="n"/>
      <c r="AN53" s="3" t="n"/>
      <c r="AO53" s="3" t="n"/>
      <c r="AP53" s="3" t="n"/>
      <c r="AQ53" s="3" t="n"/>
      <c r="AR53" s="3" t="n"/>
      <c r="AS53" s="3" t="n"/>
      <c r="AT53" s="3" t="n"/>
      <c r="AU53" s="3" t="n"/>
      <c r="AV53" s="3" t="n"/>
      <c r="AW53" s="3" t="n"/>
      <c r="AX53" s="3" t="n"/>
      <c r="AY53" s="3" t="n"/>
      <c r="AZ53" s="3" t="n"/>
    </row>
    <row r="54" ht="27" customHeight="1">
      <c r="A54" s="108" t="n"/>
      <c r="B54" s="150" t="n"/>
      <c r="C54" s="108" t="n"/>
      <c r="D54" s="108" t="n"/>
      <c r="E54" s="108" t="n"/>
      <c r="F54" s="108" t="n"/>
      <c r="G54" s="108" t="n"/>
      <c r="H54" s="108" t="n"/>
      <c r="I54" s="108" t="n"/>
      <c r="J54" s="58">
        <f>IF(A54="","",H54*I54)</f>
        <v/>
      </c>
      <c r="K54" s="108" t="n"/>
      <c r="L54" s="108" t="n"/>
      <c r="M54" s="108" t="n"/>
      <c r="N54" s="58">
        <f>IF(A54="","",L54*M54)</f>
        <v/>
      </c>
      <c r="O54" s="58">
        <f>IF(A54="","",IF(N54&gt;='Settings'!$B$11,"Critical",IF(N54&gt;='Settings'!$B$12,"High",IF(N54&gt;=5,"Moderate","Low"))))</f>
        <v/>
      </c>
      <c r="P54" s="108" t="n"/>
      <c r="Q54" s="108" t="n"/>
      <c r="R54" s="108" t="n"/>
      <c r="S54" s="150" t="n"/>
      <c r="T54" s="150" t="n"/>
      <c r="U54" s="108" t="n"/>
      <c r="V54" s="108" t="n"/>
      <c r="W54" s="3" t="n"/>
      <c r="X54" s="3" t="n"/>
      <c r="Y54" s="3" t="n"/>
      <c r="Z54" s="3" t="n"/>
      <c r="AA54" s="3" t="n"/>
      <c r="AB54" s="3" t="n"/>
      <c r="AC54" s="3" t="n"/>
      <c r="AD54" s="3" t="n"/>
      <c r="AE54" s="3" t="n"/>
      <c r="AF54" s="3" t="n"/>
      <c r="AG54" s="3" t="n"/>
      <c r="AH54" s="3" t="n"/>
      <c r="AI54" s="3" t="n"/>
      <c r="AJ54" s="3" t="n"/>
      <c r="AK54" s="3" t="n"/>
      <c r="AL54" s="3" t="n"/>
      <c r="AM54" s="3" t="n"/>
      <c r="AN54" s="3" t="n"/>
      <c r="AO54" s="3" t="n"/>
      <c r="AP54" s="3" t="n"/>
      <c r="AQ54" s="3" t="n"/>
      <c r="AR54" s="3" t="n"/>
      <c r="AS54" s="3" t="n"/>
      <c r="AT54" s="3" t="n"/>
      <c r="AU54" s="3" t="n"/>
      <c r="AV54" s="3" t="n"/>
      <c r="AW54" s="3" t="n"/>
      <c r="AX54" s="3" t="n"/>
      <c r="AY54" s="3" t="n"/>
      <c r="AZ54" s="3" t="n"/>
    </row>
    <row r="55" ht="27" customHeight="1">
      <c r="A55" s="108" t="n"/>
      <c r="B55" s="150" t="n"/>
      <c r="C55" s="108" t="n"/>
      <c r="D55" s="108" t="n"/>
      <c r="E55" s="108" t="n"/>
      <c r="F55" s="108" t="n"/>
      <c r="G55" s="108" t="n"/>
      <c r="H55" s="108" t="n"/>
      <c r="I55" s="108" t="n"/>
      <c r="J55" s="58">
        <f>IF(A55="","",H55*I55)</f>
        <v/>
      </c>
      <c r="K55" s="108" t="n"/>
      <c r="L55" s="108" t="n"/>
      <c r="M55" s="108" t="n"/>
      <c r="N55" s="58">
        <f>IF(A55="","",L55*M55)</f>
        <v/>
      </c>
      <c r="O55" s="58">
        <f>IF(A55="","",IF(N55&gt;='Settings'!$B$11,"Critical",IF(N55&gt;='Settings'!$B$12,"High",IF(N55&gt;=5,"Moderate","Low"))))</f>
        <v/>
      </c>
      <c r="P55" s="108" t="n"/>
      <c r="Q55" s="108" t="n"/>
      <c r="R55" s="108" t="n"/>
      <c r="S55" s="150" t="n"/>
      <c r="T55" s="150" t="n"/>
      <c r="U55" s="108" t="n"/>
      <c r="V55" s="108" t="n"/>
      <c r="W55" s="3" t="n"/>
      <c r="X55" s="3" t="n"/>
      <c r="Y55" s="3" t="n"/>
      <c r="Z55" s="3" t="n"/>
      <c r="AA55" s="3" t="n"/>
      <c r="AB55" s="3" t="n"/>
      <c r="AC55" s="3" t="n"/>
      <c r="AD55" s="3" t="n"/>
      <c r="AE55" s="3" t="n"/>
      <c r="AF55" s="3" t="n"/>
      <c r="AG55" s="3" t="n"/>
      <c r="AH55" s="3" t="n"/>
      <c r="AI55" s="3" t="n"/>
      <c r="AJ55" s="3" t="n"/>
      <c r="AK55" s="3" t="n"/>
      <c r="AL55" s="3" t="n"/>
      <c r="AM55" s="3" t="n"/>
      <c r="AN55" s="3" t="n"/>
      <c r="AO55" s="3" t="n"/>
      <c r="AP55" s="3" t="n"/>
      <c r="AQ55" s="3" t="n"/>
      <c r="AR55" s="3" t="n"/>
      <c r="AS55" s="3" t="n"/>
      <c r="AT55" s="3" t="n"/>
      <c r="AU55" s="3" t="n"/>
      <c r="AV55" s="3" t="n"/>
      <c r="AW55" s="3" t="n"/>
      <c r="AX55" s="3" t="n"/>
      <c r="AY55" s="3" t="n"/>
      <c r="AZ55" s="3" t="n"/>
    </row>
    <row r="56" ht="27" customHeight="1">
      <c r="A56" s="108" t="n"/>
      <c r="B56" s="150" t="n"/>
      <c r="C56" s="108" t="n"/>
      <c r="D56" s="108" t="n"/>
      <c r="E56" s="108" t="n"/>
      <c r="F56" s="108" t="n"/>
      <c r="G56" s="108" t="n"/>
      <c r="H56" s="108" t="n"/>
      <c r="I56" s="108" t="n"/>
      <c r="J56" s="58">
        <f>IF(A56="","",H56*I56)</f>
        <v/>
      </c>
      <c r="K56" s="108" t="n"/>
      <c r="L56" s="108" t="n"/>
      <c r="M56" s="108" t="n"/>
      <c r="N56" s="58">
        <f>IF(A56="","",L56*M56)</f>
        <v/>
      </c>
      <c r="O56" s="58">
        <f>IF(A56="","",IF(N56&gt;='Settings'!$B$11,"Critical",IF(N56&gt;='Settings'!$B$12,"High",IF(N56&gt;=5,"Moderate","Low"))))</f>
        <v/>
      </c>
      <c r="P56" s="108" t="n"/>
      <c r="Q56" s="108" t="n"/>
      <c r="R56" s="108" t="n"/>
      <c r="S56" s="150" t="n"/>
      <c r="T56" s="150" t="n"/>
      <c r="U56" s="108" t="n"/>
      <c r="V56" s="108" t="n"/>
      <c r="W56" s="3" t="n"/>
      <c r="X56" s="3" t="n"/>
      <c r="Y56" s="3" t="n"/>
      <c r="Z56" s="3" t="n"/>
      <c r="AA56" s="3" t="n"/>
      <c r="AB56" s="3" t="n"/>
      <c r="AC56" s="3" t="n"/>
      <c r="AD56" s="3" t="n"/>
      <c r="AE56" s="3" t="n"/>
      <c r="AF56" s="3" t="n"/>
      <c r="AG56" s="3" t="n"/>
      <c r="AH56" s="3" t="n"/>
      <c r="AI56" s="3" t="n"/>
      <c r="AJ56" s="3" t="n"/>
      <c r="AK56" s="3" t="n"/>
      <c r="AL56" s="3" t="n"/>
      <c r="AM56" s="3" t="n"/>
      <c r="AN56" s="3" t="n"/>
      <c r="AO56" s="3" t="n"/>
      <c r="AP56" s="3" t="n"/>
      <c r="AQ56" s="3" t="n"/>
      <c r="AR56" s="3" t="n"/>
      <c r="AS56" s="3" t="n"/>
      <c r="AT56" s="3" t="n"/>
      <c r="AU56" s="3" t="n"/>
      <c r="AV56" s="3" t="n"/>
      <c r="AW56" s="3" t="n"/>
      <c r="AX56" s="3" t="n"/>
      <c r="AY56" s="3" t="n"/>
      <c r="AZ56" s="3" t="n"/>
    </row>
    <row r="57">
      <c r="A57" s="3" t="n"/>
      <c r="B57" s="3" t="n"/>
      <c r="C57" s="3" t="n"/>
      <c r="D57" s="3" t="n"/>
      <c r="E57" s="3" t="n"/>
      <c r="F57" s="3" t="n"/>
      <c r="G57" s="3" t="n"/>
      <c r="H57" s="3" t="n"/>
      <c r="I57" s="3" t="n"/>
      <c r="J57" s="3" t="n"/>
      <c r="K57" s="3" t="n"/>
      <c r="L57" s="3" t="n"/>
      <c r="M57" s="3" t="n"/>
      <c r="N57" s="3" t="n"/>
      <c r="O57" s="3" t="n"/>
      <c r="P57" s="3" t="n"/>
      <c r="Q57" s="3" t="n"/>
      <c r="R57" s="3" t="n"/>
      <c r="S57" s="3" t="n"/>
      <c r="T57" s="3" t="n"/>
      <c r="U57" s="3" t="n"/>
      <c r="V57" s="3" t="n"/>
      <c r="W57" s="3" t="n"/>
      <c r="X57" s="3" t="n"/>
      <c r="Y57" s="3" t="n"/>
      <c r="Z57" s="3" t="n"/>
      <c r="AA57" s="3" t="n"/>
      <c r="AB57" s="3" t="n"/>
      <c r="AC57" s="3" t="n"/>
      <c r="AD57" s="3" t="n"/>
      <c r="AE57" s="3" t="n"/>
      <c r="AF57" s="3" t="n"/>
      <c r="AG57" s="3" t="n"/>
      <c r="AH57" s="3" t="n"/>
      <c r="AI57" s="3" t="n"/>
      <c r="AJ57" s="3" t="n"/>
      <c r="AK57" s="3" t="n"/>
      <c r="AL57" s="3" t="n"/>
      <c r="AM57" s="3" t="n"/>
      <c r="AN57" s="3" t="n"/>
      <c r="AO57" s="3" t="n"/>
      <c r="AP57" s="3" t="n"/>
      <c r="AQ57" s="3" t="n"/>
      <c r="AR57" s="3" t="n"/>
      <c r="AS57" s="3" t="n"/>
      <c r="AT57" s="3" t="n"/>
      <c r="AU57" s="3" t="n"/>
      <c r="AV57" s="3" t="n"/>
      <c r="AW57" s="3" t="n"/>
      <c r="AX57" s="3" t="n"/>
      <c r="AY57" s="3" t="n"/>
      <c r="AZ57" s="3" t="n"/>
    </row>
    <row r="58">
      <c r="A58" s="3" t="n"/>
      <c r="B58" s="3" t="n"/>
      <c r="C58" s="3" t="n"/>
      <c r="D58" s="3" t="n"/>
      <c r="E58" s="3" t="n"/>
      <c r="F58" s="3" t="n"/>
      <c r="G58" s="3" t="n"/>
      <c r="H58" s="3" t="n"/>
      <c r="I58" s="3" t="n"/>
      <c r="J58" s="3" t="n"/>
      <c r="K58" s="3" t="n"/>
      <c r="L58" s="3" t="n"/>
      <c r="M58" s="3" t="n"/>
      <c r="N58" s="3" t="n"/>
      <c r="O58" s="3" t="n"/>
      <c r="P58" s="3" t="n"/>
      <c r="Q58" s="3" t="n"/>
      <c r="R58" s="3" t="n"/>
      <c r="S58" s="3" t="n"/>
      <c r="T58" s="3" t="n"/>
      <c r="U58" s="3" t="n"/>
      <c r="V58" s="3" t="n"/>
      <c r="W58" s="3" t="n"/>
      <c r="X58" s="3" t="n"/>
      <c r="Y58" s="3" t="n"/>
      <c r="Z58" s="3" t="n"/>
      <c r="AA58" s="3" t="n"/>
      <c r="AB58" s="3" t="n"/>
      <c r="AC58" s="3" t="n"/>
      <c r="AD58" s="3" t="n"/>
      <c r="AE58" s="3" t="n"/>
      <c r="AF58" s="3" t="n"/>
      <c r="AG58" s="3" t="n"/>
      <c r="AH58" s="3" t="n"/>
      <c r="AI58" s="3" t="n"/>
      <c r="AJ58" s="3" t="n"/>
      <c r="AK58" s="3" t="n"/>
      <c r="AL58" s="3" t="n"/>
      <c r="AM58" s="3" t="n"/>
      <c r="AN58" s="3" t="n"/>
      <c r="AO58" s="3" t="n"/>
      <c r="AP58" s="3" t="n"/>
      <c r="AQ58" s="3" t="n"/>
      <c r="AR58" s="3" t="n"/>
      <c r="AS58" s="3" t="n"/>
      <c r="AT58" s="3" t="n"/>
      <c r="AU58" s="3" t="n"/>
      <c r="AV58" s="3" t="n"/>
      <c r="AW58" s="3" t="n"/>
      <c r="AX58" s="3" t="n"/>
      <c r="AY58" s="3" t="n"/>
      <c r="AZ58" s="3" t="n"/>
    </row>
    <row r="59">
      <c r="A59" s="3" t="n"/>
      <c r="B59" s="3" t="n"/>
      <c r="C59" s="3" t="n"/>
      <c r="D59" s="3" t="n"/>
      <c r="E59" s="3" t="n"/>
      <c r="F59" s="3" t="n"/>
      <c r="G59" s="3" t="n"/>
      <c r="H59" s="3" t="n"/>
      <c r="I59" s="3" t="n"/>
      <c r="J59" s="3" t="n"/>
      <c r="K59" s="3" t="n"/>
      <c r="L59" s="3" t="n"/>
      <c r="M59" s="3" t="n"/>
      <c r="N59" s="3" t="n"/>
      <c r="O59" s="3" t="n"/>
      <c r="P59" s="3" t="n"/>
      <c r="Q59" s="3" t="n"/>
      <c r="R59" s="3" t="n"/>
      <c r="S59" s="3" t="n"/>
      <c r="T59" s="3" t="n"/>
      <c r="U59" s="3" t="n"/>
      <c r="V59" s="3" t="n"/>
      <c r="W59" s="3" t="n"/>
      <c r="X59" s="3" t="n"/>
      <c r="Y59" s="3" t="n"/>
      <c r="Z59" s="3" t="n"/>
      <c r="AA59" s="3" t="n"/>
      <c r="AB59" s="3" t="n"/>
      <c r="AC59" s="3" t="n"/>
      <c r="AD59" s="3" t="n"/>
      <c r="AE59" s="3" t="n"/>
      <c r="AF59" s="3" t="n"/>
      <c r="AG59" s="3" t="n"/>
      <c r="AH59" s="3" t="n"/>
      <c r="AI59" s="3" t="n"/>
      <c r="AJ59" s="3" t="n"/>
      <c r="AK59" s="3" t="n"/>
      <c r="AL59" s="3" t="n"/>
      <c r="AM59" s="3" t="n"/>
      <c r="AN59" s="3" t="n"/>
      <c r="AO59" s="3" t="n"/>
      <c r="AP59" s="3" t="n"/>
      <c r="AQ59" s="3" t="n"/>
      <c r="AR59" s="3" t="n"/>
      <c r="AS59" s="3" t="n"/>
      <c r="AT59" s="3" t="n"/>
      <c r="AU59" s="3" t="n"/>
      <c r="AV59" s="3" t="n"/>
      <c r="AW59" s="3" t="n"/>
      <c r="AX59" s="3" t="n"/>
      <c r="AY59" s="3" t="n"/>
      <c r="AZ59" s="3" t="n"/>
    </row>
    <row r="60">
      <c r="A60" s="3" t="n"/>
      <c r="B60" s="3" t="n"/>
      <c r="C60" s="3" t="n"/>
      <c r="D60" s="3" t="n"/>
      <c r="E60" s="3" t="n"/>
      <c r="F60" s="3" t="n"/>
      <c r="G60" s="3" t="n"/>
      <c r="H60" s="3" t="n"/>
      <c r="I60" s="3" t="n"/>
      <c r="J60" s="3" t="n"/>
      <c r="K60" s="3" t="n"/>
      <c r="L60" s="3" t="n"/>
      <c r="M60" s="3" t="n"/>
      <c r="N60" s="3" t="n"/>
      <c r="O60" s="3" t="n"/>
      <c r="P60" s="3" t="n"/>
      <c r="Q60" s="3" t="n"/>
      <c r="R60" s="3" t="n"/>
      <c r="S60" s="3" t="n"/>
      <c r="T60" s="3" t="n"/>
      <c r="U60" s="3" t="n"/>
      <c r="V60" s="3" t="n"/>
      <c r="W60" s="3" t="n"/>
      <c r="X60" s="3" t="n"/>
      <c r="Y60" s="3" t="n"/>
      <c r="Z60" s="3" t="n"/>
      <c r="AA60" s="3" t="n"/>
      <c r="AB60" s="3" t="n"/>
      <c r="AC60" s="3" t="n"/>
      <c r="AD60" s="3" t="n"/>
      <c r="AE60" s="3" t="n"/>
      <c r="AF60" s="3" t="n"/>
      <c r="AG60" s="3" t="n"/>
      <c r="AH60" s="3" t="n"/>
      <c r="AI60" s="3" t="n"/>
      <c r="AJ60" s="3" t="n"/>
      <c r="AK60" s="3" t="n"/>
      <c r="AL60" s="3" t="n"/>
      <c r="AM60" s="3" t="n"/>
      <c r="AN60" s="3" t="n"/>
      <c r="AO60" s="3" t="n"/>
      <c r="AP60" s="3" t="n"/>
      <c r="AQ60" s="3" t="n"/>
      <c r="AR60" s="3" t="n"/>
      <c r="AS60" s="3" t="n"/>
      <c r="AT60" s="3" t="n"/>
      <c r="AU60" s="3" t="n"/>
      <c r="AV60" s="3" t="n"/>
      <c r="AW60" s="3" t="n"/>
      <c r="AX60" s="3" t="n"/>
      <c r="AY60" s="3" t="n"/>
      <c r="AZ60" s="3" t="n"/>
    </row>
    <row r="61">
      <c r="A61" s="3" t="n"/>
      <c r="B61" s="3" t="n"/>
      <c r="C61" s="3" t="n"/>
      <c r="D61" s="3" t="n"/>
      <c r="E61" s="3" t="n"/>
      <c r="F61" s="3" t="n"/>
      <c r="G61" s="3" t="n"/>
      <c r="H61" s="3" t="n"/>
      <c r="I61" s="3" t="n"/>
      <c r="J61" s="3" t="n"/>
      <c r="K61" s="3" t="n"/>
      <c r="L61" s="3" t="n"/>
      <c r="M61" s="3" t="n"/>
      <c r="N61" s="3" t="n"/>
      <c r="O61" s="3" t="n"/>
      <c r="P61" s="3" t="n"/>
      <c r="Q61" s="3" t="n"/>
      <c r="R61" s="3" t="n"/>
      <c r="S61" s="3" t="n"/>
      <c r="T61" s="3" t="n"/>
      <c r="U61" s="3" t="n"/>
      <c r="V61" s="3" t="n"/>
      <c r="W61" s="3" t="n"/>
      <c r="X61" s="3" t="n"/>
      <c r="Y61" s="3" t="n"/>
      <c r="Z61" s="3" t="n"/>
      <c r="AA61" s="3" t="n"/>
      <c r="AB61" s="3" t="n"/>
      <c r="AC61" s="3" t="n"/>
      <c r="AD61" s="3" t="n"/>
      <c r="AE61" s="3" t="n"/>
      <c r="AF61" s="3" t="n"/>
      <c r="AG61" s="3" t="n"/>
      <c r="AH61" s="3" t="n"/>
      <c r="AI61" s="3" t="n"/>
      <c r="AJ61" s="3" t="n"/>
      <c r="AK61" s="3" t="n"/>
      <c r="AL61" s="3" t="n"/>
      <c r="AM61" s="3" t="n"/>
      <c r="AN61" s="3" t="n"/>
      <c r="AO61" s="3" t="n"/>
      <c r="AP61" s="3" t="n"/>
      <c r="AQ61" s="3" t="n"/>
      <c r="AR61" s="3" t="n"/>
      <c r="AS61" s="3" t="n"/>
      <c r="AT61" s="3" t="n"/>
      <c r="AU61" s="3" t="n"/>
      <c r="AV61" s="3" t="n"/>
      <c r="AW61" s="3" t="n"/>
      <c r="AX61" s="3" t="n"/>
      <c r="AY61" s="3" t="n"/>
      <c r="AZ61" s="3" t="n"/>
    </row>
    <row r="62">
      <c r="A62" s="3" t="n"/>
      <c r="B62" s="3" t="n"/>
      <c r="C62" s="3" t="n"/>
      <c r="D62" s="3" t="n"/>
      <c r="E62" s="3" t="n"/>
      <c r="F62" s="3" t="n"/>
      <c r="G62" s="3" t="n"/>
      <c r="H62" s="3" t="n"/>
      <c r="I62" s="3" t="n"/>
      <c r="J62" s="3" t="n"/>
      <c r="K62" s="3" t="n"/>
      <c r="L62" s="3" t="n"/>
      <c r="M62" s="3" t="n"/>
      <c r="N62" s="3" t="n"/>
      <c r="O62" s="3" t="n"/>
      <c r="P62" s="3" t="n"/>
      <c r="Q62" s="3" t="n"/>
      <c r="R62" s="3" t="n"/>
      <c r="S62" s="3" t="n"/>
      <c r="T62" s="3" t="n"/>
      <c r="U62" s="3" t="n"/>
      <c r="V62" s="3" t="n"/>
      <c r="W62" s="3" t="n"/>
      <c r="X62" s="3" t="n"/>
      <c r="Y62" s="3" t="n"/>
      <c r="Z62" s="3" t="n"/>
      <c r="AA62" s="3" t="n"/>
      <c r="AB62" s="3" t="n"/>
      <c r="AC62" s="3" t="n"/>
      <c r="AD62" s="3" t="n"/>
      <c r="AE62" s="3" t="n"/>
      <c r="AF62" s="3" t="n"/>
      <c r="AG62" s="3" t="n"/>
      <c r="AH62" s="3" t="n"/>
      <c r="AI62" s="3" t="n"/>
      <c r="AJ62" s="3" t="n"/>
      <c r="AK62" s="3" t="n"/>
      <c r="AL62" s="3" t="n"/>
      <c r="AM62" s="3" t="n"/>
      <c r="AN62" s="3" t="n"/>
      <c r="AO62" s="3" t="n"/>
      <c r="AP62" s="3" t="n"/>
      <c r="AQ62" s="3" t="n"/>
      <c r="AR62" s="3" t="n"/>
      <c r="AS62" s="3" t="n"/>
      <c r="AT62" s="3" t="n"/>
      <c r="AU62" s="3" t="n"/>
      <c r="AV62" s="3" t="n"/>
      <c r="AW62" s="3" t="n"/>
      <c r="AX62" s="3" t="n"/>
      <c r="AY62" s="3" t="n"/>
      <c r="AZ62" s="3" t="n"/>
    </row>
    <row r="63">
      <c r="A63" s="3" t="n"/>
      <c r="B63" s="3" t="n"/>
      <c r="C63" s="3" t="n"/>
      <c r="D63" s="3" t="n"/>
      <c r="E63" s="3" t="n"/>
      <c r="F63" s="3" t="n"/>
      <c r="G63" s="3" t="n"/>
      <c r="H63" s="3" t="n"/>
      <c r="I63" s="3" t="n"/>
      <c r="J63" s="3" t="n"/>
      <c r="K63" s="3" t="n"/>
      <c r="L63" s="3" t="n"/>
      <c r="M63" s="3" t="n"/>
      <c r="N63" s="3" t="n"/>
      <c r="O63" s="3" t="n"/>
      <c r="P63" s="3" t="n"/>
      <c r="Q63" s="3" t="n"/>
      <c r="R63" s="3" t="n"/>
      <c r="S63" s="3" t="n"/>
      <c r="T63" s="3" t="n"/>
      <c r="U63" s="3" t="n"/>
      <c r="V63" s="3" t="n"/>
      <c r="W63" s="3" t="n"/>
      <c r="X63" s="3" t="n"/>
      <c r="Y63" s="3" t="n"/>
      <c r="Z63" s="3" t="n"/>
      <c r="AA63" s="3" t="n"/>
      <c r="AB63" s="3" t="n"/>
      <c r="AC63" s="3" t="n"/>
      <c r="AD63" s="3" t="n"/>
      <c r="AE63" s="3" t="n"/>
      <c r="AF63" s="3" t="n"/>
      <c r="AG63" s="3" t="n"/>
      <c r="AH63" s="3" t="n"/>
      <c r="AI63" s="3" t="n"/>
      <c r="AJ63" s="3" t="n"/>
      <c r="AK63" s="3" t="n"/>
      <c r="AL63" s="3" t="n"/>
      <c r="AM63" s="3" t="n"/>
      <c r="AN63" s="3" t="n"/>
      <c r="AO63" s="3" t="n"/>
      <c r="AP63" s="3" t="n"/>
      <c r="AQ63" s="3" t="n"/>
      <c r="AR63" s="3" t="n"/>
      <c r="AS63" s="3" t="n"/>
      <c r="AT63" s="3" t="n"/>
      <c r="AU63" s="3" t="n"/>
      <c r="AV63" s="3" t="n"/>
      <c r="AW63" s="3" t="n"/>
      <c r="AX63" s="3" t="n"/>
      <c r="AY63" s="3" t="n"/>
      <c r="AZ63" s="3" t="n"/>
    </row>
    <row r="64">
      <c r="A64" s="3" t="n"/>
      <c r="B64" s="3" t="n"/>
      <c r="C64" s="3" t="n"/>
      <c r="D64" s="3" t="n"/>
      <c r="E64" s="3" t="n"/>
      <c r="F64" s="3" t="n"/>
      <c r="G64" s="3" t="n"/>
      <c r="H64" s="3" t="n"/>
      <c r="I64" s="3" t="n"/>
      <c r="J64" s="3" t="n"/>
      <c r="K64" s="3" t="n"/>
      <c r="L64" s="3" t="n"/>
      <c r="M64" s="3" t="n"/>
      <c r="N64" s="3" t="n"/>
      <c r="O64" s="3" t="n"/>
      <c r="P64" s="3" t="n"/>
      <c r="Q64" s="3" t="n"/>
      <c r="R64" s="3" t="n"/>
      <c r="S64" s="3" t="n"/>
      <c r="T64" s="3" t="n"/>
      <c r="U64" s="3" t="n"/>
      <c r="V64" s="3" t="n"/>
      <c r="W64" s="3" t="n"/>
      <c r="X64" s="3" t="n"/>
      <c r="Y64" s="3" t="n"/>
      <c r="Z64" s="3" t="n"/>
      <c r="AA64" s="3" t="n"/>
      <c r="AB64" s="3" t="n"/>
      <c r="AC64" s="3" t="n"/>
      <c r="AD64" s="3" t="n"/>
      <c r="AE64" s="3" t="n"/>
      <c r="AF64" s="3" t="n"/>
      <c r="AG64" s="3" t="n"/>
      <c r="AH64" s="3" t="n"/>
      <c r="AI64" s="3" t="n"/>
      <c r="AJ64" s="3" t="n"/>
      <c r="AK64" s="3" t="n"/>
      <c r="AL64" s="3" t="n"/>
      <c r="AM64" s="3" t="n"/>
      <c r="AN64" s="3" t="n"/>
      <c r="AO64" s="3" t="n"/>
      <c r="AP64" s="3" t="n"/>
      <c r="AQ64" s="3" t="n"/>
      <c r="AR64" s="3" t="n"/>
      <c r="AS64" s="3" t="n"/>
      <c r="AT64" s="3" t="n"/>
      <c r="AU64" s="3" t="n"/>
      <c r="AV64" s="3" t="n"/>
      <c r="AW64" s="3" t="n"/>
      <c r="AX64" s="3" t="n"/>
      <c r="AY64" s="3" t="n"/>
      <c r="AZ64" s="3" t="n"/>
    </row>
    <row r="65">
      <c r="A65" s="3" t="n"/>
      <c r="B65" s="3" t="n"/>
      <c r="C65" s="3" t="n"/>
      <c r="D65" s="3" t="n"/>
      <c r="E65" s="3" t="n"/>
      <c r="F65" s="3" t="n"/>
      <c r="G65" s="3" t="n"/>
      <c r="H65" s="3" t="n"/>
      <c r="I65" s="3" t="n"/>
      <c r="J65" s="3" t="n"/>
      <c r="K65" s="3" t="n"/>
      <c r="L65" s="3" t="n"/>
      <c r="M65" s="3" t="n"/>
      <c r="N65" s="3" t="n"/>
      <c r="O65" s="3" t="n"/>
      <c r="P65" s="3" t="n"/>
      <c r="Q65" s="3" t="n"/>
      <c r="R65" s="3" t="n"/>
      <c r="S65" s="3" t="n"/>
      <c r="T65" s="3" t="n"/>
      <c r="U65" s="3" t="n"/>
      <c r="V65" s="3" t="n"/>
      <c r="W65" s="3" t="n"/>
      <c r="X65" s="3" t="n"/>
      <c r="Y65" s="3" t="n"/>
      <c r="Z65" s="3" t="n"/>
      <c r="AA65" s="3" t="n"/>
      <c r="AB65" s="3" t="n"/>
      <c r="AC65" s="3" t="n"/>
      <c r="AD65" s="3" t="n"/>
      <c r="AE65" s="3" t="n"/>
      <c r="AF65" s="3" t="n"/>
      <c r="AG65" s="3" t="n"/>
      <c r="AH65" s="3" t="n"/>
      <c r="AI65" s="3" t="n"/>
      <c r="AJ65" s="3" t="n"/>
      <c r="AK65" s="3" t="n"/>
      <c r="AL65" s="3" t="n"/>
      <c r="AM65" s="3" t="n"/>
      <c r="AN65" s="3" t="n"/>
      <c r="AO65" s="3" t="n"/>
      <c r="AP65" s="3" t="n"/>
      <c r="AQ65" s="3" t="n"/>
      <c r="AR65" s="3" t="n"/>
      <c r="AS65" s="3" t="n"/>
      <c r="AT65" s="3" t="n"/>
      <c r="AU65" s="3" t="n"/>
      <c r="AV65" s="3" t="n"/>
      <c r="AW65" s="3" t="n"/>
      <c r="AX65" s="3" t="n"/>
      <c r="AY65" s="3" t="n"/>
      <c r="AZ65" s="3" t="n"/>
    </row>
    <row r="66">
      <c r="A66" s="3" t="n"/>
      <c r="B66" s="3" t="n"/>
      <c r="C66" s="3" t="n"/>
      <c r="D66" s="3" t="n"/>
      <c r="E66" s="3" t="n"/>
      <c r="F66" s="3" t="n"/>
      <c r="G66" s="3" t="n"/>
      <c r="H66" s="3" t="n"/>
      <c r="I66" s="3" t="n"/>
      <c r="J66" s="3" t="n"/>
      <c r="K66" s="3" t="n"/>
      <c r="L66" s="3" t="n"/>
      <c r="M66" s="3" t="n"/>
      <c r="N66" s="3" t="n"/>
      <c r="O66" s="3" t="n"/>
      <c r="P66" s="3" t="n"/>
      <c r="Q66" s="3" t="n"/>
      <c r="R66" s="3" t="n"/>
      <c r="S66" s="3" t="n"/>
      <c r="T66" s="3" t="n"/>
      <c r="U66" s="3" t="n"/>
      <c r="V66" s="3" t="n"/>
      <c r="W66" s="3" t="n"/>
      <c r="X66" s="3" t="n"/>
      <c r="Y66" s="3" t="n"/>
      <c r="Z66" s="3" t="n"/>
      <c r="AA66" s="3" t="n"/>
      <c r="AB66" s="3" t="n"/>
      <c r="AC66" s="3" t="n"/>
      <c r="AD66" s="3" t="n"/>
      <c r="AE66" s="3" t="n"/>
      <c r="AF66" s="3" t="n"/>
      <c r="AG66" s="3" t="n"/>
      <c r="AH66" s="3" t="n"/>
      <c r="AI66" s="3" t="n"/>
      <c r="AJ66" s="3" t="n"/>
      <c r="AK66" s="3" t="n"/>
      <c r="AL66" s="3" t="n"/>
      <c r="AM66" s="3" t="n"/>
      <c r="AN66" s="3" t="n"/>
      <c r="AO66" s="3" t="n"/>
      <c r="AP66" s="3" t="n"/>
      <c r="AQ66" s="3" t="n"/>
      <c r="AR66" s="3" t="n"/>
      <c r="AS66" s="3" t="n"/>
      <c r="AT66" s="3" t="n"/>
      <c r="AU66" s="3" t="n"/>
      <c r="AV66" s="3" t="n"/>
      <c r="AW66" s="3" t="n"/>
      <c r="AX66" s="3" t="n"/>
      <c r="AY66" s="3" t="n"/>
      <c r="AZ66" s="3" t="n"/>
    </row>
    <row r="67">
      <c r="A67" s="3" t="n"/>
      <c r="B67" s="3" t="n"/>
      <c r="C67" s="3" t="n"/>
      <c r="D67" s="3" t="n"/>
      <c r="E67" s="3" t="n"/>
      <c r="F67" s="3" t="n"/>
      <c r="G67" s="3" t="n"/>
      <c r="H67" s="3" t="n"/>
      <c r="I67" s="3" t="n"/>
      <c r="J67" s="3" t="n"/>
      <c r="K67" s="3" t="n"/>
      <c r="L67" s="3" t="n"/>
      <c r="M67" s="3" t="n"/>
      <c r="N67" s="3" t="n"/>
      <c r="O67" s="3" t="n"/>
      <c r="P67" s="3" t="n"/>
      <c r="Q67" s="3" t="n"/>
      <c r="R67" s="3" t="n"/>
      <c r="S67" s="3" t="n"/>
      <c r="T67" s="3" t="n"/>
      <c r="U67" s="3" t="n"/>
      <c r="V67" s="3" t="n"/>
      <c r="W67" s="3" t="n"/>
      <c r="X67" s="3" t="n"/>
      <c r="Y67" s="3" t="n"/>
      <c r="Z67" s="3" t="n"/>
      <c r="AA67" s="3" t="n"/>
      <c r="AB67" s="3" t="n"/>
      <c r="AC67" s="3" t="n"/>
      <c r="AD67" s="3" t="n"/>
      <c r="AE67" s="3" t="n"/>
      <c r="AF67" s="3" t="n"/>
      <c r="AG67" s="3" t="n"/>
      <c r="AH67" s="3" t="n"/>
      <c r="AI67" s="3" t="n"/>
      <c r="AJ67" s="3" t="n"/>
      <c r="AK67" s="3" t="n"/>
      <c r="AL67" s="3" t="n"/>
      <c r="AM67" s="3" t="n"/>
      <c r="AN67" s="3" t="n"/>
      <c r="AO67" s="3" t="n"/>
      <c r="AP67" s="3" t="n"/>
      <c r="AQ67" s="3" t="n"/>
      <c r="AR67" s="3" t="n"/>
      <c r="AS67" s="3" t="n"/>
      <c r="AT67" s="3" t="n"/>
      <c r="AU67" s="3" t="n"/>
      <c r="AV67" s="3" t="n"/>
      <c r="AW67" s="3" t="n"/>
      <c r="AX67" s="3" t="n"/>
      <c r="AY67" s="3" t="n"/>
      <c r="AZ67" s="3" t="n"/>
    </row>
    <row r="68">
      <c r="A68" s="3" t="n"/>
      <c r="B68" s="3" t="n"/>
      <c r="C68" s="3" t="n"/>
      <c r="D68" s="3" t="n"/>
      <c r="E68" s="3" t="n"/>
      <c r="F68" s="3" t="n"/>
      <c r="G68" s="3" t="n"/>
      <c r="H68" s="3" t="n"/>
      <c r="I68" s="3" t="n"/>
      <c r="J68" s="3" t="n"/>
      <c r="K68" s="3" t="n"/>
      <c r="L68" s="3" t="n"/>
      <c r="M68" s="3" t="n"/>
      <c r="N68" s="3" t="n"/>
      <c r="O68" s="3" t="n"/>
      <c r="P68" s="3" t="n"/>
      <c r="Q68" s="3" t="n"/>
      <c r="R68" s="3" t="n"/>
      <c r="S68" s="3" t="n"/>
      <c r="T68" s="3" t="n"/>
      <c r="U68" s="3" t="n"/>
      <c r="V68" s="3" t="n"/>
      <c r="W68" s="3" t="n"/>
      <c r="X68" s="3" t="n"/>
      <c r="Y68" s="3" t="n"/>
      <c r="Z68" s="3" t="n"/>
      <c r="AA68" s="3" t="n"/>
      <c r="AB68" s="3" t="n"/>
      <c r="AC68" s="3" t="n"/>
      <c r="AD68" s="3" t="n"/>
      <c r="AE68" s="3" t="n"/>
      <c r="AF68" s="3" t="n"/>
      <c r="AG68" s="3" t="n"/>
      <c r="AH68" s="3" t="n"/>
      <c r="AI68" s="3" t="n"/>
      <c r="AJ68" s="3" t="n"/>
      <c r="AK68" s="3" t="n"/>
      <c r="AL68" s="3" t="n"/>
      <c r="AM68" s="3" t="n"/>
      <c r="AN68" s="3" t="n"/>
      <c r="AO68" s="3" t="n"/>
      <c r="AP68" s="3" t="n"/>
      <c r="AQ68" s="3" t="n"/>
      <c r="AR68" s="3" t="n"/>
      <c r="AS68" s="3" t="n"/>
      <c r="AT68" s="3" t="n"/>
      <c r="AU68" s="3" t="n"/>
      <c r="AV68" s="3" t="n"/>
      <c r="AW68" s="3" t="n"/>
      <c r="AX68" s="3" t="n"/>
      <c r="AY68" s="3" t="n"/>
      <c r="AZ68" s="3" t="n"/>
    </row>
    <row r="69">
      <c r="A69" s="3" t="n"/>
      <c r="B69" s="3" t="n"/>
      <c r="C69" s="3" t="n"/>
      <c r="D69" s="3" t="n"/>
      <c r="E69" s="3" t="n"/>
      <c r="F69" s="3" t="n"/>
      <c r="G69" s="3" t="n"/>
      <c r="H69" s="3" t="n"/>
      <c r="I69" s="3" t="n"/>
      <c r="J69" s="3" t="n"/>
      <c r="K69" s="3" t="n"/>
      <c r="L69" s="3" t="n"/>
      <c r="M69" s="3" t="n"/>
      <c r="N69" s="3" t="n"/>
      <c r="O69" s="3" t="n"/>
      <c r="P69" s="3" t="n"/>
      <c r="Q69" s="3" t="n"/>
      <c r="R69" s="3" t="n"/>
      <c r="S69" s="3" t="n"/>
      <c r="T69" s="3" t="n"/>
      <c r="U69" s="3" t="n"/>
      <c r="V69" s="3" t="n"/>
      <c r="W69" s="3" t="n"/>
      <c r="X69" s="3" t="n"/>
      <c r="Y69" s="3" t="n"/>
      <c r="Z69" s="3" t="n"/>
      <c r="AA69" s="3" t="n"/>
      <c r="AB69" s="3" t="n"/>
      <c r="AC69" s="3" t="n"/>
      <c r="AD69" s="3" t="n"/>
      <c r="AE69" s="3" t="n"/>
      <c r="AF69" s="3" t="n"/>
      <c r="AG69" s="3" t="n"/>
      <c r="AH69" s="3" t="n"/>
      <c r="AI69" s="3" t="n"/>
      <c r="AJ69" s="3" t="n"/>
      <c r="AK69" s="3" t="n"/>
      <c r="AL69" s="3" t="n"/>
      <c r="AM69" s="3" t="n"/>
      <c r="AN69" s="3" t="n"/>
      <c r="AO69" s="3" t="n"/>
      <c r="AP69" s="3" t="n"/>
      <c r="AQ69" s="3" t="n"/>
      <c r="AR69" s="3" t="n"/>
      <c r="AS69" s="3" t="n"/>
      <c r="AT69" s="3" t="n"/>
      <c r="AU69" s="3" t="n"/>
      <c r="AV69" s="3" t="n"/>
      <c r="AW69" s="3" t="n"/>
      <c r="AX69" s="3" t="n"/>
      <c r="AY69" s="3" t="n"/>
      <c r="AZ69" s="3" t="n"/>
    </row>
    <row r="70">
      <c r="A70" s="3" t="n"/>
      <c r="B70" s="3" t="n"/>
      <c r="C70" s="3" t="n"/>
      <c r="D70" s="3" t="n"/>
      <c r="E70" s="3" t="n"/>
      <c r="F70" s="3" t="n"/>
      <c r="G70" s="3" t="n"/>
      <c r="H70" s="3" t="n"/>
      <c r="I70" s="3" t="n"/>
      <c r="J70" s="3" t="n"/>
      <c r="K70" s="3" t="n"/>
      <c r="L70" s="3" t="n"/>
      <c r="M70" s="3" t="n"/>
      <c r="N70" s="3" t="n"/>
      <c r="O70" s="3" t="n"/>
      <c r="P70" s="3" t="n"/>
      <c r="Q70" s="3" t="n"/>
      <c r="R70" s="3" t="n"/>
      <c r="S70" s="3" t="n"/>
      <c r="T70" s="3" t="n"/>
      <c r="U70" s="3" t="n"/>
      <c r="V70" s="3" t="n"/>
      <c r="W70" s="3" t="n"/>
      <c r="X70" s="3" t="n"/>
      <c r="Y70" s="3" t="n"/>
      <c r="Z70" s="3" t="n"/>
      <c r="AA70" s="3" t="n"/>
      <c r="AB70" s="3" t="n"/>
      <c r="AC70" s="3" t="n"/>
      <c r="AD70" s="3" t="n"/>
      <c r="AE70" s="3" t="n"/>
      <c r="AF70" s="3" t="n"/>
      <c r="AG70" s="3" t="n"/>
      <c r="AH70" s="3" t="n"/>
      <c r="AI70" s="3" t="n"/>
      <c r="AJ70" s="3" t="n"/>
      <c r="AK70" s="3" t="n"/>
      <c r="AL70" s="3" t="n"/>
      <c r="AM70" s="3" t="n"/>
      <c r="AN70" s="3" t="n"/>
      <c r="AO70" s="3" t="n"/>
      <c r="AP70" s="3" t="n"/>
      <c r="AQ70" s="3" t="n"/>
      <c r="AR70" s="3" t="n"/>
      <c r="AS70" s="3" t="n"/>
      <c r="AT70" s="3" t="n"/>
      <c r="AU70" s="3" t="n"/>
      <c r="AV70" s="3" t="n"/>
      <c r="AW70" s="3" t="n"/>
      <c r="AX70" s="3" t="n"/>
      <c r="AY70" s="3" t="n"/>
      <c r="AZ70" s="3" t="n"/>
    </row>
    <row r="71">
      <c r="A71" s="3" t="n"/>
      <c r="B71" s="3" t="n"/>
      <c r="C71" s="3" t="n"/>
      <c r="D71" s="3" t="n"/>
      <c r="E71" s="3" t="n"/>
      <c r="F71" s="3" t="n"/>
      <c r="G71" s="3" t="n"/>
      <c r="H71" s="3" t="n"/>
      <c r="I71" s="3" t="n"/>
      <c r="J71" s="3" t="n"/>
      <c r="K71" s="3" t="n"/>
      <c r="L71" s="3" t="n"/>
      <c r="M71" s="3" t="n"/>
      <c r="N71" s="3" t="n"/>
      <c r="O71" s="3" t="n"/>
      <c r="P71" s="3" t="n"/>
      <c r="Q71" s="3" t="n"/>
      <c r="R71" s="3" t="n"/>
      <c r="S71" s="3" t="n"/>
      <c r="T71" s="3" t="n"/>
      <c r="U71" s="3" t="n"/>
      <c r="V71" s="3" t="n"/>
      <c r="W71" s="3" t="n"/>
      <c r="X71" s="3" t="n"/>
      <c r="Y71" s="3" t="n"/>
      <c r="Z71" s="3" t="n"/>
      <c r="AA71" s="3" t="n"/>
      <c r="AB71" s="3" t="n"/>
      <c r="AC71" s="3" t="n"/>
      <c r="AD71" s="3" t="n"/>
      <c r="AE71" s="3" t="n"/>
      <c r="AF71" s="3" t="n"/>
      <c r="AG71" s="3" t="n"/>
      <c r="AH71" s="3" t="n"/>
      <c r="AI71" s="3" t="n"/>
      <c r="AJ71" s="3" t="n"/>
      <c r="AK71" s="3" t="n"/>
      <c r="AL71" s="3" t="n"/>
      <c r="AM71" s="3" t="n"/>
      <c r="AN71" s="3" t="n"/>
      <c r="AO71" s="3" t="n"/>
      <c r="AP71" s="3" t="n"/>
      <c r="AQ71" s="3" t="n"/>
      <c r="AR71" s="3" t="n"/>
      <c r="AS71" s="3" t="n"/>
      <c r="AT71" s="3" t="n"/>
      <c r="AU71" s="3" t="n"/>
      <c r="AV71" s="3" t="n"/>
      <c r="AW71" s="3" t="n"/>
      <c r="AX71" s="3" t="n"/>
      <c r="AY71" s="3" t="n"/>
      <c r="AZ71" s="3" t="n"/>
    </row>
    <row r="72">
      <c r="A72" s="3" t="n"/>
      <c r="B72" s="3" t="n"/>
      <c r="C72" s="3" t="n"/>
      <c r="D72" s="3" t="n"/>
      <c r="E72" s="3" t="n"/>
      <c r="F72" s="3" t="n"/>
      <c r="G72" s="3" t="n"/>
      <c r="H72" s="3" t="n"/>
      <c r="I72" s="3" t="n"/>
      <c r="J72" s="3" t="n"/>
      <c r="K72" s="3" t="n"/>
      <c r="L72" s="3" t="n"/>
      <c r="M72" s="3" t="n"/>
      <c r="N72" s="3" t="n"/>
      <c r="O72" s="3" t="n"/>
      <c r="P72" s="3" t="n"/>
      <c r="Q72" s="3" t="n"/>
      <c r="R72" s="3" t="n"/>
      <c r="S72" s="3" t="n"/>
      <c r="T72" s="3" t="n"/>
      <c r="U72" s="3" t="n"/>
      <c r="V72" s="3" t="n"/>
      <c r="W72" s="3" t="n"/>
      <c r="X72" s="3" t="n"/>
      <c r="Y72" s="3" t="n"/>
      <c r="Z72" s="3" t="n"/>
      <c r="AA72" s="3" t="n"/>
      <c r="AB72" s="3" t="n"/>
      <c r="AC72" s="3" t="n"/>
      <c r="AD72" s="3" t="n"/>
      <c r="AE72" s="3" t="n"/>
      <c r="AF72" s="3" t="n"/>
      <c r="AG72" s="3" t="n"/>
      <c r="AH72" s="3" t="n"/>
      <c r="AI72" s="3" t="n"/>
      <c r="AJ72" s="3" t="n"/>
      <c r="AK72" s="3" t="n"/>
      <c r="AL72" s="3" t="n"/>
      <c r="AM72" s="3" t="n"/>
      <c r="AN72" s="3" t="n"/>
      <c r="AO72" s="3" t="n"/>
      <c r="AP72" s="3" t="n"/>
      <c r="AQ72" s="3" t="n"/>
      <c r="AR72" s="3" t="n"/>
      <c r="AS72" s="3" t="n"/>
      <c r="AT72" s="3" t="n"/>
      <c r="AU72" s="3" t="n"/>
      <c r="AV72" s="3" t="n"/>
      <c r="AW72" s="3" t="n"/>
      <c r="AX72" s="3" t="n"/>
      <c r="AY72" s="3" t="n"/>
      <c r="AZ72" s="3" t="n"/>
    </row>
    <row r="73">
      <c r="A73" s="3" t="n"/>
      <c r="B73" s="3" t="n"/>
      <c r="C73" s="3" t="n"/>
      <c r="D73" s="3" t="n"/>
      <c r="E73" s="3" t="n"/>
      <c r="F73" s="3" t="n"/>
      <c r="G73" s="3" t="n"/>
      <c r="H73" s="3" t="n"/>
      <c r="I73" s="3" t="n"/>
      <c r="J73" s="3" t="n"/>
      <c r="K73" s="3" t="n"/>
      <c r="L73" s="3" t="n"/>
      <c r="M73" s="3" t="n"/>
      <c r="N73" s="3" t="n"/>
      <c r="O73" s="3" t="n"/>
      <c r="P73" s="3" t="n"/>
      <c r="Q73" s="3" t="n"/>
      <c r="R73" s="3" t="n"/>
      <c r="S73" s="3" t="n"/>
      <c r="T73" s="3" t="n"/>
      <c r="U73" s="3" t="n"/>
      <c r="V73" s="3" t="n"/>
      <c r="W73" s="3" t="n"/>
      <c r="X73" s="3" t="n"/>
      <c r="Y73" s="3" t="n"/>
      <c r="Z73" s="3" t="n"/>
      <c r="AA73" s="3" t="n"/>
      <c r="AB73" s="3" t="n"/>
      <c r="AC73" s="3" t="n"/>
      <c r="AD73" s="3" t="n"/>
      <c r="AE73" s="3" t="n"/>
      <c r="AF73" s="3" t="n"/>
      <c r="AG73" s="3" t="n"/>
      <c r="AH73" s="3" t="n"/>
      <c r="AI73" s="3" t="n"/>
      <c r="AJ73" s="3" t="n"/>
      <c r="AK73" s="3" t="n"/>
      <c r="AL73" s="3" t="n"/>
      <c r="AM73" s="3" t="n"/>
      <c r="AN73" s="3" t="n"/>
      <c r="AO73" s="3" t="n"/>
      <c r="AP73" s="3" t="n"/>
      <c r="AQ73" s="3" t="n"/>
      <c r="AR73" s="3" t="n"/>
      <c r="AS73" s="3" t="n"/>
      <c r="AT73" s="3" t="n"/>
      <c r="AU73" s="3" t="n"/>
      <c r="AV73" s="3" t="n"/>
      <c r="AW73" s="3" t="n"/>
      <c r="AX73" s="3" t="n"/>
      <c r="AY73" s="3" t="n"/>
      <c r="AZ73" s="3" t="n"/>
    </row>
    <row r="74">
      <c r="A74" s="3" t="n"/>
      <c r="B74" s="3" t="n"/>
      <c r="C74" s="3" t="n"/>
      <c r="D74" s="3" t="n"/>
      <c r="E74" s="3" t="n"/>
      <c r="F74" s="3" t="n"/>
      <c r="G74" s="3" t="n"/>
      <c r="H74" s="3" t="n"/>
      <c r="I74" s="3" t="n"/>
      <c r="J74" s="3" t="n"/>
      <c r="K74" s="3" t="n"/>
      <c r="L74" s="3" t="n"/>
      <c r="M74" s="3" t="n"/>
      <c r="N74" s="3" t="n"/>
      <c r="O74" s="3" t="n"/>
      <c r="P74" s="3" t="n"/>
      <c r="Q74" s="3" t="n"/>
      <c r="R74" s="3" t="n"/>
      <c r="S74" s="3" t="n"/>
      <c r="T74" s="3" t="n"/>
      <c r="U74" s="3" t="n"/>
      <c r="V74" s="3" t="n"/>
      <c r="W74" s="3" t="n"/>
      <c r="X74" s="3" t="n"/>
      <c r="Y74" s="3" t="n"/>
      <c r="Z74" s="3" t="n"/>
      <c r="AA74" s="3" t="n"/>
      <c r="AB74" s="3" t="n"/>
      <c r="AC74" s="3" t="n"/>
      <c r="AD74" s="3" t="n"/>
      <c r="AE74" s="3" t="n"/>
      <c r="AF74" s="3" t="n"/>
      <c r="AG74" s="3" t="n"/>
      <c r="AH74" s="3" t="n"/>
      <c r="AI74" s="3" t="n"/>
      <c r="AJ74" s="3" t="n"/>
      <c r="AK74" s="3" t="n"/>
      <c r="AL74" s="3" t="n"/>
      <c r="AM74" s="3" t="n"/>
      <c r="AN74" s="3" t="n"/>
      <c r="AO74" s="3" t="n"/>
      <c r="AP74" s="3" t="n"/>
      <c r="AQ74" s="3" t="n"/>
      <c r="AR74" s="3" t="n"/>
      <c r="AS74" s="3" t="n"/>
      <c r="AT74" s="3" t="n"/>
      <c r="AU74" s="3" t="n"/>
      <c r="AV74" s="3" t="n"/>
      <c r="AW74" s="3" t="n"/>
      <c r="AX74" s="3" t="n"/>
      <c r="AY74" s="3" t="n"/>
      <c r="AZ74" s="3" t="n"/>
    </row>
    <row r="75">
      <c r="A75" s="3" t="n"/>
      <c r="B75" s="3" t="n"/>
      <c r="C75" s="3" t="n"/>
      <c r="D75" s="3" t="n"/>
      <c r="E75" s="3" t="n"/>
      <c r="F75" s="3" t="n"/>
      <c r="G75" s="3" t="n"/>
      <c r="H75" s="3" t="n"/>
      <c r="I75" s="3" t="n"/>
      <c r="J75" s="3" t="n"/>
      <c r="K75" s="3" t="n"/>
      <c r="L75" s="3" t="n"/>
      <c r="M75" s="3" t="n"/>
      <c r="N75" s="3" t="n"/>
      <c r="O75" s="3" t="n"/>
      <c r="P75" s="3" t="n"/>
      <c r="Q75" s="3" t="n"/>
      <c r="R75" s="3" t="n"/>
      <c r="S75" s="3" t="n"/>
      <c r="T75" s="3" t="n"/>
      <c r="U75" s="3" t="n"/>
      <c r="V75" s="3" t="n"/>
      <c r="W75" s="3" t="n"/>
      <c r="X75" s="3" t="n"/>
      <c r="Y75" s="3" t="n"/>
      <c r="Z75" s="3" t="n"/>
      <c r="AA75" s="3" t="n"/>
      <c r="AB75" s="3" t="n"/>
      <c r="AC75" s="3" t="n"/>
      <c r="AD75" s="3" t="n"/>
      <c r="AE75" s="3" t="n"/>
      <c r="AF75" s="3" t="n"/>
      <c r="AG75" s="3" t="n"/>
      <c r="AH75" s="3" t="n"/>
      <c r="AI75" s="3" t="n"/>
      <c r="AJ75" s="3" t="n"/>
      <c r="AK75" s="3" t="n"/>
      <c r="AL75" s="3" t="n"/>
      <c r="AM75" s="3" t="n"/>
      <c r="AN75" s="3" t="n"/>
      <c r="AO75" s="3" t="n"/>
      <c r="AP75" s="3" t="n"/>
      <c r="AQ75" s="3" t="n"/>
      <c r="AR75" s="3" t="n"/>
      <c r="AS75" s="3" t="n"/>
      <c r="AT75" s="3" t="n"/>
      <c r="AU75" s="3" t="n"/>
      <c r="AV75" s="3" t="n"/>
      <c r="AW75" s="3" t="n"/>
      <c r="AX75" s="3" t="n"/>
      <c r="AY75" s="3" t="n"/>
      <c r="AZ75" s="3" t="n"/>
    </row>
    <row r="76">
      <c r="A76" s="3" t="n"/>
      <c r="B76" s="3" t="n"/>
      <c r="C76" s="3" t="n"/>
      <c r="D76" s="3" t="n"/>
      <c r="E76" s="3" t="n"/>
      <c r="F76" s="3" t="n"/>
      <c r="G76" s="3" t="n"/>
      <c r="H76" s="3" t="n"/>
      <c r="I76" s="3" t="n"/>
      <c r="J76" s="3" t="n"/>
      <c r="K76" s="3" t="n"/>
      <c r="L76" s="3" t="n"/>
      <c r="M76" s="3" t="n"/>
      <c r="N76" s="3" t="n"/>
      <c r="O76" s="3" t="n"/>
      <c r="P76" s="3" t="n"/>
      <c r="Q76" s="3" t="n"/>
      <c r="R76" s="3" t="n"/>
      <c r="S76" s="3" t="n"/>
      <c r="T76" s="3" t="n"/>
      <c r="U76" s="3" t="n"/>
      <c r="V76" s="3" t="n"/>
      <c r="W76" s="3" t="n"/>
      <c r="X76" s="3" t="n"/>
      <c r="Y76" s="3" t="n"/>
      <c r="Z76" s="3" t="n"/>
      <c r="AA76" s="3" t="n"/>
      <c r="AB76" s="3" t="n"/>
      <c r="AC76" s="3" t="n"/>
      <c r="AD76" s="3" t="n"/>
      <c r="AE76" s="3" t="n"/>
      <c r="AF76" s="3" t="n"/>
      <c r="AG76" s="3" t="n"/>
      <c r="AH76" s="3" t="n"/>
      <c r="AI76" s="3" t="n"/>
      <c r="AJ76" s="3" t="n"/>
      <c r="AK76" s="3" t="n"/>
      <c r="AL76" s="3" t="n"/>
      <c r="AM76" s="3" t="n"/>
      <c r="AN76" s="3" t="n"/>
      <c r="AO76" s="3" t="n"/>
      <c r="AP76" s="3" t="n"/>
      <c r="AQ76" s="3" t="n"/>
      <c r="AR76" s="3" t="n"/>
      <c r="AS76" s="3" t="n"/>
      <c r="AT76" s="3" t="n"/>
      <c r="AU76" s="3" t="n"/>
      <c r="AV76" s="3" t="n"/>
      <c r="AW76" s="3" t="n"/>
      <c r="AX76" s="3" t="n"/>
      <c r="AY76" s="3" t="n"/>
      <c r="AZ76" s="3" t="n"/>
    </row>
    <row r="77">
      <c r="A77" s="3" t="n"/>
      <c r="B77" s="3" t="n"/>
      <c r="C77" s="3" t="n"/>
      <c r="D77" s="3" t="n"/>
      <c r="E77" s="3" t="n"/>
      <c r="F77" s="3" t="n"/>
      <c r="G77" s="3" t="n"/>
      <c r="H77" s="3" t="n"/>
      <c r="I77" s="3" t="n"/>
      <c r="J77" s="3" t="n"/>
      <c r="K77" s="3" t="n"/>
      <c r="L77" s="3" t="n"/>
      <c r="M77" s="3" t="n"/>
      <c r="N77" s="3" t="n"/>
      <c r="O77" s="3" t="n"/>
      <c r="P77" s="3" t="n"/>
      <c r="Q77" s="3" t="n"/>
      <c r="R77" s="3" t="n"/>
      <c r="S77" s="3" t="n"/>
      <c r="T77" s="3" t="n"/>
      <c r="U77" s="3" t="n"/>
      <c r="V77" s="3" t="n"/>
      <c r="W77" s="3" t="n"/>
      <c r="X77" s="3" t="n"/>
      <c r="Y77" s="3" t="n"/>
      <c r="Z77" s="3" t="n"/>
      <c r="AA77" s="3" t="n"/>
      <c r="AB77" s="3" t="n"/>
      <c r="AC77" s="3" t="n"/>
      <c r="AD77" s="3" t="n"/>
      <c r="AE77" s="3" t="n"/>
      <c r="AF77" s="3" t="n"/>
      <c r="AG77" s="3" t="n"/>
      <c r="AH77" s="3" t="n"/>
      <c r="AI77" s="3" t="n"/>
      <c r="AJ77" s="3" t="n"/>
      <c r="AK77" s="3" t="n"/>
      <c r="AL77" s="3" t="n"/>
      <c r="AM77" s="3" t="n"/>
      <c r="AN77" s="3" t="n"/>
      <c r="AO77" s="3" t="n"/>
      <c r="AP77" s="3" t="n"/>
      <c r="AQ77" s="3" t="n"/>
      <c r="AR77" s="3" t="n"/>
      <c r="AS77" s="3" t="n"/>
      <c r="AT77" s="3" t="n"/>
      <c r="AU77" s="3" t="n"/>
      <c r="AV77" s="3" t="n"/>
      <c r="AW77" s="3" t="n"/>
      <c r="AX77" s="3" t="n"/>
      <c r="AY77" s="3" t="n"/>
      <c r="AZ77" s="3" t="n"/>
    </row>
    <row r="78">
      <c r="A78" s="3" t="n"/>
      <c r="B78" s="3" t="n"/>
      <c r="C78" s="3" t="n"/>
      <c r="D78" s="3" t="n"/>
      <c r="E78" s="3" t="n"/>
      <c r="F78" s="3" t="n"/>
      <c r="G78" s="3" t="n"/>
      <c r="H78" s="3" t="n"/>
      <c r="I78" s="3" t="n"/>
      <c r="J78" s="3" t="n"/>
      <c r="K78" s="3" t="n"/>
      <c r="L78" s="3" t="n"/>
      <c r="M78" s="3" t="n"/>
      <c r="N78" s="3" t="n"/>
      <c r="O78" s="3" t="n"/>
      <c r="P78" s="3" t="n"/>
      <c r="Q78" s="3" t="n"/>
      <c r="R78" s="3" t="n"/>
      <c r="S78" s="3" t="n"/>
      <c r="T78" s="3" t="n"/>
      <c r="U78" s="3" t="n"/>
      <c r="V78" s="3" t="n"/>
      <c r="W78" s="3" t="n"/>
      <c r="X78" s="3" t="n"/>
      <c r="Y78" s="3" t="n"/>
      <c r="Z78" s="3" t="n"/>
      <c r="AA78" s="3" t="n"/>
      <c r="AB78" s="3" t="n"/>
      <c r="AC78" s="3" t="n"/>
      <c r="AD78" s="3" t="n"/>
      <c r="AE78" s="3" t="n"/>
      <c r="AF78" s="3" t="n"/>
      <c r="AG78" s="3" t="n"/>
      <c r="AH78" s="3" t="n"/>
      <c r="AI78" s="3" t="n"/>
      <c r="AJ78" s="3" t="n"/>
      <c r="AK78" s="3" t="n"/>
      <c r="AL78" s="3" t="n"/>
      <c r="AM78" s="3" t="n"/>
      <c r="AN78" s="3" t="n"/>
      <c r="AO78" s="3" t="n"/>
      <c r="AP78" s="3" t="n"/>
      <c r="AQ78" s="3" t="n"/>
      <c r="AR78" s="3" t="n"/>
      <c r="AS78" s="3" t="n"/>
      <c r="AT78" s="3" t="n"/>
      <c r="AU78" s="3" t="n"/>
      <c r="AV78" s="3" t="n"/>
      <c r="AW78" s="3" t="n"/>
      <c r="AX78" s="3" t="n"/>
      <c r="AY78" s="3" t="n"/>
      <c r="AZ78" s="3" t="n"/>
    </row>
    <row r="79">
      <c r="A79" s="3" t="n"/>
      <c r="B79" s="3" t="n"/>
      <c r="C79" s="3" t="n"/>
      <c r="D79" s="3" t="n"/>
      <c r="E79" s="3" t="n"/>
      <c r="F79" s="3" t="n"/>
      <c r="G79" s="3" t="n"/>
      <c r="H79" s="3" t="n"/>
      <c r="I79" s="3" t="n"/>
      <c r="J79" s="3" t="n"/>
      <c r="K79" s="3" t="n"/>
      <c r="L79" s="3" t="n"/>
      <c r="M79" s="3" t="n"/>
      <c r="N79" s="3" t="n"/>
      <c r="O79" s="3" t="n"/>
      <c r="P79" s="3" t="n"/>
      <c r="Q79" s="3" t="n"/>
      <c r="R79" s="3" t="n"/>
      <c r="S79" s="3" t="n"/>
      <c r="T79" s="3" t="n"/>
      <c r="U79" s="3" t="n"/>
      <c r="V79" s="3" t="n"/>
      <c r="W79" s="3" t="n"/>
      <c r="X79" s="3" t="n"/>
      <c r="Y79" s="3" t="n"/>
      <c r="Z79" s="3" t="n"/>
      <c r="AA79" s="3" t="n"/>
      <c r="AB79" s="3" t="n"/>
      <c r="AC79" s="3" t="n"/>
      <c r="AD79" s="3" t="n"/>
      <c r="AE79" s="3" t="n"/>
      <c r="AF79" s="3" t="n"/>
      <c r="AG79" s="3" t="n"/>
      <c r="AH79" s="3" t="n"/>
      <c r="AI79" s="3" t="n"/>
      <c r="AJ79" s="3" t="n"/>
      <c r="AK79" s="3" t="n"/>
      <c r="AL79" s="3" t="n"/>
      <c r="AM79" s="3" t="n"/>
      <c r="AN79" s="3" t="n"/>
      <c r="AO79" s="3" t="n"/>
      <c r="AP79" s="3" t="n"/>
      <c r="AQ79" s="3" t="n"/>
      <c r="AR79" s="3" t="n"/>
      <c r="AS79" s="3" t="n"/>
      <c r="AT79" s="3" t="n"/>
      <c r="AU79" s="3" t="n"/>
      <c r="AV79" s="3" t="n"/>
      <c r="AW79" s="3" t="n"/>
      <c r="AX79" s="3" t="n"/>
      <c r="AY79" s="3" t="n"/>
      <c r="AZ79" s="3" t="n"/>
    </row>
    <row r="80">
      <c r="A80" s="3" t="n"/>
      <c r="B80" s="3" t="n"/>
      <c r="C80" s="3" t="n"/>
      <c r="D80" s="3" t="n"/>
      <c r="E80" s="3" t="n"/>
      <c r="F80" s="3" t="n"/>
      <c r="G80" s="3" t="n"/>
      <c r="H80" s="3" t="n"/>
      <c r="I80" s="3" t="n"/>
      <c r="J80" s="3" t="n"/>
      <c r="K80" s="3" t="n"/>
      <c r="L80" s="3" t="n"/>
      <c r="M80" s="3" t="n"/>
      <c r="N80" s="3" t="n"/>
      <c r="O80" s="3" t="n"/>
      <c r="P80" s="3" t="n"/>
      <c r="Q80" s="3" t="n"/>
      <c r="R80" s="3" t="n"/>
      <c r="S80" s="3" t="n"/>
      <c r="T80" s="3" t="n"/>
      <c r="U80" s="3" t="n"/>
      <c r="V80" s="3" t="n"/>
      <c r="W80" s="3" t="n"/>
      <c r="X80" s="3" t="n"/>
      <c r="Y80" s="3" t="n"/>
      <c r="Z80" s="3" t="n"/>
      <c r="AA80" s="3" t="n"/>
      <c r="AB80" s="3" t="n"/>
      <c r="AC80" s="3" t="n"/>
      <c r="AD80" s="3" t="n"/>
      <c r="AE80" s="3" t="n"/>
      <c r="AF80" s="3" t="n"/>
      <c r="AG80" s="3" t="n"/>
      <c r="AH80" s="3" t="n"/>
      <c r="AI80" s="3" t="n"/>
      <c r="AJ80" s="3" t="n"/>
      <c r="AK80" s="3" t="n"/>
      <c r="AL80" s="3" t="n"/>
      <c r="AM80" s="3" t="n"/>
      <c r="AN80" s="3" t="n"/>
      <c r="AO80" s="3" t="n"/>
      <c r="AP80" s="3" t="n"/>
      <c r="AQ80" s="3" t="n"/>
      <c r="AR80" s="3" t="n"/>
      <c r="AS80" s="3" t="n"/>
      <c r="AT80" s="3" t="n"/>
      <c r="AU80" s="3" t="n"/>
      <c r="AV80" s="3" t="n"/>
      <c r="AW80" s="3" t="n"/>
      <c r="AX80" s="3" t="n"/>
      <c r="AY80" s="3" t="n"/>
      <c r="AZ80" s="3" t="n"/>
    </row>
    <row r="81">
      <c r="A81" s="3" t="n"/>
      <c r="B81" s="3" t="n"/>
      <c r="C81" s="3" t="n"/>
      <c r="D81" s="3" t="n"/>
      <c r="E81" s="3" t="n"/>
      <c r="F81" s="3" t="n"/>
      <c r="G81" s="3" t="n"/>
      <c r="H81" s="3" t="n"/>
      <c r="I81" s="3" t="n"/>
      <c r="J81" s="3" t="n"/>
      <c r="K81" s="3" t="n"/>
      <c r="L81" s="3" t="n"/>
      <c r="M81" s="3" t="n"/>
      <c r="N81" s="3" t="n"/>
      <c r="O81" s="3" t="n"/>
      <c r="P81" s="3" t="n"/>
      <c r="Q81" s="3" t="n"/>
      <c r="R81" s="3" t="n"/>
      <c r="S81" s="3" t="n"/>
      <c r="T81" s="3" t="n"/>
      <c r="U81" s="3" t="n"/>
      <c r="V81" s="3" t="n"/>
      <c r="W81" s="3" t="n"/>
      <c r="X81" s="3" t="n"/>
      <c r="Y81" s="3" t="n"/>
      <c r="Z81" s="3" t="n"/>
      <c r="AA81" s="3" t="n"/>
      <c r="AB81" s="3" t="n"/>
      <c r="AC81" s="3" t="n"/>
      <c r="AD81" s="3" t="n"/>
      <c r="AE81" s="3" t="n"/>
      <c r="AF81" s="3" t="n"/>
      <c r="AG81" s="3" t="n"/>
      <c r="AH81" s="3" t="n"/>
      <c r="AI81" s="3" t="n"/>
      <c r="AJ81" s="3" t="n"/>
      <c r="AK81" s="3" t="n"/>
      <c r="AL81" s="3" t="n"/>
      <c r="AM81" s="3" t="n"/>
      <c r="AN81" s="3" t="n"/>
      <c r="AO81" s="3" t="n"/>
      <c r="AP81" s="3" t="n"/>
      <c r="AQ81" s="3" t="n"/>
      <c r="AR81" s="3" t="n"/>
      <c r="AS81" s="3" t="n"/>
      <c r="AT81" s="3" t="n"/>
      <c r="AU81" s="3" t="n"/>
      <c r="AV81" s="3" t="n"/>
      <c r="AW81" s="3" t="n"/>
      <c r="AX81" s="3" t="n"/>
      <c r="AY81" s="3" t="n"/>
      <c r="AZ81" s="3" t="n"/>
    </row>
    <row r="82">
      <c r="A82" s="3" t="n"/>
      <c r="B82" s="3" t="n"/>
      <c r="C82" s="3" t="n"/>
      <c r="D82" s="3" t="n"/>
      <c r="E82" s="3" t="n"/>
      <c r="F82" s="3" t="n"/>
      <c r="G82" s="3" t="n"/>
      <c r="H82" s="3" t="n"/>
      <c r="I82" s="3" t="n"/>
      <c r="J82" s="3" t="n"/>
      <c r="K82" s="3" t="n"/>
      <c r="L82" s="3" t="n"/>
      <c r="M82" s="3" t="n"/>
      <c r="N82" s="3" t="n"/>
      <c r="O82" s="3" t="n"/>
      <c r="P82" s="3" t="n"/>
      <c r="Q82" s="3" t="n"/>
      <c r="R82" s="3" t="n"/>
      <c r="S82" s="3" t="n"/>
      <c r="T82" s="3" t="n"/>
      <c r="U82" s="3" t="n"/>
      <c r="V82" s="3" t="n"/>
      <c r="W82" s="3" t="n"/>
      <c r="X82" s="3" t="n"/>
      <c r="Y82" s="3" t="n"/>
      <c r="Z82" s="3" t="n"/>
      <c r="AA82" s="3" t="n"/>
      <c r="AB82" s="3" t="n"/>
      <c r="AC82" s="3" t="n"/>
      <c r="AD82" s="3" t="n"/>
      <c r="AE82" s="3" t="n"/>
      <c r="AF82" s="3" t="n"/>
      <c r="AG82" s="3" t="n"/>
      <c r="AH82" s="3" t="n"/>
      <c r="AI82" s="3" t="n"/>
      <c r="AJ82" s="3" t="n"/>
      <c r="AK82" s="3" t="n"/>
      <c r="AL82" s="3" t="n"/>
      <c r="AM82" s="3" t="n"/>
      <c r="AN82" s="3" t="n"/>
      <c r="AO82" s="3" t="n"/>
      <c r="AP82" s="3" t="n"/>
      <c r="AQ82" s="3" t="n"/>
      <c r="AR82" s="3" t="n"/>
      <c r="AS82" s="3" t="n"/>
      <c r="AT82" s="3" t="n"/>
      <c r="AU82" s="3" t="n"/>
      <c r="AV82" s="3" t="n"/>
      <c r="AW82" s="3" t="n"/>
      <c r="AX82" s="3" t="n"/>
      <c r="AY82" s="3" t="n"/>
      <c r="AZ82" s="3" t="n"/>
    </row>
    <row r="83">
      <c r="A83" s="3" t="n"/>
      <c r="B83" s="3" t="n"/>
      <c r="C83" s="3" t="n"/>
      <c r="D83" s="3" t="n"/>
      <c r="E83" s="3" t="n"/>
      <c r="F83" s="3" t="n"/>
      <c r="G83" s="3" t="n"/>
      <c r="H83" s="3" t="n"/>
      <c r="I83" s="3" t="n"/>
      <c r="J83" s="3" t="n"/>
      <c r="K83" s="3" t="n"/>
      <c r="L83" s="3" t="n"/>
      <c r="M83" s="3" t="n"/>
      <c r="N83" s="3" t="n"/>
      <c r="O83" s="3" t="n"/>
      <c r="P83" s="3" t="n"/>
      <c r="Q83" s="3" t="n"/>
      <c r="R83" s="3" t="n"/>
      <c r="S83" s="3" t="n"/>
      <c r="T83" s="3" t="n"/>
      <c r="U83" s="3" t="n"/>
      <c r="V83" s="3" t="n"/>
      <c r="W83" s="3" t="n"/>
      <c r="X83" s="3" t="n"/>
      <c r="Y83" s="3" t="n"/>
      <c r="Z83" s="3" t="n"/>
      <c r="AA83" s="3" t="n"/>
      <c r="AB83" s="3" t="n"/>
      <c r="AC83" s="3" t="n"/>
      <c r="AD83" s="3" t="n"/>
      <c r="AE83" s="3" t="n"/>
      <c r="AF83" s="3" t="n"/>
      <c r="AG83" s="3" t="n"/>
      <c r="AH83" s="3" t="n"/>
      <c r="AI83" s="3" t="n"/>
      <c r="AJ83" s="3" t="n"/>
      <c r="AK83" s="3" t="n"/>
      <c r="AL83" s="3" t="n"/>
      <c r="AM83" s="3" t="n"/>
      <c r="AN83" s="3" t="n"/>
      <c r="AO83" s="3" t="n"/>
      <c r="AP83" s="3" t="n"/>
      <c r="AQ83" s="3" t="n"/>
      <c r="AR83" s="3" t="n"/>
      <c r="AS83" s="3" t="n"/>
      <c r="AT83" s="3" t="n"/>
      <c r="AU83" s="3" t="n"/>
      <c r="AV83" s="3" t="n"/>
      <c r="AW83" s="3" t="n"/>
      <c r="AX83" s="3" t="n"/>
      <c r="AY83" s="3" t="n"/>
      <c r="AZ83" s="3" t="n"/>
    </row>
    <row r="84">
      <c r="A84" s="3" t="n"/>
      <c r="B84" s="3" t="n"/>
      <c r="C84" s="3" t="n"/>
      <c r="D84" s="3" t="n"/>
      <c r="E84" s="3" t="n"/>
      <c r="F84" s="3" t="n"/>
      <c r="G84" s="3" t="n"/>
      <c r="H84" s="3" t="n"/>
      <c r="I84" s="3" t="n"/>
      <c r="J84" s="3" t="n"/>
      <c r="K84" s="3" t="n"/>
      <c r="L84" s="3" t="n"/>
      <c r="M84" s="3" t="n"/>
      <c r="N84" s="3" t="n"/>
      <c r="O84" s="3" t="n"/>
      <c r="P84" s="3" t="n"/>
      <c r="Q84" s="3" t="n"/>
      <c r="R84" s="3" t="n"/>
      <c r="S84" s="3" t="n"/>
      <c r="T84" s="3" t="n"/>
      <c r="U84" s="3" t="n"/>
      <c r="V84" s="3" t="n"/>
      <c r="W84" s="3" t="n"/>
      <c r="X84" s="3" t="n"/>
      <c r="Y84" s="3" t="n"/>
      <c r="Z84" s="3" t="n"/>
      <c r="AA84" s="3" t="n"/>
      <c r="AB84" s="3" t="n"/>
      <c r="AC84" s="3" t="n"/>
      <c r="AD84" s="3" t="n"/>
      <c r="AE84" s="3" t="n"/>
      <c r="AF84" s="3" t="n"/>
      <c r="AG84" s="3" t="n"/>
      <c r="AH84" s="3" t="n"/>
      <c r="AI84" s="3" t="n"/>
      <c r="AJ84" s="3" t="n"/>
      <c r="AK84" s="3" t="n"/>
      <c r="AL84" s="3" t="n"/>
      <c r="AM84" s="3" t="n"/>
      <c r="AN84" s="3" t="n"/>
      <c r="AO84" s="3" t="n"/>
      <c r="AP84" s="3" t="n"/>
      <c r="AQ84" s="3" t="n"/>
      <c r="AR84" s="3" t="n"/>
      <c r="AS84" s="3" t="n"/>
      <c r="AT84" s="3" t="n"/>
      <c r="AU84" s="3" t="n"/>
      <c r="AV84" s="3" t="n"/>
      <c r="AW84" s="3" t="n"/>
      <c r="AX84" s="3" t="n"/>
      <c r="AY84" s="3" t="n"/>
      <c r="AZ84" s="3" t="n"/>
    </row>
    <row r="85">
      <c r="A85" s="3" t="n"/>
      <c r="B85" s="3" t="n"/>
      <c r="C85" s="3" t="n"/>
      <c r="D85" s="3" t="n"/>
      <c r="E85" s="3" t="n"/>
      <c r="F85" s="3" t="n"/>
      <c r="G85" s="3" t="n"/>
      <c r="H85" s="3" t="n"/>
      <c r="I85" s="3" t="n"/>
      <c r="J85" s="3" t="n"/>
      <c r="K85" s="3" t="n"/>
      <c r="L85" s="3" t="n"/>
      <c r="M85" s="3" t="n"/>
      <c r="N85" s="3" t="n"/>
      <c r="O85" s="3" t="n"/>
      <c r="P85" s="3" t="n"/>
      <c r="Q85" s="3" t="n"/>
      <c r="R85" s="3" t="n"/>
      <c r="S85" s="3" t="n"/>
      <c r="T85" s="3" t="n"/>
      <c r="U85" s="3" t="n"/>
      <c r="V85" s="3" t="n"/>
      <c r="W85" s="3" t="n"/>
      <c r="X85" s="3" t="n"/>
      <c r="Y85" s="3" t="n"/>
      <c r="Z85" s="3" t="n"/>
      <c r="AA85" s="3" t="n"/>
      <c r="AB85" s="3" t="n"/>
      <c r="AC85" s="3" t="n"/>
      <c r="AD85" s="3" t="n"/>
      <c r="AE85" s="3" t="n"/>
      <c r="AF85" s="3" t="n"/>
      <c r="AG85" s="3" t="n"/>
      <c r="AH85" s="3" t="n"/>
      <c r="AI85" s="3" t="n"/>
      <c r="AJ85" s="3" t="n"/>
      <c r="AK85" s="3" t="n"/>
      <c r="AL85" s="3" t="n"/>
      <c r="AM85" s="3" t="n"/>
      <c r="AN85" s="3" t="n"/>
      <c r="AO85" s="3" t="n"/>
      <c r="AP85" s="3" t="n"/>
      <c r="AQ85" s="3" t="n"/>
      <c r="AR85" s="3" t="n"/>
      <c r="AS85" s="3" t="n"/>
      <c r="AT85" s="3" t="n"/>
      <c r="AU85" s="3" t="n"/>
      <c r="AV85" s="3" t="n"/>
      <c r="AW85" s="3" t="n"/>
      <c r="AX85" s="3" t="n"/>
      <c r="AY85" s="3" t="n"/>
      <c r="AZ85" s="3" t="n"/>
    </row>
    <row r="86">
      <c r="A86" s="3" t="n"/>
      <c r="B86" s="3" t="n"/>
      <c r="C86" s="3" t="n"/>
      <c r="D86" s="3" t="n"/>
      <c r="E86" s="3" t="n"/>
      <c r="F86" s="3" t="n"/>
      <c r="G86" s="3" t="n"/>
      <c r="H86" s="3" t="n"/>
      <c r="I86" s="3" t="n"/>
      <c r="J86" s="3" t="n"/>
      <c r="K86" s="3" t="n"/>
      <c r="L86" s="3" t="n"/>
      <c r="M86" s="3" t="n"/>
      <c r="N86" s="3" t="n"/>
      <c r="O86" s="3" t="n"/>
      <c r="P86" s="3" t="n"/>
      <c r="Q86" s="3" t="n"/>
      <c r="R86" s="3" t="n"/>
      <c r="S86" s="3" t="n"/>
      <c r="T86" s="3" t="n"/>
      <c r="U86" s="3" t="n"/>
      <c r="V86" s="3" t="n"/>
      <c r="W86" s="3" t="n"/>
      <c r="X86" s="3" t="n"/>
      <c r="Y86" s="3" t="n"/>
      <c r="Z86" s="3" t="n"/>
      <c r="AA86" s="3" t="n"/>
      <c r="AB86" s="3" t="n"/>
      <c r="AC86" s="3" t="n"/>
      <c r="AD86" s="3" t="n"/>
      <c r="AE86" s="3" t="n"/>
      <c r="AF86" s="3" t="n"/>
      <c r="AG86" s="3" t="n"/>
      <c r="AH86" s="3" t="n"/>
      <c r="AI86" s="3" t="n"/>
      <c r="AJ86" s="3" t="n"/>
      <c r="AK86" s="3" t="n"/>
      <c r="AL86" s="3" t="n"/>
      <c r="AM86" s="3" t="n"/>
      <c r="AN86" s="3" t="n"/>
      <c r="AO86" s="3" t="n"/>
      <c r="AP86" s="3" t="n"/>
      <c r="AQ86" s="3" t="n"/>
      <c r="AR86" s="3" t="n"/>
      <c r="AS86" s="3" t="n"/>
      <c r="AT86" s="3" t="n"/>
      <c r="AU86" s="3" t="n"/>
      <c r="AV86" s="3" t="n"/>
      <c r="AW86" s="3" t="n"/>
      <c r="AX86" s="3" t="n"/>
      <c r="AY86" s="3" t="n"/>
      <c r="AZ86" s="3" t="n"/>
    </row>
    <row r="87">
      <c r="A87" s="3" t="n"/>
      <c r="B87" s="3" t="n"/>
      <c r="C87" s="3" t="n"/>
      <c r="D87" s="3" t="n"/>
      <c r="E87" s="3" t="n"/>
      <c r="F87" s="3" t="n"/>
      <c r="G87" s="3" t="n"/>
      <c r="H87" s="3" t="n"/>
      <c r="I87" s="3" t="n"/>
      <c r="J87" s="3" t="n"/>
      <c r="K87" s="3" t="n"/>
      <c r="L87" s="3" t="n"/>
      <c r="M87" s="3" t="n"/>
      <c r="N87" s="3" t="n"/>
      <c r="O87" s="3" t="n"/>
      <c r="P87" s="3" t="n"/>
      <c r="Q87" s="3" t="n"/>
      <c r="R87" s="3" t="n"/>
      <c r="S87" s="3" t="n"/>
      <c r="T87" s="3" t="n"/>
      <c r="U87" s="3" t="n"/>
      <c r="V87" s="3" t="n"/>
      <c r="W87" s="3" t="n"/>
      <c r="X87" s="3" t="n"/>
      <c r="Y87" s="3" t="n"/>
      <c r="Z87" s="3" t="n"/>
      <c r="AA87" s="3" t="n"/>
      <c r="AB87" s="3" t="n"/>
      <c r="AC87" s="3" t="n"/>
      <c r="AD87" s="3" t="n"/>
      <c r="AE87" s="3" t="n"/>
      <c r="AF87" s="3" t="n"/>
      <c r="AG87" s="3" t="n"/>
      <c r="AH87" s="3" t="n"/>
      <c r="AI87" s="3" t="n"/>
      <c r="AJ87" s="3" t="n"/>
      <c r="AK87" s="3" t="n"/>
      <c r="AL87" s="3" t="n"/>
      <c r="AM87" s="3" t="n"/>
      <c r="AN87" s="3" t="n"/>
      <c r="AO87" s="3" t="n"/>
      <c r="AP87" s="3" t="n"/>
      <c r="AQ87" s="3" t="n"/>
      <c r="AR87" s="3" t="n"/>
      <c r="AS87" s="3" t="n"/>
      <c r="AT87" s="3" t="n"/>
      <c r="AU87" s="3" t="n"/>
      <c r="AV87" s="3" t="n"/>
      <c r="AW87" s="3" t="n"/>
      <c r="AX87" s="3" t="n"/>
      <c r="AY87" s="3" t="n"/>
      <c r="AZ87" s="3" t="n"/>
    </row>
    <row r="88">
      <c r="A88" s="3" t="n"/>
      <c r="B88" s="3" t="n"/>
      <c r="C88" s="3" t="n"/>
      <c r="D88" s="3" t="n"/>
      <c r="E88" s="3" t="n"/>
      <c r="F88" s="3" t="n"/>
      <c r="G88" s="3" t="n"/>
      <c r="H88" s="3" t="n"/>
      <c r="I88" s="3" t="n"/>
      <c r="J88" s="3" t="n"/>
      <c r="K88" s="3" t="n"/>
      <c r="L88" s="3" t="n"/>
      <c r="M88" s="3" t="n"/>
      <c r="N88" s="3" t="n"/>
      <c r="O88" s="3" t="n"/>
      <c r="P88" s="3" t="n"/>
      <c r="Q88" s="3" t="n"/>
      <c r="R88" s="3" t="n"/>
      <c r="S88" s="3" t="n"/>
      <c r="T88" s="3" t="n"/>
      <c r="U88" s="3" t="n"/>
      <c r="V88" s="3" t="n"/>
      <c r="W88" s="3" t="n"/>
      <c r="X88" s="3" t="n"/>
      <c r="Y88" s="3" t="n"/>
      <c r="Z88" s="3" t="n"/>
      <c r="AA88" s="3" t="n"/>
      <c r="AB88" s="3" t="n"/>
      <c r="AC88" s="3" t="n"/>
      <c r="AD88" s="3" t="n"/>
      <c r="AE88" s="3" t="n"/>
      <c r="AF88" s="3" t="n"/>
      <c r="AG88" s="3" t="n"/>
      <c r="AH88" s="3" t="n"/>
      <c r="AI88" s="3" t="n"/>
      <c r="AJ88" s="3" t="n"/>
      <c r="AK88" s="3" t="n"/>
      <c r="AL88" s="3" t="n"/>
      <c r="AM88" s="3" t="n"/>
      <c r="AN88" s="3" t="n"/>
      <c r="AO88" s="3" t="n"/>
      <c r="AP88" s="3" t="n"/>
      <c r="AQ88" s="3" t="n"/>
      <c r="AR88" s="3" t="n"/>
      <c r="AS88" s="3" t="n"/>
      <c r="AT88" s="3" t="n"/>
      <c r="AU88" s="3" t="n"/>
      <c r="AV88" s="3" t="n"/>
      <c r="AW88" s="3" t="n"/>
      <c r="AX88" s="3" t="n"/>
      <c r="AY88" s="3" t="n"/>
      <c r="AZ88" s="3" t="n"/>
    </row>
    <row r="89">
      <c r="A89" s="3" t="n"/>
      <c r="B89" s="3" t="n"/>
      <c r="C89" s="3" t="n"/>
      <c r="D89" s="3" t="n"/>
      <c r="E89" s="3" t="n"/>
      <c r="F89" s="3" t="n"/>
      <c r="G89" s="3" t="n"/>
      <c r="H89" s="3" t="n"/>
      <c r="I89" s="3" t="n"/>
      <c r="J89" s="3" t="n"/>
      <c r="K89" s="3" t="n"/>
      <c r="L89" s="3" t="n"/>
      <c r="M89" s="3" t="n"/>
      <c r="N89" s="3" t="n"/>
      <c r="O89" s="3" t="n"/>
      <c r="P89" s="3" t="n"/>
      <c r="Q89" s="3" t="n"/>
      <c r="R89" s="3" t="n"/>
      <c r="S89" s="3" t="n"/>
      <c r="T89" s="3" t="n"/>
      <c r="U89" s="3" t="n"/>
      <c r="V89" s="3" t="n"/>
      <c r="W89" s="3" t="n"/>
      <c r="X89" s="3" t="n"/>
      <c r="Y89" s="3" t="n"/>
      <c r="Z89" s="3" t="n"/>
      <c r="AA89" s="3" t="n"/>
      <c r="AB89" s="3" t="n"/>
      <c r="AC89" s="3" t="n"/>
      <c r="AD89" s="3" t="n"/>
      <c r="AE89" s="3" t="n"/>
      <c r="AF89" s="3" t="n"/>
      <c r="AG89" s="3" t="n"/>
      <c r="AH89" s="3" t="n"/>
      <c r="AI89" s="3" t="n"/>
      <c r="AJ89" s="3" t="n"/>
      <c r="AK89" s="3" t="n"/>
      <c r="AL89" s="3" t="n"/>
      <c r="AM89" s="3" t="n"/>
      <c r="AN89" s="3" t="n"/>
      <c r="AO89" s="3" t="n"/>
      <c r="AP89" s="3" t="n"/>
      <c r="AQ89" s="3" t="n"/>
      <c r="AR89" s="3" t="n"/>
      <c r="AS89" s="3" t="n"/>
      <c r="AT89" s="3" t="n"/>
      <c r="AU89" s="3" t="n"/>
      <c r="AV89" s="3" t="n"/>
      <c r="AW89" s="3" t="n"/>
      <c r="AX89" s="3" t="n"/>
      <c r="AY89" s="3" t="n"/>
      <c r="AZ89" s="3" t="n"/>
    </row>
    <row r="90">
      <c r="A90" s="3" t="n"/>
      <c r="B90" s="3" t="n"/>
      <c r="C90" s="3" t="n"/>
      <c r="D90" s="3" t="n"/>
      <c r="E90" s="3" t="n"/>
      <c r="F90" s="3" t="n"/>
      <c r="G90" s="3" t="n"/>
      <c r="H90" s="3" t="n"/>
      <c r="I90" s="3" t="n"/>
      <c r="J90" s="3" t="n"/>
      <c r="K90" s="3" t="n"/>
      <c r="L90" s="3" t="n"/>
      <c r="M90" s="3" t="n"/>
      <c r="N90" s="3" t="n"/>
      <c r="O90" s="3" t="n"/>
      <c r="P90" s="3" t="n"/>
      <c r="Q90" s="3" t="n"/>
      <c r="R90" s="3" t="n"/>
      <c r="S90" s="3" t="n"/>
      <c r="T90" s="3" t="n"/>
      <c r="U90" s="3" t="n"/>
      <c r="V90" s="3" t="n"/>
      <c r="W90" s="3" t="n"/>
      <c r="X90" s="3" t="n"/>
      <c r="Y90" s="3" t="n"/>
      <c r="Z90" s="3" t="n"/>
      <c r="AA90" s="3" t="n"/>
      <c r="AB90" s="3" t="n"/>
      <c r="AC90" s="3" t="n"/>
      <c r="AD90" s="3" t="n"/>
      <c r="AE90" s="3" t="n"/>
      <c r="AF90" s="3" t="n"/>
      <c r="AG90" s="3" t="n"/>
      <c r="AH90" s="3" t="n"/>
      <c r="AI90" s="3" t="n"/>
      <c r="AJ90" s="3" t="n"/>
      <c r="AK90" s="3" t="n"/>
      <c r="AL90" s="3" t="n"/>
      <c r="AM90" s="3" t="n"/>
      <c r="AN90" s="3" t="n"/>
      <c r="AO90" s="3" t="n"/>
      <c r="AP90" s="3" t="n"/>
      <c r="AQ90" s="3" t="n"/>
      <c r="AR90" s="3" t="n"/>
      <c r="AS90" s="3" t="n"/>
      <c r="AT90" s="3" t="n"/>
      <c r="AU90" s="3" t="n"/>
      <c r="AV90" s="3" t="n"/>
      <c r="AW90" s="3" t="n"/>
      <c r="AX90" s="3" t="n"/>
      <c r="AY90" s="3" t="n"/>
      <c r="AZ90" s="3" t="n"/>
    </row>
    <row r="91">
      <c r="A91" s="3" t="n"/>
      <c r="B91" s="3" t="n"/>
      <c r="C91" s="3" t="n"/>
      <c r="D91" s="3" t="n"/>
      <c r="E91" s="3" t="n"/>
      <c r="F91" s="3" t="n"/>
      <c r="G91" s="3" t="n"/>
      <c r="H91" s="3" t="n"/>
      <c r="I91" s="3" t="n"/>
      <c r="J91" s="3" t="n"/>
      <c r="K91" s="3" t="n"/>
      <c r="L91" s="3" t="n"/>
      <c r="M91" s="3" t="n"/>
      <c r="N91" s="3" t="n"/>
      <c r="O91" s="3" t="n"/>
      <c r="P91" s="3" t="n"/>
      <c r="Q91" s="3" t="n"/>
      <c r="R91" s="3" t="n"/>
      <c r="S91" s="3" t="n"/>
      <c r="T91" s="3" t="n"/>
      <c r="U91" s="3" t="n"/>
      <c r="V91" s="3" t="n"/>
      <c r="W91" s="3" t="n"/>
      <c r="X91" s="3" t="n"/>
      <c r="Y91" s="3" t="n"/>
      <c r="Z91" s="3" t="n"/>
      <c r="AA91" s="3" t="n"/>
      <c r="AB91" s="3" t="n"/>
      <c r="AC91" s="3" t="n"/>
      <c r="AD91" s="3" t="n"/>
      <c r="AE91" s="3" t="n"/>
      <c r="AF91" s="3" t="n"/>
      <c r="AG91" s="3" t="n"/>
      <c r="AH91" s="3" t="n"/>
      <c r="AI91" s="3" t="n"/>
      <c r="AJ91" s="3" t="n"/>
      <c r="AK91" s="3" t="n"/>
      <c r="AL91" s="3" t="n"/>
      <c r="AM91" s="3" t="n"/>
      <c r="AN91" s="3" t="n"/>
      <c r="AO91" s="3" t="n"/>
      <c r="AP91" s="3" t="n"/>
      <c r="AQ91" s="3" t="n"/>
      <c r="AR91" s="3" t="n"/>
      <c r="AS91" s="3" t="n"/>
      <c r="AT91" s="3" t="n"/>
      <c r="AU91" s="3" t="n"/>
      <c r="AV91" s="3" t="n"/>
      <c r="AW91" s="3" t="n"/>
      <c r="AX91" s="3" t="n"/>
      <c r="AY91" s="3" t="n"/>
      <c r="AZ91" s="3" t="n"/>
    </row>
    <row r="92">
      <c r="A92" s="3" t="n"/>
      <c r="B92" s="3" t="n"/>
      <c r="C92" s="3" t="n"/>
      <c r="D92" s="3" t="n"/>
      <c r="E92" s="3" t="n"/>
      <c r="F92" s="3" t="n"/>
      <c r="G92" s="3" t="n"/>
      <c r="H92" s="3" t="n"/>
      <c r="I92" s="3" t="n"/>
      <c r="J92" s="3" t="n"/>
      <c r="K92" s="3" t="n"/>
      <c r="L92" s="3" t="n"/>
      <c r="M92" s="3" t="n"/>
      <c r="N92" s="3" t="n"/>
      <c r="O92" s="3" t="n"/>
      <c r="P92" s="3" t="n"/>
      <c r="Q92" s="3" t="n"/>
      <c r="R92" s="3" t="n"/>
      <c r="S92" s="3" t="n"/>
      <c r="T92" s="3" t="n"/>
      <c r="U92" s="3" t="n"/>
      <c r="V92" s="3" t="n"/>
      <c r="W92" s="3" t="n"/>
      <c r="X92" s="3" t="n"/>
      <c r="Y92" s="3" t="n"/>
      <c r="Z92" s="3" t="n"/>
      <c r="AA92" s="3" t="n"/>
      <c r="AB92" s="3" t="n"/>
      <c r="AC92" s="3" t="n"/>
      <c r="AD92" s="3" t="n"/>
      <c r="AE92" s="3" t="n"/>
      <c r="AF92" s="3" t="n"/>
      <c r="AG92" s="3" t="n"/>
      <c r="AH92" s="3" t="n"/>
      <c r="AI92" s="3" t="n"/>
      <c r="AJ92" s="3" t="n"/>
      <c r="AK92" s="3" t="n"/>
      <c r="AL92" s="3" t="n"/>
      <c r="AM92" s="3" t="n"/>
      <c r="AN92" s="3" t="n"/>
      <c r="AO92" s="3" t="n"/>
      <c r="AP92" s="3" t="n"/>
      <c r="AQ92" s="3" t="n"/>
      <c r="AR92" s="3" t="n"/>
      <c r="AS92" s="3" t="n"/>
      <c r="AT92" s="3" t="n"/>
      <c r="AU92" s="3" t="n"/>
      <c r="AV92" s="3" t="n"/>
      <c r="AW92" s="3" t="n"/>
      <c r="AX92" s="3" t="n"/>
      <c r="AY92" s="3" t="n"/>
      <c r="AZ92" s="3" t="n"/>
    </row>
    <row r="93">
      <c r="A93" s="3" t="n"/>
      <c r="B93" s="3" t="n"/>
      <c r="C93" s="3" t="n"/>
      <c r="D93" s="3" t="n"/>
      <c r="E93" s="3" t="n"/>
      <c r="F93" s="3" t="n"/>
      <c r="G93" s="3" t="n"/>
      <c r="H93" s="3" t="n"/>
      <c r="I93" s="3" t="n"/>
      <c r="J93" s="3" t="n"/>
      <c r="K93" s="3" t="n"/>
      <c r="L93" s="3" t="n"/>
      <c r="M93" s="3" t="n"/>
      <c r="N93" s="3" t="n"/>
      <c r="O93" s="3" t="n"/>
      <c r="P93" s="3" t="n"/>
      <c r="Q93" s="3" t="n"/>
      <c r="R93" s="3" t="n"/>
      <c r="S93" s="3" t="n"/>
      <c r="T93" s="3" t="n"/>
      <c r="U93" s="3" t="n"/>
      <c r="V93" s="3" t="n"/>
      <c r="W93" s="3" t="n"/>
      <c r="X93" s="3" t="n"/>
      <c r="Y93" s="3" t="n"/>
      <c r="Z93" s="3" t="n"/>
      <c r="AA93" s="3" t="n"/>
      <c r="AB93" s="3" t="n"/>
      <c r="AC93" s="3" t="n"/>
      <c r="AD93" s="3" t="n"/>
      <c r="AE93" s="3" t="n"/>
      <c r="AF93" s="3" t="n"/>
      <c r="AG93" s="3" t="n"/>
      <c r="AH93" s="3" t="n"/>
      <c r="AI93" s="3" t="n"/>
      <c r="AJ93" s="3" t="n"/>
      <c r="AK93" s="3" t="n"/>
      <c r="AL93" s="3" t="n"/>
      <c r="AM93" s="3" t="n"/>
      <c r="AN93" s="3" t="n"/>
      <c r="AO93" s="3" t="n"/>
      <c r="AP93" s="3" t="n"/>
      <c r="AQ93" s="3" t="n"/>
      <c r="AR93" s="3" t="n"/>
      <c r="AS93" s="3" t="n"/>
      <c r="AT93" s="3" t="n"/>
      <c r="AU93" s="3" t="n"/>
      <c r="AV93" s="3" t="n"/>
      <c r="AW93" s="3" t="n"/>
      <c r="AX93" s="3" t="n"/>
      <c r="AY93" s="3" t="n"/>
      <c r="AZ93" s="3" t="n"/>
    </row>
    <row r="94">
      <c r="A94" s="3" t="n"/>
      <c r="B94" s="3" t="n"/>
      <c r="C94" s="3" t="n"/>
      <c r="D94" s="3" t="n"/>
      <c r="E94" s="3" t="n"/>
      <c r="F94" s="3" t="n"/>
      <c r="G94" s="3" t="n"/>
      <c r="H94" s="3" t="n"/>
      <c r="I94" s="3" t="n"/>
      <c r="J94" s="3" t="n"/>
      <c r="K94" s="3" t="n"/>
      <c r="L94" s="3" t="n"/>
      <c r="M94" s="3" t="n"/>
      <c r="N94" s="3" t="n"/>
      <c r="O94" s="3" t="n"/>
      <c r="P94" s="3" t="n"/>
      <c r="Q94" s="3" t="n"/>
      <c r="R94" s="3" t="n"/>
      <c r="S94" s="3" t="n"/>
      <c r="T94" s="3" t="n"/>
      <c r="U94" s="3" t="n"/>
      <c r="V94" s="3" t="n"/>
      <c r="W94" s="3" t="n"/>
      <c r="X94" s="3" t="n"/>
      <c r="Y94" s="3" t="n"/>
      <c r="Z94" s="3" t="n"/>
      <c r="AA94" s="3" t="n"/>
      <c r="AB94" s="3" t="n"/>
      <c r="AC94" s="3" t="n"/>
      <c r="AD94" s="3" t="n"/>
      <c r="AE94" s="3" t="n"/>
      <c r="AF94" s="3" t="n"/>
      <c r="AG94" s="3" t="n"/>
      <c r="AH94" s="3" t="n"/>
      <c r="AI94" s="3" t="n"/>
      <c r="AJ94" s="3" t="n"/>
      <c r="AK94" s="3" t="n"/>
      <c r="AL94" s="3" t="n"/>
      <c r="AM94" s="3" t="n"/>
      <c r="AN94" s="3" t="n"/>
      <c r="AO94" s="3" t="n"/>
      <c r="AP94" s="3" t="n"/>
      <c r="AQ94" s="3" t="n"/>
      <c r="AR94" s="3" t="n"/>
      <c r="AS94" s="3" t="n"/>
      <c r="AT94" s="3" t="n"/>
      <c r="AU94" s="3" t="n"/>
      <c r="AV94" s="3" t="n"/>
      <c r="AW94" s="3" t="n"/>
      <c r="AX94" s="3" t="n"/>
      <c r="AY94" s="3" t="n"/>
      <c r="AZ94" s="3" t="n"/>
    </row>
    <row r="95">
      <c r="A95" s="3" t="n"/>
      <c r="B95" s="3" t="n"/>
      <c r="C95" s="3" t="n"/>
      <c r="D95" s="3" t="n"/>
      <c r="E95" s="3" t="n"/>
      <c r="F95" s="3" t="n"/>
      <c r="G95" s="3" t="n"/>
      <c r="H95" s="3" t="n"/>
      <c r="I95" s="3" t="n"/>
      <c r="J95" s="3" t="n"/>
      <c r="K95" s="3" t="n"/>
      <c r="L95" s="3" t="n"/>
      <c r="M95" s="3" t="n"/>
      <c r="N95" s="3" t="n"/>
      <c r="O95" s="3" t="n"/>
      <c r="P95" s="3" t="n"/>
      <c r="Q95" s="3" t="n"/>
      <c r="R95" s="3" t="n"/>
      <c r="S95" s="3" t="n"/>
      <c r="T95" s="3" t="n"/>
      <c r="U95" s="3" t="n"/>
      <c r="V95" s="3" t="n"/>
      <c r="W95" s="3" t="n"/>
      <c r="X95" s="3" t="n"/>
      <c r="Y95" s="3" t="n"/>
      <c r="Z95" s="3" t="n"/>
      <c r="AA95" s="3" t="n"/>
      <c r="AB95" s="3" t="n"/>
      <c r="AC95" s="3" t="n"/>
      <c r="AD95" s="3" t="n"/>
      <c r="AE95" s="3" t="n"/>
      <c r="AF95" s="3" t="n"/>
      <c r="AG95" s="3" t="n"/>
      <c r="AH95" s="3" t="n"/>
      <c r="AI95" s="3" t="n"/>
      <c r="AJ95" s="3" t="n"/>
      <c r="AK95" s="3" t="n"/>
      <c r="AL95" s="3" t="n"/>
      <c r="AM95" s="3" t="n"/>
      <c r="AN95" s="3" t="n"/>
      <c r="AO95" s="3" t="n"/>
      <c r="AP95" s="3" t="n"/>
      <c r="AQ95" s="3" t="n"/>
      <c r="AR95" s="3" t="n"/>
      <c r="AS95" s="3" t="n"/>
      <c r="AT95" s="3" t="n"/>
      <c r="AU95" s="3" t="n"/>
      <c r="AV95" s="3" t="n"/>
      <c r="AW95" s="3" t="n"/>
      <c r="AX95" s="3" t="n"/>
      <c r="AY95" s="3" t="n"/>
      <c r="AZ95" s="3" t="n"/>
    </row>
    <row r="96">
      <c r="A96" s="3" t="n"/>
      <c r="B96" s="3" t="n"/>
      <c r="C96" s="3" t="n"/>
      <c r="D96" s="3" t="n"/>
      <c r="E96" s="3" t="n"/>
      <c r="F96" s="3" t="n"/>
      <c r="G96" s="3" t="n"/>
      <c r="H96" s="3" t="n"/>
      <c r="I96" s="3" t="n"/>
      <c r="J96" s="3" t="n"/>
      <c r="K96" s="3" t="n"/>
      <c r="L96" s="3" t="n"/>
      <c r="M96" s="3" t="n"/>
      <c r="N96" s="3" t="n"/>
      <c r="O96" s="3" t="n"/>
      <c r="P96" s="3" t="n"/>
      <c r="Q96" s="3" t="n"/>
      <c r="R96" s="3" t="n"/>
      <c r="S96" s="3" t="n"/>
      <c r="T96" s="3" t="n"/>
      <c r="U96" s="3" t="n"/>
      <c r="V96" s="3" t="n"/>
      <c r="W96" s="3" t="n"/>
      <c r="X96" s="3" t="n"/>
      <c r="Y96" s="3" t="n"/>
      <c r="Z96" s="3" t="n"/>
      <c r="AA96" s="3" t="n"/>
      <c r="AB96" s="3" t="n"/>
      <c r="AC96" s="3" t="n"/>
      <c r="AD96" s="3" t="n"/>
      <c r="AE96" s="3" t="n"/>
      <c r="AF96" s="3" t="n"/>
      <c r="AG96" s="3" t="n"/>
      <c r="AH96" s="3" t="n"/>
      <c r="AI96" s="3" t="n"/>
      <c r="AJ96" s="3" t="n"/>
      <c r="AK96" s="3" t="n"/>
      <c r="AL96" s="3" t="n"/>
      <c r="AM96" s="3" t="n"/>
      <c r="AN96" s="3" t="n"/>
      <c r="AO96" s="3" t="n"/>
      <c r="AP96" s="3" t="n"/>
      <c r="AQ96" s="3" t="n"/>
      <c r="AR96" s="3" t="n"/>
      <c r="AS96" s="3" t="n"/>
      <c r="AT96" s="3" t="n"/>
      <c r="AU96" s="3" t="n"/>
      <c r="AV96" s="3" t="n"/>
      <c r="AW96" s="3" t="n"/>
      <c r="AX96" s="3" t="n"/>
      <c r="AY96" s="3" t="n"/>
      <c r="AZ96" s="3" t="n"/>
    </row>
    <row r="97">
      <c r="A97" s="3" t="n"/>
      <c r="B97" s="3" t="n"/>
      <c r="C97" s="3" t="n"/>
      <c r="D97" s="3" t="n"/>
      <c r="E97" s="3" t="n"/>
      <c r="F97" s="3" t="n"/>
      <c r="G97" s="3" t="n"/>
      <c r="H97" s="3" t="n"/>
      <c r="I97" s="3" t="n"/>
      <c r="J97" s="3" t="n"/>
      <c r="K97" s="3" t="n"/>
      <c r="L97" s="3" t="n"/>
      <c r="M97" s="3" t="n"/>
      <c r="N97" s="3" t="n"/>
      <c r="O97" s="3" t="n"/>
      <c r="P97" s="3" t="n"/>
      <c r="Q97" s="3" t="n"/>
      <c r="R97" s="3" t="n"/>
      <c r="S97" s="3" t="n"/>
      <c r="T97" s="3" t="n"/>
      <c r="U97" s="3" t="n"/>
      <c r="V97" s="3" t="n"/>
      <c r="W97" s="3" t="n"/>
      <c r="X97" s="3" t="n"/>
      <c r="Y97" s="3" t="n"/>
      <c r="Z97" s="3" t="n"/>
      <c r="AA97" s="3" t="n"/>
      <c r="AB97" s="3" t="n"/>
      <c r="AC97" s="3" t="n"/>
      <c r="AD97" s="3" t="n"/>
      <c r="AE97" s="3" t="n"/>
      <c r="AF97" s="3" t="n"/>
      <c r="AG97" s="3" t="n"/>
      <c r="AH97" s="3" t="n"/>
      <c r="AI97" s="3" t="n"/>
      <c r="AJ97" s="3" t="n"/>
      <c r="AK97" s="3" t="n"/>
      <c r="AL97" s="3" t="n"/>
      <c r="AM97" s="3" t="n"/>
      <c r="AN97" s="3" t="n"/>
      <c r="AO97" s="3" t="n"/>
      <c r="AP97" s="3" t="n"/>
      <c r="AQ97" s="3" t="n"/>
      <c r="AR97" s="3" t="n"/>
      <c r="AS97" s="3" t="n"/>
      <c r="AT97" s="3" t="n"/>
      <c r="AU97" s="3" t="n"/>
      <c r="AV97" s="3" t="n"/>
      <c r="AW97" s="3" t="n"/>
      <c r="AX97" s="3" t="n"/>
      <c r="AY97" s="3" t="n"/>
      <c r="AZ97" s="3" t="n"/>
    </row>
    <row r="98">
      <c r="A98" s="3" t="n"/>
      <c r="B98" s="3" t="n"/>
      <c r="C98" s="3" t="n"/>
      <c r="D98" s="3" t="n"/>
      <c r="E98" s="3" t="n"/>
      <c r="F98" s="3" t="n"/>
      <c r="G98" s="3" t="n"/>
      <c r="H98" s="3" t="n"/>
      <c r="I98" s="3" t="n"/>
      <c r="J98" s="3" t="n"/>
      <c r="K98" s="3" t="n"/>
      <c r="L98" s="3" t="n"/>
      <c r="M98" s="3" t="n"/>
      <c r="N98" s="3" t="n"/>
      <c r="O98" s="3" t="n"/>
      <c r="P98" s="3" t="n"/>
      <c r="Q98" s="3" t="n"/>
      <c r="R98" s="3" t="n"/>
      <c r="S98" s="3" t="n"/>
      <c r="T98" s="3" t="n"/>
      <c r="U98" s="3" t="n"/>
      <c r="V98" s="3" t="n"/>
      <c r="W98" s="3" t="n"/>
      <c r="X98" s="3" t="n"/>
      <c r="Y98" s="3" t="n"/>
      <c r="Z98" s="3" t="n"/>
      <c r="AA98" s="3" t="n"/>
      <c r="AB98" s="3" t="n"/>
      <c r="AC98" s="3" t="n"/>
      <c r="AD98" s="3" t="n"/>
      <c r="AE98" s="3" t="n"/>
      <c r="AF98" s="3" t="n"/>
      <c r="AG98" s="3" t="n"/>
      <c r="AH98" s="3" t="n"/>
      <c r="AI98" s="3" t="n"/>
      <c r="AJ98" s="3" t="n"/>
      <c r="AK98" s="3" t="n"/>
      <c r="AL98" s="3" t="n"/>
      <c r="AM98" s="3" t="n"/>
      <c r="AN98" s="3" t="n"/>
      <c r="AO98" s="3" t="n"/>
      <c r="AP98" s="3" t="n"/>
      <c r="AQ98" s="3" t="n"/>
      <c r="AR98" s="3" t="n"/>
      <c r="AS98" s="3" t="n"/>
      <c r="AT98" s="3" t="n"/>
      <c r="AU98" s="3" t="n"/>
      <c r="AV98" s="3" t="n"/>
      <c r="AW98" s="3" t="n"/>
      <c r="AX98" s="3" t="n"/>
      <c r="AY98" s="3" t="n"/>
      <c r="AZ98" s="3" t="n"/>
    </row>
    <row r="99">
      <c r="A99" s="3" t="n"/>
      <c r="B99" s="3" t="n"/>
      <c r="C99" s="3" t="n"/>
      <c r="D99" s="3" t="n"/>
      <c r="E99" s="3" t="n"/>
      <c r="F99" s="3" t="n"/>
      <c r="G99" s="3" t="n"/>
      <c r="H99" s="3" t="n"/>
      <c r="I99" s="3" t="n"/>
      <c r="J99" s="3" t="n"/>
      <c r="K99" s="3" t="n"/>
      <c r="L99" s="3" t="n"/>
      <c r="M99" s="3" t="n"/>
      <c r="N99" s="3" t="n"/>
      <c r="O99" s="3" t="n"/>
      <c r="P99" s="3" t="n"/>
      <c r="Q99" s="3" t="n"/>
      <c r="R99" s="3" t="n"/>
      <c r="S99" s="3" t="n"/>
      <c r="T99" s="3" t="n"/>
      <c r="U99" s="3" t="n"/>
      <c r="V99" s="3" t="n"/>
      <c r="W99" s="3" t="n"/>
      <c r="X99" s="3" t="n"/>
      <c r="Y99" s="3" t="n"/>
      <c r="Z99" s="3" t="n"/>
      <c r="AA99" s="3" t="n"/>
      <c r="AB99" s="3" t="n"/>
      <c r="AC99" s="3" t="n"/>
      <c r="AD99" s="3" t="n"/>
      <c r="AE99" s="3" t="n"/>
      <c r="AF99" s="3" t="n"/>
      <c r="AG99" s="3" t="n"/>
      <c r="AH99" s="3" t="n"/>
      <c r="AI99" s="3" t="n"/>
      <c r="AJ99" s="3" t="n"/>
      <c r="AK99" s="3" t="n"/>
      <c r="AL99" s="3" t="n"/>
      <c r="AM99" s="3" t="n"/>
      <c r="AN99" s="3" t="n"/>
      <c r="AO99" s="3" t="n"/>
      <c r="AP99" s="3" t="n"/>
      <c r="AQ99" s="3" t="n"/>
      <c r="AR99" s="3" t="n"/>
      <c r="AS99" s="3" t="n"/>
      <c r="AT99" s="3" t="n"/>
      <c r="AU99" s="3" t="n"/>
      <c r="AV99" s="3" t="n"/>
      <c r="AW99" s="3" t="n"/>
      <c r="AX99" s="3" t="n"/>
      <c r="AY99" s="3" t="n"/>
      <c r="AZ99" s="3" t="n"/>
    </row>
    <row r="100">
      <c r="A100" s="3" t="n"/>
      <c r="B100" s="3" t="n"/>
      <c r="C100" s="3" t="n"/>
      <c r="D100" s="3" t="n"/>
      <c r="E100" s="3" t="n"/>
      <c r="F100" s="3" t="n"/>
      <c r="G100" s="3" t="n"/>
      <c r="H100" s="3" t="n"/>
      <c r="I100" s="3" t="n"/>
      <c r="J100" s="3" t="n"/>
      <c r="K100" s="3" t="n"/>
      <c r="L100" s="3" t="n"/>
      <c r="M100" s="3" t="n"/>
      <c r="N100" s="3" t="n"/>
      <c r="O100" s="3" t="n"/>
      <c r="P100" s="3" t="n"/>
      <c r="Q100" s="3" t="n"/>
      <c r="R100" s="3" t="n"/>
      <c r="S100" s="3" t="n"/>
      <c r="T100" s="3" t="n"/>
      <c r="U100" s="3" t="n"/>
      <c r="V100" s="3" t="n"/>
      <c r="W100" s="3" t="n"/>
      <c r="X100" s="3" t="n"/>
      <c r="Y100" s="3" t="n"/>
      <c r="Z100" s="3" t="n"/>
      <c r="AA100" s="3" t="n"/>
      <c r="AB100" s="3" t="n"/>
      <c r="AC100" s="3" t="n"/>
      <c r="AD100" s="3" t="n"/>
      <c r="AE100" s="3" t="n"/>
      <c r="AF100" s="3" t="n"/>
      <c r="AG100" s="3" t="n"/>
      <c r="AH100" s="3" t="n"/>
      <c r="AI100" s="3" t="n"/>
      <c r="AJ100" s="3" t="n"/>
      <c r="AK100" s="3" t="n"/>
      <c r="AL100" s="3" t="n"/>
      <c r="AM100" s="3" t="n"/>
      <c r="AN100" s="3" t="n"/>
      <c r="AO100" s="3" t="n"/>
      <c r="AP100" s="3" t="n"/>
      <c r="AQ100" s="3" t="n"/>
      <c r="AR100" s="3" t="n"/>
      <c r="AS100" s="3" t="n"/>
      <c r="AT100" s="3" t="n"/>
      <c r="AU100" s="3" t="n"/>
      <c r="AV100" s="3" t="n"/>
      <c r="AW100" s="3" t="n"/>
      <c r="AX100" s="3" t="n"/>
      <c r="AY100" s="3" t="n"/>
      <c r="AZ100" s="3" t="n"/>
    </row>
    <row r="101">
      <c r="A101" s="3" t="n"/>
      <c r="B101" s="3" t="n"/>
      <c r="C101" s="3" t="n"/>
      <c r="D101" s="3" t="n"/>
      <c r="E101" s="3" t="n"/>
      <c r="F101" s="3" t="n"/>
      <c r="G101" s="3" t="n"/>
      <c r="H101" s="3" t="n"/>
      <c r="I101" s="3" t="n"/>
      <c r="J101" s="3" t="n"/>
      <c r="K101" s="3" t="n"/>
      <c r="L101" s="3" t="n"/>
      <c r="M101" s="3" t="n"/>
      <c r="N101" s="3" t="n"/>
      <c r="O101" s="3" t="n"/>
      <c r="P101" s="3" t="n"/>
      <c r="Q101" s="3" t="n"/>
      <c r="R101" s="3" t="n"/>
      <c r="S101" s="3" t="n"/>
      <c r="T101" s="3" t="n"/>
      <c r="U101" s="3" t="n"/>
      <c r="V101" s="3" t="n"/>
      <c r="W101" s="3" t="n"/>
      <c r="X101" s="3" t="n"/>
      <c r="Y101" s="3" t="n"/>
      <c r="Z101" s="3" t="n"/>
      <c r="AA101" s="3" t="n"/>
      <c r="AB101" s="3" t="n"/>
      <c r="AC101" s="3" t="n"/>
      <c r="AD101" s="3" t="n"/>
      <c r="AE101" s="3" t="n"/>
      <c r="AF101" s="3" t="n"/>
      <c r="AG101" s="3" t="n"/>
      <c r="AH101" s="3" t="n"/>
      <c r="AI101" s="3" t="n"/>
      <c r="AJ101" s="3" t="n"/>
      <c r="AK101" s="3" t="n"/>
      <c r="AL101" s="3" t="n"/>
      <c r="AM101" s="3" t="n"/>
      <c r="AN101" s="3" t="n"/>
      <c r="AO101" s="3" t="n"/>
      <c r="AP101" s="3" t="n"/>
      <c r="AQ101" s="3" t="n"/>
      <c r="AR101" s="3" t="n"/>
      <c r="AS101" s="3" t="n"/>
      <c r="AT101" s="3" t="n"/>
      <c r="AU101" s="3" t="n"/>
      <c r="AV101" s="3" t="n"/>
      <c r="AW101" s="3" t="n"/>
      <c r="AX101" s="3" t="n"/>
      <c r="AY101" s="3" t="n"/>
      <c r="AZ101" s="3" t="n"/>
    </row>
    <row r="102">
      <c r="A102" s="3" t="n"/>
      <c r="B102" s="3" t="n"/>
      <c r="C102" s="3" t="n"/>
      <c r="D102" s="3" t="n"/>
      <c r="E102" s="3" t="n"/>
      <c r="F102" s="3" t="n"/>
      <c r="G102" s="3" t="n"/>
      <c r="H102" s="3" t="n"/>
      <c r="I102" s="3" t="n"/>
      <c r="J102" s="3" t="n"/>
      <c r="K102" s="3" t="n"/>
      <c r="L102" s="3" t="n"/>
      <c r="M102" s="3" t="n"/>
      <c r="N102" s="3" t="n"/>
      <c r="O102" s="3" t="n"/>
      <c r="P102" s="3" t="n"/>
      <c r="Q102" s="3" t="n"/>
      <c r="R102" s="3" t="n"/>
      <c r="S102" s="3" t="n"/>
      <c r="T102" s="3" t="n"/>
      <c r="U102" s="3" t="n"/>
      <c r="V102" s="3" t="n"/>
      <c r="W102" s="3" t="n"/>
      <c r="X102" s="3" t="n"/>
      <c r="Y102" s="3" t="n"/>
      <c r="Z102" s="3" t="n"/>
      <c r="AA102" s="3" t="n"/>
      <c r="AB102" s="3" t="n"/>
      <c r="AC102" s="3" t="n"/>
      <c r="AD102" s="3" t="n"/>
      <c r="AE102" s="3" t="n"/>
      <c r="AF102" s="3" t="n"/>
      <c r="AG102" s="3" t="n"/>
      <c r="AH102" s="3" t="n"/>
      <c r="AI102" s="3" t="n"/>
      <c r="AJ102" s="3" t="n"/>
      <c r="AK102" s="3" t="n"/>
      <c r="AL102" s="3" t="n"/>
      <c r="AM102" s="3" t="n"/>
      <c r="AN102" s="3" t="n"/>
      <c r="AO102" s="3" t="n"/>
      <c r="AP102" s="3" t="n"/>
      <c r="AQ102" s="3" t="n"/>
      <c r="AR102" s="3" t="n"/>
      <c r="AS102" s="3" t="n"/>
      <c r="AT102" s="3" t="n"/>
      <c r="AU102" s="3" t="n"/>
      <c r="AV102" s="3" t="n"/>
      <c r="AW102" s="3" t="n"/>
      <c r="AX102" s="3" t="n"/>
      <c r="AY102" s="3" t="n"/>
      <c r="AZ102" s="3" t="n"/>
    </row>
    <row r="103">
      <c r="A103" s="3" t="n"/>
      <c r="B103" s="3" t="n"/>
      <c r="C103" s="3" t="n"/>
      <c r="D103" s="3" t="n"/>
      <c r="E103" s="3" t="n"/>
      <c r="F103" s="3" t="n"/>
      <c r="G103" s="3" t="n"/>
      <c r="H103" s="3" t="n"/>
      <c r="I103" s="3" t="n"/>
      <c r="J103" s="3" t="n"/>
      <c r="K103" s="3" t="n"/>
      <c r="L103" s="3" t="n"/>
      <c r="M103" s="3" t="n"/>
      <c r="N103" s="3" t="n"/>
      <c r="O103" s="3" t="n"/>
      <c r="P103" s="3" t="n"/>
      <c r="Q103" s="3" t="n"/>
      <c r="R103" s="3" t="n"/>
      <c r="S103" s="3" t="n"/>
      <c r="T103" s="3" t="n"/>
      <c r="U103" s="3" t="n"/>
      <c r="V103" s="3" t="n"/>
      <c r="W103" s="3" t="n"/>
      <c r="X103" s="3" t="n"/>
      <c r="Y103" s="3" t="n"/>
      <c r="Z103" s="3" t="n"/>
      <c r="AA103" s="3" t="n"/>
      <c r="AB103" s="3" t="n"/>
      <c r="AC103" s="3" t="n"/>
      <c r="AD103" s="3" t="n"/>
      <c r="AE103" s="3" t="n"/>
      <c r="AF103" s="3" t="n"/>
      <c r="AG103" s="3" t="n"/>
      <c r="AH103" s="3" t="n"/>
      <c r="AI103" s="3" t="n"/>
      <c r="AJ103" s="3" t="n"/>
      <c r="AK103" s="3" t="n"/>
      <c r="AL103" s="3" t="n"/>
      <c r="AM103" s="3" t="n"/>
      <c r="AN103" s="3" t="n"/>
      <c r="AO103" s="3" t="n"/>
      <c r="AP103" s="3" t="n"/>
      <c r="AQ103" s="3" t="n"/>
      <c r="AR103" s="3" t="n"/>
      <c r="AS103" s="3" t="n"/>
      <c r="AT103" s="3" t="n"/>
      <c r="AU103" s="3" t="n"/>
      <c r="AV103" s="3" t="n"/>
      <c r="AW103" s="3" t="n"/>
      <c r="AX103" s="3" t="n"/>
      <c r="AY103" s="3" t="n"/>
      <c r="AZ103" s="3" t="n"/>
    </row>
    <row r="104">
      <c r="A104" s="3" t="n"/>
      <c r="B104" s="3" t="n"/>
      <c r="C104" s="3" t="n"/>
      <c r="D104" s="3" t="n"/>
      <c r="E104" s="3" t="n"/>
      <c r="F104" s="3" t="n"/>
      <c r="G104" s="3" t="n"/>
      <c r="H104" s="3" t="n"/>
      <c r="I104" s="3" t="n"/>
      <c r="J104" s="3" t="n"/>
      <c r="K104" s="3" t="n"/>
      <c r="L104" s="3" t="n"/>
      <c r="M104" s="3" t="n"/>
      <c r="N104" s="3" t="n"/>
      <c r="O104" s="3" t="n"/>
      <c r="P104" s="3" t="n"/>
      <c r="Q104" s="3" t="n"/>
      <c r="R104" s="3" t="n"/>
      <c r="S104" s="3" t="n"/>
      <c r="T104" s="3" t="n"/>
      <c r="U104" s="3" t="n"/>
      <c r="V104" s="3" t="n"/>
      <c r="W104" s="3" t="n"/>
      <c r="X104" s="3" t="n"/>
      <c r="Y104" s="3" t="n"/>
      <c r="Z104" s="3" t="n"/>
      <c r="AA104" s="3" t="n"/>
      <c r="AB104" s="3" t="n"/>
      <c r="AC104" s="3" t="n"/>
      <c r="AD104" s="3" t="n"/>
      <c r="AE104" s="3" t="n"/>
      <c r="AF104" s="3" t="n"/>
      <c r="AG104" s="3" t="n"/>
      <c r="AH104" s="3" t="n"/>
      <c r="AI104" s="3" t="n"/>
      <c r="AJ104" s="3" t="n"/>
      <c r="AK104" s="3" t="n"/>
      <c r="AL104" s="3" t="n"/>
      <c r="AM104" s="3" t="n"/>
      <c r="AN104" s="3" t="n"/>
      <c r="AO104" s="3" t="n"/>
      <c r="AP104" s="3" t="n"/>
      <c r="AQ104" s="3" t="n"/>
      <c r="AR104" s="3" t="n"/>
      <c r="AS104" s="3" t="n"/>
      <c r="AT104" s="3" t="n"/>
      <c r="AU104" s="3" t="n"/>
      <c r="AV104" s="3" t="n"/>
      <c r="AW104" s="3" t="n"/>
      <c r="AX104" s="3" t="n"/>
      <c r="AY104" s="3" t="n"/>
      <c r="AZ104" s="3" t="n"/>
    </row>
    <row r="105">
      <c r="A105" s="3" t="n"/>
      <c r="B105" s="3" t="n"/>
      <c r="C105" s="3" t="n"/>
      <c r="D105" s="3" t="n"/>
      <c r="E105" s="3" t="n"/>
      <c r="F105" s="3" t="n"/>
      <c r="G105" s="3" t="n"/>
      <c r="H105" s="3" t="n"/>
      <c r="I105" s="3" t="n"/>
      <c r="J105" s="3" t="n"/>
      <c r="K105" s="3" t="n"/>
      <c r="L105" s="3" t="n"/>
      <c r="M105" s="3" t="n"/>
      <c r="N105" s="3" t="n"/>
      <c r="O105" s="3" t="n"/>
      <c r="P105" s="3" t="n"/>
      <c r="Q105" s="3" t="n"/>
      <c r="R105" s="3" t="n"/>
      <c r="S105" s="3" t="n"/>
      <c r="T105" s="3" t="n"/>
      <c r="U105" s="3" t="n"/>
      <c r="V105" s="3" t="n"/>
      <c r="W105" s="3" t="n"/>
      <c r="X105" s="3" t="n"/>
      <c r="Y105" s="3" t="n"/>
      <c r="Z105" s="3" t="n"/>
      <c r="AA105" s="3" t="n"/>
      <c r="AB105" s="3" t="n"/>
      <c r="AC105" s="3" t="n"/>
      <c r="AD105" s="3" t="n"/>
      <c r="AE105" s="3" t="n"/>
      <c r="AF105" s="3" t="n"/>
      <c r="AG105" s="3" t="n"/>
      <c r="AH105" s="3" t="n"/>
      <c r="AI105" s="3" t="n"/>
      <c r="AJ105" s="3" t="n"/>
      <c r="AK105" s="3" t="n"/>
      <c r="AL105" s="3" t="n"/>
      <c r="AM105" s="3" t="n"/>
      <c r="AN105" s="3" t="n"/>
      <c r="AO105" s="3" t="n"/>
      <c r="AP105" s="3" t="n"/>
      <c r="AQ105" s="3" t="n"/>
      <c r="AR105" s="3" t="n"/>
      <c r="AS105" s="3" t="n"/>
      <c r="AT105" s="3" t="n"/>
      <c r="AU105" s="3" t="n"/>
      <c r="AV105" s="3" t="n"/>
      <c r="AW105" s="3" t="n"/>
      <c r="AX105" s="3" t="n"/>
      <c r="AY105" s="3" t="n"/>
      <c r="AZ105" s="3" t="n"/>
    </row>
    <row r="106">
      <c r="A106" s="3" t="n"/>
      <c r="B106" s="3" t="n"/>
      <c r="C106" s="3" t="n"/>
      <c r="D106" s="3" t="n"/>
      <c r="E106" s="3" t="n"/>
      <c r="F106" s="3" t="n"/>
      <c r="G106" s="3" t="n"/>
      <c r="H106" s="3" t="n"/>
      <c r="I106" s="3" t="n"/>
      <c r="J106" s="3" t="n"/>
      <c r="K106" s="3" t="n"/>
      <c r="L106" s="3" t="n"/>
      <c r="M106" s="3" t="n"/>
      <c r="N106" s="3" t="n"/>
      <c r="O106" s="3" t="n"/>
      <c r="P106" s="3" t="n"/>
      <c r="Q106" s="3" t="n"/>
      <c r="R106" s="3" t="n"/>
      <c r="S106" s="3" t="n"/>
      <c r="T106" s="3" t="n"/>
      <c r="U106" s="3" t="n"/>
      <c r="V106" s="3" t="n"/>
      <c r="W106" s="3" t="n"/>
      <c r="X106" s="3" t="n"/>
      <c r="Y106" s="3" t="n"/>
      <c r="Z106" s="3" t="n"/>
      <c r="AA106" s="3" t="n"/>
      <c r="AB106" s="3" t="n"/>
      <c r="AC106" s="3" t="n"/>
      <c r="AD106" s="3" t="n"/>
      <c r="AE106" s="3" t="n"/>
      <c r="AF106" s="3" t="n"/>
      <c r="AG106" s="3" t="n"/>
      <c r="AH106" s="3" t="n"/>
      <c r="AI106" s="3" t="n"/>
      <c r="AJ106" s="3" t="n"/>
      <c r="AK106" s="3" t="n"/>
      <c r="AL106" s="3" t="n"/>
      <c r="AM106" s="3" t="n"/>
      <c r="AN106" s="3" t="n"/>
      <c r="AO106" s="3" t="n"/>
      <c r="AP106" s="3" t="n"/>
      <c r="AQ106" s="3" t="n"/>
      <c r="AR106" s="3" t="n"/>
      <c r="AS106" s="3" t="n"/>
      <c r="AT106" s="3" t="n"/>
      <c r="AU106" s="3" t="n"/>
      <c r="AV106" s="3" t="n"/>
      <c r="AW106" s="3" t="n"/>
      <c r="AX106" s="3" t="n"/>
      <c r="AY106" s="3" t="n"/>
      <c r="AZ106" s="3" t="n"/>
    </row>
    <row r="107">
      <c r="A107" s="3" t="n"/>
      <c r="B107" s="3" t="n"/>
      <c r="C107" s="3" t="n"/>
      <c r="D107" s="3" t="n"/>
      <c r="E107" s="3" t="n"/>
      <c r="F107" s="3" t="n"/>
      <c r="G107" s="3" t="n"/>
      <c r="H107" s="3" t="n"/>
      <c r="I107" s="3" t="n"/>
      <c r="J107" s="3" t="n"/>
      <c r="K107" s="3" t="n"/>
      <c r="L107" s="3" t="n"/>
      <c r="M107" s="3" t="n"/>
      <c r="N107" s="3" t="n"/>
      <c r="O107" s="3" t="n"/>
      <c r="P107" s="3" t="n"/>
      <c r="Q107" s="3" t="n"/>
      <c r="R107" s="3" t="n"/>
      <c r="S107" s="3" t="n"/>
      <c r="T107" s="3" t="n"/>
      <c r="U107" s="3" t="n"/>
      <c r="V107" s="3" t="n"/>
      <c r="W107" s="3" t="n"/>
      <c r="X107" s="3" t="n"/>
      <c r="Y107" s="3" t="n"/>
      <c r="Z107" s="3" t="n"/>
      <c r="AA107" s="3" t="n"/>
      <c r="AB107" s="3" t="n"/>
      <c r="AC107" s="3" t="n"/>
      <c r="AD107" s="3" t="n"/>
      <c r="AE107" s="3" t="n"/>
      <c r="AF107" s="3" t="n"/>
      <c r="AG107" s="3" t="n"/>
      <c r="AH107" s="3" t="n"/>
      <c r="AI107" s="3" t="n"/>
      <c r="AJ107" s="3" t="n"/>
      <c r="AK107" s="3" t="n"/>
      <c r="AL107" s="3" t="n"/>
      <c r="AM107" s="3" t="n"/>
      <c r="AN107" s="3" t="n"/>
      <c r="AO107" s="3" t="n"/>
      <c r="AP107" s="3" t="n"/>
      <c r="AQ107" s="3" t="n"/>
      <c r="AR107" s="3" t="n"/>
      <c r="AS107" s="3" t="n"/>
      <c r="AT107" s="3" t="n"/>
      <c r="AU107" s="3" t="n"/>
      <c r="AV107" s="3" t="n"/>
      <c r="AW107" s="3" t="n"/>
      <c r="AX107" s="3" t="n"/>
      <c r="AY107" s="3" t="n"/>
      <c r="AZ107" s="3" t="n"/>
    </row>
    <row r="108">
      <c r="A108" s="3" t="n"/>
      <c r="B108" s="3" t="n"/>
      <c r="C108" s="3" t="n"/>
      <c r="D108" s="3" t="n"/>
      <c r="E108" s="3" t="n"/>
      <c r="F108" s="3" t="n"/>
      <c r="G108" s="3" t="n"/>
      <c r="H108" s="3" t="n"/>
      <c r="I108" s="3" t="n"/>
      <c r="J108" s="3" t="n"/>
      <c r="K108" s="3" t="n"/>
      <c r="L108" s="3" t="n"/>
      <c r="M108" s="3" t="n"/>
      <c r="N108" s="3" t="n"/>
      <c r="O108" s="3" t="n"/>
      <c r="P108" s="3" t="n"/>
      <c r="Q108" s="3" t="n"/>
      <c r="R108" s="3" t="n"/>
      <c r="S108" s="3" t="n"/>
      <c r="T108" s="3" t="n"/>
      <c r="U108" s="3" t="n"/>
      <c r="V108" s="3" t="n"/>
      <c r="W108" s="3" t="n"/>
      <c r="X108" s="3" t="n"/>
      <c r="Y108" s="3" t="n"/>
      <c r="Z108" s="3" t="n"/>
      <c r="AA108" s="3" t="n"/>
      <c r="AB108" s="3" t="n"/>
      <c r="AC108" s="3" t="n"/>
      <c r="AD108" s="3" t="n"/>
      <c r="AE108" s="3" t="n"/>
      <c r="AF108" s="3" t="n"/>
      <c r="AG108" s="3" t="n"/>
      <c r="AH108" s="3" t="n"/>
      <c r="AI108" s="3" t="n"/>
      <c r="AJ108" s="3" t="n"/>
      <c r="AK108" s="3" t="n"/>
      <c r="AL108" s="3" t="n"/>
      <c r="AM108" s="3" t="n"/>
      <c r="AN108" s="3" t="n"/>
      <c r="AO108" s="3" t="n"/>
      <c r="AP108" s="3" t="n"/>
      <c r="AQ108" s="3" t="n"/>
      <c r="AR108" s="3" t="n"/>
      <c r="AS108" s="3" t="n"/>
      <c r="AT108" s="3" t="n"/>
      <c r="AU108" s="3" t="n"/>
      <c r="AV108" s="3" t="n"/>
      <c r="AW108" s="3" t="n"/>
      <c r="AX108" s="3" t="n"/>
      <c r="AY108" s="3" t="n"/>
      <c r="AZ108" s="3" t="n"/>
    </row>
    <row r="109">
      <c r="A109" s="3" t="n"/>
      <c r="B109" s="3" t="n"/>
      <c r="C109" s="3" t="n"/>
      <c r="D109" s="3" t="n"/>
      <c r="E109" s="3" t="n"/>
      <c r="F109" s="3" t="n"/>
      <c r="G109" s="3" t="n"/>
      <c r="H109" s="3" t="n"/>
      <c r="I109" s="3" t="n"/>
      <c r="J109" s="3" t="n"/>
      <c r="K109" s="3" t="n"/>
      <c r="L109" s="3" t="n"/>
      <c r="M109" s="3" t="n"/>
      <c r="N109" s="3" t="n"/>
      <c r="O109" s="3" t="n"/>
      <c r="P109" s="3" t="n"/>
      <c r="Q109" s="3" t="n"/>
      <c r="R109" s="3" t="n"/>
      <c r="S109" s="3" t="n"/>
      <c r="T109" s="3" t="n"/>
      <c r="U109" s="3" t="n"/>
      <c r="V109" s="3" t="n"/>
      <c r="W109" s="3" t="n"/>
      <c r="X109" s="3" t="n"/>
      <c r="Y109" s="3" t="n"/>
      <c r="Z109" s="3" t="n"/>
      <c r="AA109" s="3" t="n"/>
      <c r="AB109" s="3" t="n"/>
      <c r="AC109" s="3" t="n"/>
      <c r="AD109" s="3" t="n"/>
      <c r="AE109" s="3" t="n"/>
      <c r="AF109" s="3" t="n"/>
      <c r="AG109" s="3" t="n"/>
      <c r="AH109" s="3" t="n"/>
      <c r="AI109" s="3" t="n"/>
      <c r="AJ109" s="3" t="n"/>
      <c r="AK109" s="3" t="n"/>
      <c r="AL109" s="3" t="n"/>
      <c r="AM109" s="3" t="n"/>
      <c r="AN109" s="3" t="n"/>
      <c r="AO109" s="3" t="n"/>
      <c r="AP109" s="3" t="n"/>
      <c r="AQ109" s="3" t="n"/>
      <c r="AR109" s="3" t="n"/>
      <c r="AS109" s="3" t="n"/>
      <c r="AT109" s="3" t="n"/>
      <c r="AU109" s="3" t="n"/>
      <c r="AV109" s="3" t="n"/>
      <c r="AW109" s="3" t="n"/>
      <c r="AX109" s="3" t="n"/>
      <c r="AY109" s="3" t="n"/>
      <c r="AZ109" s="3" t="n"/>
    </row>
    <row r="110">
      <c r="A110" s="3" t="n"/>
      <c r="B110" s="3" t="n"/>
      <c r="C110" s="3" t="n"/>
      <c r="D110" s="3" t="n"/>
      <c r="E110" s="3" t="n"/>
      <c r="F110" s="3" t="n"/>
      <c r="G110" s="3" t="n"/>
      <c r="H110" s="3" t="n"/>
      <c r="I110" s="3" t="n"/>
      <c r="J110" s="3" t="n"/>
      <c r="K110" s="3" t="n"/>
      <c r="L110" s="3" t="n"/>
      <c r="M110" s="3" t="n"/>
      <c r="N110" s="3" t="n"/>
      <c r="O110" s="3" t="n"/>
      <c r="P110" s="3" t="n"/>
      <c r="Q110" s="3" t="n"/>
      <c r="R110" s="3" t="n"/>
      <c r="S110" s="3" t="n"/>
      <c r="T110" s="3" t="n"/>
      <c r="U110" s="3" t="n"/>
      <c r="V110" s="3" t="n"/>
      <c r="W110" s="3" t="n"/>
      <c r="X110" s="3" t="n"/>
      <c r="Y110" s="3" t="n"/>
      <c r="Z110" s="3" t="n"/>
      <c r="AA110" s="3" t="n"/>
      <c r="AB110" s="3" t="n"/>
      <c r="AC110" s="3" t="n"/>
      <c r="AD110" s="3" t="n"/>
      <c r="AE110" s="3" t="n"/>
      <c r="AF110" s="3" t="n"/>
      <c r="AG110" s="3" t="n"/>
      <c r="AH110" s="3" t="n"/>
      <c r="AI110" s="3" t="n"/>
      <c r="AJ110" s="3" t="n"/>
      <c r="AK110" s="3" t="n"/>
      <c r="AL110" s="3" t="n"/>
      <c r="AM110" s="3" t="n"/>
      <c r="AN110" s="3" t="n"/>
      <c r="AO110" s="3" t="n"/>
      <c r="AP110" s="3" t="n"/>
      <c r="AQ110" s="3" t="n"/>
      <c r="AR110" s="3" t="n"/>
      <c r="AS110" s="3" t="n"/>
      <c r="AT110" s="3" t="n"/>
      <c r="AU110" s="3" t="n"/>
      <c r="AV110" s="3" t="n"/>
      <c r="AW110" s="3" t="n"/>
      <c r="AX110" s="3" t="n"/>
      <c r="AY110" s="3" t="n"/>
      <c r="AZ110" s="3" t="n"/>
    </row>
    <row r="111">
      <c r="A111" s="3" t="n"/>
      <c r="B111" s="3" t="n"/>
      <c r="C111" s="3" t="n"/>
      <c r="D111" s="3" t="n"/>
      <c r="E111" s="3" t="n"/>
      <c r="F111" s="3" t="n"/>
      <c r="G111" s="3" t="n"/>
      <c r="H111" s="3" t="n"/>
      <c r="I111" s="3" t="n"/>
      <c r="J111" s="3" t="n"/>
      <c r="K111" s="3" t="n"/>
      <c r="L111" s="3" t="n"/>
      <c r="M111" s="3" t="n"/>
      <c r="N111" s="3" t="n"/>
      <c r="O111" s="3" t="n"/>
      <c r="P111" s="3" t="n"/>
      <c r="Q111" s="3" t="n"/>
      <c r="R111" s="3" t="n"/>
      <c r="S111" s="3" t="n"/>
      <c r="T111" s="3" t="n"/>
      <c r="U111" s="3" t="n"/>
      <c r="V111" s="3" t="n"/>
      <c r="W111" s="3" t="n"/>
      <c r="X111" s="3" t="n"/>
      <c r="Y111" s="3" t="n"/>
      <c r="Z111" s="3" t="n"/>
      <c r="AA111" s="3" t="n"/>
      <c r="AB111" s="3" t="n"/>
      <c r="AC111" s="3" t="n"/>
      <c r="AD111" s="3" t="n"/>
      <c r="AE111" s="3" t="n"/>
      <c r="AF111" s="3" t="n"/>
      <c r="AG111" s="3" t="n"/>
      <c r="AH111" s="3" t="n"/>
      <c r="AI111" s="3" t="n"/>
      <c r="AJ111" s="3" t="n"/>
      <c r="AK111" s="3" t="n"/>
      <c r="AL111" s="3" t="n"/>
      <c r="AM111" s="3" t="n"/>
      <c r="AN111" s="3" t="n"/>
      <c r="AO111" s="3" t="n"/>
      <c r="AP111" s="3" t="n"/>
      <c r="AQ111" s="3" t="n"/>
      <c r="AR111" s="3" t="n"/>
      <c r="AS111" s="3" t="n"/>
      <c r="AT111" s="3" t="n"/>
      <c r="AU111" s="3" t="n"/>
      <c r="AV111" s="3" t="n"/>
      <c r="AW111" s="3" t="n"/>
      <c r="AX111" s="3" t="n"/>
      <c r="AY111" s="3" t="n"/>
      <c r="AZ111" s="3" t="n"/>
    </row>
    <row r="112">
      <c r="A112" s="3" t="n"/>
      <c r="B112" s="3" t="n"/>
      <c r="C112" s="3" t="n"/>
      <c r="D112" s="3" t="n"/>
      <c r="E112" s="3" t="n"/>
      <c r="F112" s="3" t="n"/>
      <c r="G112" s="3" t="n"/>
      <c r="H112" s="3" t="n"/>
      <c r="I112" s="3" t="n"/>
      <c r="J112" s="3" t="n"/>
      <c r="K112" s="3" t="n"/>
      <c r="L112" s="3" t="n"/>
      <c r="M112" s="3" t="n"/>
      <c r="N112" s="3" t="n"/>
      <c r="O112" s="3" t="n"/>
      <c r="P112" s="3" t="n"/>
      <c r="Q112" s="3" t="n"/>
      <c r="R112" s="3" t="n"/>
      <c r="S112" s="3" t="n"/>
      <c r="T112" s="3" t="n"/>
      <c r="U112" s="3" t="n"/>
      <c r="V112" s="3" t="n"/>
      <c r="W112" s="3" t="n"/>
      <c r="X112" s="3" t="n"/>
      <c r="Y112" s="3" t="n"/>
      <c r="Z112" s="3" t="n"/>
      <c r="AA112" s="3" t="n"/>
      <c r="AB112" s="3" t="n"/>
      <c r="AC112" s="3" t="n"/>
      <c r="AD112" s="3" t="n"/>
      <c r="AE112" s="3" t="n"/>
      <c r="AF112" s="3" t="n"/>
      <c r="AG112" s="3" t="n"/>
      <c r="AH112" s="3" t="n"/>
      <c r="AI112" s="3" t="n"/>
      <c r="AJ112" s="3" t="n"/>
      <c r="AK112" s="3" t="n"/>
      <c r="AL112" s="3" t="n"/>
      <c r="AM112" s="3" t="n"/>
      <c r="AN112" s="3" t="n"/>
      <c r="AO112" s="3" t="n"/>
      <c r="AP112" s="3" t="n"/>
      <c r="AQ112" s="3" t="n"/>
      <c r="AR112" s="3" t="n"/>
      <c r="AS112" s="3" t="n"/>
      <c r="AT112" s="3" t="n"/>
      <c r="AU112" s="3" t="n"/>
      <c r="AV112" s="3" t="n"/>
      <c r="AW112" s="3" t="n"/>
      <c r="AX112" s="3" t="n"/>
      <c r="AY112" s="3" t="n"/>
      <c r="AZ112" s="3" t="n"/>
    </row>
    <row r="113">
      <c r="A113" s="3" t="n"/>
      <c r="B113" s="3" t="n"/>
      <c r="C113" s="3" t="n"/>
      <c r="D113" s="3" t="n"/>
      <c r="E113" s="3" t="n"/>
      <c r="F113" s="3" t="n"/>
      <c r="G113" s="3" t="n"/>
      <c r="H113" s="3" t="n"/>
      <c r="I113" s="3" t="n"/>
      <c r="J113" s="3" t="n"/>
      <c r="K113" s="3" t="n"/>
      <c r="L113" s="3" t="n"/>
      <c r="M113" s="3" t="n"/>
      <c r="N113" s="3" t="n"/>
      <c r="O113" s="3" t="n"/>
      <c r="P113" s="3" t="n"/>
      <c r="Q113" s="3" t="n"/>
      <c r="R113" s="3" t="n"/>
      <c r="S113" s="3" t="n"/>
      <c r="T113" s="3" t="n"/>
      <c r="U113" s="3" t="n"/>
      <c r="V113" s="3" t="n"/>
      <c r="W113" s="3" t="n"/>
      <c r="X113" s="3" t="n"/>
      <c r="Y113" s="3" t="n"/>
      <c r="Z113" s="3" t="n"/>
      <c r="AA113" s="3" t="n"/>
      <c r="AB113" s="3" t="n"/>
      <c r="AC113" s="3" t="n"/>
      <c r="AD113" s="3" t="n"/>
      <c r="AE113" s="3" t="n"/>
      <c r="AF113" s="3" t="n"/>
      <c r="AG113" s="3" t="n"/>
      <c r="AH113" s="3" t="n"/>
      <c r="AI113" s="3" t="n"/>
      <c r="AJ113" s="3" t="n"/>
      <c r="AK113" s="3" t="n"/>
      <c r="AL113" s="3" t="n"/>
      <c r="AM113" s="3" t="n"/>
      <c r="AN113" s="3" t="n"/>
      <c r="AO113" s="3" t="n"/>
      <c r="AP113" s="3" t="n"/>
      <c r="AQ113" s="3" t="n"/>
      <c r="AR113" s="3" t="n"/>
      <c r="AS113" s="3" t="n"/>
      <c r="AT113" s="3" t="n"/>
      <c r="AU113" s="3" t="n"/>
      <c r="AV113" s="3" t="n"/>
      <c r="AW113" s="3" t="n"/>
      <c r="AX113" s="3" t="n"/>
      <c r="AY113" s="3" t="n"/>
      <c r="AZ113" s="3" t="n"/>
    </row>
    <row r="114">
      <c r="A114" s="3" t="n"/>
      <c r="B114" s="3" t="n"/>
      <c r="C114" s="3" t="n"/>
      <c r="D114" s="3" t="n"/>
      <c r="E114" s="3" t="n"/>
      <c r="F114" s="3" t="n"/>
      <c r="G114" s="3" t="n"/>
      <c r="H114" s="3" t="n"/>
      <c r="I114" s="3" t="n"/>
      <c r="J114" s="3" t="n"/>
      <c r="K114" s="3" t="n"/>
      <c r="L114" s="3" t="n"/>
      <c r="M114" s="3" t="n"/>
      <c r="N114" s="3" t="n"/>
      <c r="O114" s="3" t="n"/>
      <c r="P114" s="3" t="n"/>
      <c r="Q114" s="3" t="n"/>
      <c r="R114" s="3" t="n"/>
      <c r="S114" s="3" t="n"/>
      <c r="T114" s="3" t="n"/>
      <c r="U114" s="3" t="n"/>
      <c r="V114" s="3" t="n"/>
      <c r="W114" s="3" t="n"/>
      <c r="X114" s="3" t="n"/>
      <c r="Y114" s="3" t="n"/>
      <c r="Z114" s="3" t="n"/>
      <c r="AA114" s="3" t="n"/>
      <c r="AB114" s="3" t="n"/>
      <c r="AC114" s="3" t="n"/>
      <c r="AD114" s="3" t="n"/>
      <c r="AE114" s="3" t="n"/>
      <c r="AF114" s="3" t="n"/>
      <c r="AG114" s="3" t="n"/>
      <c r="AH114" s="3" t="n"/>
      <c r="AI114" s="3" t="n"/>
      <c r="AJ114" s="3" t="n"/>
      <c r="AK114" s="3" t="n"/>
      <c r="AL114" s="3" t="n"/>
      <c r="AM114" s="3" t="n"/>
      <c r="AN114" s="3" t="n"/>
      <c r="AO114" s="3" t="n"/>
      <c r="AP114" s="3" t="n"/>
      <c r="AQ114" s="3" t="n"/>
      <c r="AR114" s="3" t="n"/>
      <c r="AS114" s="3" t="n"/>
      <c r="AT114" s="3" t="n"/>
      <c r="AU114" s="3" t="n"/>
      <c r="AV114" s="3" t="n"/>
      <c r="AW114" s="3" t="n"/>
      <c r="AX114" s="3" t="n"/>
      <c r="AY114" s="3" t="n"/>
      <c r="AZ114" s="3" t="n"/>
    </row>
    <row r="115">
      <c r="A115" s="3" t="n"/>
      <c r="B115" s="3" t="n"/>
      <c r="C115" s="3" t="n"/>
      <c r="D115" s="3" t="n"/>
      <c r="E115" s="3" t="n"/>
      <c r="F115" s="3" t="n"/>
      <c r="G115" s="3" t="n"/>
      <c r="H115" s="3" t="n"/>
      <c r="I115" s="3" t="n"/>
      <c r="J115" s="3" t="n"/>
      <c r="K115" s="3" t="n"/>
      <c r="L115" s="3" t="n"/>
      <c r="M115" s="3" t="n"/>
      <c r="N115" s="3" t="n"/>
      <c r="O115" s="3" t="n"/>
      <c r="P115" s="3" t="n"/>
      <c r="Q115" s="3" t="n"/>
      <c r="R115" s="3" t="n"/>
      <c r="S115" s="3" t="n"/>
      <c r="T115" s="3" t="n"/>
      <c r="U115" s="3" t="n"/>
      <c r="V115" s="3" t="n"/>
      <c r="W115" s="3" t="n"/>
      <c r="X115" s="3" t="n"/>
      <c r="Y115" s="3" t="n"/>
      <c r="Z115" s="3" t="n"/>
      <c r="AA115" s="3" t="n"/>
      <c r="AB115" s="3" t="n"/>
      <c r="AC115" s="3" t="n"/>
      <c r="AD115" s="3" t="n"/>
      <c r="AE115" s="3" t="n"/>
      <c r="AF115" s="3" t="n"/>
      <c r="AG115" s="3" t="n"/>
      <c r="AH115" s="3" t="n"/>
      <c r="AI115" s="3" t="n"/>
      <c r="AJ115" s="3" t="n"/>
      <c r="AK115" s="3" t="n"/>
      <c r="AL115" s="3" t="n"/>
      <c r="AM115" s="3" t="n"/>
      <c r="AN115" s="3" t="n"/>
      <c r="AO115" s="3" t="n"/>
      <c r="AP115" s="3" t="n"/>
      <c r="AQ115" s="3" t="n"/>
      <c r="AR115" s="3" t="n"/>
      <c r="AS115" s="3" t="n"/>
      <c r="AT115" s="3" t="n"/>
      <c r="AU115" s="3" t="n"/>
      <c r="AV115" s="3" t="n"/>
      <c r="AW115" s="3" t="n"/>
      <c r="AX115" s="3" t="n"/>
      <c r="AY115" s="3" t="n"/>
      <c r="AZ115" s="3" t="n"/>
    </row>
    <row r="116">
      <c r="A116" s="3" t="n"/>
      <c r="B116" s="3" t="n"/>
      <c r="C116" s="3" t="n"/>
      <c r="D116" s="3" t="n"/>
      <c r="E116" s="3" t="n"/>
      <c r="F116" s="3" t="n"/>
      <c r="G116" s="3" t="n"/>
      <c r="H116" s="3" t="n"/>
      <c r="I116" s="3" t="n"/>
      <c r="J116" s="3" t="n"/>
      <c r="K116" s="3" t="n"/>
      <c r="L116" s="3" t="n"/>
      <c r="M116" s="3" t="n"/>
      <c r="N116" s="3" t="n"/>
      <c r="O116" s="3" t="n"/>
      <c r="P116" s="3" t="n"/>
      <c r="Q116" s="3" t="n"/>
      <c r="R116" s="3" t="n"/>
      <c r="S116" s="3" t="n"/>
      <c r="T116" s="3" t="n"/>
      <c r="U116" s="3" t="n"/>
      <c r="V116" s="3" t="n"/>
      <c r="W116" s="3" t="n"/>
      <c r="X116" s="3" t="n"/>
      <c r="Y116" s="3" t="n"/>
      <c r="Z116" s="3" t="n"/>
      <c r="AA116" s="3" t="n"/>
      <c r="AB116" s="3" t="n"/>
      <c r="AC116" s="3" t="n"/>
      <c r="AD116" s="3" t="n"/>
      <c r="AE116" s="3" t="n"/>
      <c r="AF116" s="3" t="n"/>
      <c r="AG116" s="3" t="n"/>
      <c r="AH116" s="3" t="n"/>
      <c r="AI116" s="3" t="n"/>
      <c r="AJ116" s="3" t="n"/>
      <c r="AK116" s="3" t="n"/>
      <c r="AL116" s="3" t="n"/>
      <c r="AM116" s="3" t="n"/>
      <c r="AN116" s="3" t="n"/>
      <c r="AO116" s="3" t="n"/>
      <c r="AP116" s="3" t="n"/>
      <c r="AQ116" s="3" t="n"/>
      <c r="AR116" s="3" t="n"/>
      <c r="AS116" s="3" t="n"/>
      <c r="AT116" s="3" t="n"/>
      <c r="AU116" s="3" t="n"/>
      <c r="AV116" s="3" t="n"/>
      <c r="AW116" s="3" t="n"/>
      <c r="AX116" s="3" t="n"/>
      <c r="AY116" s="3" t="n"/>
      <c r="AZ116" s="3" t="n"/>
    </row>
    <row r="117">
      <c r="A117" s="3" t="n"/>
      <c r="B117" s="3" t="n"/>
      <c r="C117" s="3" t="n"/>
      <c r="D117" s="3" t="n"/>
      <c r="E117" s="3" t="n"/>
      <c r="F117" s="3" t="n"/>
      <c r="G117" s="3" t="n"/>
      <c r="H117" s="3" t="n"/>
      <c r="I117" s="3" t="n"/>
      <c r="J117" s="3" t="n"/>
      <c r="K117" s="3" t="n"/>
      <c r="L117" s="3" t="n"/>
      <c r="M117" s="3" t="n"/>
      <c r="N117" s="3" t="n"/>
      <c r="O117" s="3" t="n"/>
      <c r="P117" s="3" t="n"/>
      <c r="Q117" s="3" t="n"/>
      <c r="R117" s="3" t="n"/>
      <c r="S117" s="3" t="n"/>
      <c r="T117" s="3" t="n"/>
      <c r="U117" s="3" t="n"/>
      <c r="V117" s="3" t="n"/>
      <c r="W117" s="3" t="n"/>
      <c r="X117" s="3" t="n"/>
      <c r="Y117" s="3" t="n"/>
      <c r="Z117" s="3" t="n"/>
      <c r="AA117" s="3" t="n"/>
      <c r="AB117" s="3" t="n"/>
      <c r="AC117" s="3" t="n"/>
      <c r="AD117" s="3" t="n"/>
      <c r="AE117" s="3" t="n"/>
      <c r="AF117" s="3" t="n"/>
      <c r="AG117" s="3" t="n"/>
      <c r="AH117" s="3" t="n"/>
      <c r="AI117" s="3" t="n"/>
      <c r="AJ117" s="3" t="n"/>
      <c r="AK117" s="3" t="n"/>
      <c r="AL117" s="3" t="n"/>
      <c r="AM117" s="3" t="n"/>
      <c r="AN117" s="3" t="n"/>
      <c r="AO117" s="3" t="n"/>
      <c r="AP117" s="3" t="n"/>
      <c r="AQ117" s="3" t="n"/>
      <c r="AR117" s="3" t="n"/>
      <c r="AS117" s="3" t="n"/>
      <c r="AT117" s="3" t="n"/>
      <c r="AU117" s="3" t="n"/>
      <c r="AV117" s="3" t="n"/>
      <c r="AW117" s="3" t="n"/>
      <c r="AX117" s="3" t="n"/>
      <c r="AY117" s="3" t="n"/>
      <c r="AZ117" s="3" t="n"/>
    </row>
    <row r="118">
      <c r="A118" s="3" t="n"/>
      <c r="B118" s="3" t="n"/>
      <c r="C118" s="3" t="n"/>
      <c r="D118" s="3" t="n"/>
      <c r="E118" s="3" t="n"/>
      <c r="F118" s="3" t="n"/>
      <c r="G118" s="3" t="n"/>
      <c r="H118" s="3" t="n"/>
      <c r="I118" s="3" t="n"/>
      <c r="J118" s="3" t="n"/>
      <c r="K118" s="3" t="n"/>
      <c r="L118" s="3" t="n"/>
      <c r="M118" s="3" t="n"/>
      <c r="N118" s="3" t="n"/>
      <c r="O118" s="3" t="n"/>
      <c r="P118" s="3" t="n"/>
      <c r="Q118" s="3" t="n"/>
      <c r="R118" s="3" t="n"/>
      <c r="S118" s="3" t="n"/>
      <c r="T118" s="3" t="n"/>
      <c r="U118" s="3" t="n"/>
      <c r="V118" s="3" t="n"/>
      <c r="W118" s="3" t="n"/>
      <c r="X118" s="3" t="n"/>
      <c r="Y118" s="3" t="n"/>
      <c r="Z118" s="3" t="n"/>
      <c r="AA118" s="3" t="n"/>
      <c r="AB118" s="3" t="n"/>
      <c r="AC118" s="3" t="n"/>
      <c r="AD118" s="3" t="n"/>
      <c r="AE118" s="3" t="n"/>
      <c r="AF118" s="3" t="n"/>
      <c r="AG118" s="3" t="n"/>
      <c r="AH118" s="3" t="n"/>
      <c r="AI118" s="3" t="n"/>
      <c r="AJ118" s="3" t="n"/>
      <c r="AK118" s="3" t="n"/>
      <c r="AL118" s="3" t="n"/>
      <c r="AM118" s="3" t="n"/>
      <c r="AN118" s="3" t="n"/>
      <c r="AO118" s="3" t="n"/>
      <c r="AP118" s="3" t="n"/>
      <c r="AQ118" s="3" t="n"/>
      <c r="AR118" s="3" t="n"/>
      <c r="AS118" s="3" t="n"/>
      <c r="AT118" s="3" t="n"/>
      <c r="AU118" s="3" t="n"/>
      <c r="AV118" s="3" t="n"/>
      <c r="AW118" s="3" t="n"/>
      <c r="AX118" s="3" t="n"/>
      <c r="AY118" s="3" t="n"/>
      <c r="AZ118" s="3" t="n"/>
    </row>
    <row r="119">
      <c r="A119" s="3" t="n"/>
      <c r="B119" s="3" t="n"/>
      <c r="C119" s="3" t="n"/>
      <c r="D119" s="3" t="n"/>
      <c r="E119" s="3" t="n"/>
      <c r="F119" s="3" t="n"/>
      <c r="G119" s="3" t="n"/>
      <c r="H119" s="3" t="n"/>
      <c r="I119" s="3" t="n"/>
      <c r="J119" s="3" t="n"/>
      <c r="K119" s="3" t="n"/>
      <c r="L119" s="3" t="n"/>
      <c r="M119" s="3" t="n"/>
      <c r="N119" s="3" t="n"/>
      <c r="O119" s="3" t="n"/>
      <c r="P119" s="3" t="n"/>
      <c r="Q119" s="3" t="n"/>
      <c r="R119" s="3" t="n"/>
      <c r="S119" s="3" t="n"/>
      <c r="T119" s="3" t="n"/>
      <c r="U119" s="3" t="n"/>
      <c r="V119" s="3" t="n"/>
      <c r="W119" s="3" t="n"/>
      <c r="X119" s="3" t="n"/>
      <c r="Y119" s="3" t="n"/>
      <c r="Z119" s="3" t="n"/>
      <c r="AA119" s="3" t="n"/>
      <c r="AB119" s="3" t="n"/>
      <c r="AC119" s="3" t="n"/>
      <c r="AD119" s="3" t="n"/>
      <c r="AE119" s="3" t="n"/>
      <c r="AF119" s="3" t="n"/>
      <c r="AG119" s="3" t="n"/>
      <c r="AH119" s="3" t="n"/>
      <c r="AI119" s="3" t="n"/>
      <c r="AJ119" s="3" t="n"/>
      <c r="AK119" s="3" t="n"/>
      <c r="AL119" s="3" t="n"/>
      <c r="AM119" s="3" t="n"/>
      <c r="AN119" s="3" t="n"/>
      <c r="AO119" s="3" t="n"/>
      <c r="AP119" s="3" t="n"/>
      <c r="AQ119" s="3" t="n"/>
      <c r="AR119" s="3" t="n"/>
      <c r="AS119" s="3" t="n"/>
      <c r="AT119" s="3" t="n"/>
      <c r="AU119" s="3" t="n"/>
      <c r="AV119" s="3" t="n"/>
      <c r="AW119" s="3" t="n"/>
      <c r="AX119" s="3" t="n"/>
      <c r="AY119" s="3" t="n"/>
      <c r="AZ119" s="3" t="n"/>
    </row>
    <row r="120">
      <c r="A120" s="3" t="n"/>
      <c r="B120" s="3" t="n"/>
      <c r="C120" s="3" t="n"/>
      <c r="D120" s="3" t="n"/>
      <c r="E120" s="3" t="n"/>
      <c r="F120" s="3" t="n"/>
      <c r="G120" s="3" t="n"/>
      <c r="H120" s="3" t="n"/>
      <c r="I120" s="3" t="n"/>
      <c r="J120" s="3" t="n"/>
      <c r="K120" s="3" t="n"/>
      <c r="L120" s="3" t="n"/>
      <c r="M120" s="3" t="n"/>
      <c r="N120" s="3" t="n"/>
      <c r="O120" s="3" t="n"/>
      <c r="P120" s="3" t="n"/>
      <c r="Q120" s="3" t="n"/>
      <c r="R120" s="3" t="n"/>
      <c r="S120" s="3" t="n"/>
      <c r="T120" s="3" t="n"/>
      <c r="U120" s="3" t="n"/>
      <c r="V120" s="3" t="n"/>
      <c r="W120" s="3" t="n"/>
      <c r="X120" s="3" t="n"/>
      <c r="Y120" s="3" t="n"/>
      <c r="Z120" s="3" t="n"/>
      <c r="AA120" s="3" t="n"/>
      <c r="AB120" s="3" t="n"/>
      <c r="AC120" s="3" t="n"/>
      <c r="AD120" s="3" t="n"/>
      <c r="AE120" s="3" t="n"/>
      <c r="AF120" s="3" t="n"/>
      <c r="AG120" s="3" t="n"/>
      <c r="AH120" s="3" t="n"/>
      <c r="AI120" s="3" t="n"/>
      <c r="AJ120" s="3" t="n"/>
      <c r="AK120" s="3" t="n"/>
      <c r="AL120" s="3" t="n"/>
      <c r="AM120" s="3" t="n"/>
      <c r="AN120" s="3" t="n"/>
      <c r="AO120" s="3" t="n"/>
      <c r="AP120" s="3" t="n"/>
      <c r="AQ120" s="3" t="n"/>
      <c r="AR120" s="3" t="n"/>
      <c r="AS120" s="3" t="n"/>
      <c r="AT120" s="3" t="n"/>
      <c r="AU120" s="3" t="n"/>
      <c r="AV120" s="3" t="n"/>
      <c r="AW120" s="3" t="n"/>
      <c r="AX120" s="3" t="n"/>
      <c r="AY120" s="3" t="n"/>
      <c r="AZ120" s="3" t="n"/>
    </row>
  </sheetData>
  <mergeCells count="2">
    <mergeCell ref="A1:V2"/>
    <mergeCell ref="A3:V3"/>
  </mergeCells>
  <conditionalFormatting sqref="O7:O56">
    <cfRule type="containsText" priority="1" operator="containsText" dxfId="0" text="Critical"/>
    <cfRule type="containsText" priority="2" operator="containsText" dxfId="1" text="Low"/>
  </conditionalFormatting>
  <dataValidations count="6">
    <dataValidation sqref="D7:D56" showDropDown="0" showInputMessage="0" showErrorMessage="0" allowBlank="0" type="list">
      <formula1>"Life Safety,Food Safety,People,Facility,Utility,Supplier,Technology / Data,Payment / Cash,Financial,Legal / Contract,Reputation,Security,Weather / Disaster,Other"</formula1>
    </dataValidation>
    <dataValidation sqref="H7:I56" showDropDown="0" showInputMessage="0" showErrorMessage="0" allowBlank="0" type="list">
      <formula1>"1,2,3,4,5"</formula1>
    </dataValidation>
    <dataValidation sqref="K7:K56" showDropDown="0" showInputMessage="0" showErrorMessage="0" allowBlank="0" type="list">
      <formula1>"Strong,Adequate,Weak,Unknown"</formula1>
    </dataValidation>
    <dataValidation sqref="L7:M56" showDropDown="0" showInputMessage="0" showErrorMessage="0" allowBlank="0" type="list">
      <formula1>"1,2,3,4,5"</formula1>
    </dataValidation>
    <dataValidation sqref="P7:P56" showDropDown="0" showInputMessage="0" showErrorMessage="0" allowBlank="0" type="list">
      <formula1>"Avoid,Reduce,Transfer / Share,Accept,Prepare / Exploit"</formula1>
    </dataValidation>
    <dataValidation sqref="Q7:Q56" showDropDown="0" showInputMessage="0" showErrorMessage="0" allowBlank="0" type="list">
      <formula1>"Open,Monitoring,Action Assigned,Accepted,Closed,Escalated"</formula1>
    </dataValidation>
  </dataValidations>
  <pageMargins left="0.25" right="0.25" top="0.4" bottom="0.4" header="0.15" footer="0.15"/>
  <pageSetup orientation="landscape" fitToHeight="0" fitToWidth="1"/>
  <legacyDrawing xmlns:r="http://schemas.openxmlformats.org/officeDocument/2006/relationships" r:id="anysvml"/>
  <tableParts count="1">
    <tablePart xmlns:r="http://schemas.openxmlformats.org/officeDocument/2006/relationships" r:id="rId1"/>
  </tableParts>
</worksheet>
</file>

<file path=xl/worksheets/sheet7.xml><?xml version="1.0" encoding="utf-8"?>
<worksheet xmlns="http://schemas.openxmlformats.org/spreadsheetml/2006/main">
  <sheetPr>
    <outlinePr summaryBelow="1" summaryRight="1"/>
    <pageSetUpPr fitToPage="1"/>
  </sheetPr>
  <dimension ref="A1:AZ120"/>
  <sheetViews>
    <sheetView showGridLines="0" workbookViewId="0">
      <pane ySplit="7" topLeftCell="A8" activePane="bottomLeft" state="frozen"/>
      <selection pane="bottomLeft" activeCell="A1" sqref="A1"/>
    </sheetView>
  </sheetViews>
  <sheetFormatPr baseColWidth="8" defaultRowHeight="15"/>
  <cols>
    <col width="24" customWidth="1" min="1" max="1"/>
    <col width="12" customWidth="1" min="2" max="2"/>
    <col width="12" customWidth="1" min="3" max="3"/>
    <col width="12" customWidth="1" min="4" max="4"/>
    <col width="12" customWidth="1" min="5" max="5"/>
    <col width="12" customWidth="1" min="6" max="6"/>
    <col width="10" customWidth="1" min="8" max="8"/>
    <col width="22" customWidth="1" min="9" max="9"/>
    <col width="42" customWidth="1" min="10" max="10"/>
    <col width="30" customWidth="1" min="11" max="11"/>
    <col width="30" customWidth="1" min="12" max="12"/>
    <col width="30" customWidth="1" min="13" max="13"/>
    <col width="15" customWidth="1" min="14" max="14"/>
  </cols>
  <sheetData>
    <row r="1" ht="28" customHeight="1">
      <c r="A1" s="5" t="inlineStr">
        <is>
          <t>RISK MATRIX &amp; ESCALATION</t>
        </is>
      </c>
      <c r="O1" s="3" t="n"/>
      <c r="P1" s="3" t="n"/>
      <c r="Q1" s="3" t="n"/>
      <c r="R1" s="3" t="n"/>
      <c r="S1" s="3" t="n"/>
      <c r="T1" s="3" t="n"/>
      <c r="U1" s="3" t="n"/>
      <c r="V1" s="3" t="n"/>
      <c r="W1" s="3" t="n"/>
      <c r="X1" s="3" t="n"/>
      <c r="Y1" s="3" t="n"/>
      <c r="Z1" s="3" t="n"/>
      <c r="AA1" s="3" t="n"/>
      <c r="AB1" s="3" t="n"/>
      <c r="AC1" s="3" t="n"/>
      <c r="AD1" s="3" t="n"/>
      <c r="AE1" s="3" t="n"/>
      <c r="AF1" s="3" t="n"/>
      <c r="AG1" s="3" t="n"/>
      <c r="AH1" s="3" t="n"/>
      <c r="AI1" s="3" t="n"/>
      <c r="AJ1" s="3" t="n"/>
      <c r="AK1" s="3" t="n"/>
      <c r="AL1" s="3" t="n"/>
      <c r="AM1" s="3" t="n"/>
      <c r="AN1" s="3" t="n"/>
      <c r="AO1" s="3" t="n"/>
      <c r="AP1" s="3" t="n"/>
      <c r="AQ1" s="3" t="n"/>
      <c r="AR1" s="3" t="n"/>
      <c r="AS1" s="3" t="n"/>
      <c r="AT1" s="3" t="n"/>
      <c r="AU1" s="3" t="n"/>
      <c r="AV1" s="3" t="n"/>
      <c r="AW1" s="3" t="n"/>
      <c r="AX1" s="3" t="n"/>
      <c r="AY1" s="3" t="n"/>
      <c r="AZ1" s="3" t="n"/>
    </row>
    <row r="2" ht="28" customHeight="1">
      <c r="O2" s="3" t="n"/>
      <c r="P2" s="3" t="n"/>
      <c r="Q2" s="3" t="n"/>
      <c r="R2" s="3" t="n"/>
      <c r="S2" s="3" t="n"/>
      <c r="T2" s="3" t="n"/>
      <c r="U2" s="3" t="n"/>
      <c r="V2" s="3" t="n"/>
      <c r="W2" s="3" t="n"/>
      <c r="X2" s="3" t="n"/>
      <c r="Y2" s="3" t="n"/>
      <c r="Z2" s="3" t="n"/>
      <c r="AA2" s="3" t="n"/>
      <c r="AB2" s="3" t="n"/>
      <c r="AC2" s="3" t="n"/>
      <c r="AD2" s="3" t="n"/>
      <c r="AE2" s="3" t="n"/>
      <c r="AF2" s="3" t="n"/>
      <c r="AG2" s="3" t="n"/>
      <c r="AH2" s="3" t="n"/>
      <c r="AI2" s="3" t="n"/>
      <c r="AJ2" s="3" t="n"/>
      <c r="AK2" s="3" t="n"/>
      <c r="AL2" s="3" t="n"/>
      <c r="AM2" s="3" t="n"/>
      <c r="AN2" s="3" t="n"/>
      <c r="AO2" s="3" t="n"/>
      <c r="AP2" s="3" t="n"/>
      <c r="AQ2" s="3" t="n"/>
      <c r="AR2" s="3" t="n"/>
      <c r="AS2" s="3" t="n"/>
      <c r="AT2" s="3" t="n"/>
      <c r="AU2" s="3" t="n"/>
      <c r="AV2" s="3" t="n"/>
      <c r="AW2" s="3" t="n"/>
      <c r="AX2" s="3" t="n"/>
      <c r="AY2" s="3" t="n"/>
      <c r="AZ2" s="3" t="n"/>
    </row>
    <row r="3" ht="24" customHeight="1">
      <c r="A3" s="7" t="inlineStr">
        <is>
          <t>GRV-RC02–RC04 | Internal prioritization aid; controlling thresholds and official instructions prevail</t>
        </is>
      </c>
      <c r="O3" s="3" t="n"/>
      <c r="P3" s="3" t="n"/>
      <c r="Q3" s="3" t="n"/>
      <c r="R3" s="3" t="n"/>
      <c r="S3" s="3" t="n"/>
      <c r="T3" s="3" t="n"/>
      <c r="U3" s="3" t="n"/>
      <c r="V3" s="3" t="n"/>
      <c r="W3" s="3" t="n"/>
      <c r="X3" s="3" t="n"/>
      <c r="Y3" s="3" t="n"/>
      <c r="Z3" s="3" t="n"/>
      <c r="AA3" s="3" t="n"/>
      <c r="AB3" s="3" t="n"/>
      <c r="AC3" s="3" t="n"/>
      <c r="AD3" s="3" t="n"/>
      <c r="AE3" s="3" t="n"/>
      <c r="AF3" s="3" t="n"/>
      <c r="AG3" s="3" t="n"/>
      <c r="AH3" s="3" t="n"/>
      <c r="AI3" s="3" t="n"/>
      <c r="AJ3" s="3" t="n"/>
      <c r="AK3" s="3" t="n"/>
      <c r="AL3" s="3" t="n"/>
      <c r="AM3" s="3" t="n"/>
      <c r="AN3" s="3" t="n"/>
      <c r="AO3" s="3" t="n"/>
      <c r="AP3" s="3" t="n"/>
      <c r="AQ3" s="3" t="n"/>
      <c r="AR3" s="3" t="n"/>
      <c r="AS3" s="3" t="n"/>
      <c r="AT3" s="3" t="n"/>
      <c r="AU3" s="3" t="n"/>
      <c r="AV3" s="3" t="n"/>
      <c r="AW3" s="3" t="n"/>
      <c r="AX3" s="3" t="n"/>
      <c r="AY3" s="3" t="n"/>
      <c r="AZ3" s="3" t="n"/>
    </row>
    <row r="4" ht="5" customHeight="1">
      <c r="A4" s="8" t="n"/>
      <c r="B4" s="8" t="n"/>
      <c r="C4" s="8" t="n"/>
      <c r="D4" s="8" t="n"/>
      <c r="E4" s="8" t="n"/>
      <c r="F4" s="8" t="n"/>
      <c r="G4" s="8" t="n"/>
      <c r="H4" s="8" t="n"/>
      <c r="I4" s="8" t="n"/>
      <c r="J4" s="8" t="n"/>
      <c r="K4" s="8" t="n"/>
      <c r="L4" s="8" t="n"/>
      <c r="M4" s="8" t="n"/>
      <c r="N4" s="8" t="n"/>
      <c r="O4" s="3" t="n"/>
      <c r="P4" s="3" t="n"/>
      <c r="Q4" s="3" t="n"/>
      <c r="R4" s="3" t="n"/>
      <c r="S4" s="3" t="n"/>
      <c r="T4" s="3" t="n"/>
      <c r="U4" s="3" t="n"/>
      <c r="V4" s="3" t="n"/>
      <c r="W4" s="3" t="n"/>
      <c r="X4" s="3" t="n"/>
      <c r="Y4" s="3" t="n"/>
      <c r="Z4" s="3" t="n"/>
      <c r="AA4" s="3" t="n"/>
      <c r="AB4" s="3" t="n"/>
      <c r="AC4" s="3" t="n"/>
      <c r="AD4" s="3" t="n"/>
      <c r="AE4" s="3" t="n"/>
      <c r="AF4" s="3" t="n"/>
      <c r="AG4" s="3" t="n"/>
      <c r="AH4" s="3" t="n"/>
      <c r="AI4" s="3" t="n"/>
      <c r="AJ4" s="3" t="n"/>
      <c r="AK4" s="3" t="n"/>
      <c r="AL4" s="3" t="n"/>
      <c r="AM4" s="3" t="n"/>
      <c r="AN4" s="3" t="n"/>
      <c r="AO4" s="3" t="n"/>
      <c r="AP4" s="3" t="n"/>
      <c r="AQ4" s="3" t="n"/>
      <c r="AR4" s="3" t="n"/>
      <c r="AS4" s="3" t="n"/>
      <c r="AT4" s="3" t="n"/>
      <c r="AU4" s="3" t="n"/>
      <c r="AV4" s="3" t="n"/>
      <c r="AW4" s="3" t="n"/>
      <c r="AX4" s="3" t="n"/>
      <c r="AY4" s="3" t="n"/>
      <c r="AZ4" s="3" t="n"/>
    </row>
    <row r="5">
      <c r="A5" s="3" t="n"/>
      <c r="B5" s="3" t="n"/>
      <c r="C5" s="3" t="n"/>
      <c r="D5" s="3" t="n"/>
      <c r="E5" s="3" t="n"/>
      <c r="F5" s="3" t="n"/>
      <c r="G5" s="3" t="n"/>
      <c r="H5" s="3" t="n"/>
      <c r="I5" s="3" t="n"/>
      <c r="J5" s="3" t="n"/>
      <c r="K5" s="3" t="n"/>
      <c r="L5" s="3" t="n"/>
      <c r="M5" s="3" t="n"/>
      <c r="N5" s="3" t="n"/>
      <c r="O5" s="3" t="n"/>
      <c r="P5" s="3" t="n"/>
      <c r="Q5" s="3" t="n"/>
      <c r="R5" s="3" t="n"/>
      <c r="S5" s="3" t="n"/>
      <c r="T5" s="3" t="n"/>
      <c r="U5" s="3" t="n"/>
      <c r="V5" s="3" t="n"/>
      <c r="W5" s="3" t="n"/>
      <c r="X5" s="3" t="n"/>
      <c r="Y5" s="3" t="n"/>
      <c r="Z5" s="3" t="n"/>
      <c r="AA5" s="3" t="n"/>
      <c r="AB5" s="3" t="n"/>
      <c r="AC5" s="3" t="n"/>
      <c r="AD5" s="3" t="n"/>
      <c r="AE5" s="3" t="n"/>
      <c r="AF5" s="3" t="n"/>
      <c r="AG5" s="3" t="n"/>
      <c r="AH5" s="3" t="n"/>
      <c r="AI5" s="3" t="n"/>
      <c r="AJ5" s="3" t="n"/>
      <c r="AK5" s="3" t="n"/>
      <c r="AL5" s="3" t="n"/>
      <c r="AM5" s="3" t="n"/>
      <c r="AN5" s="3" t="n"/>
      <c r="AO5" s="3" t="n"/>
      <c r="AP5" s="3" t="n"/>
      <c r="AQ5" s="3" t="n"/>
      <c r="AR5" s="3" t="n"/>
      <c r="AS5" s="3" t="n"/>
      <c r="AT5" s="3" t="n"/>
      <c r="AU5" s="3" t="n"/>
      <c r="AV5" s="3" t="n"/>
      <c r="AW5" s="3" t="n"/>
      <c r="AX5" s="3" t="n"/>
      <c r="AY5" s="3" t="n"/>
      <c r="AZ5" s="3" t="n"/>
    </row>
    <row r="6" ht="24" customHeight="1">
      <c r="A6" s="24" t="inlineStr">
        <is>
          <t>LIKELIHOOD × IMPACT MATRIX</t>
        </is>
      </c>
      <c r="G6" s="3" t="n"/>
      <c r="H6" s="24" t="inlineStr">
        <is>
          <t>ESCALATION LEVELS</t>
        </is>
      </c>
      <c r="O6" s="3" t="n"/>
      <c r="P6" s="3" t="n"/>
      <c r="Q6" s="3" t="n"/>
      <c r="R6" s="3" t="n"/>
      <c r="S6" s="3" t="n"/>
      <c r="T6" s="3" t="n"/>
      <c r="U6" s="3" t="n"/>
      <c r="V6" s="3" t="n"/>
      <c r="W6" s="3" t="n"/>
      <c r="X6" s="3" t="n"/>
      <c r="Y6" s="3" t="n"/>
      <c r="Z6" s="3" t="n"/>
      <c r="AA6" s="3" t="n"/>
      <c r="AB6" s="3" t="n"/>
      <c r="AC6" s="3" t="n"/>
      <c r="AD6" s="3" t="n"/>
      <c r="AE6" s="3" t="n"/>
      <c r="AF6" s="3" t="n"/>
      <c r="AG6" s="3" t="n"/>
      <c r="AH6" s="3" t="n"/>
      <c r="AI6" s="3" t="n"/>
      <c r="AJ6" s="3" t="n"/>
      <c r="AK6" s="3" t="n"/>
      <c r="AL6" s="3" t="n"/>
      <c r="AM6" s="3" t="n"/>
      <c r="AN6" s="3" t="n"/>
      <c r="AO6" s="3" t="n"/>
      <c r="AP6" s="3" t="n"/>
      <c r="AQ6" s="3" t="n"/>
      <c r="AR6" s="3" t="n"/>
      <c r="AS6" s="3" t="n"/>
      <c r="AT6" s="3" t="n"/>
      <c r="AU6" s="3" t="n"/>
      <c r="AV6" s="3" t="n"/>
      <c r="AW6" s="3" t="n"/>
      <c r="AX6" s="3" t="n"/>
      <c r="AY6" s="3" t="n"/>
      <c r="AZ6" s="3" t="n"/>
    </row>
    <row r="7" ht="52" customHeight="1">
      <c r="A7" s="117" t="inlineStr">
        <is>
          <t>Likelihood / Impact</t>
        </is>
      </c>
      <c r="B7" s="117" t="n">
        <v>1</v>
      </c>
      <c r="C7" s="117" t="n">
        <v>2</v>
      </c>
      <c r="D7" s="117" t="n">
        <v>3</v>
      </c>
      <c r="E7" s="117" t="n">
        <v>4</v>
      </c>
      <c r="F7" s="117" t="n">
        <v>5</v>
      </c>
      <c r="G7" s="3" t="n"/>
      <c r="H7" s="62" t="inlineStr">
        <is>
          <t>Level</t>
        </is>
      </c>
      <c r="I7" s="62" t="inlineStr">
        <is>
          <t>Name</t>
        </is>
      </c>
      <c r="J7" s="62" t="inlineStr">
        <is>
          <t>Observable condition</t>
        </is>
      </c>
      <c r="K7" s="62" t="inlineStr">
        <is>
          <t>First action</t>
        </is>
      </c>
      <c r="L7" s="62" t="inlineStr">
        <is>
          <t>Notify</t>
        </is>
      </c>
      <c r="M7" s="62" t="inlineStr">
        <is>
          <t>Decision authority</t>
        </is>
      </c>
      <c r="N7" s="62" t="inlineStr">
        <is>
          <t>Reassess</t>
        </is>
      </c>
      <c r="O7" s="3" t="n"/>
      <c r="P7" s="3" t="n"/>
      <c r="Q7" s="3" t="n"/>
      <c r="R7" s="3" t="n"/>
      <c r="S7" s="3" t="n"/>
      <c r="T7" s="3" t="n"/>
      <c r="U7" s="3" t="n"/>
      <c r="V7" s="3" t="n"/>
      <c r="W7" s="3" t="n"/>
      <c r="X7" s="3" t="n"/>
      <c r="Y7" s="3" t="n"/>
      <c r="Z7" s="3" t="n"/>
      <c r="AA7" s="3" t="n"/>
      <c r="AB7" s="3" t="n"/>
      <c r="AC7" s="3" t="n"/>
      <c r="AD7" s="3" t="n"/>
      <c r="AE7" s="3" t="n"/>
      <c r="AF7" s="3" t="n"/>
      <c r="AG7" s="3" t="n"/>
      <c r="AH7" s="3" t="n"/>
      <c r="AI7" s="3" t="n"/>
      <c r="AJ7" s="3" t="n"/>
      <c r="AK7" s="3" t="n"/>
      <c r="AL7" s="3" t="n"/>
      <c r="AM7" s="3" t="n"/>
      <c r="AN7" s="3" t="n"/>
      <c r="AO7" s="3" t="n"/>
      <c r="AP7" s="3" t="n"/>
      <c r="AQ7" s="3" t="n"/>
      <c r="AR7" s="3" t="n"/>
      <c r="AS7" s="3" t="n"/>
      <c r="AT7" s="3" t="n"/>
      <c r="AU7" s="3" t="n"/>
      <c r="AV7" s="3" t="n"/>
      <c r="AW7" s="3" t="n"/>
      <c r="AX7" s="3" t="n"/>
      <c r="AY7" s="3" t="n"/>
      <c r="AZ7" s="3" t="n"/>
    </row>
    <row r="8" ht="52" customHeight="1">
      <c r="A8" s="118" t="n">
        <v>5</v>
      </c>
      <c r="B8" s="115" t="n">
        <v>5</v>
      </c>
      <c r="C8" s="115" t="n">
        <v>10</v>
      </c>
      <c r="D8" s="115" t="n">
        <v>15</v>
      </c>
      <c r="E8" s="115" t="n">
        <v>20</v>
      </c>
      <c r="F8" s="115" t="n">
        <v>25</v>
      </c>
      <c r="G8" s="3" t="n"/>
      <c r="H8" s="60" t="inlineStr">
        <is>
          <t>0</t>
        </is>
      </c>
      <c r="I8" s="60" t="inlineStr">
        <is>
          <t>Monitor</t>
        </is>
      </c>
      <c r="J8" s="60" t="inlineStr">
        <is>
          <t>Within normal controls</t>
        </is>
      </c>
      <c r="K8" s="60" t="inlineStr">
        <is>
          <t>Observe and record</t>
        </is>
      </c>
      <c r="L8" s="60" t="inlineStr">
        <is>
          <t>Risk owner</t>
        </is>
      </c>
      <c r="M8" s="60" t="inlineStr">
        <is>
          <t>Risk owner</t>
        </is>
      </c>
      <c r="N8" s="60" t="inlineStr">
        <is>
          <t>Scheduled</t>
        </is>
      </c>
      <c r="O8" s="3" t="n"/>
      <c r="P8" s="3" t="n"/>
      <c r="Q8" s="3" t="n"/>
      <c r="R8" s="3" t="n"/>
      <c r="S8" s="3" t="n"/>
      <c r="T8" s="3" t="n"/>
      <c r="U8" s="3" t="n"/>
      <c r="V8" s="3" t="n"/>
      <c r="W8" s="3" t="n"/>
      <c r="X8" s="3" t="n"/>
      <c r="Y8" s="3" t="n"/>
      <c r="Z8" s="3" t="n"/>
      <c r="AA8" s="3" t="n"/>
      <c r="AB8" s="3" t="n"/>
      <c r="AC8" s="3" t="n"/>
      <c r="AD8" s="3" t="n"/>
      <c r="AE8" s="3" t="n"/>
      <c r="AF8" s="3" t="n"/>
      <c r="AG8" s="3" t="n"/>
      <c r="AH8" s="3" t="n"/>
      <c r="AI8" s="3" t="n"/>
      <c r="AJ8" s="3" t="n"/>
      <c r="AK8" s="3" t="n"/>
      <c r="AL8" s="3" t="n"/>
      <c r="AM8" s="3" t="n"/>
      <c r="AN8" s="3" t="n"/>
      <c r="AO8" s="3" t="n"/>
      <c r="AP8" s="3" t="n"/>
      <c r="AQ8" s="3" t="n"/>
      <c r="AR8" s="3" t="n"/>
      <c r="AS8" s="3" t="n"/>
      <c r="AT8" s="3" t="n"/>
      <c r="AU8" s="3" t="n"/>
      <c r="AV8" s="3" t="n"/>
      <c r="AW8" s="3" t="n"/>
      <c r="AX8" s="3" t="n"/>
      <c r="AY8" s="3" t="n"/>
      <c r="AZ8" s="3" t="n"/>
    </row>
    <row r="9" ht="52" customHeight="1">
      <c r="A9" s="118" t="n">
        <v>4</v>
      </c>
      <c r="B9" s="115" t="n">
        <v>4</v>
      </c>
      <c r="C9" s="115" t="n">
        <v>8</v>
      </c>
      <c r="D9" s="115" t="n">
        <v>12</v>
      </c>
      <c r="E9" s="115" t="n">
        <v>16</v>
      </c>
      <c r="F9" s="115" t="n">
        <v>20</v>
      </c>
      <c r="G9" s="3" t="n"/>
      <c r="H9" s="60" t="inlineStr">
        <is>
          <t>1</t>
        </is>
      </c>
      <c r="I9" s="60" t="inlineStr">
        <is>
          <t>Local Disruption</t>
        </is>
      </c>
      <c r="J9" s="60" t="inlineStr">
        <is>
          <t>Contained local interruption</t>
        </is>
      </c>
      <c r="K9" s="60" t="inlineStr">
        <is>
          <t>Protect life; start approved SOP</t>
        </is>
      </c>
      <c r="L9" s="60" t="inlineStr">
        <is>
          <t>Manager / continuity lead</t>
        </is>
      </c>
      <c r="M9" s="60" t="inlineStr">
        <is>
          <t>Manager on duty</t>
        </is>
      </c>
      <c r="N9" s="60" t="inlineStr">
        <is>
          <t>30–60 min</t>
        </is>
      </c>
      <c r="O9" s="3" t="n"/>
      <c r="P9" s="3" t="n"/>
      <c r="Q9" s="3" t="n"/>
      <c r="R9" s="3" t="n"/>
      <c r="S9" s="3" t="n"/>
      <c r="T9" s="3" t="n"/>
      <c r="U9" s="3" t="n"/>
      <c r="V9" s="3" t="n"/>
      <c r="W9" s="3" t="n"/>
      <c r="X9" s="3" t="n"/>
      <c r="Y9" s="3" t="n"/>
      <c r="Z9" s="3" t="n"/>
      <c r="AA9" s="3" t="n"/>
      <c r="AB9" s="3" t="n"/>
      <c r="AC9" s="3" t="n"/>
      <c r="AD9" s="3" t="n"/>
      <c r="AE9" s="3" t="n"/>
      <c r="AF9" s="3" t="n"/>
      <c r="AG9" s="3" t="n"/>
      <c r="AH9" s="3" t="n"/>
      <c r="AI9" s="3" t="n"/>
      <c r="AJ9" s="3" t="n"/>
      <c r="AK9" s="3" t="n"/>
      <c r="AL9" s="3" t="n"/>
      <c r="AM9" s="3" t="n"/>
      <c r="AN9" s="3" t="n"/>
      <c r="AO9" s="3" t="n"/>
      <c r="AP9" s="3" t="n"/>
      <c r="AQ9" s="3" t="n"/>
      <c r="AR9" s="3" t="n"/>
      <c r="AS9" s="3" t="n"/>
      <c r="AT9" s="3" t="n"/>
      <c r="AU9" s="3" t="n"/>
      <c r="AV9" s="3" t="n"/>
      <c r="AW9" s="3" t="n"/>
      <c r="AX9" s="3" t="n"/>
      <c r="AY9" s="3" t="n"/>
      <c r="AZ9" s="3" t="n"/>
    </row>
    <row r="10" ht="52" customHeight="1">
      <c r="A10" s="118" t="n">
        <v>3</v>
      </c>
      <c r="B10" s="115" t="n">
        <v>3</v>
      </c>
      <c r="C10" s="115" t="n">
        <v>6</v>
      </c>
      <c r="D10" s="115" t="n">
        <v>9</v>
      </c>
      <c r="E10" s="115" t="n">
        <v>12</v>
      </c>
      <c r="F10" s="115" t="n">
        <v>15</v>
      </c>
      <c r="G10" s="3" t="n"/>
      <c r="H10" s="60" t="inlineStr">
        <is>
          <t>2</t>
        </is>
      </c>
      <c r="I10" s="60" t="inlineStr">
        <is>
          <t>Significant Incident</t>
        </is>
      </c>
      <c r="J10" s="60" t="inlineStr">
        <is>
          <t>Multiple functions or extended interruption</t>
        </is>
      </c>
      <c r="K10" s="60" t="inlineStr">
        <is>
          <t>Activate incident roles and continuity</t>
        </is>
      </c>
      <c r="L10" s="60" t="inlineStr">
        <is>
          <t>Owner / functional leads / support</t>
        </is>
      </c>
      <c r="M10" s="60" t="inlineStr">
        <is>
          <t>Incident lead / owner</t>
        </is>
      </c>
      <c r="N10" s="60" t="inlineStr">
        <is>
          <t>15–30 min</t>
        </is>
      </c>
      <c r="O10" s="3" t="n"/>
      <c r="P10" s="3" t="n"/>
      <c r="Q10" s="3" t="n"/>
      <c r="R10" s="3" t="n"/>
      <c r="S10" s="3" t="n"/>
      <c r="T10" s="3" t="n"/>
      <c r="U10" s="3" t="n"/>
      <c r="V10" s="3" t="n"/>
      <c r="W10" s="3" t="n"/>
      <c r="X10" s="3" t="n"/>
      <c r="Y10" s="3" t="n"/>
      <c r="Z10" s="3" t="n"/>
      <c r="AA10" s="3" t="n"/>
      <c r="AB10" s="3" t="n"/>
      <c r="AC10" s="3" t="n"/>
      <c r="AD10" s="3" t="n"/>
      <c r="AE10" s="3" t="n"/>
      <c r="AF10" s="3" t="n"/>
      <c r="AG10" s="3" t="n"/>
      <c r="AH10" s="3" t="n"/>
      <c r="AI10" s="3" t="n"/>
      <c r="AJ10" s="3" t="n"/>
      <c r="AK10" s="3" t="n"/>
      <c r="AL10" s="3" t="n"/>
      <c r="AM10" s="3" t="n"/>
      <c r="AN10" s="3" t="n"/>
      <c r="AO10" s="3" t="n"/>
      <c r="AP10" s="3" t="n"/>
      <c r="AQ10" s="3" t="n"/>
      <c r="AR10" s="3" t="n"/>
      <c r="AS10" s="3" t="n"/>
      <c r="AT10" s="3" t="n"/>
      <c r="AU10" s="3" t="n"/>
      <c r="AV10" s="3" t="n"/>
      <c r="AW10" s="3" t="n"/>
      <c r="AX10" s="3" t="n"/>
      <c r="AY10" s="3" t="n"/>
      <c r="AZ10" s="3" t="n"/>
    </row>
    <row r="11" ht="52" customHeight="1">
      <c r="A11" s="118" t="n">
        <v>2</v>
      </c>
      <c r="B11" s="115" t="n">
        <v>2</v>
      </c>
      <c r="C11" s="115" t="n">
        <v>4</v>
      </c>
      <c r="D11" s="115" t="n">
        <v>6</v>
      </c>
      <c r="E11" s="115" t="n">
        <v>8</v>
      </c>
      <c r="F11" s="115" t="n">
        <v>10</v>
      </c>
      <c r="G11" s="3" t="n"/>
      <c r="H11" s="60" t="inlineStr">
        <is>
          <t>3</t>
        </is>
      </c>
      <c r="I11" s="60" t="inlineStr">
        <is>
          <t>Crisis</t>
        </is>
      </c>
      <c r="J11" s="60" t="inlineStr">
        <is>
          <t>Life, broad closure, major authority or viability exposure</t>
        </is>
      </c>
      <c r="K11" s="60" t="inlineStr">
        <is>
          <t>Emergency services; executive coordination</t>
        </is>
      </c>
      <c r="L11" s="60" t="inlineStr">
        <is>
          <t>Authorities / executive / insurer / approved stakeholders</t>
        </is>
      </c>
      <c r="M11" s="60" t="inlineStr">
        <is>
          <t>Authority / executive / incident lead</t>
        </is>
      </c>
      <c r="N11" s="60" t="inlineStr">
        <is>
          <t>Continuous</t>
        </is>
      </c>
      <c r="O11" s="3" t="n"/>
      <c r="P11" s="3" t="n"/>
      <c r="Q11" s="3" t="n"/>
      <c r="R11" s="3" t="n"/>
      <c r="S11" s="3" t="n"/>
      <c r="T11" s="3" t="n"/>
      <c r="U11" s="3" t="n"/>
      <c r="V11" s="3" t="n"/>
      <c r="W11" s="3" t="n"/>
      <c r="X11" s="3" t="n"/>
      <c r="Y11" s="3" t="n"/>
      <c r="Z11" s="3" t="n"/>
      <c r="AA11" s="3" t="n"/>
      <c r="AB11" s="3" t="n"/>
      <c r="AC11" s="3" t="n"/>
      <c r="AD11" s="3" t="n"/>
      <c r="AE11" s="3" t="n"/>
      <c r="AF11" s="3" t="n"/>
      <c r="AG11" s="3" t="n"/>
      <c r="AH11" s="3" t="n"/>
      <c r="AI11" s="3" t="n"/>
      <c r="AJ11" s="3" t="n"/>
      <c r="AK11" s="3" t="n"/>
      <c r="AL11" s="3" t="n"/>
      <c r="AM11" s="3" t="n"/>
      <c r="AN11" s="3" t="n"/>
      <c r="AO11" s="3" t="n"/>
      <c r="AP11" s="3" t="n"/>
      <c r="AQ11" s="3" t="n"/>
      <c r="AR11" s="3" t="n"/>
      <c r="AS11" s="3" t="n"/>
      <c r="AT11" s="3" t="n"/>
      <c r="AU11" s="3" t="n"/>
      <c r="AV11" s="3" t="n"/>
      <c r="AW11" s="3" t="n"/>
      <c r="AX11" s="3" t="n"/>
      <c r="AY11" s="3" t="n"/>
      <c r="AZ11" s="3" t="n"/>
    </row>
    <row r="12" ht="32" customHeight="1">
      <c r="A12" s="118" t="n">
        <v>1</v>
      </c>
      <c r="B12" s="115" t="n">
        <v>1</v>
      </c>
      <c r="C12" s="115" t="n">
        <v>2</v>
      </c>
      <c r="D12" s="115" t="n">
        <v>3</v>
      </c>
      <c r="E12" s="115" t="n">
        <v>4</v>
      </c>
      <c r="F12" s="115" t="n">
        <v>5</v>
      </c>
      <c r="G12" s="3" t="n"/>
      <c r="H12" s="3" t="n"/>
      <c r="I12" s="3" t="n"/>
      <c r="J12" s="3" t="n"/>
      <c r="K12" s="3" t="n"/>
      <c r="L12" s="3" t="n"/>
      <c r="M12" s="3" t="n"/>
      <c r="N12" s="3" t="n"/>
      <c r="O12" s="3" t="n"/>
      <c r="P12" s="3" t="n"/>
      <c r="Q12" s="3" t="n"/>
      <c r="R12" s="3" t="n"/>
      <c r="S12" s="3" t="n"/>
      <c r="T12" s="3" t="n"/>
      <c r="U12" s="3" t="n"/>
      <c r="V12" s="3" t="n"/>
      <c r="W12" s="3" t="n"/>
      <c r="X12" s="3" t="n"/>
      <c r="Y12" s="3" t="n"/>
      <c r="Z12" s="3" t="n"/>
      <c r="AA12" s="3" t="n"/>
      <c r="AB12" s="3" t="n"/>
      <c r="AC12" s="3" t="n"/>
      <c r="AD12" s="3" t="n"/>
      <c r="AE12" s="3" t="n"/>
      <c r="AF12" s="3" t="n"/>
      <c r="AG12" s="3" t="n"/>
      <c r="AH12" s="3" t="n"/>
      <c r="AI12" s="3" t="n"/>
      <c r="AJ12" s="3" t="n"/>
      <c r="AK12" s="3" t="n"/>
      <c r="AL12" s="3" t="n"/>
      <c r="AM12" s="3" t="n"/>
      <c r="AN12" s="3" t="n"/>
      <c r="AO12" s="3" t="n"/>
      <c r="AP12" s="3" t="n"/>
      <c r="AQ12" s="3" t="n"/>
      <c r="AR12" s="3" t="n"/>
      <c r="AS12" s="3" t="n"/>
      <c r="AT12" s="3" t="n"/>
      <c r="AU12" s="3" t="n"/>
      <c r="AV12" s="3" t="n"/>
      <c r="AW12" s="3" t="n"/>
      <c r="AX12" s="3" t="n"/>
      <c r="AY12" s="3" t="n"/>
      <c r="AZ12" s="3" t="n"/>
    </row>
    <row r="13">
      <c r="A13" s="3" t="n"/>
      <c r="B13" s="3" t="n"/>
      <c r="C13" s="3" t="n"/>
      <c r="D13" s="3" t="n"/>
      <c r="E13" s="3" t="n"/>
      <c r="F13" s="3" t="n"/>
      <c r="G13" s="3" t="n"/>
      <c r="H13" s="3" t="n"/>
      <c r="I13" s="3" t="n"/>
      <c r="J13" s="3" t="n"/>
      <c r="K13" s="3" t="n"/>
      <c r="L13" s="3" t="n"/>
      <c r="M13" s="3" t="n"/>
      <c r="N13" s="3" t="n"/>
      <c r="O13" s="3" t="n"/>
      <c r="P13" s="3" t="n"/>
      <c r="Q13" s="3" t="n"/>
      <c r="R13" s="3" t="n"/>
      <c r="S13" s="3" t="n"/>
      <c r="T13" s="3" t="n"/>
      <c r="U13" s="3" t="n"/>
      <c r="V13" s="3" t="n"/>
      <c r="W13" s="3" t="n"/>
      <c r="X13" s="3" t="n"/>
      <c r="Y13" s="3" t="n"/>
      <c r="Z13" s="3" t="n"/>
      <c r="AA13" s="3" t="n"/>
      <c r="AB13" s="3" t="n"/>
      <c r="AC13" s="3" t="n"/>
      <c r="AD13" s="3" t="n"/>
      <c r="AE13" s="3" t="n"/>
      <c r="AF13" s="3" t="n"/>
      <c r="AG13" s="3" t="n"/>
      <c r="AH13" s="3" t="n"/>
      <c r="AI13" s="3" t="n"/>
      <c r="AJ13" s="3" t="n"/>
      <c r="AK13" s="3" t="n"/>
      <c r="AL13" s="3" t="n"/>
      <c r="AM13" s="3" t="n"/>
      <c r="AN13" s="3" t="n"/>
      <c r="AO13" s="3" t="n"/>
      <c r="AP13" s="3" t="n"/>
      <c r="AQ13" s="3" t="n"/>
      <c r="AR13" s="3" t="n"/>
      <c r="AS13" s="3" t="n"/>
      <c r="AT13" s="3" t="n"/>
      <c r="AU13" s="3" t="n"/>
      <c r="AV13" s="3" t="n"/>
      <c r="AW13" s="3" t="n"/>
      <c r="AX13" s="3" t="n"/>
      <c r="AY13" s="3" t="n"/>
      <c r="AZ13" s="3" t="n"/>
    </row>
    <row r="14">
      <c r="A14" s="3" t="n"/>
      <c r="B14" s="3" t="n"/>
      <c r="C14" s="3" t="n"/>
      <c r="D14" s="3" t="n"/>
      <c r="E14" s="3" t="n"/>
      <c r="F14" s="3" t="n"/>
      <c r="G14" s="3" t="n"/>
      <c r="H14" s="3" t="n"/>
      <c r="I14" s="3" t="n"/>
      <c r="J14" s="3" t="n"/>
      <c r="K14" s="3" t="n"/>
      <c r="L14" s="3" t="n"/>
      <c r="M14" s="3" t="n"/>
      <c r="N14" s="3" t="n"/>
      <c r="O14" s="3" t="n"/>
      <c r="P14" s="3" t="n"/>
      <c r="Q14" s="3" t="n"/>
      <c r="R14" s="3" t="n"/>
      <c r="S14" s="3" t="n"/>
      <c r="T14" s="3" t="n"/>
      <c r="U14" s="3" t="n"/>
      <c r="V14" s="3" t="n"/>
      <c r="W14" s="3" t="n"/>
      <c r="X14" s="3" t="n"/>
      <c r="Y14" s="3" t="n"/>
      <c r="Z14" s="3" t="n"/>
      <c r="AA14" s="3" t="n"/>
      <c r="AB14" s="3" t="n"/>
      <c r="AC14" s="3" t="n"/>
      <c r="AD14" s="3" t="n"/>
      <c r="AE14" s="3" t="n"/>
      <c r="AF14" s="3" t="n"/>
      <c r="AG14" s="3" t="n"/>
      <c r="AH14" s="3" t="n"/>
      <c r="AI14" s="3" t="n"/>
      <c r="AJ14" s="3" t="n"/>
      <c r="AK14" s="3" t="n"/>
      <c r="AL14" s="3" t="n"/>
      <c r="AM14" s="3" t="n"/>
      <c r="AN14" s="3" t="n"/>
      <c r="AO14" s="3" t="n"/>
      <c r="AP14" s="3" t="n"/>
      <c r="AQ14" s="3" t="n"/>
      <c r="AR14" s="3" t="n"/>
      <c r="AS14" s="3" t="n"/>
      <c r="AT14" s="3" t="n"/>
      <c r="AU14" s="3" t="n"/>
      <c r="AV14" s="3" t="n"/>
      <c r="AW14" s="3" t="n"/>
      <c r="AX14" s="3" t="n"/>
      <c r="AY14" s="3" t="n"/>
      <c r="AZ14" s="3" t="n"/>
    </row>
    <row r="15" ht="24" customHeight="1">
      <c r="A15" s="24" t="inlineStr">
        <is>
          <t>NON-NEGOTIABLE RULE</t>
        </is>
      </c>
      <c r="O15" s="3" t="n"/>
      <c r="P15" s="3" t="n"/>
      <c r="Q15" s="3" t="n"/>
      <c r="R15" s="3" t="n"/>
      <c r="S15" s="3" t="n"/>
      <c r="T15" s="3" t="n"/>
      <c r="U15" s="3" t="n"/>
      <c r="V15" s="3" t="n"/>
      <c r="W15" s="3" t="n"/>
      <c r="X15" s="3" t="n"/>
      <c r="Y15" s="3" t="n"/>
      <c r="Z15" s="3" t="n"/>
      <c r="AA15" s="3" t="n"/>
      <c r="AB15" s="3" t="n"/>
      <c r="AC15" s="3" t="n"/>
      <c r="AD15" s="3" t="n"/>
      <c r="AE15" s="3" t="n"/>
      <c r="AF15" s="3" t="n"/>
      <c r="AG15" s="3" t="n"/>
      <c r="AH15" s="3" t="n"/>
      <c r="AI15" s="3" t="n"/>
      <c r="AJ15" s="3" t="n"/>
      <c r="AK15" s="3" t="n"/>
      <c r="AL15" s="3" t="n"/>
      <c r="AM15" s="3" t="n"/>
      <c r="AN15" s="3" t="n"/>
      <c r="AO15" s="3" t="n"/>
      <c r="AP15" s="3" t="n"/>
      <c r="AQ15" s="3" t="n"/>
      <c r="AR15" s="3" t="n"/>
      <c r="AS15" s="3" t="n"/>
      <c r="AT15" s="3" t="n"/>
      <c r="AU15" s="3" t="n"/>
      <c r="AV15" s="3" t="n"/>
      <c r="AW15" s="3" t="n"/>
      <c r="AX15" s="3" t="n"/>
      <c r="AY15" s="3" t="n"/>
      <c r="AZ15" s="3" t="n"/>
    </row>
    <row r="16">
      <c r="A16" s="141" t="inlineStr">
        <is>
          <t>The matrix never delays evacuation, emergency reporting, medical aid, food protection, closure, or a public-authority instruction. Low probability does not remove the need to plan for high-consequence life-safety events. Uncertainty can justify higher caution.</t>
        </is>
      </c>
      <c r="B16" s="142" t="n"/>
      <c r="C16" s="142" t="n"/>
      <c r="D16" s="142" t="n"/>
      <c r="E16" s="142" t="n"/>
      <c r="F16" s="142" t="n"/>
      <c r="G16" s="142" t="n"/>
      <c r="H16" s="142" t="n"/>
      <c r="I16" s="142" t="n"/>
      <c r="J16" s="142" t="n"/>
      <c r="K16" s="142" t="n"/>
      <c r="L16" s="142" t="n"/>
      <c r="M16" s="142" t="n"/>
      <c r="N16" s="143" t="n"/>
      <c r="O16" s="3" t="n"/>
      <c r="P16" s="3" t="n"/>
      <c r="Q16" s="3" t="n"/>
      <c r="R16" s="3" t="n"/>
      <c r="S16" s="3" t="n"/>
      <c r="T16" s="3" t="n"/>
      <c r="U16" s="3" t="n"/>
      <c r="V16" s="3" t="n"/>
      <c r="W16" s="3" t="n"/>
      <c r="X16" s="3" t="n"/>
      <c r="Y16" s="3" t="n"/>
      <c r="Z16" s="3" t="n"/>
      <c r="AA16" s="3" t="n"/>
      <c r="AB16" s="3" t="n"/>
      <c r="AC16" s="3" t="n"/>
      <c r="AD16" s="3" t="n"/>
      <c r="AE16" s="3" t="n"/>
      <c r="AF16" s="3" t="n"/>
      <c r="AG16" s="3" t="n"/>
      <c r="AH16" s="3" t="n"/>
      <c r="AI16" s="3" t="n"/>
      <c r="AJ16" s="3" t="n"/>
      <c r="AK16" s="3" t="n"/>
      <c r="AL16" s="3" t="n"/>
      <c r="AM16" s="3" t="n"/>
      <c r="AN16" s="3" t="n"/>
      <c r="AO16" s="3" t="n"/>
      <c r="AP16" s="3" t="n"/>
      <c r="AQ16" s="3" t="n"/>
      <c r="AR16" s="3" t="n"/>
      <c r="AS16" s="3" t="n"/>
      <c r="AT16" s="3" t="n"/>
      <c r="AU16" s="3" t="n"/>
      <c r="AV16" s="3" t="n"/>
      <c r="AW16" s="3" t="n"/>
      <c r="AX16" s="3" t="n"/>
      <c r="AY16" s="3" t="n"/>
      <c r="AZ16" s="3" t="n"/>
    </row>
    <row r="17">
      <c r="A17" s="144" t="n"/>
      <c r="N17" s="145" t="n"/>
      <c r="O17" s="3" t="n"/>
      <c r="P17" s="3" t="n"/>
      <c r="Q17" s="3" t="n"/>
      <c r="R17" s="3" t="n"/>
      <c r="S17" s="3" t="n"/>
      <c r="T17" s="3" t="n"/>
      <c r="U17" s="3" t="n"/>
      <c r="V17" s="3" t="n"/>
      <c r="W17" s="3" t="n"/>
      <c r="X17" s="3" t="n"/>
      <c r="Y17" s="3" t="n"/>
      <c r="Z17" s="3" t="n"/>
      <c r="AA17" s="3" t="n"/>
      <c r="AB17" s="3" t="n"/>
      <c r="AC17" s="3" t="n"/>
      <c r="AD17" s="3" t="n"/>
      <c r="AE17" s="3" t="n"/>
      <c r="AF17" s="3" t="n"/>
      <c r="AG17" s="3" t="n"/>
      <c r="AH17" s="3" t="n"/>
      <c r="AI17" s="3" t="n"/>
      <c r="AJ17" s="3" t="n"/>
      <c r="AK17" s="3" t="n"/>
      <c r="AL17" s="3" t="n"/>
      <c r="AM17" s="3" t="n"/>
      <c r="AN17" s="3" t="n"/>
      <c r="AO17" s="3" t="n"/>
      <c r="AP17" s="3" t="n"/>
      <c r="AQ17" s="3" t="n"/>
      <c r="AR17" s="3" t="n"/>
      <c r="AS17" s="3" t="n"/>
      <c r="AT17" s="3" t="n"/>
      <c r="AU17" s="3" t="n"/>
      <c r="AV17" s="3" t="n"/>
      <c r="AW17" s="3" t="n"/>
      <c r="AX17" s="3" t="n"/>
      <c r="AY17" s="3" t="n"/>
      <c r="AZ17" s="3" t="n"/>
    </row>
    <row r="18">
      <c r="A18" s="144" t="n"/>
      <c r="N18" s="145" t="n"/>
      <c r="O18" s="3" t="n"/>
      <c r="P18" s="3" t="n"/>
      <c r="Q18" s="3" t="n"/>
      <c r="R18" s="3" t="n"/>
      <c r="S18" s="3" t="n"/>
      <c r="T18" s="3" t="n"/>
      <c r="U18" s="3" t="n"/>
      <c r="V18" s="3" t="n"/>
      <c r="W18" s="3" t="n"/>
      <c r="X18" s="3" t="n"/>
      <c r="Y18" s="3" t="n"/>
      <c r="Z18" s="3" t="n"/>
      <c r="AA18" s="3" t="n"/>
      <c r="AB18" s="3" t="n"/>
      <c r="AC18" s="3" t="n"/>
      <c r="AD18" s="3" t="n"/>
      <c r="AE18" s="3" t="n"/>
      <c r="AF18" s="3" t="n"/>
      <c r="AG18" s="3" t="n"/>
      <c r="AH18" s="3" t="n"/>
      <c r="AI18" s="3" t="n"/>
      <c r="AJ18" s="3" t="n"/>
      <c r="AK18" s="3" t="n"/>
      <c r="AL18" s="3" t="n"/>
      <c r="AM18" s="3" t="n"/>
      <c r="AN18" s="3" t="n"/>
      <c r="AO18" s="3" t="n"/>
      <c r="AP18" s="3" t="n"/>
      <c r="AQ18" s="3" t="n"/>
      <c r="AR18" s="3" t="n"/>
      <c r="AS18" s="3" t="n"/>
      <c r="AT18" s="3" t="n"/>
      <c r="AU18" s="3" t="n"/>
      <c r="AV18" s="3" t="n"/>
      <c r="AW18" s="3" t="n"/>
      <c r="AX18" s="3" t="n"/>
      <c r="AY18" s="3" t="n"/>
      <c r="AZ18" s="3" t="n"/>
    </row>
    <row r="19">
      <c r="A19" s="146" t="n"/>
      <c r="B19" s="147" t="n"/>
      <c r="C19" s="147" t="n"/>
      <c r="D19" s="147" t="n"/>
      <c r="E19" s="147" t="n"/>
      <c r="F19" s="147" t="n"/>
      <c r="G19" s="147" t="n"/>
      <c r="H19" s="147" t="n"/>
      <c r="I19" s="147" t="n"/>
      <c r="J19" s="147" t="n"/>
      <c r="K19" s="147" t="n"/>
      <c r="L19" s="147" t="n"/>
      <c r="M19" s="147" t="n"/>
      <c r="N19" s="148" t="n"/>
      <c r="O19" s="3" t="n"/>
      <c r="P19" s="3" t="n"/>
      <c r="Q19" s="3" t="n"/>
      <c r="R19" s="3" t="n"/>
      <c r="S19" s="3" t="n"/>
      <c r="T19" s="3" t="n"/>
      <c r="U19" s="3" t="n"/>
      <c r="V19" s="3" t="n"/>
      <c r="W19" s="3" t="n"/>
      <c r="X19" s="3" t="n"/>
      <c r="Y19" s="3" t="n"/>
      <c r="Z19" s="3" t="n"/>
      <c r="AA19" s="3" t="n"/>
      <c r="AB19" s="3" t="n"/>
      <c r="AC19" s="3" t="n"/>
      <c r="AD19" s="3" t="n"/>
      <c r="AE19" s="3" t="n"/>
      <c r="AF19" s="3" t="n"/>
      <c r="AG19" s="3" t="n"/>
      <c r="AH19" s="3" t="n"/>
      <c r="AI19" s="3" t="n"/>
      <c r="AJ19" s="3" t="n"/>
      <c r="AK19" s="3" t="n"/>
      <c r="AL19" s="3" t="n"/>
      <c r="AM19" s="3" t="n"/>
      <c r="AN19" s="3" t="n"/>
      <c r="AO19" s="3" t="n"/>
      <c r="AP19" s="3" t="n"/>
      <c r="AQ19" s="3" t="n"/>
      <c r="AR19" s="3" t="n"/>
      <c r="AS19" s="3" t="n"/>
      <c r="AT19" s="3" t="n"/>
      <c r="AU19" s="3" t="n"/>
      <c r="AV19" s="3" t="n"/>
      <c r="AW19" s="3" t="n"/>
      <c r="AX19" s="3" t="n"/>
      <c r="AY19" s="3" t="n"/>
      <c r="AZ19" s="3" t="n"/>
    </row>
    <row r="20">
      <c r="A20" s="3" t="n"/>
      <c r="B20" s="3" t="n"/>
      <c r="C20" s="3" t="n"/>
      <c r="D20" s="3" t="n"/>
      <c r="E20" s="3" t="n"/>
      <c r="F20" s="3" t="n"/>
      <c r="G20" s="3" t="n"/>
      <c r="H20" s="3" t="n"/>
      <c r="I20" s="3" t="n"/>
      <c r="J20" s="3" t="n"/>
      <c r="K20" s="3" t="n"/>
      <c r="L20" s="3" t="n"/>
      <c r="M20" s="3" t="n"/>
      <c r="N20" s="3" t="n"/>
      <c r="O20" s="3" t="n"/>
      <c r="P20" s="3" t="n"/>
      <c r="Q20" s="3" t="n"/>
      <c r="R20" s="3" t="n"/>
      <c r="S20" s="3" t="n"/>
      <c r="T20" s="3" t="n"/>
      <c r="U20" s="3" t="n"/>
      <c r="V20" s="3" t="n"/>
      <c r="W20" s="3" t="n"/>
      <c r="X20" s="3" t="n"/>
      <c r="Y20" s="3" t="n"/>
      <c r="Z20" s="3" t="n"/>
      <c r="AA20" s="3" t="n"/>
      <c r="AB20" s="3" t="n"/>
      <c r="AC20" s="3" t="n"/>
      <c r="AD20" s="3" t="n"/>
      <c r="AE20" s="3" t="n"/>
      <c r="AF20" s="3" t="n"/>
      <c r="AG20" s="3" t="n"/>
      <c r="AH20" s="3" t="n"/>
      <c r="AI20" s="3" t="n"/>
      <c r="AJ20" s="3" t="n"/>
      <c r="AK20" s="3" t="n"/>
      <c r="AL20" s="3" t="n"/>
      <c r="AM20" s="3" t="n"/>
      <c r="AN20" s="3" t="n"/>
      <c r="AO20" s="3" t="n"/>
      <c r="AP20" s="3" t="n"/>
      <c r="AQ20" s="3" t="n"/>
      <c r="AR20" s="3" t="n"/>
      <c r="AS20" s="3" t="n"/>
      <c r="AT20" s="3" t="n"/>
      <c r="AU20" s="3" t="n"/>
      <c r="AV20" s="3" t="n"/>
      <c r="AW20" s="3" t="n"/>
      <c r="AX20" s="3" t="n"/>
      <c r="AY20" s="3" t="n"/>
      <c r="AZ20" s="3" t="n"/>
    </row>
    <row r="21">
      <c r="A21" s="3" t="n"/>
      <c r="B21" s="3" t="n"/>
      <c r="C21" s="3" t="n"/>
      <c r="D21" s="3" t="n"/>
      <c r="E21" s="3" t="n"/>
      <c r="F21" s="3" t="n"/>
      <c r="G21" s="3" t="n"/>
      <c r="H21" s="3" t="n"/>
      <c r="I21" s="3" t="n"/>
      <c r="J21" s="3" t="n"/>
      <c r="K21" s="3" t="n"/>
      <c r="L21" s="3" t="n"/>
      <c r="M21" s="3" t="n"/>
      <c r="N21" s="3" t="n"/>
      <c r="O21" s="3" t="n"/>
      <c r="P21" s="3" t="n"/>
      <c r="Q21" s="3" t="n"/>
      <c r="R21" s="3" t="n"/>
      <c r="S21" s="3" t="n"/>
      <c r="T21" s="3" t="n"/>
      <c r="U21" s="3" t="n"/>
      <c r="V21" s="3" t="n"/>
      <c r="W21" s="3" t="n"/>
      <c r="X21" s="3" t="n"/>
      <c r="Y21" s="3" t="n"/>
      <c r="Z21" s="3" t="n"/>
      <c r="AA21" s="3" t="n"/>
      <c r="AB21" s="3" t="n"/>
      <c r="AC21" s="3" t="n"/>
      <c r="AD21" s="3" t="n"/>
      <c r="AE21" s="3" t="n"/>
      <c r="AF21" s="3" t="n"/>
      <c r="AG21" s="3" t="n"/>
      <c r="AH21" s="3" t="n"/>
      <c r="AI21" s="3" t="n"/>
      <c r="AJ21" s="3" t="n"/>
      <c r="AK21" s="3" t="n"/>
      <c r="AL21" s="3" t="n"/>
      <c r="AM21" s="3" t="n"/>
      <c r="AN21" s="3" t="n"/>
      <c r="AO21" s="3" t="n"/>
      <c r="AP21" s="3" t="n"/>
      <c r="AQ21" s="3" t="n"/>
      <c r="AR21" s="3" t="n"/>
      <c r="AS21" s="3" t="n"/>
      <c r="AT21" s="3" t="n"/>
      <c r="AU21" s="3" t="n"/>
      <c r="AV21" s="3" t="n"/>
      <c r="AW21" s="3" t="n"/>
      <c r="AX21" s="3" t="n"/>
      <c r="AY21" s="3" t="n"/>
      <c r="AZ21" s="3" t="n"/>
    </row>
    <row r="22">
      <c r="A22" s="3" t="n"/>
      <c r="B22" s="3" t="n"/>
      <c r="C22" s="3" t="n"/>
      <c r="D22" s="3" t="n"/>
      <c r="E22" s="3" t="n"/>
      <c r="F22" s="3" t="n"/>
      <c r="G22" s="3" t="n"/>
      <c r="H22" s="3" t="n"/>
      <c r="I22" s="3" t="n"/>
      <c r="J22" s="3" t="n"/>
      <c r="K22" s="3" t="n"/>
      <c r="L22" s="3" t="n"/>
      <c r="M22" s="3" t="n"/>
      <c r="N22" s="3" t="n"/>
      <c r="O22" s="3" t="n"/>
      <c r="P22" s="3" t="n"/>
      <c r="Q22" s="3" t="n"/>
      <c r="R22" s="3" t="n"/>
      <c r="S22" s="3" t="n"/>
      <c r="T22" s="3" t="n"/>
      <c r="U22" s="3" t="n"/>
      <c r="V22" s="3" t="n"/>
      <c r="W22" s="3" t="n"/>
      <c r="X22" s="3" t="n"/>
      <c r="Y22" s="3" t="n"/>
      <c r="Z22" s="3" t="n"/>
      <c r="AA22" s="3" t="n"/>
      <c r="AB22" s="3" t="n"/>
      <c r="AC22" s="3" t="n"/>
      <c r="AD22" s="3" t="n"/>
      <c r="AE22" s="3" t="n"/>
      <c r="AF22" s="3" t="n"/>
      <c r="AG22" s="3" t="n"/>
      <c r="AH22" s="3" t="n"/>
      <c r="AI22" s="3" t="n"/>
      <c r="AJ22" s="3" t="n"/>
      <c r="AK22" s="3" t="n"/>
      <c r="AL22" s="3" t="n"/>
      <c r="AM22" s="3" t="n"/>
      <c r="AN22" s="3" t="n"/>
      <c r="AO22" s="3" t="n"/>
      <c r="AP22" s="3" t="n"/>
      <c r="AQ22" s="3" t="n"/>
      <c r="AR22" s="3" t="n"/>
      <c r="AS22" s="3" t="n"/>
      <c r="AT22" s="3" t="n"/>
      <c r="AU22" s="3" t="n"/>
      <c r="AV22" s="3" t="n"/>
      <c r="AW22" s="3" t="n"/>
      <c r="AX22" s="3" t="n"/>
      <c r="AY22" s="3" t="n"/>
      <c r="AZ22" s="3" t="n"/>
    </row>
    <row r="23">
      <c r="A23" s="3" t="n"/>
      <c r="B23" s="3" t="n"/>
      <c r="C23" s="3" t="n"/>
      <c r="D23" s="3" t="n"/>
      <c r="E23" s="3" t="n"/>
      <c r="F23" s="3" t="n"/>
      <c r="G23" s="3" t="n"/>
      <c r="H23" s="3" t="n"/>
      <c r="I23" s="3" t="n"/>
      <c r="J23" s="3" t="n"/>
      <c r="K23" s="3" t="n"/>
      <c r="L23" s="3" t="n"/>
      <c r="M23" s="3" t="n"/>
      <c r="N23" s="3" t="n"/>
      <c r="O23" s="3" t="n"/>
      <c r="P23" s="3" t="n"/>
      <c r="Q23" s="3" t="n"/>
      <c r="R23" s="3" t="n"/>
      <c r="S23" s="3" t="n"/>
      <c r="T23" s="3" t="n"/>
      <c r="U23" s="3" t="n"/>
      <c r="V23" s="3" t="n"/>
      <c r="W23" s="3" t="n"/>
      <c r="X23" s="3" t="n"/>
      <c r="Y23" s="3" t="n"/>
      <c r="Z23" s="3" t="n"/>
      <c r="AA23" s="3" t="n"/>
      <c r="AB23" s="3" t="n"/>
      <c r="AC23" s="3" t="n"/>
      <c r="AD23" s="3" t="n"/>
      <c r="AE23" s="3" t="n"/>
      <c r="AF23" s="3" t="n"/>
      <c r="AG23" s="3" t="n"/>
      <c r="AH23" s="3" t="n"/>
      <c r="AI23" s="3" t="n"/>
      <c r="AJ23" s="3" t="n"/>
      <c r="AK23" s="3" t="n"/>
      <c r="AL23" s="3" t="n"/>
      <c r="AM23" s="3" t="n"/>
      <c r="AN23" s="3" t="n"/>
      <c r="AO23" s="3" t="n"/>
      <c r="AP23" s="3" t="n"/>
      <c r="AQ23" s="3" t="n"/>
      <c r="AR23" s="3" t="n"/>
      <c r="AS23" s="3" t="n"/>
      <c r="AT23" s="3" t="n"/>
      <c r="AU23" s="3" t="n"/>
      <c r="AV23" s="3" t="n"/>
      <c r="AW23" s="3" t="n"/>
      <c r="AX23" s="3" t="n"/>
      <c r="AY23" s="3" t="n"/>
      <c r="AZ23" s="3" t="n"/>
    </row>
    <row r="24">
      <c r="A24" s="3" t="n"/>
      <c r="B24" s="3" t="n"/>
      <c r="C24" s="3" t="n"/>
      <c r="D24" s="3" t="n"/>
      <c r="E24" s="3" t="n"/>
      <c r="F24" s="3" t="n"/>
      <c r="G24" s="3" t="n"/>
      <c r="H24" s="3" t="n"/>
      <c r="I24" s="3" t="n"/>
      <c r="J24" s="3" t="n"/>
      <c r="K24" s="3" t="n"/>
      <c r="L24" s="3" t="n"/>
      <c r="M24" s="3" t="n"/>
      <c r="N24" s="3" t="n"/>
      <c r="O24" s="3" t="n"/>
      <c r="P24" s="3" t="n"/>
      <c r="Q24" s="3" t="n"/>
      <c r="R24" s="3" t="n"/>
      <c r="S24" s="3" t="n"/>
      <c r="T24" s="3" t="n"/>
      <c r="U24" s="3" t="n"/>
      <c r="V24" s="3" t="n"/>
      <c r="W24" s="3" t="n"/>
      <c r="X24" s="3" t="n"/>
      <c r="Y24" s="3" t="n"/>
      <c r="Z24" s="3" t="n"/>
      <c r="AA24" s="3" t="n"/>
      <c r="AB24" s="3" t="n"/>
      <c r="AC24" s="3" t="n"/>
      <c r="AD24" s="3" t="n"/>
      <c r="AE24" s="3" t="n"/>
      <c r="AF24" s="3" t="n"/>
      <c r="AG24" s="3" t="n"/>
      <c r="AH24" s="3" t="n"/>
      <c r="AI24" s="3" t="n"/>
      <c r="AJ24" s="3" t="n"/>
      <c r="AK24" s="3" t="n"/>
      <c r="AL24" s="3" t="n"/>
      <c r="AM24" s="3" t="n"/>
      <c r="AN24" s="3" t="n"/>
      <c r="AO24" s="3" t="n"/>
      <c r="AP24" s="3" t="n"/>
      <c r="AQ24" s="3" t="n"/>
      <c r="AR24" s="3" t="n"/>
      <c r="AS24" s="3" t="n"/>
      <c r="AT24" s="3" t="n"/>
      <c r="AU24" s="3" t="n"/>
      <c r="AV24" s="3" t="n"/>
      <c r="AW24" s="3" t="n"/>
      <c r="AX24" s="3" t="n"/>
      <c r="AY24" s="3" t="n"/>
      <c r="AZ24" s="3" t="n"/>
    </row>
    <row r="25">
      <c r="A25" s="3" t="n"/>
      <c r="B25" s="3" t="n"/>
      <c r="C25" s="3" t="n"/>
      <c r="D25" s="3" t="n"/>
      <c r="E25" s="3" t="n"/>
      <c r="F25" s="3" t="n"/>
      <c r="G25" s="3" t="n"/>
      <c r="H25" s="3" t="n"/>
      <c r="I25" s="3" t="n"/>
      <c r="J25" s="3" t="n"/>
      <c r="K25" s="3" t="n"/>
      <c r="L25" s="3" t="n"/>
      <c r="M25" s="3" t="n"/>
      <c r="N25" s="3" t="n"/>
      <c r="O25" s="3" t="n"/>
      <c r="P25" s="3" t="n"/>
      <c r="Q25" s="3" t="n"/>
      <c r="R25" s="3" t="n"/>
      <c r="S25" s="3" t="n"/>
      <c r="T25" s="3" t="n"/>
      <c r="U25" s="3" t="n"/>
      <c r="V25" s="3" t="n"/>
      <c r="W25" s="3" t="n"/>
      <c r="X25" s="3" t="n"/>
      <c r="Y25" s="3" t="n"/>
      <c r="Z25" s="3" t="n"/>
      <c r="AA25" s="3" t="n"/>
      <c r="AB25" s="3" t="n"/>
      <c r="AC25" s="3" t="n"/>
      <c r="AD25" s="3" t="n"/>
      <c r="AE25" s="3" t="n"/>
      <c r="AF25" s="3" t="n"/>
      <c r="AG25" s="3" t="n"/>
      <c r="AH25" s="3" t="n"/>
      <c r="AI25" s="3" t="n"/>
      <c r="AJ25" s="3" t="n"/>
      <c r="AK25" s="3" t="n"/>
      <c r="AL25" s="3" t="n"/>
      <c r="AM25" s="3" t="n"/>
      <c r="AN25" s="3" t="n"/>
      <c r="AO25" s="3" t="n"/>
      <c r="AP25" s="3" t="n"/>
      <c r="AQ25" s="3" t="n"/>
      <c r="AR25" s="3" t="n"/>
      <c r="AS25" s="3" t="n"/>
      <c r="AT25" s="3" t="n"/>
      <c r="AU25" s="3" t="n"/>
      <c r="AV25" s="3" t="n"/>
      <c r="AW25" s="3" t="n"/>
      <c r="AX25" s="3" t="n"/>
      <c r="AY25" s="3" t="n"/>
      <c r="AZ25" s="3" t="n"/>
    </row>
    <row r="26">
      <c r="A26" s="3" t="n"/>
      <c r="B26" s="3" t="n"/>
      <c r="C26" s="3" t="n"/>
      <c r="D26" s="3" t="n"/>
      <c r="E26" s="3" t="n"/>
      <c r="F26" s="3" t="n"/>
      <c r="G26" s="3" t="n"/>
      <c r="H26" s="3" t="n"/>
      <c r="I26" s="3" t="n"/>
      <c r="J26" s="3" t="n"/>
      <c r="K26" s="3" t="n"/>
      <c r="L26" s="3" t="n"/>
      <c r="M26" s="3" t="n"/>
      <c r="N26" s="3" t="n"/>
      <c r="O26" s="3" t="n"/>
      <c r="P26" s="3" t="n"/>
      <c r="Q26" s="3" t="n"/>
      <c r="R26" s="3" t="n"/>
      <c r="S26" s="3" t="n"/>
      <c r="T26" s="3" t="n"/>
      <c r="U26" s="3" t="n"/>
      <c r="V26" s="3" t="n"/>
      <c r="W26" s="3" t="n"/>
      <c r="X26" s="3" t="n"/>
      <c r="Y26" s="3" t="n"/>
      <c r="Z26" s="3" t="n"/>
      <c r="AA26" s="3" t="n"/>
      <c r="AB26" s="3" t="n"/>
      <c r="AC26" s="3" t="n"/>
      <c r="AD26" s="3" t="n"/>
      <c r="AE26" s="3" t="n"/>
      <c r="AF26" s="3" t="n"/>
      <c r="AG26" s="3" t="n"/>
      <c r="AH26" s="3" t="n"/>
      <c r="AI26" s="3" t="n"/>
      <c r="AJ26" s="3" t="n"/>
      <c r="AK26" s="3" t="n"/>
      <c r="AL26" s="3" t="n"/>
      <c r="AM26" s="3" t="n"/>
      <c r="AN26" s="3" t="n"/>
      <c r="AO26" s="3" t="n"/>
      <c r="AP26" s="3" t="n"/>
      <c r="AQ26" s="3" t="n"/>
      <c r="AR26" s="3" t="n"/>
      <c r="AS26" s="3" t="n"/>
      <c r="AT26" s="3" t="n"/>
      <c r="AU26" s="3" t="n"/>
      <c r="AV26" s="3" t="n"/>
      <c r="AW26" s="3" t="n"/>
      <c r="AX26" s="3" t="n"/>
      <c r="AY26" s="3" t="n"/>
      <c r="AZ26" s="3" t="n"/>
    </row>
    <row r="27">
      <c r="A27" s="3" t="n"/>
      <c r="B27" s="3" t="n"/>
      <c r="C27" s="3" t="n"/>
      <c r="D27" s="3" t="n"/>
      <c r="E27" s="3" t="n"/>
      <c r="F27" s="3" t="n"/>
      <c r="G27" s="3" t="n"/>
      <c r="H27" s="3" t="n"/>
      <c r="I27" s="3" t="n"/>
      <c r="J27" s="3" t="n"/>
      <c r="K27" s="3" t="n"/>
      <c r="L27" s="3" t="n"/>
      <c r="M27" s="3" t="n"/>
      <c r="N27" s="3" t="n"/>
      <c r="O27" s="3" t="n"/>
      <c r="P27" s="3" t="n"/>
      <c r="Q27" s="3" t="n"/>
      <c r="R27" s="3" t="n"/>
      <c r="S27" s="3" t="n"/>
      <c r="T27" s="3" t="n"/>
      <c r="U27" s="3" t="n"/>
      <c r="V27" s="3" t="n"/>
      <c r="W27" s="3" t="n"/>
      <c r="X27" s="3" t="n"/>
      <c r="Y27" s="3" t="n"/>
      <c r="Z27" s="3" t="n"/>
      <c r="AA27" s="3" t="n"/>
      <c r="AB27" s="3" t="n"/>
      <c r="AC27" s="3" t="n"/>
      <c r="AD27" s="3" t="n"/>
      <c r="AE27" s="3" t="n"/>
      <c r="AF27" s="3" t="n"/>
      <c r="AG27" s="3" t="n"/>
      <c r="AH27" s="3" t="n"/>
      <c r="AI27" s="3" t="n"/>
      <c r="AJ27" s="3" t="n"/>
      <c r="AK27" s="3" t="n"/>
      <c r="AL27" s="3" t="n"/>
      <c r="AM27" s="3" t="n"/>
      <c r="AN27" s="3" t="n"/>
      <c r="AO27" s="3" t="n"/>
      <c r="AP27" s="3" t="n"/>
      <c r="AQ27" s="3" t="n"/>
      <c r="AR27" s="3" t="n"/>
      <c r="AS27" s="3" t="n"/>
      <c r="AT27" s="3" t="n"/>
      <c r="AU27" s="3" t="n"/>
      <c r="AV27" s="3" t="n"/>
      <c r="AW27" s="3" t="n"/>
      <c r="AX27" s="3" t="n"/>
      <c r="AY27" s="3" t="n"/>
      <c r="AZ27" s="3" t="n"/>
    </row>
    <row r="28">
      <c r="A28" s="3" t="n"/>
      <c r="B28" s="3" t="n"/>
      <c r="C28" s="3" t="n"/>
      <c r="D28" s="3" t="n"/>
      <c r="E28" s="3" t="n"/>
      <c r="F28" s="3" t="n"/>
      <c r="G28" s="3" t="n"/>
      <c r="H28" s="3" t="n"/>
      <c r="I28" s="3" t="n"/>
      <c r="J28" s="3" t="n"/>
      <c r="K28" s="3" t="n"/>
      <c r="L28" s="3" t="n"/>
      <c r="M28" s="3" t="n"/>
      <c r="N28" s="3" t="n"/>
      <c r="O28" s="3" t="n"/>
      <c r="P28" s="3" t="n"/>
      <c r="Q28" s="3" t="n"/>
      <c r="R28" s="3" t="n"/>
      <c r="S28" s="3" t="n"/>
      <c r="T28" s="3" t="n"/>
      <c r="U28" s="3" t="n"/>
      <c r="V28" s="3" t="n"/>
      <c r="W28" s="3" t="n"/>
      <c r="X28" s="3" t="n"/>
      <c r="Y28" s="3" t="n"/>
      <c r="Z28" s="3" t="n"/>
      <c r="AA28" s="3" t="n"/>
      <c r="AB28" s="3" t="n"/>
      <c r="AC28" s="3" t="n"/>
      <c r="AD28" s="3" t="n"/>
      <c r="AE28" s="3" t="n"/>
      <c r="AF28" s="3" t="n"/>
      <c r="AG28" s="3" t="n"/>
      <c r="AH28" s="3" t="n"/>
      <c r="AI28" s="3" t="n"/>
      <c r="AJ28" s="3" t="n"/>
      <c r="AK28" s="3" t="n"/>
      <c r="AL28" s="3" t="n"/>
      <c r="AM28" s="3" t="n"/>
      <c r="AN28" s="3" t="n"/>
      <c r="AO28" s="3" t="n"/>
      <c r="AP28" s="3" t="n"/>
      <c r="AQ28" s="3" t="n"/>
      <c r="AR28" s="3" t="n"/>
      <c r="AS28" s="3" t="n"/>
      <c r="AT28" s="3" t="n"/>
      <c r="AU28" s="3" t="n"/>
      <c r="AV28" s="3" t="n"/>
      <c r="AW28" s="3" t="n"/>
      <c r="AX28" s="3" t="n"/>
      <c r="AY28" s="3" t="n"/>
      <c r="AZ28" s="3" t="n"/>
    </row>
    <row r="29">
      <c r="A29" s="3" t="n"/>
      <c r="B29" s="3" t="n"/>
      <c r="C29" s="3" t="n"/>
      <c r="D29" s="3" t="n"/>
      <c r="E29" s="3" t="n"/>
      <c r="F29" s="3" t="n"/>
      <c r="G29" s="3" t="n"/>
      <c r="H29" s="3" t="n"/>
      <c r="I29" s="3" t="n"/>
      <c r="J29" s="3" t="n"/>
      <c r="K29" s="3" t="n"/>
      <c r="L29" s="3" t="n"/>
      <c r="M29" s="3" t="n"/>
      <c r="N29" s="3" t="n"/>
      <c r="O29" s="3" t="n"/>
      <c r="P29" s="3" t="n"/>
      <c r="Q29" s="3" t="n"/>
      <c r="R29" s="3" t="n"/>
      <c r="S29" s="3" t="n"/>
      <c r="T29" s="3" t="n"/>
      <c r="U29" s="3" t="n"/>
      <c r="V29" s="3" t="n"/>
      <c r="W29" s="3" t="n"/>
      <c r="X29" s="3" t="n"/>
      <c r="Y29" s="3" t="n"/>
      <c r="Z29" s="3" t="n"/>
      <c r="AA29" s="3" t="n"/>
      <c r="AB29" s="3" t="n"/>
      <c r="AC29" s="3" t="n"/>
      <c r="AD29" s="3" t="n"/>
      <c r="AE29" s="3" t="n"/>
      <c r="AF29" s="3" t="n"/>
      <c r="AG29" s="3" t="n"/>
      <c r="AH29" s="3" t="n"/>
      <c r="AI29" s="3" t="n"/>
      <c r="AJ29" s="3" t="n"/>
      <c r="AK29" s="3" t="n"/>
      <c r="AL29" s="3" t="n"/>
      <c r="AM29" s="3" t="n"/>
      <c r="AN29" s="3" t="n"/>
      <c r="AO29" s="3" t="n"/>
      <c r="AP29" s="3" t="n"/>
      <c r="AQ29" s="3" t="n"/>
      <c r="AR29" s="3" t="n"/>
      <c r="AS29" s="3" t="n"/>
      <c r="AT29" s="3" t="n"/>
      <c r="AU29" s="3" t="n"/>
      <c r="AV29" s="3" t="n"/>
      <c r="AW29" s="3" t="n"/>
      <c r="AX29" s="3" t="n"/>
      <c r="AY29" s="3" t="n"/>
      <c r="AZ29" s="3" t="n"/>
    </row>
    <row r="30">
      <c r="A30" s="3" t="n"/>
      <c r="B30" s="3" t="n"/>
      <c r="C30" s="3" t="n"/>
      <c r="D30" s="3" t="n"/>
      <c r="E30" s="3" t="n"/>
      <c r="F30" s="3" t="n"/>
      <c r="G30" s="3" t="n"/>
      <c r="H30" s="3" t="n"/>
      <c r="I30" s="3" t="n"/>
      <c r="J30" s="3" t="n"/>
      <c r="K30" s="3" t="n"/>
      <c r="L30" s="3" t="n"/>
      <c r="M30" s="3" t="n"/>
      <c r="N30" s="3" t="n"/>
      <c r="O30" s="3" t="n"/>
      <c r="P30" s="3" t="n"/>
      <c r="Q30" s="3" t="n"/>
      <c r="R30" s="3" t="n"/>
      <c r="S30" s="3" t="n"/>
      <c r="T30" s="3" t="n"/>
      <c r="U30" s="3" t="n"/>
      <c r="V30" s="3" t="n"/>
      <c r="W30" s="3" t="n"/>
      <c r="X30" s="3" t="n"/>
      <c r="Y30" s="3" t="n"/>
      <c r="Z30" s="3" t="n"/>
      <c r="AA30" s="3" t="n"/>
      <c r="AB30" s="3" t="n"/>
      <c r="AC30" s="3" t="n"/>
      <c r="AD30" s="3" t="n"/>
      <c r="AE30" s="3" t="n"/>
      <c r="AF30" s="3" t="n"/>
      <c r="AG30" s="3" t="n"/>
      <c r="AH30" s="3" t="n"/>
      <c r="AI30" s="3" t="n"/>
      <c r="AJ30" s="3" t="n"/>
      <c r="AK30" s="3" t="n"/>
      <c r="AL30" s="3" t="n"/>
      <c r="AM30" s="3" t="n"/>
      <c r="AN30" s="3" t="n"/>
      <c r="AO30" s="3" t="n"/>
      <c r="AP30" s="3" t="n"/>
      <c r="AQ30" s="3" t="n"/>
      <c r="AR30" s="3" t="n"/>
      <c r="AS30" s="3" t="n"/>
      <c r="AT30" s="3" t="n"/>
      <c r="AU30" s="3" t="n"/>
      <c r="AV30" s="3" t="n"/>
      <c r="AW30" s="3" t="n"/>
      <c r="AX30" s="3" t="n"/>
      <c r="AY30" s="3" t="n"/>
      <c r="AZ30" s="3" t="n"/>
    </row>
    <row r="31">
      <c r="A31" s="3" t="n"/>
      <c r="B31" s="3" t="n"/>
      <c r="C31" s="3" t="n"/>
      <c r="D31" s="3" t="n"/>
      <c r="E31" s="3" t="n"/>
      <c r="F31" s="3" t="n"/>
      <c r="G31" s="3" t="n"/>
      <c r="H31" s="3" t="n"/>
      <c r="I31" s="3" t="n"/>
      <c r="J31" s="3" t="n"/>
      <c r="K31" s="3" t="n"/>
      <c r="L31" s="3" t="n"/>
      <c r="M31" s="3" t="n"/>
      <c r="N31" s="3" t="n"/>
      <c r="O31" s="3" t="n"/>
      <c r="P31" s="3" t="n"/>
      <c r="Q31" s="3" t="n"/>
      <c r="R31" s="3" t="n"/>
      <c r="S31" s="3" t="n"/>
      <c r="T31" s="3" t="n"/>
      <c r="U31" s="3" t="n"/>
      <c r="V31" s="3" t="n"/>
      <c r="W31" s="3" t="n"/>
      <c r="X31" s="3" t="n"/>
      <c r="Y31" s="3" t="n"/>
      <c r="Z31" s="3" t="n"/>
      <c r="AA31" s="3" t="n"/>
      <c r="AB31" s="3" t="n"/>
      <c r="AC31" s="3" t="n"/>
      <c r="AD31" s="3" t="n"/>
      <c r="AE31" s="3" t="n"/>
      <c r="AF31" s="3" t="n"/>
      <c r="AG31" s="3" t="n"/>
      <c r="AH31" s="3" t="n"/>
      <c r="AI31" s="3" t="n"/>
      <c r="AJ31" s="3" t="n"/>
      <c r="AK31" s="3" t="n"/>
      <c r="AL31" s="3" t="n"/>
      <c r="AM31" s="3" t="n"/>
      <c r="AN31" s="3" t="n"/>
      <c r="AO31" s="3" t="n"/>
      <c r="AP31" s="3" t="n"/>
      <c r="AQ31" s="3" t="n"/>
      <c r="AR31" s="3" t="n"/>
      <c r="AS31" s="3" t="n"/>
      <c r="AT31" s="3" t="n"/>
      <c r="AU31" s="3" t="n"/>
      <c r="AV31" s="3" t="n"/>
      <c r="AW31" s="3" t="n"/>
      <c r="AX31" s="3" t="n"/>
      <c r="AY31" s="3" t="n"/>
      <c r="AZ31" s="3" t="n"/>
    </row>
    <row r="32">
      <c r="A32" s="3" t="n"/>
      <c r="B32" s="3" t="n"/>
      <c r="C32" s="3" t="n"/>
      <c r="D32" s="3" t="n"/>
      <c r="E32" s="3" t="n"/>
      <c r="F32" s="3" t="n"/>
      <c r="G32" s="3" t="n"/>
      <c r="H32" s="3" t="n"/>
      <c r="I32" s="3" t="n"/>
      <c r="J32" s="3" t="n"/>
      <c r="K32" s="3" t="n"/>
      <c r="L32" s="3" t="n"/>
      <c r="M32" s="3" t="n"/>
      <c r="N32" s="3" t="n"/>
      <c r="O32" s="3" t="n"/>
      <c r="P32" s="3" t="n"/>
      <c r="Q32" s="3" t="n"/>
      <c r="R32" s="3" t="n"/>
      <c r="S32" s="3" t="n"/>
      <c r="T32" s="3" t="n"/>
      <c r="U32" s="3" t="n"/>
      <c r="V32" s="3" t="n"/>
      <c r="W32" s="3" t="n"/>
      <c r="X32" s="3" t="n"/>
      <c r="Y32" s="3" t="n"/>
      <c r="Z32" s="3" t="n"/>
      <c r="AA32" s="3" t="n"/>
      <c r="AB32" s="3" t="n"/>
      <c r="AC32" s="3" t="n"/>
      <c r="AD32" s="3" t="n"/>
      <c r="AE32" s="3" t="n"/>
      <c r="AF32" s="3" t="n"/>
      <c r="AG32" s="3" t="n"/>
      <c r="AH32" s="3" t="n"/>
      <c r="AI32" s="3" t="n"/>
      <c r="AJ32" s="3" t="n"/>
      <c r="AK32" s="3" t="n"/>
      <c r="AL32" s="3" t="n"/>
      <c r="AM32" s="3" t="n"/>
      <c r="AN32" s="3" t="n"/>
      <c r="AO32" s="3" t="n"/>
      <c r="AP32" s="3" t="n"/>
      <c r="AQ32" s="3" t="n"/>
      <c r="AR32" s="3" t="n"/>
      <c r="AS32" s="3" t="n"/>
      <c r="AT32" s="3" t="n"/>
      <c r="AU32" s="3" t="n"/>
      <c r="AV32" s="3" t="n"/>
      <c r="AW32" s="3" t="n"/>
      <c r="AX32" s="3" t="n"/>
      <c r="AY32" s="3" t="n"/>
      <c r="AZ32" s="3" t="n"/>
    </row>
    <row r="33">
      <c r="A33" s="3" t="n"/>
      <c r="B33" s="3" t="n"/>
      <c r="C33" s="3" t="n"/>
      <c r="D33" s="3" t="n"/>
      <c r="E33" s="3" t="n"/>
      <c r="F33" s="3" t="n"/>
      <c r="G33" s="3" t="n"/>
      <c r="H33" s="3" t="n"/>
      <c r="I33" s="3" t="n"/>
      <c r="J33" s="3" t="n"/>
      <c r="K33" s="3" t="n"/>
      <c r="L33" s="3" t="n"/>
      <c r="M33" s="3" t="n"/>
      <c r="N33" s="3" t="n"/>
      <c r="O33" s="3" t="n"/>
      <c r="P33" s="3" t="n"/>
      <c r="Q33" s="3" t="n"/>
      <c r="R33" s="3" t="n"/>
      <c r="S33" s="3" t="n"/>
      <c r="T33" s="3" t="n"/>
      <c r="U33" s="3" t="n"/>
      <c r="V33" s="3" t="n"/>
      <c r="W33" s="3" t="n"/>
      <c r="X33" s="3" t="n"/>
      <c r="Y33" s="3" t="n"/>
      <c r="Z33" s="3" t="n"/>
      <c r="AA33" s="3" t="n"/>
      <c r="AB33" s="3" t="n"/>
      <c r="AC33" s="3" t="n"/>
      <c r="AD33" s="3" t="n"/>
      <c r="AE33" s="3" t="n"/>
      <c r="AF33" s="3" t="n"/>
      <c r="AG33" s="3" t="n"/>
      <c r="AH33" s="3" t="n"/>
      <c r="AI33" s="3" t="n"/>
      <c r="AJ33" s="3" t="n"/>
      <c r="AK33" s="3" t="n"/>
      <c r="AL33" s="3" t="n"/>
      <c r="AM33" s="3" t="n"/>
      <c r="AN33" s="3" t="n"/>
      <c r="AO33" s="3" t="n"/>
      <c r="AP33" s="3" t="n"/>
      <c r="AQ33" s="3" t="n"/>
      <c r="AR33" s="3" t="n"/>
      <c r="AS33" s="3" t="n"/>
      <c r="AT33" s="3" t="n"/>
      <c r="AU33" s="3" t="n"/>
      <c r="AV33" s="3" t="n"/>
      <c r="AW33" s="3" t="n"/>
      <c r="AX33" s="3" t="n"/>
      <c r="AY33" s="3" t="n"/>
      <c r="AZ33" s="3" t="n"/>
    </row>
    <row r="34">
      <c r="A34" s="3" t="n"/>
      <c r="B34" s="3" t="n"/>
      <c r="C34" s="3" t="n"/>
      <c r="D34" s="3" t="n"/>
      <c r="E34" s="3" t="n"/>
      <c r="F34" s="3" t="n"/>
      <c r="G34" s="3" t="n"/>
      <c r="H34" s="3" t="n"/>
      <c r="I34" s="3" t="n"/>
      <c r="J34" s="3" t="n"/>
      <c r="K34" s="3" t="n"/>
      <c r="L34" s="3" t="n"/>
      <c r="M34" s="3" t="n"/>
      <c r="N34" s="3" t="n"/>
      <c r="O34" s="3" t="n"/>
      <c r="P34" s="3" t="n"/>
      <c r="Q34" s="3" t="n"/>
      <c r="R34" s="3" t="n"/>
      <c r="S34" s="3" t="n"/>
      <c r="T34" s="3" t="n"/>
      <c r="U34" s="3" t="n"/>
      <c r="V34" s="3" t="n"/>
      <c r="W34" s="3" t="n"/>
      <c r="X34" s="3" t="n"/>
      <c r="Y34" s="3" t="n"/>
      <c r="Z34" s="3" t="n"/>
      <c r="AA34" s="3" t="n"/>
      <c r="AB34" s="3" t="n"/>
      <c r="AC34" s="3" t="n"/>
      <c r="AD34" s="3" t="n"/>
      <c r="AE34" s="3" t="n"/>
      <c r="AF34" s="3" t="n"/>
      <c r="AG34" s="3" t="n"/>
      <c r="AH34" s="3" t="n"/>
      <c r="AI34" s="3" t="n"/>
      <c r="AJ34" s="3" t="n"/>
      <c r="AK34" s="3" t="n"/>
      <c r="AL34" s="3" t="n"/>
      <c r="AM34" s="3" t="n"/>
      <c r="AN34" s="3" t="n"/>
      <c r="AO34" s="3" t="n"/>
      <c r="AP34" s="3" t="n"/>
      <c r="AQ34" s="3" t="n"/>
      <c r="AR34" s="3" t="n"/>
      <c r="AS34" s="3" t="n"/>
      <c r="AT34" s="3" t="n"/>
      <c r="AU34" s="3" t="n"/>
      <c r="AV34" s="3" t="n"/>
      <c r="AW34" s="3" t="n"/>
      <c r="AX34" s="3" t="n"/>
      <c r="AY34" s="3" t="n"/>
      <c r="AZ34" s="3" t="n"/>
    </row>
    <row r="35">
      <c r="A35" s="3" t="n"/>
      <c r="B35" s="3" t="n"/>
      <c r="C35" s="3" t="n"/>
      <c r="D35" s="3" t="n"/>
      <c r="E35" s="3" t="n"/>
      <c r="F35" s="3" t="n"/>
      <c r="G35" s="3" t="n"/>
      <c r="H35" s="3" t="n"/>
      <c r="I35" s="3" t="n"/>
      <c r="J35" s="3" t="n"/>
      <c r="K35" s="3" t="n"/>
      <c r="L35" s="3" t="n"/>
      <c r="M35" s="3" t="n"/>
      <c r="N35" s="3" t="n"/>
      <c r="O35" s="3" t="n"/>
      <c r="P35" s="3" t="n"/>
      <c r="Q35" s="3" t="n"/>
      <c r="R35" s="3" t="n"/>
      <c r="S35" s="3" t="n"/>
      <c r="T35" s="3" t="n"/>
      <c r="U35" s="3" t="n"/>
      <c r="V35" s="3" t="n"/>
      <c r="W35" s="3" t="n"/>
      <c r="X35" s="3" t="n"/>
      <c r="Y35" s="3" t="n"/>
      <c r="Z35" s="3" t="n"/>
      <c r="AA35" s="3" t="n"/>
      <c r="AB35" s="3" t="n"/>
      <c r="AC35" s="3" t="n"/>
      <c r="AD35" s="3" t="n"/>
      <c r="AE35" s="3" t="n"/>
      <c r="AF35" s="3" t="n"/>
      <c r="AG35" s="3" t="n"/>
      <c r="AH35" s="3" t="n"/>
      <c r="AI35" s="3" t="n"/>
      <c r="AJ35" s="3" t="n"/>
      <c r="AK35" s="3" t="n"/>
      <c r="AL35" s="3" t="n"/>
      <c r="AM35" s="3" t="n"/>
      <c r="AN35" s="3" t="n"/>
      <c r="AO35" s="3" t="n"/>
      <c r="AP35" s="3" t="n"/>
      <c r="AQ35" s="3" t="n"/>
      <c r="AR35" s="3" t="n"/>
      <c r="AS35" s="3" t="n"/>
      <c r="AT35" s="3" t="n"/>
      <c r="AU35" s="3" t="n"/>
      <c r="AV35" s="3" t="n"/>
      <c r="AW35" s="3" t="n"/>
      <c r="AX35" s="3" t="n"/>
      <c r="AY35" s="3" t="n"/>
      <c r="AZ35" s="3" t="n"/>
    </row>
    <row r="36">
      <c r="A36" s="3" t="n"/>
      <c r="B36" s="3" t="n"/>
      <c r="C36" s="3" t="n"/>
      <c r="D36" s="3" t="n"/>
      <c r="E36" s="3" t="n"/>
      <c r="F36" s="3" t="n"/>
      <c r="G36" s="3" t="n"/>
      <c r="H36" s="3" t="n"/>
      <c r="I36" s="3" t="n"/>
      <c r="J36" s="3" t="n"/>
      <c r="K36" s="3" t="n"/>
      <c r="L36" s="3" t="n"/>
      <c r="M36" s="3" t="n"/>
      <c r="N36" s="3" t="n"/>
      <c r="O36" s="3" t="n"/>
      <c r="P36" s="3" t="n"/>
      <c r="Q36" s="3" t="n"/>
      <c r="R36" s="3" t="n"/>
      <c r="S36" s="3" t="n"/>
      <c r="T36" s="3" t="n"/>
      <c r="U36" s="3" t="n"/>
      <c r="V36" s="3" t="n"/>
      <c r="W36" s="3" t="n"/>
      <c r="X36" s="3" t="n"/>
      <c r="Y36" s="3" t="n"/>
      <c r="Z36" s="3" t="n"/>
      <c r="AA36" s="3" t="n"/>
      <c r="AB36" s="3" t="n"/>
      <c r="AC36" s="3" t="n"/>
      <c r="AD36" s="3" t="n"/>
      <c r="AE36" s="3" t="n"/>
      <c r="AF36" s="3" t="n"/>
      <c r="AG36" s="3" t="n"/>
      <c r="AH36" s="3" t="n"/>
      <c r="AI36" s="3" t="n"/>
      <c r="AJ36" s="3" t="n"/>
      <c r="AK36" s="3" t="n"/>
      <c r="AL36" s="3" t="n"/>
      <c r="AM36" s="3" t="n"/>
      <c r="AN36" s="3" t="n"/>
      <c r="AO36" s="3" t="n"/>
      <c r="AP36" s="3" t="n"/>
      <c r="AQ36" s="3" t="n"/>
      <c r="AR36" s="3" t="n"/>
      <c r="AS36" s="3" t="n"/>
      <c r="AT36" s="3" t="n"/>
      <c r="AU36" s="3" t="n"/>
      <c r="AV36" s="3" t="n"/>
      <c r="AW36" s="3" t="n"/>
      <c r="AX36" s="3" t="n"/>
      <c r="AY36" s="3" t="n"/>
      <c r="AZ36" s="3" t="n"/>
    </row>
    <row r="37">
      <c r="A37" s="3" t="n"/>
      <c r="B37" s="3" t="n"/>
      <c r="C37" s="3" t="n"/>
      <c r="D37" s="3" t="n"/>
      <c r="E37" s="3" t="n"/>
      <c r="F37" s="3" t="n"/>
      <c r="G37" s="3" t="n"/>
      <c r="H37" s="3" t="n"/>
      <c r="I37" s="3" t="n"/>
      <c r="J37" s="3" t="n"/>
      <c r="K37" s="3" t="n"/>
      <c r="L37" s="3" t="n"/>
      <c r="M37" s="3" t="n"/>
      <c r="N37" s="3" t="n"/>
      <c r="O37" s="3" t="n"/>
      <c r="P37" s="3" t="n"/>
      <c r="Q37" s="3" t="n"/>
      <c r="R37" s="3" t="n"/>
      <c r="S37" s="3" t="n"/>
      <c r="T37" s="3" t="n"/>
      <c r="U37" s="3" t="n"/>
      <c r="V37" s="3" t="n"/>
      <c r="W37" s="3" t="n"/>
      <c r="X37" s="3" t="n"/>
      <c r="Y37" s="3" t="n"/>
      <c r="Z37" s="3" t="n"/>
      <c r="AA37" s="3" t="n"/>
      <c r="AB37" s="3" t="n"/>
      <c r="AC37" s="3" t="n"/>
      <c r="AD37" s="3" t="n"/>
      <c r="AE37" s="3" t="n"/>
      <c r="AF37" s="3" t="n"/>
      <c r="AG37" s="3" t="n"/>
      <c r="AH37" s="3" t="n"/>
      <c r="AI37" s="3" t="n"/>
      <c r="AJ37" s="3" t="n"/>
      <c r="AK37" s="3" t="n"/>
      <c r="AL37" s="3" t="n"/>
      <c r="AM37" s="3" t="n"/>
      <c r="AN37" s="3" t="n"/>
      <c r="AO37" s="3" t="n"/>
      <c r="AP37" s="3" t="n"/>
      <c r="AQ37" s="3" t="n"/>
      <c r="AR37" s="3" t="n"/>
      <c r="AS37" s="3" t="n"/>
      <c r="AT37" s="3" t="n"/>
      <c r="AU37" s="3" t="n"/>
      <c r="AV37" s="3" t="n"/>
      <c r="AW37" s="3" t="n"/>
      <c r="AX37" s="3" t="n"/>
      <c r="AY37" s="3" t="n"/>
      <c r="AZ37" s="3" t="n"/>
    </row>
    <row r="38">
      <c r="A38" s="3" t="n"/>
      <c r="B38" s="3" t="n"/>
      <c r="C38" s="3" t="n"/>
      <c r="D38" s="3" t="n"/>
      <c r="E38" s="3" t="n"/>
      <c r="F38" s="3" t="n"/>
      <c r="G38" s="3" t="n"/>
      <c r="H38" s="3" t="n"/>
      <c r="I38" s="3" t="n"/>
      <c r="J38" s="3" t="n"/>
      <c r="K38" s="3" t="n"/>
      <c r="L38" s="3" t="n"/>
      <c r="M38" s="3" t="n"/>
      <c r="N38" s="3" t="n"/>
      <c r="O38" s="3" t="n"/>
      <c r="P38" s="3" t="n"/>
      <c r="Q38" s="3" t="n"/>
      <c r="R38" s="3" t="n"/>
      <c r="S38" s="3" t="n"/>
      <c r="T38" s="3" t="n"/>
      <c r="U38" s="3" t="n"/>
      <c r="V38" s="3" t="n"/>
      <c r="W38" s="3" t="n"/>
      <c r="X38" s="3" t="n"/>
      <c r="Y38" s="3" t="n"/>
      <c r="Z38" s="3" t="n"/>
      <c r="AA38" s="3" t="n"/>
      <c r="AB38" s="3" t="n"/>
      <c r="AC38" s="3" t="n"/>
      <c r="AD38" s="3" t="n"/>
      <c r="AE38" s="3" t="n"/>
      <c r="AF38" s="3" t="n"/>
      <c r="AG38" s="3" t="n"/>
      <c r="AH38" s="3" t="n"/>
      <c r="AI38" s="3" t="n"/>
      <c r="AJ38" s="3" t="n"/>
      <c r="AK38" s="3" t="n"/>
      <c r="AL38" s="3" t="n"/>
      <c r="AM38" s="3" t="n"/>
      <c r="AN38" s="3" t="n"/>
      <c r="AO38" s="3" t="n"/>
      <c r="AP38" s="3" t="n"/>
      <c r="AQ38" s="3" t="n"/>
      <c r="AR38" s="3" t="n"/>
      <c r="AS38" s="3" t="n"/>
      <c r="AT38" s="3" t="n"/>
      <c r="AU38" s="3" t="n"/>
      <c r="AV38" s="3" t="n"/>
      <c r="AW38" s="3" t="n"/>
      <c r="AX38" s="3" t="n"/>
      <c r="AY38" s="3" t="n"/>
      <c r="AZ38" s="3" t="n"/>
    </row>
    <row r="39">
      <c r="A39" s="3" t="n"/>
      <c r="B39" s="3" t="n"/>
      <c r="C39" s="3" t="n"/>
      <c r="D39" s="3" t="n"/>
      <c r="E39" s="3" t="n"/>
      <c r="F39" s="3" t="n"/>
      <c r="G39" s="3" t="n"/>
      <c r="H39" s="3" t="n"/>
      <c r="I39" s="3" t="n"/>
      <c r="J39" s="3" t="n"/>
      <c r="K39" s="3" t="n"/>
      <c r="L39" s="3" t="n"/>
      <c r="M39" s="3" t="n"/>
      <c r="N39" s="3" t="n"/>
      <c r="O39" s="3" t="n"/>
      <c r="P39" s="3" t="n"/>
      <c r="Q39" s="3" t="n"/>
      <c r="R39" s="3" t="n"/>
      <c r="S39" s="3" t="n"/>
      <c r="T39" s="3" t="n"/>
      <c r="U39" s="3" t="n"/>
      <c r="V39" s="3" t="n"/>
      <c r="W39" s="3" t="n"/>
      <c r="X39" s="3" t="n"/>
      <c r="Y39" s="3" t="n"/>
      <c r="Z39" s="3" t="n"/>
      <c r="AA39" s="3" t="n"/>
      <c r="AB39" s="3" t="n"/>
      <c r="AC39" s="3" t="n"/>
      <c r="AD39" s="3" t="n"/>
      <c r="AE39" s="3" t="n"/>
      <c r="AF39" s="3" t="n"/>
      <c r="AG39" s="3" t="n"/>
      <c r="AH39" s="3" t="n"/>
      <c r="AI39" s="3" t="n"/>
      <c r="AJ39" s="3" t="n"/>
      <c r="AK39" s="3" t="n"/>
      <c r="AL39" s="3" t="n"/>
      <c r="AM39" s="3" t="n"/>
      <c r="AN39" s="3" t="n"/>
      <c r="AO39" s="3" t="n"/>
      <c r="AP39" s="3" t="n"/>
      <c r="AQ39" s="3" t="n"/>
      <c r="AR39" s="3" t="n"/>
      <c r="AS39" s="3" t="n"/>
      <c r="AT39" s="3" t="n"/>
      <c r="AU39" s="3" t="n"/>
      <c r="AV39" s="3" t="n"/>
      <c r="AW39" s="3" t="n"/>
      <c r="AX39" s="3" t="n"/>
      <c r="AY39" s="3" t="n"/>
      <c r="AZ39" s="3" t="n"/>
    </row>
    <row r="40">
      <c r="A40" s="3" t="n"/>
      <c r="B40" s="3" t="n"/>
      <c r="C40" s="3" t="n"/>
      <c r="D40" s="3" t="n"/>
      <c r="E40" s="3" t="n"/>
      <c r="F40" s="3" t="n"/>
      <c r="G40" s="3" t="n"/>
      <c r="H40" s="3" t="n"/>
      <c r="I40" s="3" t="n"/>
      <c r="J40" s="3" t="n"/>
      <c r="K40" s="3" t="n"/>
      <c r="L40" s="3" t="n"/>
      <c r="M40" s="3" t="n"/>
      <c r="N40" s="3" t="n"/>
      <c r="O40" s="3" t="n"/>
      <c r="P40" s="3" t="n"/>
      <c r="Q40" s="3" t="n"/>
      <c r="R40" s="3" t="n"/>
      <c r="S40" s="3" t="n"/>
      <c r="T40" s="3" t="n"/>
      <c r="U40" s="3" t="n"/>
      <c r="V40" s="3" t="n"/>
      <c r="W40" s="3" t="n"/>
      <c r="X40" s="3" t="n"/>
      <c r="Y40" s="3" t="n"/>
      <c r="Z40" s="3" t="n"/>
      <c r="AA40" s="3" t="n"/>
      <c r="AB40" s="3" t="n"/>
      <c r="AC40" s="3" t="n"/>
      <c r="AD40" s="3" t="n"/>
      <c r="AE40" s="3" t="n"/>
      <c r="AF40" s="3" t="n"/>
      <c r="AG40" s="3" t="n"/>
      <c r="AH40" s="3" t="n"/>
      <c r="AI40" s="3" t="n"/>
      <c r="AJ40" s="3" t="n"/>
      <c r="AK40" s="3" t="n"/>
      <c r="AL40" s="3" t="n"/>
      <c r="AM40" s="3" t="n"/>
      <c r="AN40" s="3" t="n"/>
      <c r="AO40" s="3" t="n"/>
      <c r="AP40" s="3" t="n"/>
      <c r="AQ40" s="3" t="n"/>
      <c r="AR40" s="3" t="n"/>
      <c r="AS40" s="3" t="n"/>
      <c r="AT40" s="3" t="n"/>
      <c r="AU40" s="3" t="n"/>
      <c r="AV40" s="3" t="n"/>
      <c r="AW40" s="3" t="n"/>
      <c r="AX40" s="3" t="n"/>
      <c r="AY40" s="3" t="n"/>
      <c r="AZ40" s="3" t="n"/>
    </row>
    <row r="41">
      <c r="A41" s="3" t="n"/>
      <c r="B41" s="3" t="n"/>
      <c r="C41" s="3" t="n"/>
      <c r="D41" s="3" t="n"/>
      <c r="E41" s="3" t="n"/>
      <c r="F41" s="3" t="n"/>
      <c r="G41" s="3" t="n"/>
      <c r="H41" s="3" t="n"/>
      <c r="I41" s="3" t="n"/>
      <c r="J41" s="3" t="n"/>
      <c r="K41" s="3" t="n"/>
      <c r="L41" s="3" t="n"/>
      <c r="M41" s="3" t="n"/>
      <c r="N41" s="3" t="n"/>
      <c r="O41" s="3" t="n"/>
      <c r="P41" s="3" t="n"/>
      <c r="Q41" s="3" t="n"/>
      <c r="R41" s="3" t="n"/>
      <c r="S41" s="3" t="n"/>
      <c r="T41" s="3" t="n"/>
      <c r="U41" s="3" t="n"/>
      <c r="V41" s="3" t="n"/>
      <c r="W41" s="3" t="n"/>
      <c r="X41" s="3" t="n"/>
      <c r="Y41" s="3" t="n"/>
      <c r="Z41" s="3" t="n"/>
      <c r="AA41" s="3" t="n"/>
      <c r="AB41" s="3" t="n"/>
      <c r="AC41" s="3" t="n"/>
      <c r="AD41" s="3" t="n"/>
      <c r="AE41" s="3" t="n"/>
      <c r="AF41" s="3" t="n"/>
      <c r="AG41" s="3" t="n"/>
      <c r="AH41" s="3" t="n"/>
      <c r="AI41" s="3" t="n"/>
      <c r="AJ41" s="3" t="n"/>
      <c r="AK41" s="3" t="n"/>
      <c r="AL41" s="3" t="n"/>
      <c r="AM41" s="3" t="n"/>
      <c r="AN41" s="3" t="n"/>
      <c r="AO41" s="3" t="n"/>
      <c r="AP41" s="3" t="n"/>
      <c r="AQ41" s="3" t="n"/>
      <c r="AR41" s="3" t="n"/>
      <c r="AS41" s="3" t="n"/>
      <c r="AT41" s="3" t="n"/>
      <c r="AU41" s="3" t="n"/>
      <c r="AV41" s="3" t="n"/>
      <c r="AW41" s="3" t="n"/>
      <c r="AX41" s="3" t="n"/>
      <c r="AY41" s="3" t="n"/>
      <c r="AZ41" s="3" t="n"/>
    </row>
    <row r="42">
      <c r="A42" s="3" t="n"/>
      <c r="B42" s="3" t="n"/>
      <c r="C42" s="3" t="n"/>
      <c r="D42" s="3" t="n"/>
      <c r="E42" s="3" t="n"/>
      <c r="F42" s="3" t="n"/>
      <c r="G42" s="3" t="n"/>
      <c r="H42" s="3" t="n"/>
      <c r="I42" s="3" t="n"/>
      <c r="J42" s="3" t="n"/>
      <c r="K42" s="3" t="n"/>
      <c r="L42" s="3" t="n"/>
      <c r="M42" s="3" t="n"/>
      <c r="N42" s="3" t="n"/>
      <c r="O42" s="3" t="n"/>
      <c r="P42" s="3" t="n"/>
      <c r="Q42" s="3" t="n"/>
      <c r="R42" s="3" t="n"/>
      <c r="S42" s="3" t="n"/>
      <c r="T42" s="3" t="n"/>
      <c r="U42" s="3" t="n"/>
      <c r="V42" s="3" t="n"/>
      <c r="W42" s="3" t="n"/>
      <c r="X42" s="3" t="n"/>
      <c r="Y42" s="3" t="n"/>
      <c r="Z42" s="3" t="n"/>
      <c r="AA42" s="3" t="n"/>
      <c r="AB42" s="3" t="n"/>
      <c r="AC42" s="3" t="n"/>
      <c r="AD42" s="3" t="n"/>
      <c r="AE42" s="3" t="n"/>
      <c r="AF42" s="3" t="n"/>
      <c r="AG42" s="3" t="n"/>
      <c r="AH42" s="3" t="n"/>
      <c r="AI42" s="3" t="n"/>
      <c r="AJ42" s="3" t="n"/>
      <c r="AK42" s="3" t="n"/>
      <c r="AL42" s="3" t="n"/>
      <c r="AM42" s="3" t="n"/>
      <c r="AN42" s="3" t="n"/>
      <c r="AO42" s="3" t="n"/>
      <c r="AP42" s="3" t="n"/>
      <c r="AQ42" s="3" t="n"/>
      <c r="AR42" s="3" t="n"/>
      <c r="AS42" s="3" t="n"/>
      <c r="AT42" s="3" t="n"/>
      <c r="AU42" s="3" t="n"/>
      <c r="AV42" s="3" t="n"/>
      <c r="AW42" s="3" t="n"/>
      <c r="AX42" s="3" t="n"/>
      <c r="AY42" s="3" t="n"/>
      <c r="AZ42" s="3" t="n"/>
    </row>
    <row r="43">
      <c r="A43" s="3" t="n"/>
      <c r="B43" s="3" t="n"/>
      <c r="C43" s="3" t="n"/>
      <c r="D43" s="3" t="n"/>
      <c r="E43" s="3" t="n"/>
      <c r="F43" s="3" t="n"/>
      <c r="G43" s="3" t="n"/>
      <c r="H43" s="3" t="n"/>
      <c r="I43" s="3" t="n"/>
      <c r="J43" s="3" t="n"/>
      <c r="K43" s="3" t="n"/>
      <c r="L43" s="3" t="n"/>
      <c r="M43" s="3" t="n"/>
      <c r="N43" s="3" t="n"/>
      <c r="O43" s="3" t="n"/>
      <c r="P43" s="3" t="n"/>
      <c r="Q43" s="3" t="n"/>
      <c r="R43" s="3" t="n"/>
      <c r="S43" s="3" t="n"/>
      <c r="T43" s="3" t="n"/>
      <c r="U43" s="3" t="n"/>
      <c r="V43" s="3" t="n"/>
      <c r="W43" s="3" t="n"/>
      <c r="X43" s="3" t="n"/>
      <c r="Y43" s="3" t="n"/>
      <c r="Z43" s="3" t="n"/>
      <c r="AA43" s="3" t="n"/>
      <c r="AB43" s="3" t="n"/>
      <c r="AC43" s="3" t="n"/>
      <c r="AD43" s="3" t="n"/>
      <c r="AE43" s="3" t="n"/>
      <c r="AF43" s="3" t="n"/>
      <c r="AG43" s="3" t="n"/>
      <c r="AH43" s="3" t="n"/>
      <c r="AI43" s="3" t="n"/>
      <c r="AJ43" s="3" t="n"/>
      <c r="AK43" s="3" t="n"/>
      <c r="AL43" s="3" t="n"/>
      <c r="AM43" s="3" t="n"/>
      <c r="AN43" s="3" t="n"/>
      <c r="AO43" s="3" t="n"/>
      <c r="AP43" s="3" t="n"/>
      <c r="AQ43" s="3" t="n"/>
      <c r="AR43" s="3" t="n"/>
      <c r="AS43" s="3" t="n"/>
      <c r="AT43" s="3" t="n"/>
      <c r="AU43" s="3" t="n"/>
      <c r="AV43" s="3" t="n"/>
      <c r="AW43" s="3" t="n"/>
      <c r="AX43" s="3" t="n"/>
      <c r="AY43" s="3" t="n"/>
      <c r="AZ43" s="3" t="n"/>
    </row>
    <row r="44">
      <c r="A44" s="3" t="n"/>
      <c r="B44" s="3" t="n"/>
      <c r="C44" s="3" t="n"/>
      <c r="D44" s="3" t="n"/>
      <c r="E44" s="3" t="n"/>
      <c r="F44" s="3" t="n"/>
      <c r="G44" s="3" t="n"/>
      <c r="H44" s="3" t="n"/>
      <c r="I44" s="3" t="n"/>
      <c r="J44" s="3" t="n"/>
      <c r="K44" s="3" t="n"/>
      <c r="L44" s="3" t="n"/>
      <c r="M44" s="3" t="n"/>
      <c r="N44" s="3" t="n"/>
      <c r="O44" s="3" t="n"/>
      <c r="P44" s="3" t="n"/>
      <c r="Q44" s="3" t="n"/>
      <c r="R44" s="3" t="n"/>
      <c r="S44" s="3" t="n"/>
      <c r="T44" s="3" t="n"/>
      <c r="U44" s="3" t="n"/>
      <c r="V44" s="3" t="n"/>
      <c r="W44" s="3" t="n"/>
      <c r="X44" s="3" t="n"/>
      <c r="Y44" s="3" t="n"/>
      <c r="Z44" s="3" t="n"/>
      <c r="AA44" s="3" t="n"/>
      <c r="AB44" s="3" t="n"/>
      <c r="AC44" s="3" t="n"/>
      <c r="AD44" s="3" t="n"/>
      <c r="AE44" s="3" t="n"/>
      <c r="AF44" s="3" t="n"/>
      <c r="AG44" s="3" t="n"/>
      <c r="AH44" s="3" t="n"/>
      <c r="AI44" s="3" t="n"/>
      <c r="AJ44" s="3" t="n"/>
      <c r="AK44" s="3" t="n"/>
      <c r="AL44" s="3" t="n"/>
      <c r="AM44" s="3" t="n"/>
      <c r="AN44" s="3" t="n"/>
      <c r="AO44" s="3" t="n"/>
      <c r="AP44" s="3" t="n"/>
      <c r="AQ44" s="3" t="n"/>
      <c r="AR44" s="3" t="n"/>
      <c r="AS44" s="3" t="n"/>
      <c r="AT44" s="3" t="n"/>
      <c r="AU44" s="3" t="n"/>
      <c r="AV44" s="3" t="n"/>
      <c r="AW44" s="3" t="n"/>
      <c r="AX44" s="3" t="n"/>
      <c r="AY44" s="3" t="n"/>
      <c r="AZ44" s="3" t="n"/>
    </row>
    <row r="45">
      <c r="A45" s="3" t="n"/>
      <c r="B45" s="3" t="n"/>
      <c r="C45" s="3" t="n"/>
      <c r="D45" s="3" t="n"/>
      <c r="E45" s="3" t="n"/>
      <c r="F45" s="3" t="n"/>
      <c r="G45" s="3" t="n"/>
      <c r="H45" s="3" t="n"/>
      <c r="I45" s="3" t="n"/>
      <c r="J45" s="3" t="n"/>
      <c r="K45" s="3" t="n"/>
      <c r="L45" s="3" t="n"/>
      <c r="M45" s="3" t="n"/>
      <c r="N45" s="3" t="n"/>
      <c r="O45" s="3" t="n"/>
      <c r="P45" s="3" t="n"/>
      <c r="Q45" s="3" t="n"/>
      <c r="R45" s="3" t="n"/>
      <c r="S45" s="3" t="n"/>
      <c r="T45" s="3" t="n"/>
      <c r="U45" s="3" t="n"/>
      <c r="V45" s="3" t="n"/>
      <c r="W45" s="3" t="n"/>
      <c r="X45" s="3" t="n"/>
      <c r="Y45" s="3" t="n"/>
      <c r="Z45" s="3" t="n"/>
      <c r="AA45" s="3" t="n"/>
      <c r="AB45" s="3" t="n"/>
      <c r="AC45" s="3" t="n"/>
      <c r="AD45" s="3" t="n"/>
      <c r="AE45" s="3" t="n"/>
      <c r="AF45" s="3" t="n"/>
      <c r="AG45" s="3" t="n"/>
      <c r="AH45" s="3" t="n"/>
      <c r="AI45" s="3" t="n"/>
      <c r="AJ45" s="3" t="n"/>
      <c r="AK45" s="3" t="n"/>
      <c r="AL45" s="3" t="n"/>
      <c r="AM45" s="3" t="n"/>
      <c r="AN45" s="3" t="n"/>
      <c r="AO45" s="3" t="n"/>
      <c r="AP45" s="3" t="n"/>
      <c r="AQ45" s="3" t="n"/>
      <c r="AR45" s="3" t="n"/>
      <c r="AS45" s="3" t="n"/>
      <c r="AT45" s="3" t="n"/>
      <c r="AU45" s="3" t="n"/>
      <c r="AV45" s="3" t="n"/>
      <c r="AW45" s="3" t="n"/>
      <c r="AX45" s="3" t="n"/>
      <c r="AY45" s="3" t="n"/>
      <c r="AZ45" s="3" t="n"/>
    </row>
    <row r="46">
      <c r="A46" s="3" t="n"/>
      <c r="B46" s="3" t="n"/>
      <c r="C46" s="3" t="n"/>
      <c r="D46" s="3" t="n"/>
      <c r="E46" s="3" t="n"/>
      <c r="F46" s="3" t="n"/>
      <c r="G46" s="3" t="n"/>
      <c r="H46" s="3" t="n"/>
      <c r="I46" s="3" t="n"/>
      <c r="J46" s="3" t="n"/>
      <c r="K46" s="3" t="n"/>
      <c r="L46" s="3" t="n"/>
      <c r="M46" s="3" t="n"/>
      <c r="N46" s="3" t="n"/>
      <c r="O46" s="3" t="n"/>
      <c r="P46" s="3" t="n"/>
      <c r="Q46" s="3" t="n"/>
      <c r="R46" s="3" t="n"/>
      <c r="S46" s="3" t="n"/>
      <c r="T46" s="3" t="n"/>
      <c r="U46" s="3" t="n"/>
      <c r="V46" s="3" t="n"/>
      <c r="W46" s="3" t="n"/>
      <c r="X46" s="3" t="n"/>
      <c r="Y46" s="3" t="n"/>
      <c r="Z46" s="3" t="n"/>
      <c r="AA46" s="3" t="n"/>
      <c r="AB46" s="3" t="n"/>
      <c r="AC46" s="3" t="n"/>
      <c r="AD46" s="3" t="n"/>
      <c r="AE46" s="3" t="n"/>
      <c r="AF46" s="3" t="n"/>
      <c r="AG46" s="3" t="n"/>
      <c r="AH46" s="3" t="n"/>
      <c r="AI46" s="3" t="n"/>
      <c r="AJ46" s="3" t="n"/>
      <c r="AK46" s="3" t="n"/>
      <c r="AL46" s="3" t="n"/>
      <c r="AM46" s="3" t="n"/>
      <c r="AN46" s="3" t="n"/>
      <c r="AO46" s="3" t="n"/>
      <c r="AP46" s="3" t="n"/>
      <c r="AQ46" s="3" t="n"/>
      <c r="AR46" s="3" t="n"/>
      <c r="AS46" s="3" t="n"/>
      <c r="AT46" s="3" t="n"/>
      <c r="AU46" s="3" t="n"/>
      <c r="AV46" s="3" t="n"/>
      <c r="AW46" s="3" t="n"/>
      <c r="AX46" s="3" t="n"/>
      <c r="AY46" s="3" t="n"/>
      <c r="AZ46" s="3" t="n"/>
    </row>
    <row r="47">
      <c r="A47" s="3" t="n"/>
      <c r="B47" s="3" t="n"/>
      <c r="C47" s="3" t="n"/>
      <c r="D47" s="3" t="n"/>
      <c r="E47" s="3" t="n"/>
      <c r="F47" s="3" t="n"/>
      <c r="G47" s="3" t="n"/>
      <c r="H47" s="3" t="n"/>
      <c r="I47" s="3" t="n"/>
      <c r="J47" s="3" t="n"/>
      <c r="K47" s="3" t="n"/>
      <c r="L47" s="3" t="n"/>
      <c r="M47" s="3" t="n"/>
      <c r="N47" s="3" t="n"/>
      <c r="O47" s="3" t="n"/>
      <c r="P47" s="3" t="n"/>
      <c r="Q47" s="3" t="n"/>
      <c r="R47" s="3" t="n"/>
      <c r="S47" s="3" t="n"/>
      <c r="T47" s="3" t="n"/>
      <c r="U47" s="3" t="n"/>
      <c r="V47" s="3" t="n"/>
      <c r="W47" s="3" t="n"/>
      <c r="X47" s="3" t="n"/>
      <c r="Y47" s="3" t="n"/>
      <c r="Z47" s="3" t="n"/>
      <c r="AA47" s="3" t="n"/>
      <c r="AB47" s="3" t="n"/>
      <c r="AC47" s="3" t="n"/>
      <c r="AD47" s="3" t="n"/>
      <c r="AE47" s="3" t="n"/>
      <c r="AF47" s="3" t="n"/>
      <c r="AG47" s="3" t="n"/>
      <c r="AH47" s="3" t="n"/>
      <c r="AI47" s="3" t="n"/>
      <c r="AJ47" s="3" t="n"/>
      <c r="AK47" s="3" t="n"/>
      <c r="AL47" s="3" t="n"/>
      <c r="AM47" s="3" t="n"/>
      <c r="AN47" s="3" t="n"/>
      <c r="AO47" s="3" t="n"/>
      <c r="AP47" s="3" t="n"/>
      <c r="AQ47" s="3" t="n"/>
      <c r="AR47" s="3" t="n"/>
      <c r="AS47" s="3" t="n"/>
      <c r="AT47" s="3" t="n"/>
      <c r="AU47" s="3" t="n"/>
      <c r="AV47" s="3" t="n"/>
      <c r="AW47" s="3" t="n"/>
      <c r="AX47" s="3" t="n"/>
      <c r="AY47" s="3" t="n"/>
      <c r="AZ47" s="3" t="n"/>
    </row>
    <row r="48">
      <c r="A48" s="3" t="n"/>
      <c r="B48" s="3" t="n"/>
      <c r="C48" s="3" t="n"/>
      <c r="D48" s="3" t="n"/>
      <c r="E48" s="3" t="n"/>
      <c r="F48" s="3" t="n"/>
      <c r="G48" s="3" t="n"/>
      <c r="H48" s="3" t="n"/>
      <c r="I48" s="3" t="n"/>
      <c r="J48" s="3" t="n"/>
      <c r="K48" s="3" t="n"/>
      <c r="L48" s="3" t="n"/>
      <c r="M48" s="3" t="n"/>
      <c r="N48" s="3" t="n"/>
      <c r="O48" s="3" t="n"/>
      <c r="P48" s="3" t="n"/>
      <c r="Q48" s="3" t="n"/>
      <c r="R48" s="3" t="n"/>
      <c r="S48" s="3" t="n"/>
      <c r="T48" s="3" t="n"/>
      <c r="U48" s="3" t="n"/>
      <c r="V48" s="3" t="n"/>
      <c r="W48" s="3" t="n"/>
      <c r="X48" s="3" t="n"/>
      <c r="Y48" s="3" t="n"/>
      <c r="Z48" s="3" t="n"/>
      <c r="AA48" s="3" t="n"/>
      <c r="AB48" s="3" t="n"/>
      <c r="AC48" s="3" t="n"/>
      <c r="AD48" s="3" t="n"/>
      <c r="AE48" s="3" t="n"/>
      <c r="AF48" s="3" t="n"/>
      <c r="AG48" s="3" t="n"/>
      <c r="AH48" s="3" t="n"/>
      <c r="AI48" s="3" t="n"/>
      <c r="AJ48" s="3" t="n"/>
      <c r="AK48" s="3" t="n"/>
      <c r="AL48" s="3" t="n"/>
      <c r="AM48" s="3" t="n"/>
      <c r="AN48" s="3" t="n"/>
      <c r="AO48" s="3" t="n"/>
      <c r="AP48" s="3" t="n"/>
      <c r="AQ48" s="3" t="n"/>
      <c r="AR48" s="3" t="n"/>
      <c r="AS48" s="3" t="n"/>
      <c r="AT48" s="3" t="n"/>
      <c r="AU48" s="3" t="n"/>
      <c r="AV48" s="3" t="n"/>
      <c r="AW48" s="3" t="n"/>
      <c r="AX48" s="3" t="n"/>
      <c r="AY48" s="3" t="n"/>
      <c r="AZ48" s="3" t="n"/>
    </row>
    <row r="49">
      <c r="A49" s="3" t="n"/>
      <c r="B49" s="3" t="n"/>
      <c r="C49" s="3" t="n"/>
      <c r="D49" s="3" t="n"/>
      <c r="E49" s="3" t="n"/>
      <c r="F49" s="3" t="n"/>
      <c r="G49" s="3" t="n"/>
      <c r="H49" s="3" t="n"/>
      <c r="I49" s="3" t="n"/>
      <c r="J49" s="3" t="n"/>
      <c r="K49" s="3" t="n"/>
      <c r="L49" s="3" t="n"/>
      <c r="M49" s="3" t="n"/>
      <c r="N49" s="3" t="n"/>
      <c r="O49" s="3" t="n"/>
      <c r="P49" s="3" t="n"/>
      <c r="Q49" s="3" t="n"/>
      <c r="R49" s="3" t="n"/>
      <c r="S49" s="3" t="n"/>
      <c r="T49" s="3" t="n"/>
      <c r="U49" s="3" t="n"/>
      <c r="V49" s="3" t="n"/>
      <c r="W49" s="3" t="n"/>
      <c r="X49" s="3" t="n"/>
      <c r="Y49" s="3" t="n"/>
      <c r="Z49" s="3" t="n"/>
      <c r="AA49" s="3" t="n"/>
      <c r="AB49" s="3" t="n"/>
      <c r="AC49" s="3" t="n"/>
      <c r="AD49" s="3" t="n"/>
      <c r="AE49" s="3" t="n"/>
      <c r="AF49" s="3" t="n"/>
      <c r="AG49" s="3" t="n"/>
      <c r="AH49" s="3" t="n"/>
      <c r="AI49" s="3" t="n"/>
      <c r="AJ49" s="3" t="n"/>
      <c r="AK49" s="3" t="n"/>
      <c r="AL49" s="3" t="n"/>
      <c r="AM49" s="3" t="n"/>
      <c r="AN49" s="3" t="n"/>
      <c r="AO49" s="3" t="n"/>
      <c r="AP49" s="3" t="n"/>
      <c r="AQ49" s="3" t="n"/>
      <c r="AR49" s="3" t="n"/>
      <c r="AS49" s="3" t="n"/>
      <c r="AT49" s="3" t="n"/>
      <c r="AU49" s="3" t="n"/>
      <c r="AV49" s="3" t="n"/>
      <c r="AW49" s="3" t="n"/>
      <c r="AX49" s="3" t="n"/>
      <c r="AY49" s="3" t="n"/>
      <c r="AZ49" s="3" t="n"/>
    </row>
    <row r="50">
      <c r="A50" s="3" t="n"/>
      <c r="B50" s="3" t="n"/>
      <c r="C50" s="3" t="n"/>
      <c r="D50" s="3" t="n"/>
      <c r="E50" s="3" t="n"/>
      <c r="F50" s="3" t="n"/>
      <c r="G50" s="3" t="n"/>
      <c r="H50" s="3" t="n"/>
      <c r="I50" s="3" t="n"/>
      <c r="J50" s="3" t="n"/>
      <c r="K50" s="3" t="n"/>
      <c r="L50" s="3" t="n"/>
      <c r="M50" s="3" t="n"/>
      <c r="N50" s="3" t="n"/>
      <c r="O50" s="3" t="n"/>
      <c r="P50" s="3" t="n"/>
      <c r="Q50" s="3" t="n"/>
      <c r="R50" s="3" t="n"/>
      <c r="S50" s="3" t="n"/>
      <c r="T50" s="3" t="n"/>
      <c r="U50" s="3" t="n"/>
      <c r="V50" s="3" t="n"/>
      <c r="W50" s="3" t="n"/>
      <c r="X50" s="3" t="n"/>
      <c r="Y50" s="3" t="n"/>
      <c r="Z50" s="3" t="n"/>
      <c r="AA50" s="3" t="n"/>
      <c r="AB50" s="3" t="n"/>
      <c r="AC50" s="3" t="n"/>
      <c r="AD50" s="3" t="n"/>
      <c r="AE50" s="3" t="n"/>
      <c r="AF50" s="3" t="n"/>
      <c r="AG50" s="3" t="n"/>
      <c r="AH50" s="3" t="n"/>
      <c r="AI50" s="3" t="n"/>
      <c r="AJ50" s="3" t="n"/>
      <c r="AK50" s="3" t="n"/>
      <c r="AL50" s="3" t="n"/>
      <c r="AM50" s="3" t="n"/>
      <c r="AN50" s="3" t="n"/>
      <c r="AO50" s="3" t="n"/>
      <c r="AP50" s="3" t="n"/>
      <c r="AQ50" s="3" t="n"/>
      <c r="AR50" s="3" t="n"/>
      <c r="AS50" s="3" t="n"/>
      <c r="AT50" s="3" t="n"/>
      <c r="AU50" s="3" t="n"/>
      <c r="AV50" s="3" t="n"/>
      <c r="AW50" s="3" t="n"/>
      <c r="AX50" s="3" t="n"/>
      <c r="AY50" s="3" t="n"/>
      <c r="AZ50" s="3" t="n"/>
    </row>
    <row r="51">
      <c r="A51" s="3" t="n"/>
      <c r="B51" s="3" t="n"/>
      <c r="C51" s="3" t="n"/>
      <c r="D51" s="3" t="n"/>
      <c r="E51" s="3" t="n"/>
      <c r="F51" s="3" t="n"/>
      <c r="G51" s="3" t="n"/>
      <c r="H51" s="3" t="n"/>
      <c r="I51" s="3" t="n"/>
      <c r="J51" s="3" t="n"/>
      <c r="K51" s="3" t="n"/>
      <c r="L51" s="3" t="n"/>
      <c r="M51" s="3" t="n"/>
      <c r="N51" s="3" t="n"/>
      <c r="O51" s="3" t="n"/>
      <c r="P51" s="3" t="n"/>
      <c r="Q51" s="3" t="n"/>
      <c r="R51" s="3" t="n"/>
      <c r="S51" s="3" t="n"/>
      <c r="T51" s="3" t="n"/>
      <c r="U51" s="3" t="n"/>
      <c r="V51" s="3" t="n"/>
      <c r="W51" s="3" t="n"/>
      <c r="X51" s="3" t="n"/>
      <c r="Y51" s="3" t="n"/>
      <c r="Z51" s="3" t="n"/>
      <c r="AA51" s="3" t="n"/>
      <c r="AB51" s="3" t="n"/>
      <c r="AC51" s="3" t="n"/>
      <c r="AD51" s="3" t="n"/>
      <c r="AE51" s="3" t="n"/>
      <c r="AF51" s="3" t="n"/>
      <c r="AG51" s="3" t="n"/>
      <c r="AH51" s="3" t="n"/>
      <c r="AI51" s="3" t="n"/>
      <c r="AJ51" s="3" t="n"/>
      <c r="AK51" s="3" t="n"/>
      <c r="AL51" s="3" t="n"/>
      <c r="AM51" s="3" t="n"/>
      <c r="AN51" s="3" t="n"/>
      <c r="AO51" s="3" t="n"/>
      <c r="AP51" s="3" t="n"/>
      <c r="AQ51" s="3" t="n"/>
      <c r="AR51" s="3" t="n"/>
      <c r="AS51" s="3" t="n"/>
      <c r="AT51" s="3" t="n"/>
      <c r="AU51" s="3" t="n"/>
      <c r="AV51" s="3" t="n"/>
      <c r="AW51" s="3" t="n"/>
      <c r="AX51" s="3" t="n"/>
      <c r="AY51" s="3" t="n"/>
      <c r="AZ51" s="3" t="n"/>
    </row>
    <row r="52">
      <c r="A52" s="3" t="n"/>
      <c r="B52" s="3" t="n"/>
      <c r="C52" s="3" t="n"/>
      <c r="D52" s="3" t="n"/>
      <c r="E52" s="3" t="n"/>
      <c r="F52" s="3" t="n"/>
      <c r="G52" s="3" t="n"/>
      <c r="H52" s="3" t="n"/>
      <c r="I52" s="3" t="n"/>
      <c r="J52" s="3" t="n"/>
      <c r="K52" s="3" t="n"/>
      <c r="L52" s="3" t="n"/>
      <c r="M52" s="3" t="n"/>
      <c r="N52" s="3" t="n"/>
      <c r="O52" s="3" t="n"/>
      <c r="P52" s="3" t="n"/>
      <c r="Q52" s="3" t="n"/>
      <c r="R52" s="3" t="n"/>
      <c r="S52" s="3" t="n"/>
      <c r="T52" s="3" t="n"/>
      <c r="U52" s="3" t="n"/>
      <c r="V52" s="3" t="n"/>
      <c r="W52" s="3" t="n"/>
      <c r="X52" s="3" t="n"/>
      <c r="Y52" s="3" t="n"/>
      <c r="Z52" s="3" t="n"/>
      <c r="AA52" s="3" t="n"/>
      <c r="AB52" s="3" t="n"/>
      <c r="AC52" s="3" t="n"/>
      <c r="AD52" s="3" t="n"/>
      <c r="AE52" s="3" t="n"/>
      <c r="AF52" s="3" t="n"/>
      <c r="AG52" s="3" t="n"/>
      <c r="AH52" s="3" t="n"/>
      <c r="AI52" s="3" t="n"/>
      <c r="AJ52" s="3" t="n"/>
      <c r="AK52" s="3" t="n"/>
      <c r="AL52" s="3" t="n"/>
      <c r="AM52" s="3" t="n"/>
      <c r="AN52" s="3" t="n"/>
      <c r="AO52" s="3" t="n"/>
      <c r="AP52" s="3" t="n"/>
      <c r="AQ52" s="3" t="n"/>
      <c r="AR52" s="3" t="n"/>
      <c r="AS52" s="3" t="n"/>
      <c r="AT52" s="3" t="n"/>
      <c r="AU52" s="3" t="n"/>
      <c r="AV52" s="3" t="n"/>
      <c r="AW52" s="3" t="n"/>
      <c r="AX52" s="3" t="n"/>
      <c r="AY52" s="3" t="n"/>
      <c r="AZ52" s="3" t="n"/>
    </row>
    <row r="53">
      <c r="A53" s="3" t="n"/>
      <c r="B53" s="3" t="n"/>
      <c r="C53" s="3" t="n"/>
      <c r="D53" s="3" t="n"/>
      <c r="E53" s="3" t="n"/>
      <c r="F53" s="3" t="n"/>
      <c r="G53" s="3" t="n"/>
      <c r="H53" s="3" t="n"/>
      <c r="I53" s="3" t="n"/>
      <c r="J53" s="3" t="n"/>
      <c r="K53" s="3" t="n"/>
      <c r="L53" s="3" t="n"/>
      <c r="M53" s="3" t="n"/>
      <c r="N53" s="3" t="n"/>
      <c r="O53" s="3" t="n"/>
      <c r="P53" s="3" t="n"/>
      <c r="Q53" s="3" t="n"/>
      <c r="R53" s="3" t="n"/>
      <c r="S53" s="3" t="n"/>
      <c r="T53" s="3" t="n"/>
      <c r="U53" s="3" t="n"/>
      <c r="V53" s="3" t="n"/>
      <c r="W53" s="3" t="n"/>
      <c r="X53" s="3" t="n"/>
      <c r="Y53" s="3" t="n"/>
      <c r="Z53" s="3" t="n"/>
      <c r="AA53" s="3" t="n"/>
      <c r="AB53" s="3" t="n"/>
      <c r="AC53" s="3" t="n"/>
      <c r="AD53" s="3" t="n"/>
      <c r="AE53" s="3" t="n"/>
      <c r="AF53" s="3" t="n"/>
      <c r="AG53" s="3" t="n"/>
      <c r="AH53" s="3" t="n"/>
      <c r="AI53" s="3" t="n"/>
      <c r="AJ53" s="3" t="n"/>
      <c r="AK53" s="3" t="n"/>
      <c r="AL53" s="3" t="n"/>
      <c r="AM53" s="3" t="n"/>
      <c r="AN53" s="3" t="n"/>
      <c r="AO53" s="3" t="n"/>
      <c r="AP53" s="3" t="n"/>
      <c r="AQ53" s="3" t="n"/>
      <c r="AR53" s="3" t="n"/>
      <c r="AS53" s="3" t="n"/>
      <c r="AT53" s="3" t="n"/>
      <c r="AU53" s="3" t="n"/>
      <c r="AV53" s="3" t="n"/>
      <c r="AW53" s="3" t="n"/>
      <c r="AX53" s="3" t="n"/>
      <c r="AY53" s="3" t="n"/>
      <c r="AZ53" s="3" t="n"/>
    </row>
    <row r="54">
      <c r="A54" s="3" t="n"/>
      <c r="B54" s="3" t="n"/>
      <c r="C54" s="3" t="n"/>
      <c r="D54" s="3" t="n"/>
      <c r="E54" s="3" t="n"/>
      <c r="F54" s="3" t="n"/>
      <c r="G54" s="3" t="n"/>
      <c r="H54" s="3" t="n"/>
      <c r="I54" s="3" t="n"/>
      <c r="J54" s="3" t="n"/>
      <c r="K54" s="3" t="n"/>
      <c r="L54" s="3" t="n"/>
      <c r="M54" s="3" t="n"/>
      <c r="N54" s="3" t="n"/>
      <c r="O54" s="3" t="n"/>
      <c r="P54" s="3" t="n"/>
      <c r="Q54" s="3" t="n"/>
      <c r="R54" s="3" t="n"/>
      <c r="S54" s="3" t="n"/>
      <c r="T54" s="3" t="n"/>
      <c r="U54" s="3" t="n"/>
      <c r="V54" s="3" t="n"/>
      <c r="W54" s="3" t="n"/>
      <c r="X54" s="3" t="n"/>
      <c r="Y54" s="3" t="n"/>
      <c r="Z54" s="3" t="n"/>
      <c r="AA54" s="3" t="n"/>
      <c r="AB54" s="3" t="n"/>
      <c r="AC54" s="3" t="n"/>
      <c r="AD54" s="3" t="n"/>
      <c r="AE54" s="3" t="n"/>
      <c r="AF54" s="3" t="n"/>
      <c r="AG54" s="3" t="n"/>
      <c r="AH54" s="3" t="n"/>
      <c r="AI54" s="3" t="n"/>
      <c r="AJ54" s="3" t="n"/>
      <c r="AK54" s="3" t="n"/>
      <c r="AL54" s="3" t="n"/>
      <c r="AM54" s="3" t="n"/>
      <c r="AN54" s="3" t="n"/>
      <c r="AO54" s="3" t="n"/>
      <c r="AP54" s="3" t="n"/>
      <c r="AQ54" s="3" t="n"/>
      <c r="AR54" s="3" t="n"/>
      <c r="AS54" s="3" t="n"/>
      <c r="AT54" s="3" t="n"/>
      <c r="AU54" s="3" t="n"/>
      <c r="AV54" s="3" t="n"/>
      <c r="AW54" s="3" t="n"/>
      <c r="AX54" s="3" t="n"/>
      <c r="AY54" s="3" t="n"/>
      <c r="AZ54" s="3" t="n"/>
    </row>
    <row r="55">
      <c r="A55" s="3" t="n"/>
      <c r="B55" s="3" t="n"/>
      <c r="C55" s="3" t="n"/>
      <c r="D55" s="3" t="n"/>
      <c r="E55" s="3" t="n"/>
      <c r="F55" s="3" t="n"/>
      <c r="G55" s="3" t="n"/>
      <c r="H55" s="3" t="n"/>
      <c r="I55" s="3" t="n"/>
      <c r="J55" s="3" t="n"/>
      <c r="K55" s="3" t="n"/>
      <c r="L55" s="3" t="n"/>
      <c r="M55" s="3" t="n"/>
      <c r="N55" s="3" t="n"/>
      <c r="O55" s="3" t="n"/>
      <c r="P55" s="3" t="n"/>
      <c r="Q55" s="3" t="n"/>
      <c r="R55" s="3" t="n"/>
      <c r="S55" s="3" t="n"/>
      <c r="T55" s="3" t="n"/>
      <c r="U55" s="3" t="n"/>
      <c r="V55" s="3" t="n"/>
      <c r="W55" s="3" t="n"/>
      <c r="X55" s="3" t="n"/>
      <c r="Y55" s="3" t="n"/>
      <c r="Z55" s="3" t="n"/>
      <c r="AA55" s="3" t="n"/>
      <c r="AB55" s="3" t="n"/>
      <c r="AC55" s="3" t="n"/>
      <c r="AD55" s="3" t="n"/>
      <c r="AE55" s="3" t="n"/>
      <c r="AF55" s="3" t="n"/>
      <c r="AG55" s="3" t="n"/>
      <c r="AH55" s="3" t="n"/>
      <c r="AI55" s="3" t="n"/>
      <c r="AJ55" s="3" t="n"/>
      <c r="AK55" s="3" t="n"/>
      <c r="AL55" s="3" t="n"/>
      <c r="AM55" s="3" t="n"/>
      <c r="AN55" s="3" t="n"/>
      <c r="AO55" s="3" t="n"/>
      <c r="AP55" s="3" t="n"/>
      <c r="AQ55" s="3" t="n"/>
      <c r="AR55" s="3" t="n"/>
      <c r="AS55" s="3" t="n"/>
      <c r="AT55" s="3" t="n"/>
      <c r="AU55" s="3" t="n"/>
      <c r="AV55" s="3" t="n"/>
      <c r="AW55" s="3" t="n"/>
      <c r="AX55" s="3" t="n"/>
      <c r="AY55" s="3" t="n"/>
      <c r="AZ55" s="3" t="n"/>
    </row>
    <row r="56">
      <c r="A56" s="3" t="n"/>
      <c r="B56" s="3" t="n"/>
      <c r="C56" s="3" t="n"/>
      <c r="D56" s="3" t="n"/>
      <c r="E56" s="3" t="n"/>
      <c r="F56" s="3" t="n"/>
      <c r="G56" s="3" t="n"/>
      <c r="H56" s="3" t="n"/>
      <c r="I56" s="3" t="n"/>
      <c r="J56" s="3" t="n"/>
      <c r="K56" s="3" t="n"/>
      <c r="L56" s="3" t="n"/>
      <c r="M56" s="3" t="n"/>
      <c r="N56" s="3" t="n"/>
      <c r="O56" s="3" t="n"/>
      <c r="P56" s="3" t="n"/>
      <c r="Q56" s="3" t="n"/>
      <c r="R56" s="3" t="n"/>
      <c r="S56" s="3" t="n"/>
      <c r="T56" s="3" t="n"/>
      <c r="U56" s="3" t="n"/>
      <c r="V56" s="3" t="n"/>
      <c r="W56" s="3" t="n"/>
      <c r="X56" s="3" t="n"/>
      <c r="Y56" s="3" t="n"/>
      <c r="Z56" s="3" t="n"/>
      <c r="AA56" s="3" t="n"/>
      <c r="AB56" s="3" t="n"/>
      <c r="AC56" s="3" t="n"/>
      <c r="AD56" s="3" t="n"/>
      <c r="AE56" s="3" t="n"/>
      <c r="AF56" s="3" t="n"/>
      <c r="AG56" s="3" t="n"/>
      <c r="AH56" s="3" t="n"/>
      <c r="AI56" s="3" t="n"/>
      <c r="AJ56" s="3" t="n"/>
      <c r="AK56" s="3" t="n"/>
      <c r="AL56" s="3" t="n"/>
      <c r="AM56" s="3" t="n"/>
      <c r="AN56" s="3" t="n"/>
      <c r="AO56" s="3" t="n"/>
      <c r="AP56" s="3" t="n"/>
      <c r="AQ56" s="3" t="n"/>
      <c r="AR56" s="3" t="n"/>
      <c r="AS56" s="3" t="n"/>
      <c r="AT56" s="3" t="n"/>
      <c r="AU56" s="3" t="n"/>
      <c r="AV56" s="3" t="n"/>
      <c r="AW56" s="3" t="n"/>
      <c r="AX56" s="3" t="n"/>
      <c r="AY56" s="3" t="n"/>
      <c r="AZ56" s="3" t="n"/>
    </row>
    <row r="57">
      <c r="A57" s="3" t="n"/>
      <c r="B57" s="3" t="n"/>
      <c r="C57" s="3" t="n"/>
      <c r="D57" s="3" t="n"/>
      <c r="E57" s="3" t="n"/>
      <c r="F57" s="3" t="n"/>
      <c r="G57" s="3" t="n"/>
      <c r="H57" s="3" t="n"/>
      <c r="I57" s="3" t="n"/>
      <c r="J57" s="3" t="n"/>
      <c r="K57" s="3" t="n"/>
      <c r="L57" s="3" t="n"/>
      <c r="M57" s="3" t="n"/>
      <c r="N57" s="3" t="n"/>
      <c r="O57" s="3" t="n"/>
      <c r="P57" s="3" t="n"/>
      <c r="Q57" s="3" t="n"/>
      <c r="R57" s="3" t="n"/>
      <c r="S57" s="3" t="n"/>
      <c r="T57" s="3" t="n"/>
      <c r="U57" s="3" t="n"/>
      <c r="V57" s="3" t="n"/>
      <c r="W57" s="3" t="n"/>
      <c r="X57" s="3" t="n"/>
      <c r="Y57" s="3" t="n"/>
      <c r="Z57" s="3" t="n"/>
      <c r="AA57" s="3" t="n"/>
      <c r="AB57" s="3" t="n"/>
      <c r="AC57" s="3" t="n"/>
      <c r="AD57" s="3" t="n"/>
      <c r="AE57" s="3" t="n"/>
      <c r="AF57" s="3" t="n"/>
      <c r="AG57" s="3" t="n"/>
      <c r="AH57" s="3" t="n"/>
      <c r="AI57" s="3" t="n"/>
      <c r="AJ57" s="3" t="n"/>
      <c r="AK57" s="3" t="n"/>
      <c r="AL57" s="3" t="n"/>
      <c r="AM57" s="3" t="n"/>
      <c r="AN57" s="3" t="n"/>
      <c r="AO57" s="3" t="n"/>
      <c r="AP57" s="3" t="n"/>
      <c r="AQ57" s="3" t="n"/>
      <c r="AR57" s="3" t="n"/>
      <c r="AS57" s="3" t="n"/>
      <c r="AT57" s="3" t="n"/>
      <c r="AU57" s="3" t="n"/>
      <c r="AV57" s="3" t="n"/>
      <c r="AW57" s="3" t="n"/>
      <c r="AX57" s="3" t="n"/>
      <c r="AY57" s="3" t="n"/>
      <c r="AZ57" s="3" t="n"/>
    </row>
    <row r="58">
      <c r="A58" s="3" t="n"/>
      <c r="B58" s="3" t="n"/>
      <c r="C58" s="3" t="n"/>
      <c r="D58" s="3" t="n"/>
      <c r="E58" s="3" t="n"/>
      <c r="F58" s="3" t="n"/>
      <c r="G58" s="3" t="n"/>
      <c r="H58" s="3" t="n"/>
      <c r="I58" s="3" t="n"/>
      <c r="J58" s="3" t="n"/>
      <c r="K58" s="3" t="n"/>
      <c r="L58" s="3" t="n"/>
      <c r="M58" s="3" t="n"/>
      <c r="N58" s="3" t="n"/>
      <c r="O58" s="3" t="n"/>
      <c r="P58" s="3" t="n"/>
      <c r="Q58" s="3" t="n"/>
      <c r="R58" s="3" t="n"/>
      <c r="S58" s="3" t="n"/>
      <c r="T58" s="3" t="n"/>
      <c r="U58" s="3" t="n"/>
      <c r="V58" s="3" t="n"/>
      <c r="W58" s="3" t="n"/>
      <c r="X58" s="3" t="n"/>
      <c r="Y58" s="3" t="n"/>
      <c r="Z58" s="3" t="n"/>
      <c r="AA58" s="3" t="n"/>
      <c r="AB58" s="3" t="n"/>
      <c r="AC58" s="3" t="n"/>
      <c r="AD58" s="3" t="n"/>
      <c r="AE58" s="3" t="n"/>
      <c r="AF58" s="3" t="n"/>
      <c r="AG58" s="3" t="n"/>
      <c r="AH58" s="3" t="n"/>
      <c r="AI58" s="3" t="n"/>
      <c r="AJ58" s="3" t="n"/>
      <c r="AK58" s="3" t="n"/>
      <c r="AL58" s="3" t="n"/>
      <c r="AM58" s="3" t="n"/>
      <c r="AN58" s="3" t="n"/>
      <c r="AO58" s="3" t="n"/>
      <c r="AP58" s="3" t="n"/>
      <c r="AQ58" s="3" t="n"/>
      <c r="AR58" s="3" t="n"/>
      <c r="AS58" s="3" t="n"/>
      <c r="AT58" s="3" t="n"/>
      <c r="AU58" s="3" t="n"/>
      <c r="AV58" s="3" t="n"/>
      <c r="AW58" s="3" t="n"/>
      <c r="AX58" s="3" t="n"/>
      <c r="AY58" s="3" t="n"/>
      <c r="AZ58" s="3" t="n"/>
    </row>
    <row r="59">
      <c r="A59" s="3" t="n"/>
      <c r="B59" s="3" t="n"/>
      <c r="C59" s="3" t="n"/>
      <c r="D59" s="3" t="n"/>
      <c r="E59" s="3" t="n"/>
      <c r="F59" s="3" t="n"/>
      <c r="G59" s="3" t="n"/>
      <c r="H59" s="3" t="n"/>
      <c r="I59" s="3" t="n"/>
      <c r="J59" s="3" t="n"/>
      <c r="K59" s="3" t="n"/>
      <c r="L59" s="3" t="n"/>
      <c r="M59" s="3" t="n"/>
      <c r="N59" s="3" t="n"/>
      <c r="O59" s="3" t="n"/>
      <c r="P59" s="3" t="n"/>
      <c r="Q59" s="3" t="n"/>
      <c r="R59" s="3" t="n"/>
      <c r="S59" s="3" t="n"/>
      <c r="T59" s="3" t="n"/>
      <c r="U59" s="3" t="n"/>
      <c r="V59" s="3" t="n"/>
      <c r="W59" s="3" t="n"/>
      <c r="X59" s="3" t="n"/>
      <c r="Y59" s="3" t="n"/>
      <c r="Z59" s="3" t="n"/>
      <c r="AA59" s="3" t="n"/>
      <c r="AB59" s="3" t="n"/>
      <c r="AC59" s="3" t="n"/>
      <c r="AD59" s="3" t="n"/>
      <c r="AE59" s="3" t="n"/>
      <c r="AF59" s="3" t="n"/>
      <c r="AG59" s="3" t="n"/>
      <c r="AH59" s="3" t="n"/>
      <c r="AI59" s="3" t="n"/>
      <c r="AJ59" s="3" t="n"/>
      <c r="AK59" s="3" t="n"/>
      <c r="AL59" s="3" t="n"/>
      <c r="AM59" s="3" t="n"/>
      <c r="AN59" s="3" t="n"/>
      <c r="AO59" s="3" t="n"/>
      <c r="AP59" s="3" t="n"/>
      <c r="AQ59" s="3" t="n"/>
      <c r="AR59" s="3" t="n"/>
      <c r="AS59" s="3" t="n"/>
      <c r="AT59" s="3" t="n"/>
      <c r="AU59" s="3" t="n"/>
      <c r="AV59" s="3" t="n"/>
      <c r="AW59" s="3" t="n"/>
      <c r="AX59" s="3" t="n"/>
      <c r="AY59" s="3" t="n"/>
      <c r="AZ59" s="3" t="n"/>
    </row>
    <row r="60">
      <c r="A60" s="3" t="n"/>
      <c r="B60" s="3" t="n"/>
      <c r="C60" s="3" t="n"/>
      <c r="D60" s="3" t="n"/>
      <c r="E60" s="3" t="n"/>
      <c r="F60" s="3" t="n"/>
      <c r="G60" s="3" t="n"/>
      <c r="H60" s="3" t="n"/>
      <c r="I60" s="3" t="n"/>
      <c r="J60" s="3" t="n"/>
      <c r="K60" s="3" t="n"/>
      <c r="L60" s="3" t="n"/>
      <c r="M60" s="3" t="n"/>
      <c r="N60" s="3" t="n"/>
      <c r="O60" s="3" t="n"/>
      <c r="P60" s="3" t="n"/>
      <c r="Q60" s="3" t="n"/>
      <c r="R60" s="3" t="n"/>
      <c r="S60" s="3" t="n"/>
      <c r="T60" s="3" t="n"/>
      <c r="U60" s="3" t="n"/>
      <c r="V60" s="3" t="n"/>
      <c r="W60" s="3" t="n"/>
      <c r="X60" s="3" t="n"/>
      <c r="Y60" s="3" t="n"/>
      <c r="Z60" s="3" t="n"/>
      <c r="AA60" s="3" t="n"/>
      <c r="AB60" s="3" t="n"/>
      <c r="AC60" s="3" t="n"/>
      <c r="AD60" s="3" t="n"/>
      <c r="AE60" s="3" t="n"/>
      <c r="AF60" s="3" t="n"/>
      <c r="AG60" s="3" t="n"/>
      <c r="AH60" s="3" t="n"/>
      <c r="AI60" s="3" t="n"/>
      <c r="AJ60" s="3" t="n"/>
      <c r="AK60" s="3" t="n"/>
      <c r="AL60" s="3" t="n"/>
      <c r="AM60" s="3" t="n"/>
      <c r="AN60" s="3" t="n"/>
      <c r="AO60" s="3" t="n"/>
      <c r="AP60" s="3" t="n"/>
      <c r="AQ60" s="3" t="n"/>
      <c r="AR60" s="3" t="n"/>
      <c r="AS60" s="3" t="n"/>
      <c r="AT60" s="3" t="n"/>
      <c r="AU60" s="3" t="n"/>
      <c r="AV60" s="3" t="n"/>
      <c r="AW60" s="3" t="n"/>
      <c r="AX60" s="3" t="n"/>
      <c r="AY60" s="3" t="n"/>
      <c r="AZ60" s="3" t="n"/>
    </row>
    <row r="61">
      <c r="A61" s="3" t="n"/>
      <c r="B61" s="3" t="n"/>
      <c r="C61" s="3" t="n"/>
      <c r="D61" s="3" t="n"/>
      <c r="E61" s="3" t="n"/>
      <c r="F61" s="3" t="n"/>
      <c r="G61" s="3" t="n"/>
      <c r="H61" s="3" t="n"/>
      <c r="I61" s="3" t="n"/>
      <c r="J61" s="3" t="n"/>
      <c r="K61" s="3" t="n"/>
      <c r="L61" s="3" t="n"/>
      <c r="M61" s="3" t="n"/>
      <c r="N61" s="3" t="n"/>
      <c r="O61" s="3" t="n"/>
      <c r="P61" s="3" t="n"/>
      <c r="Q61" s="3" t="n"/>
      <c r="R61" s="3" t="n"/>
      <c r="S61" s="3" t="n"/>
      <c r="T61" s="3" t="n"/>
      <c r="U61" s="3" t="n"/>
      <c r="V61" s="3" t="n"/>
      <c r="W61" s="3" t="n"/>
      <c r="X61" s="3" t="n"/>
      <c r="Y61" s="3" t="n"/>
      <c r="Z61" s="3" t="n"/>
      <c r="AA61" s="3" t="n"/>
      <c r="AB61" s="3" t="n"/>
      <c r="AC61" s="3" t="n"/>
      <c r="AD61" s="3" t="n"/>
      <c r="AE61" s="3" t="n"/>
      <c r="AF61" s="3" t="n"/>
      <c r="AG61" s="3" t="n"/>
      <c r="AH61" s="3" t="n"/>
      <c r="AI61" s="3" t="n"/>
      <c r="AJ61" s="3" t="n"/>
      <c r="AK61" s="3" t="n"/>
      <c r="AL61" s="3" t="n"/>
      <c r="AM61" s="3" t="n"/>
      <c r="AN61" s="3" t="n"/>
      <c r="AO61" s="3" t="n"/>
      <c r="AP61" s="3" t="n"/>
      <c r="AQ61" s="3" t="n"/>
      <c r="AR61" s="3" t="n"/>
      <c r="AS61" s="3" t="n"/>
      <c r="AT61" s="3" t="n"/>
      <c r="AU61" s="3" t="n"/>
      <c r="AV61" s="3" t="n"/>
      <c r="AW61" s="3" t="n"/>
      <c r="AX61" s="3" t="n"/>
      <c r="AY61" s="3" t="n"/>
      <c r="AZ61" s="3" t="n"/>
    </row>
    <row r="62">
      <c r="A62" s="3" t="n"/>
      <c r="B62" s="3" t="n"/>
      <c r="C62" s="3" t="n"/>
      <c r="D62" s="3" t="n"/>
      <c r="E62" s="3" t="n"/>
      <c r="F62" s="3" t="n"/>
      <c r="G62" s="3" t="n"/>
      <c r="H62" s="3" t="n"/>
      <c r="I62" s="3" t="n"/>
      <c r="J62" s="3" t="n"/>
      <c r="K62" s="3" t="n"/>
      <c r="L62" s="3" t="n"/>
      <c r="M62" s="3" t="n"/>
      <c r="N62" s="3" t="n"/>
      <c r="O62" s="3" t="n"/>
      <c r="P62" s="3" t="n"/>
      <c r="Q62" s="3" t="n"/>
      <c r="R62" s="3" t="n"/>
      <c r="S62" s="3" t="n"/>
      <c r="T62" s="3" t="n"/>
      <c r="U62" s="3" t="n"/>
      <c r="V62" s="3" t="n"/>
      <c r="W62" s="3" t="n"/>
      <c r="X62" s="3" t="n"/>
      <c r="Y62" s="3" t="n"/>
      <c r="Z62" s="3" t="n"/>
      <c r="AA62" s="3" t="n"/>
      <c r="AB62" s="3" t="n"/>
      <c r="AC62" s="3" t="n"/>
      <c r="AD62" s="3" t="n"/>
      <c r="AE62" s="3" t="n"/>
      <c r="AF62" s="3" t="n"/>
      <c r="AG62" s="3" t="n"/>
      <c r="AH62" s="3" t="n"/>
      <c r="AI62" s="3" t="n"/>
      <c r="AJ62" s="3" t="n"/>
      <c r="AK62" s="3" t="n"/>
      <c r="AL62" s="3" t="n"/>
      <c r="AM62" s="3" t="n"/>
      <c r="AN62" s="3" t="n"/>
      <c r="AO62" s="3" t="n"/>
      <c r="AP62" s="3" t="n"/>
      <c r="AQ62" s="3" t="n"/>
      <c r="AR62" s="3" t="n"/>
      <c r="AS62" s="3" t="n"/>
      <c r="AT62" s="3" t="n"/>
      <c r="AU62" s="3" t="n"/>
      <c r="AV62" s="3" t="n"/>
      <c r="AW62" s="3" t="n"/>
      <c r="AX62" s="3" t="n"/>
      <c r="AY62" s="3" t="n"/>
      <c r="AZ62" s="3" t="n"/>
    </row>
    <row r="63">
      <c r="A63" s="3" t="n"/>
      <c r="B63" s="3" t="n"/>
      <c r="C63" s="3" t="n"/>
      <c r="D63" s="3" t="n"/>
      <c r="E63" s="3" t="n"/>
      <c r="F63" s="3" t="n"/>
      <c r="G63" s="3" t="n"/>
      <c r="H63" s="3" t="n"/>
      <c r="I63" s="3" t="n"/>
      <c r="J63" s="3" t="n"/>
      <c r="K63" s="3" t="n"/>
      <c r="L63" s="3" t="n"/>
      <c r="M63" s="3" t="n"/>
      <c r="N63" s="3" t="n"/>
      <c r="O63" s="3" t="n"/>
      <c r="P63" s="3" t="n"/>
      <c r="Q63" s="3" t="n"/>
      <c r="R63" s="3" t="n"/>
      <c r="S63" s="3" t="n"/>
      <c r="T63" s="3" t="n"/>
      <c r="U63" s="3" t="n"/>
      <c r="V63" s="3" t="n"/>
      <c r="W63" s="3" t="n"/>
      <c r="X63" s="3" t="n"/>
      <c r="Y63" s="3" t="n"/>
      <c r="Z63" s="3" t="n"/>
      <c r="AA63" s="3" t="n"/>
      <c r="AB63" s="3" t="n"/>
      <c r="AC63" s="3" t="n"/>
      <c r="AD63" s="3" t="n"/>
      <c r="AE63" s="3" t="n"/>
      <c r="AF63" s="3" t="n"/>
      <c r="AG63" s="3" t="n"/>
      <c r="AH63" s="3" t="n"/>
      <c r="AI63" s="3" t="n"/>
      <c r="AJ63" s="3" t="n"/>
      <c r="AK63" s="3" t="n"/>
      <c r="AL63" s="3" t="n"/>
      <c r="AM63" s="3" t="n"/>
      <c r="AN63" s="3" t="n"/>
      <c r="AO63" s="3" t="n"/>
      <c r="AP63" s="3" t="n"/>
      <c r="AQ63" s="3" t="n"/>
      <c r="AR63" s="3" t="n"/>
      <c r="AS63" s="3" t="n"/>
      <c r="AT63" s="3" t="n"/>
      <c r="AU63" s="3" t="n"/>
      <c r="AV63" s="3" t="n"/>
      <c r="AW63" s="3" t="n"/>
      <c r="AX63" s="3" t="n"/>
      <c r="AY63" s="3" t="n"/>
      <c r="AZ63" s="3" t="n"/>
    </row>
    <row r="64">
      <c r="A64" s="3" t="n"/>
      <c r="B64" s="3" t="n"/>
      <c r="C64" s="3" t="n"/>
      <c r="D64" s="3" t="n"/>
      <c r="E64" s="3" t="n"/>
      <c r="F64" s="3" t="n"/>
      <c r="G64" s="3" t="n"/>
      <c r="H64" s="3" t="n"/>
      <c r="I64" s="3" t="n"/>
      <c r="J64" s="3" t="n"/>
      <c r="K64" s="3" t="n"/>
      <c r="L64" s="3" t="n"/>
      <c r="M64" s="3" t="n"/>
      <c r="N64" s="3" t="n"/>
      <c r="O64" s="3" t="n"/>
      <c r="P64" s="3" t="n"/>
      <c r="Q64" s="3" t="n"/>
      <c r="R64" s="3" t="n"/>
      <c r="S64" s="3" t="n"/>
      <c r="T64" s="3" t="n"/>
      <c r="U64" s="3" t="n"/>
      <c r="V64" s="3" t="n"/>
      <c r="W64" s="3" t="n"/>
      <c r="X64" s="3" t="n"/>
      <c r="Y64" s="3" t="n"/>
      <c r="Z64" s="3" t="n"/>
      <c r="AA64" s="3" t="n"/>
      <c r="AB64" s="3" t="n"/>
      <c r="AC64" s="3" t="n"/>
      <c r="AD64" s="3" t="n"/>
      <c r="AE64" s="3" t="n"/>
      <c r="AF64" s="3" t="n"/>
      <c r="AG64" s="3" t="n"/>
      <c r="AH64" s="3" t="n"/>
      <c r="AI64" s="3" t="n"/>
      <c r="AJ64" s="3" t="n"/>
      <c r="AK64" s="3" t="n"/>
      <c r="AL64" s="3" t="n"/>
      <c r="AM64" s="3" t="n"/>
      <c r="AN64" s="3" t="n"/>
      <c r="AO64" s="3" t="n"/>
      <c r="AP64" s="3" t="n"/>
      <c r="AQ64" s="3" t="n"/>
      <c r="AR64" s="3" t="n"/>
      <c r="AS64" s="3" t="n"/>
      <c r="AT64" s="3" t="n"/>
      <c r="AU64" s="3" t="n"/>
      <c r="AV64" s="3" t="n"/>
      <c r="AW64" s="3" t="n"/>
      <c r="AX64" s="3" t="n"/>
      <c r="AY64" s="3" t="n"/>
      <c r="AZ64" s="3" t="n"/>
    </row>
    <row r="65">
      <c r="A65" s="3" t="n"/>
      <c r="B65" s="3" t="n"/>
      <c r="C65" s="3" t="n"/>
      <c r="D65" s="3" t="n"/>
      <c r="E65" s="3" t="n"/>
      <c r="F65" s="3" t="n"/>
      <c r="G65" s="3" t="n"/>
      <c r="H65" s="3" t="n"/>
      <c r="I65" s="3" t="n"/>
      <c r="J65" s="3" t="n"/>
      <c r="K65" s="3" t="n"/>
      <c r="L65" s="3" t="n"/>
      <c r="M65" s="3" t="n"/>
      <c r="N65" s="3" t="n"/>
      <c r="O65" s="3" t="n"/>
      <c r="P65" s="3" t="n"/>
      <c r="Q65" s="3" t="n"/>
      <c r="R65" s="3" t="n"/>
      <c r="S65" s="3" t="n"/>
      <c r="T65" s="3" t="n"/>
      <c r="U65" s="3" t="n"/>
      <c r="V65" s="3" t="n"/>
      <c r="W65" s="3" t="n"/>
      <c r="X65" s="3" t="n"/>
      <c r="Y65" s="3" t="n"/>
      <c r="Z65" s="3" t="n"/>
      <c r="AA65" s="3" t="n"/>
      <c r="AB65" s="3" t="n"/>
      <c r="AC65" s="3" t="n"/>
      <c r="AD65" s="3" t="n"/>
      <c r="AE65" s="3" t="n"/>
      <c r="AF65" s="3" t="n"/>
      <c r="AG65" s="3" t="n"/>
      <c r="AH65" s="3" t="n"/>
      <c r="AI65" s="3" t="n"/>
      <c r="AJ65" s="3" t="n"/>
      <c r="AK65" s="3" t="n"/>
      <c r="AL65" s="3" t="n"/>
      <c r="AM65" s="3" t="n"/>
      <c r="AN65" s="3" t="n"/>
      <c r="AO65" s="3" t="n"/>
      <c r="AP65" s="3" t="n"/>
      <c r="AQ65" s="3" t="n"/>
      <c r="AR65" s="3" t="n"/>
      <c r="AS65" s="3" t="n"/>
      <c r="AT65" s="3" t="n"/>
      <c r="AU65" s="3" t="n"/>
      <c r="AV65" s="3" t="n"/>
      <c r="AW65" s="3" t="n"/>
      <c r="AX65" s="3" t="n"/>
      <c r="AY65" s="3" t="n"/>
      <c r="AZ65" s="3" t="n"/>
    </row>
    <row r="66">
      <c r="A66" s="3" t="n"/>
      <c r="B66" s="3" t="n"/>
      <c r="C66" s="3" t="n"/>
      <c r="D66" s="3" t="n"/>
      <c r="E66" s="3" t="n"/>
      <c r="F66" s="3" t="n"/>
      <c r="G66" s="3" t="n"/>
      <c r="H66" s="3" t="n"/>
      <c r="I66" s="3" t="n"/>
      <c r="J66" s="3" t="n"/>
      <c r="K66" s="3" t="n"/>
      <c r="L66" s="3" t="n"/>
      <c r="M66" s="3" t="n"/>
      <c r="N66" s="3" t="n"/>
      <c r="O66" s="3" t="n"/>
      <c r="P66" s="3" t="n"/>
      <c r="Q66" s="3" t="n"/>
      <c r="R66" s="3" t="n"/>
      <c r="S66" s="3" t="n"/>
      <c r="T66" s="3" t="n"/>
      <c r="U66" s="3" t="n"/>
      <c r="V66" s="3" t="n"/>
      <c r="W66" s="3" t="n"/>
      <c r="X66" s="3" t="n"/>
      <c r="Y66" s="3" t="n"/>
      <c r="Z66" s="3" t="n"/>
      <c r="AA66" s="3" t="n"/>
      <c r="AB66" s="3" t="n"/>
      <c r="AC66" s="3" t="n"/>
      <c r="AD66" s="3" t="n"/>
      <c r="AE66" s="3" t="n"/>
      <c r="AF66" s="3" t="n"/>
      <c r="AG66" s="3" t="n"/>
      <c r="AH66" s="3" t="n"/>
      <c r="AI66" s="3" t="n"/>
      <c r="AJ66" s="3" t="n"/>
      <c r="AK66" s="3" t="n"/>
      <c r="AL66" s="3" t="n"/>
      <c r="AM66" s="3" t="n"/>
      <c r="AN66" s="3" t="n"/>
      <c r="AO66" s="3" t="n"/>
      <c r="AP66" s="3" t="n"/>
      <c r="AQ66" s="3" t="n"/>
      <c r="AR66" s="3" t="n"/>
      <c r="AS66" s="3" t="n"/>
      <c r="AT66" s="3" t="n"/>
      <c r="AU66" s="3" t="n"/>
      <c r="AV66" s="3" t="n"/>
      <c r="AW66" s="3" t="n"/>
      <c r="AX66" s="3" t="n"/>
      <c r="AY66" s="3" t="n"/>
      <c r="AZ66" s="3" t="n"/>
    </row>
    <row r="67">
      <c r="A67" s="3" t="n"/>
      <c r="B67" s="3" t="n"/>
      <c r="C67" s="3" t="n"/>
      <c r="D67" s="3" t="n"/>
      <c r="E67" s="3" t="n"/>
      <c r="F67" s="3" t="n"/>
      <c r="G67" s="3" t="n"/>
      <c r="H67" s="3" t="n"/>
      <c r="I67" s="3" t="n"/>
      <c r="J67" s="3" t="n"/>
      <c r="K67" s="3" t="n"/>
      <c r="L67" s="3" t="n"/>
      <c r="M67" s="3" t="n"/>
      <c r="N67" s="3" t="n"/>
      <c r="O67" s="3" t="n"/>
      <c r="P67" s="3" t="n"/>
      <c r="Q67" s="3" t="n"/>
      <c r="R67" s="3" t="n"/>
      <c r="S67" s="3" t="n"/>
      <c r="T67" s="3" t="n"/>
      <c r="U67" s="3" t="n"/>
      <c r="V67" s="3" t="n"/>
      <c r="W67" s="3" t="n"/>
      <c r="X67" s="3" t="n"/>
      <c r="Y67" s="3" t="n"/>
      <c r="Z67" s="3" t="n"/>
      <c r="AA67" s="3" t="n"/>
      <c r="AB67" s="3" t="n"/>
      <c r="AC67" s="3" t="n"/>
      <c r="AD67" s="3" t="n"/>
      <c r="AE67" s="3" t="n"/>
      <c r="AF67" s="3" t="n"/>
      <c r="AG67" s="3" t="n"/>
      <c r="AH67" s="3" t="n"/>
      <c r="AI67" s="3" t="n"/>
      <c r="AJ67" s="3" t="n"/>
      <c r="AK67" s="3" t="n"/>
      <c r="AL67" s="3" t="n"/>
      <c r="AM67" s="3" t="n"/>
      <c r="AN67" s="3" t="n"/>
      <c r="AO67" s="3" t="n"/>
      <c r="AP67" s="3" t="n"/>
      <c r="AQ67" s="3" t="n"/>
      <c r="AR67" s="3" t="n"/>
      <c r="AS67" s="3" t="n"/>
      <c r="AT67" s="3" t="n"/>
      <c r="AU67" s="3" t="n"/>
      <c r="AV67" s="3" t="n"/>
      <c r="AW67" s="3" t="n"/>
      <c r="AX67" s="3" t="n"/>
      <c r="AY67" s="3" t="n"/>
      <c r="AZ67" s="3" t="n"/>
    </row>
    <row r="68">
      <c r="A68" s="3" t="n"/>
      <c r="B68" s="3" t="n"/>
      <c r="C68" s="3" t="n"/>
      <c r="D68" s="3" t="n"/>
      <c r="E68" s="3" t="n"/>
      <c r="F68" s="3" t="n"/>
      <c r="G68" s="3" t="n"/>
      <c r="H68" s="3" t="n"/>
      <c r="I68" s="3" t="n"/>
      <c r="J68" s="3" t="n"/>
      <c r="K68" s="3" t="n"/>
      <c r="L68" s="3" t="n"/>
      <c r="M68" s="3" t="n"/>
      <c r="N68" s="3" t="n"/>
      <c r="O68" s="3" t="n"/>
      <c r="P68" s="3" t="n"/>
      <c r="Q68" s="3" t="n"/>
      <c r="R68" s="3" t="n"/>
      <c r="S68" s="3" t="n"/>
      <c r="T68" s="3" t="n"/>
      <c r="U68" s="3" t="n"/>
      <c r="V68" s="3" t="n"/>
      <c r="W68" s="3" t="n"/>
      <c r="X68" s="3" t="n"/>
      <c r="Y68" s="3" t="n"/>
      <c r="Z68" s="3" t="n"/>
      <c r="AA68" s="3" t="n"/>
      <c r="AB68" s="3" t="n"/>
      <c r="AC68" s="3" t="n"/>
      <c r="AD68" s="3" t="n"/>
      <c r="AE68" s="3" t="n"/>
      <c r="AF68" s="3" t="n"/>
      <c r="AG68" s="3" t="n"/>
      <c r="AH68" s="3" t="n"/>
      <c r="AI68" s="3" t="n"/>
      <c r="AJ68" s="3" t="n"/>
      <c r="AK68" s="3" t="n"/>
      <c r="AL68" s="3" t="n"/>
      <c r="AM68" s="3" t="n"/>
      <c r="AN68" s="3" t="n"/>
      <c r="AO68" s="3" t="n"/>
      <c r="AP68" s="3" t="n"/>
      <c r="AQ68" s="3" t="n"/>
      <c r="AR68" s="3" t="n"/>
      <c r="AS68" s="3" t="n"/>
      <c r="AT68" s="3" t="n"/>
      <c r="AU68" s="3" t="n"/>
      <c r="AV68" s="3" t="n"/>
      <c r="AW68" s="3" t="n"/>
      <c r="AX68" s="3" t="n"/>
      <c r="AY68" s="3" t="n"/>
      <c r="AZ68" s="3" t="n"/>
    </row>
    <row r="69">
      <c r="A69" s="3" t="n"/>
      <c r="B69" s="3" t="n"/>
      <c r="C69" s="3" t="n"/>
      <c r="D69" s="3" t="n"/>
      <c r="E69" s="3" t="n"/>
      <c r="F69" s="3" t="n"/>
      <c r="G69" s="3" t="n"/>
      <c r="H69" s="3" t="n"/>
      <c r="I69" s="3" t="n"/>
      <c r="J69" s="3" t="n"/>
      <c r="K69" s="3" t="n"/>
      <c r="L69" s="3" t="n"/>
      <c r="M69" s="3" t="n"/>
      <c r="N69" s="3" t="n"/>
      <c r="O69" s="3" t="n"/>
      <c r="P69" s="3" t="n"/>
      <c r="Q69" s="3" t="n"/>
      <c r="R69" s="3" t="n"/>
      <c r="S69" s="3" t="n"/>
      <c r="T69" s="3" t="n"/>
      <c r="U69" s="3" t="n"/>
      <c r="V69" s="3" t="n"/>
      <c r="W69" s="3" t="n"/>
      <c r="X69" s="3" t="n"/>
      <c r="Y69" s="3" t="n"/>
      <c r="Z69" s="3" t="n"/>
      <c r="AA69" s="3" t="n"/>
      <c r="AB69" s="3" t="n"/>
      <c r="AC69" s="3" t="n"/>
      <c r="AD69" s="3" t="n"/>
      <c r="AE69" s="3" t="n"/>
      <c r="AF69" s="3" t="n"/>
      <c r="AG69" s="3" t="n"/>
      <c r="AH69" s="3" t="n"/>
      <c r="AI69" s="3" t="n"/>
      <c r="AJ69" s="3" t="n"/>
      <c r="AK69" s="3" t="n"/>
      <c r="AL69" s="3" t="n"/>
      <c r="AM69" s="3" t="n"/>
      <c r="AN69" s="3" t="n"/>
      <c r="AO69" s="3" t="n"/>
      <c r="AP69" s="3" t="n"/>
      <c r="AQ69" s="3" t="n"/>
      <c r="AR69" s="3" t="n"/>
      <c r="AS69" s="3" t="n"/>
      <c r="AT69" s="3" t="n"/>
      <c r="AU69" s="3" t="n"/>
      <c r="AV69" s="3" t="n"/>
      <c r="AW69" s="3" t="n"/>
      <c r="AX69" s="3" t="n"/>
      <c r="AY69" s="3" t="n"/>
      <c r="AZ69" s="3" t="n"/>
    </row>
    <row r="70">
      <c r="A70" s="3" t="n"/>
      <c r="B70" s="3" t="n"/>
      <c r="C70" s="3" t="n"/>
      <c r="D70" s="3" t="n"/>
      <c r="E70" s="3" t="n"/>
      <c r="F70" s="3" t="n"/>
      <c r="G70" s="3" t="n"/>
      <c r="H70" s="3" t="n"/>
      <c r="I70" s="3" t="n"/>
      <c r="J70" s="3" t="n"/>
      <c r="K70" s="3" t="n"/>
      <c r="L70" s="3" t="n"/>
      <c r="M70" s="3" t="n"/>
      <c r="N70" s="3" t="n"/>
      <c r="O70" s="3" t="n"/>
      <c r="P70" s="3" t="n"/>
      <c r="Q70" s="3" t="n"/>
      <c r="R70" s="3" t="n"/>
      <c r="S70" s="3" t="n"/>
      <c r="T70" s="3" t="n"/>
      <c r="U70" s="3" t="n"/>
      <c r="V70" s="3" t="n"/>
      <c r="W70" s="3" t="n"/>
      <c r="X70" s="3" t="n"/>
      <c r="Y70" s="3" t="n"/>
      <c r="Z70" s="3" t="n"/>
      <c r="AA70" s="3" t="n"/>
      <c r="AB70" s="3" t="n"/>
      <c r="AC70" s="3" t="n"/>
      <c r="AD70" s="3" t="n"/>
      <c r="AE70" s="3" t="n"/>
      <c r="AF70" s="3" t="n"/>
      <c r="AG70" s="3" t="n"/>
      <c r="AH70" s="3" t="n"/>
      <c r="AI70" s="3" t="n"/>
      <c r="AJ70" s="3" t="n"/>
      <c r="AK70" s="3" t="n"/>
      <c r="AL70" s="3" t="n"/>
      <c r="AM70" s="3" t="n"/>
      <c r="AN70" s="3" t="n"/>
      <c r="AO70" s="3" t="n"/>
      <c r="AP70" s="3" t="n"/>
      <c r="AQ70" s="3" t="n"/>
      <c r="AR70" s="3" t="n"/>
      <c r="AS70" s="3" t="n"/>
      <c r="AT70" s="3" t="n"/>
      <c r="AU70" s="3" t="n"/>
      <c r="AV70" s="3" t="n"/>
      <c r="AW70" s="3" t="n"/>
      <c r="AX70" s="3" t="n"/>
      <c r="AY70" s="3" t="n"/>
      <c r="AZ70" s="3" t="n"/>
    </row>
    <row r="71">
      <c r="A71" s="3" t="n"/>
      <c r="B71" s="3" t="n"/>
      <c r="C71" s="3" t="n"/>
      <c r="D71" s="3" t="n"/>
      <c r="E71" s="3" t="n"/>
      <c r="F71" s="3" t="n"/>
      <c r="G71" s="3" t="n"/>
      <c r="H71" s="3" t="n"/>
      <c r="I71" s="3" t="n"/>
      <c r="J71" s="3" t="n"/>
      <c r="K71" s="3" t="n"/>
      <c r="L71" s="3" t="n"/>
      <c r="M71" s="3" t="n"/>
      <c r="N71" s="3" t="n"/>
      <c r="O71" s="3" t="n"/>
      <c r="P71" s="3" t="n"/>
      <c r="Q71" s="3" t="n"/>
      <c r="R71" s="3" t="n"/>
      <c r="S71" s="3" t="n"/>
      <c r="T71" s="3" t="n"/>
      <c r="U71" s="3" t="n"/>
      <c r="V71" s="3" t="n"/>
      <c r="W71" s="3" t="n"/>
      <c r="X71" s="3" t="n"/>
      <c r="Y71" s="3" t="n"/>
      <c r="Z71" s="3" t="n"/>
      <c r="AA71" s="3" t="n"/>
      <c r="AB71" s="3" t="n"/>
      <c r="AC71" s="3" t="n"/>
      <c r="AD71" s="3" t="n"/>
      <c r="AE71" s="3" t="n"/>
      <c r="AF71" s="3" t="n"/>
      <c r="AG71" s="3" t="n"/>
      <c r="AH71" s="3" t="n"/>
      <c r="AI71" s="3" t="n"/>
      <c r="AJ71" s="3" t="n"/>
      <c r="AK71" s="3" t="n"/>
      <c r="AL71" s="3" t="n"/>
      <c r="AM71" s="3" t="n"/>
      <c r="AN71" s="3" t="n"/>
      <c r="AO71" s="3" t="n"/>
      <c r="AP71" s="3" t="n"/>
      <c r="AQ71" s="3" t="n"/>
      <c r="AR71" s="3" t="n"/>
      <c r="AS71" s="3" t="n"/>
      <c r="AT71" s="3" t="n"/>
      <c r="AU71" s="3" t="n"/>
      <c r="AV71" s="3" t="n"/>
      <c r="AW71" s="3" t="n"/>
      <c r="AX71" s="3" t="n"/>
      <c r="AY71" s="3" t="n"/>
      <c r="AZ71" s="3" t="n"/>
    </row>
    <row r="72">
      <c r="A72" s="3" t="n"/>
      <c r="B72" s="3" t="n"/>
      <c r="C72" s="3" t="n"/>
      <c r="D72" s="3" t="n"/>
      <c r="E72" s="3" t="n"/>
      <c r="F72" s="3" t="n"/>
      <c r="G72" s="3" t="n"/>
      <c r="H72" s="3" t="n"/>
      <c r="I72" s="3" t="n"/>
      <c r="J72" s="3" t="n"/>
      <c r="K72" s="3" t="n"/>
      <c r="L72" s="3" t="n"/>
      <c r="M72" s="3" t="n"/>
      <c r="N72" s="3" t="n"/>
      <c r="O72" s="3" t="n"/>
      <c r="P72" s="3" t="n"/>
      <c r="Q72" s="3" t="n"/>
      <c r="R72" s="3" t="n"/>
      <c r="S72" s="3" t="n"/>
      <c r="T72" s="3" t="n"/>
      <c r="U72" s="3" t="n"/>
      <c r="V72" s="3" t="n"/>
      <c r="W72" s="3" t="n"/>
      <c r="X72" s="3" t="n"/>
      <c r="Y72" s="3" t="n"/>
      <c r="Z72" s="3" t="n"/>
      <c r="AA72" s="3" t="n"/>
      <c r="AB72" s="3" t="n"/>
      <c r="AC72" s="3" t="n"/>
      <c r="AD72" s="3" t="n"/>
      <c r="AE72" s="3" t="n"/>
      <c r="AF72" s="3" t="n"/>
      <c r="AG72" s="3" t="n"/>
      <c r="AH72" s="3" t="n"/>
      <c r="AI72" s="3" t="n"/>
      <c r="AJ72" s="3" t="n"/>
      <c r="AK72" s="3" t="n"/>
      <c r="AL72" s="3" t="n"/>
      <c r="AM72" s="3" t="n"/>
      <c r="AN72" s="3" t="n"/>
      <c r="AO72" s="3" t="n"/>
      <c r="AP72" s="3" t="n"/>
      <c r="AQ72" s="3" t="n"/>
      <c r="AR72" s="3" t="n"/>
      <c r="AS72" s="3" t="n"/>
      <c r="AT72" s="3" t="n"/>
      <c r="AU72" s="3" t="n"/>
      <c r="AV72" s="3" t="n"/>
      <c r="AW72" s="3" t="n"/>
      <c r="AX72" s="3" t="n"/>
      <c r="AY72" s="3" t="n"/>
      <c r="AZ72" s="3" t="n"/>
    </row>
    <row r="73">
      <c r="A73" s="3" t="n"/>
      <c r="B73" s="3" t="n"/>
      <c r="C73" s="3" t="n"/>
      <c r="D73" s="3" t="n"/>
      <c r="E73" s="3" t="n"/>
      <c r="F73" s="3" t="n"/>
      <c r="G73" s="3" t="n"/>
      <c r="H73" s="3" t="n"/>
      <c r="I73" s="3" t="n"/>
      <c r="J73" s="3" t="n"/>
      <c r="K73" s="3" t="n"/>
      <c r="L73" s="3" t="n"/>
      <c r="M73" s="3" t="n"/>
      <c r="N73" s="3" t="n"/>
      <c r="O73" s="3" t="n"/>
      <c r="P73" s="3" t="n"/>
      <c r="Q73" s="3" t="n"/>
      <c r="R73" s="3" t="n"/>
      <c r="S73" s="3" t="n"/>
      <c r="T73" s="3" t="n"/>
      <c r="U73" s="3" t="n"/>
      <c r="V73" s="3" t="n"/>
      <c r="W73" s="3" t="n"/>
      <c r="X73" s="3" t="n"/>
      <c r="Y73" s="3" t="n"/>
      <c r="Z73" s="3" t="n"/>
      <c r="AA73" s="3" t="n"/>
      <c r="AB73" s="3" t="n"/>
      <c r="AC73" s="3" t="n"/>
      <c r="AD73" s="3" t="n"/>
      <c r="AE73" s="3" t="n"/>
      <c r="AF73" s="3" t="n"/>
      <c r="AG73" s="3" t="n"/>
      <c r="AH73" s="3" t="n"/>
      <c r="AI73" s="3" t="n"/>
      <c r="AJ73" s="3" t="n"/>
      <c r="AK73" s="3" t="n"/>
      <c r="AL73" s="3" t="n"/>
      <c r="AM73" s="3" t="n"/>
      <c r="AN73" s="3" t="n"/>
      <c r="AO73" s="3" t="n"/>
      <c r="AP73" s="3" t="n"/>
      <c r="AQ73" s="3" t="n"/>
      <c r="AR73" s="3" t="n"/>
      <c r="AS73" s="3" t="n"/>
      <c r="AT73" s="3" t="n"/>
      <c r="AU73" s="3" t="n"/>
      <c r="AV73" s="3" t="n"/>
      <c r="AW73" s="3" t="n"/>
      <c r="AX73" s="3" t="n"/>
      <c r="AY73" s="3" t="n"/>
      <c r="AZ73" s="3" t="n"/>
    </row>
    <row r="74">
      <c r="A74" s="3" t="n"/>
      <c r="B74" s="3" t="n"/>
      <c r="C74" s="3" t="n"/>
      <c r="D74" s="3" t="n"/>
      <c r="E74" s="3" t="n"/>
      <c r="F74" s="3" t="n"/>
      <c r="G74" s="3" t="n"/>
      <c r="H74" s="3" t="n"/>
      <c r="I74" s="3" t="n"/>
      <c r="J74" s="3" t="n"/>
      <c r="K74" s="3" t="n"/>
      <c r="L74" s="3" t="n"/>
      <c r="M74" s="3" t="n"/>
      <c r="N74" s="3" t="n"/>
      <c r="O74" s="3" t="n"/>
      <c r="P74" s="3" t="n"/>
      <c r="Q74" s="3" t="n"/>
      <c r="R74" s="3" t="n"/>
      <c r="S74" s="3" t="n"/>
      <c r="T74" s="3" t="n"/>
      <c r="U74" s="3" t="n"/>
      <c r="V74" s="3" t="n"/>
      <c r="W74" s="3" t="n"/>
      <c r="X74" s="3" t="n"/>
      <c r="Y74" s="3" t="n"/>
      <c r="Z74" s="3" t="n"/>
      <c r="AA74" s="3" t="n"/>
      <c r="AB74" s="3" t="n"/>
      <c r="AC74" s="3" t="n"/>
      <c r="AD74" s="3" t="n"/>
      <c r="AE74" s="3" t="n"/>
      <c r="AF74" s="3" t="n"/>
      <c r="AG74" s="3" t="n"/>
      <c r="AH74" s="3" t="n"/>
      <c r="AI74" s="3" t="n"/>
      <c r="AJ74" s="3" t="n"/>
      <c r="AK74" s="3" t="n"/>
      <c r="AL74" s="3" t="n"/>
      <c r="AM74" s="3" t="n"/>
      <c r="AN74" s="3" t="n"/>
      <c r="AO74" s="3" t="n"/>
      <c r="AP74" s="3" t="n"/>
      <c r="AQ74" s="3" t="n"/>
      <c r="AR74" s="3" t="n"/>
      <c r="AS74" s="3" t="n"/>
      <c r="AT74" s="3" t="n"/>
      <c r="AU74" s="3" t="n"/>
      <c r="AV74" s="3" t="n"/>
      <c r="AW74" s="3" t="n"/>
      <c r="AX74" s="3" t="n"/>
      <c r="AY74" s="3" t="n"/>
      <c r="AZ74" s="3" t="n"/>
    </row>
    <row r="75">
      <c r="A75" s="3" t="n"/>
      <c r="B75" s="3" t="n"/>
      <c r="C75" s="3" t="n"/>
      <c r="D75" s="3" t="n"/>
      <c r="E75" s="3" t="n"/>
      <c r="F75" s="3" t="n"/>
      <c r="G75" s="3" t="n"/>
      <c r="H75" s="3" t="n"/>
      <c r="I75" s="3" t="n"/>
      <c r="J75" s="3" t="n"/>
      <c r="K75" s="3" t="n"/>
      <c r="L75" s="3" t="n"/>
      <c r="M75" s="3" t="n"/>
      <c r="N75" s="3" t="n"/>
      <c r="O75" s="3" t="n"/>
      <c r="P75" s="3" t="n"/>
      <c r="Q75" s="3" t="n"/>
      <c r="R75" s="3" t="n"/>
      <c r="S75" s="3" t="n"/>
      <c r="T75" s="3" t="n"/>
      <c r="U75" s="3" t="n"/>
      <c r="V75" s="3" t="n"/>
      <c r="W75" s="3" t="n"/>
      <c r="X75" s="3" t="n"/>
      <c r="Y75" s="3" t="n"/>
      <c r="Z75" s="3" t="n"/>
      <c r="AA75" s="3" t="n"/>
      <c r="AB75" s="3" t="n"/>
      <c r="AC75" s="3" t="n"/>
      <c r="AD75" s="3" t="n"/>
      <c r="AE75" s="3" t="n"/>
      <c r="AF75" s="3" t="n"/>
      <c r="AG75" s="3" t="n"/>
      <c r="AH75" s="3" t="n"/>
      <c r="AI75" s="3" t="n"/>
      <c r="AJ75" s="3" t="n"/>
      <c r="AK75" s="3" t="n"/>
      <c r="AL75" s="3" t="n"/>
      <c r="AM75" s="3" t="n"/>
      <c r="AN75" s="3" t="n"/>
      <c r="AO75" s="3" t="n"/>
      <c r="AP75" s="3" t="n"/>
      <c r="AQ75" s="3" t="n"/>
      <c r="AR75" s="3" t="n"/>
      <c r="AS75" s="3" t="n"/>
      <c r="AT75" s="3" t="n"/>
      <c r="AU75" s="3" t="n"/>
      <c r="AV75" s="3" t="n"/>
      <c r="AW75" s="3" t="n"/>
      <c r="AX75" s="3" t="n"/>
      <c r="AY75" s="3" t="n"/>
      <c r="AZ75" s="3" t="n"/>
    </row>
    <row r="76">
      <c r="A76" s="3" t="n"/>
      <c r="B76" s="3" t="n"/>
      <c r="C76" s="3" t="n"/>
      <c r="D76" s="3" t="n"/>
      <c r="E76" s="3" t="n"/>
      <c r="F76" s="3" t="n"/>
      <c r="G76" s="3" t="n"/>
      <c r="H76" s="3" t="n"/>
      <c r="I76" s="3" t="n"/>
      <c r="J76" s="3" t="n"/>
      <c r="K76" s="3" t="n"/>
      <c r="L76" s="3" t="n"/>
      <c r="M76" s="3" t="n"/>
      <c r="N76" s="3" t="n"/>
      <c r="O76" s="3" t="n"/>
      <c r="P76" s="3" t="n"/>
      <c r="Q76" s="3" t="n"/>
      <c r="R76" s="3" t="n"/>
      <c r="S76" s="3" t="n"/>
      <c r="T76" s="3" t="n"/>
      <c r="U76" s="3" t="n"/>
      <c r="V76" s="3" t="n"/>
      <c r="W76" s="3" t="n"/>
      <c r="X76" s="3" t="n"/>
      <c r="Y76" s="3" t="n"/>
      <c r="Z76" s="3" t="n"/>
      <c r="AA76" s="3" t="n"/>
      <c r="AB76" s="3" t="n"/>
      <c r="AC76" s="3" t="n"/>
      <c r="AD76" s="3" t="n"/>
      <c r="AE76" s="3" t="n"/>
      <c r="AF76" s="3" t="n"/>
      <c r="AG76" s="3" t="n"/>
      <c r="AH76" s="3" t="n"/>
      <c r="AI76" s="3" t="n"/>
      <c r="AJ76" s="3" t="n"/>
      <c r="AK76" s="3" t="n"/>
      <c r="AL76" s="3" t="n"/>
      <c r="AM76" s="3" t="n"/>
      <c r="AN76" s="3" t="n"/>
      <c r="AO76" s="3" t="n"/>
      <c r="AP76" s="3" t="n"/>
      <c r="AQ76" s="3" t="n"/>
      <c r="AR76" s="3" t="n"/>
      <c r="AS76" s="3" t="n"/>
      <c r="AT76" s="3" t="n"/>
      <c r="AU76" s="3" t="n"/>
      <c r="AV76" s="3" t="n"/>
      <c r="AW76" s="3" t="n"/>
      <c r="AX76" s="3" t="n"/>
      <c r="AY76" s="3" t="n"/>
      <c r="AZ76" s="3" t="n"/>
    </row>
    <row r="77">
      <c r="A77" s="3" t="n"/>
      <c r="B77" s="3" t="n"/>
      <c r="C77" s="3" t="n"/>
      <c r="D77" s="3" t="n"/>
      <c r="E77" s="3" t="n"/>
      <c r="F77" s="3" t="n"/>
      <c r="G77" s="3" t="n"/>
      <c r="H77" s="3" t="n"/>
      <c r="I77" s="3" t="n"/>
      <c r="J77" s="3" t="n"/>
      <c r="K77" s="3" t="n"/>
      <c r="L77" s="3" t="n"/>
      <c r="M77" s="3" t="n"/>
      <c r="N77" s="3" t="n"/>
      <c r="O77" s="3" t="n"/>
      <c r="P77" s="3" t="n"/>
      <c r="Q77" s="3" t="n"/>
      <c r="R77" s="3" t="n"/>
      <c r="S77" s="3" t="n"/>
      <c r="T77" s="3" t="n"/>
      <c r="U77" s="3" t="n"/>
      <c r="V77" s="3" t="n"/>
      <c r="W77" s="3" t="n"/>
      <c r="X77" s="3" t="n"/>
      <c r="Y77" s="3" t="n"/>
      <c r="Z77" s="3" t="n"/>
      <c r="AA77" s="3" t="n"/>
      <c r="AB77" s="3" t="n"/>
      <c r="AC77" s="3" t="n"/>
      <c r="AD77" s="3" t="n"/>
      <c r="AE77" s="3" t="n"/>
      <c r="AF77" s="3" t="n"/>
      <c r="AG77" s="3" t="n"/>
      <c r="AH77" s="3" t="n"/>
      <c r="AI77" s="3" t="n"/>
      <c r="AJ77" s="3" t="n"/>
      <c r="AK77" s="3" t="n"/>
      <c r="AL77" s="3" t="n"/>
      <c r="AM77" s="3" t="n"/>
      <c r="AN77" s="3" t="n"/>
      <c r="AO77" s="3" t="n"/>
      <c r="AP77" s="3" t="n"/>
      <c r="AQ77" s="3" t="n"/>
      <c r="AR77" s="3" t="n"/>
      <c r="AS77" s="3" t="n"/>
      <c r="AT77" s="3" t="n"/>
      <c r="AU77" s="3" t="n"/>
      <c r="AV77" s="3" t="n"/>
      <c r="AW77" s="3" t="n"/>
      <c r="AX77" s="3" t="n"/>
      <c r="AY77" s="3" t="n"/>
      <c r="AZ77" s="3" t="n"/>
    </row>
    <row r="78">
      <c r="A78" s="3" t="n"/>
      <c r="B78" s="3" t="n"/>
      <c r="C78" s="3" t="n"/>
      <c r="D78" s="3" t="n"/>
      <c r="E78" s="3" t="n"/>
      <c r="F78" s="3" t="n"/>
      <c r="G78" s="3" t="n"/>
      <c r="H78" s="3" t="n"/>
      <c r="I78" s="3" t="n"/>
      <c r="J78" s="3" t="n"/>
      <c r="K78" s="3" t="n"/>
      <c r="L78" s="3" t="n"/>
      <c r="M78" s="3" t="n"/>
      <c r="N78" s="3" t="n"/>
      <c r="O78" s="3" t="n"/>
      <c r="P78" s="3" t="n"/>
      <c r="Q78" s="3" t="n"/>
      <c r="R78" s="3" t="n"/>
      <c r="S78" s="3" t="n"/>
      <c r="T78" s="3" t="n"/>
      <c r="U78" s="3" t="n"/>
      <c r="V78" s="3" t="n"/>
      <c r="W78" s="3" t="n"/>
      <c r="X78" s="3" t="n"/>
      <c r="Y78" s="3" t="n"/>
      <c r="Z78" s="3" t="n"/>
      <c r="AA78" s="3" t="n"/>
      <c r="AB78" s="3" t="n"/>
      <c r="AC78" s="3" t="n"/>
      <c r="AD78" s="3" t="n"/>
      <c r="AE78" s="3" t="n"/>
      <c r="AF78" s="3" t="n"/>
      <c r="AG78" s="3" t="n"/>
      <c r="AH78" s="3" t="n"/>
      <c r="AI78" s="3" t="n"/>
      <c r="AJ78" s="3" t="n"/>
      <c r="AK78" s="3" t="n"/>
      <c r="AL78" s="3" t="n"/>
      <c r="AM78" s="3" t="n"/>
      <c r="AN78" s="3" t="n"/>
      <c r="AO78" s="3" t="n"/>
      <c r="AP78" s="3" t="n"/>
      <c r="AQ78" s="3" t="n"/>
      <c r="AR78" s="3" t="n"/>
      <c r="AS78" s="3" t="n"/>
      <c r="AT78" s="3" t="n"/>
      <c r="AU78" s="3" t="n"/>
      <c r="AV78" s="3" t="n"/>
      <c r="AW78" s="3" t="n"/>
      <c r="AX78" s="3" t="n"/>
      <c r="AY78" s="3" t="n"/>
      <c r="AZ78" s="3" t="n"/>
    </row>
    <row r="79">
      <c r="A79" s="3" t="n"/>
      <c r="B79" s="3" t="n"/>
      <c r="C79" s="3" t="n"/>
      <c r="D79" s="3" t="n"/>
      <c r="E79" s="3" t="n"/>
      <c r="F79" s="3" t="n"/>
      <c r="G79" s="3" t="n"/>
      <c r="H79" s="3" t="n"/>
      <c r="I79" s="3" t="n"/>
      <c r="J79" s="3" t="n"/>
      <c r="K79" s="3" t="n"/>
      <c r="L79" s="3" t="n"/>
      <c r="M79" s="3" t="n"/>
      <c r="N79" s="3" t="n"/>
      <c r="O79" s="3" t="n"/>
      <c r="P79" s="3" t="n"/>
      <c r="Q79" s="3" t="n"/>
      <c r="R79" s="3" t="n"/>
      <c r="S79" s="3" t="n"/>
      <c r="T79" s="3" t="n"/>
      <c r="U79" s="3" t="n"/>
      <c r="V79" s="3" t="n"/>
      <c r="W79" s="3" t="n"/>
      <c r="X79" s="3" t="n"/>
      <c r="Y79" s="3" t="n"/>
      <c r="Z79" s="3" t="n"/>
      <c r="AA79" s="3" t="n"/>
      <c r="AB79" s="3" t="n"/>
      <c r="AC79" s="3" t="n"/>
      <c r="AD79" s="3" t="n"/>
      <c r="AE79" s="3" t="n"/>
      <c r="AF79" s="3" t="n"/>
      <c r="AG79" s="3" t="n"/>
      <c r="AH79" s="3" t="n"/>
      <c r="AI79" s="3" t="n"/>
      <c r="AJ79" s="3" t="n"/>
      <c r="AK79" s="3" t="n"/>
      <c r="AL79" s="3" t="n"/>
      <c r="AM79" s="3" t="n"/>
      <c r="AN79" s="3" t="n"/>
      <c r="AO79" s="3" t="n"/>
      <c r="AP79" s="3" t="n"/>
      <c r="AQ79" s="3" t="n"/>
      <c r="AR79" s="3" t="n"/>
      <c r="AS79" s="3" t="n"/>
      <c r="AT79" s="3" t="n"/>
      <c r="AU79" s="3" t="n"/>
      <c r="AV79" s="3" t="n"/>
      <c r="AW79" s="3" t="n"/>
      <c r="AX79" s="3" t="n"/>
      <c r="AY79" s="3" t="n"/>
      <c r="AZ79" s="3" t="n"/>
    </row>
    <row r="80">
      <c r="A80" s="3" t="n"/>
      <c r="B80" s="3" t="n"/>
      <c r="C80" s="3" t="n"/>
      <c r="D80" s="3" t="n"/>
      <c r="E80" s="3" t="n"/>
      <c r="F80" s="3" t="n"/>
      <c r="G80" s="3" t="n"/>
      <c r="H80" s="3" t="n"/>
      <c r="I80" s="3" t="n"/>
      <c r="J80" s="3" t="n"/>
      <c r="K80" s="3" t="n"/>
      <c r="L80" s="3" t="n"/>
      <c r="M80" s="3" t="n"/>
      <c r="N80" s="3" t="n"/>
      <c r="O80" s="3" t="n"/>
      <c r="P80" s="3" t="n"/>
      <c r="Q80" s="3" t="n"/>
      <c r="R80" s="3" t="n"/>
      <c r="S80" s="3" t="n"/>
      <c r="T80" s="3" t="n"/>
      <c r="U80" s="3" t="n"/>
      <c r="V80" s="3" t="n"/>
      <c r="W80" s="3" t="n"/>
      <c r="X80" s="3" t="n"/>
      <c r="Y80" s="3" t="n"/>
      <c r="Z80" s="3" t="n"/>
      <c r="AA80" s="3" t="n"/>
      <c r="AB80" s="3" t="n"/>
      <c r="AC80" s="3" t="n"/>
      <c r="AD80" s="3" t="n"/>
      <c r="AE80" s="3" t="n"/>
      <c r="AF80" s="3" t="n"/>
      <c r="AG80" s="3" t="n"/>
      <c r="AH80" s="3" t="n"/>
      <c r="AI80" s="3" t="n"/>
      <c r="AJ80" s="3" t="n"/>
      <c r="AK80" s="3" t="n"/>
      <c r="AL80" s="3" t="n"/>
      <c r="AM80" s="3" t="n"/>
      <c r="AN80" s="3" t="n"/>
      <c r="AO80" s="3" t="n"/>
      <c r="AP80" s="3" t="n"/>
      <c r="AQ80" s="3" t="n"/>
      <c r="AR80" s="3" t="n"/>
      <c r="AS80" s="3" t="n"/>
      <c r="AT80" s="3" t="n"/>
      <c r="AU80" s="3" t="n"/>
      <c r="AV80" s="3" t="n"/>
      <c r="AW80" s="3" t="n"/>
      <c r="AX80" s="3" t="n"/>
      <c r="AY80" s="3" t="n"/>
      <c r="AZ80" s="3" t="n"/>
    </row>
    <row r="81">
      <c r="A81" s="3" t="n"/>
      <c r="B81" s="3" t="n"/>
      <c r="C81" s="3" t="n"/>
      <c r="D81" s="3" t="n"/>
      <c r="E81" s="3" t="n"/>
      <c r="F81" s="3" t="n"/>
      <c r="G81" s="3" t="n"/>
      <c r="H81" s="3" t="n"/>
      <c r="I81" s="3" t="n"/>
      <c r="J81" s="3" t="n"/>
      <c r="K81" s="3" t="n"/>
      <c r="L81" s="3" t="n"/>
      <c r="M81" s="3" t="n"/>
      <c r="N81" s="3" t="n"/>
      <c r="O81" s="3" t="n"/>
      <c r="P81" s="3" t="n"/>
      <c r="Q81" s="3" t="n"/>
      <c r="R81" s="3" t="n"/>
      <c r="S81" s="3" t="n"/>
      <c r="T81" s="3" t="n"/>
      <c r="U81" s="3" t="n"/>
      <c r="V81" s="3" t="n"/>
      <c r="W81" s="3" t="n"/>
      <c r="X81" s="3" t="n"/>
      <c r="Y81" s="3" t="n"/>
      <c r="Z81" s="3" t="n"/>
      <c r="AA81" s="3" t="n"/>
      <c r="AB81" s="3" t="n"/>
      <c r="AC81" s="3" t="n"/>
      <c r="AD81" s="3" t="n"/>
      <c r="AE81" s="3" t="n"/>
      <c r="AF81" s="3" t="n"/>
      <c r="AG81" s="3" t="n"/>
      <c r="AH81" s="3" t="n"/>
      <c r="AI81" s="3" t="n"/>
      <c r="AJ81" s="3" t="n"/>
      <c r="AK81" s="3" t="n"/>
      <c r="AL81" s="3" t="n"/>
      <c r="AM81" s="3" t="n"/>
      <c r="AN81" s="3" t="n"/>
      <c r="AO81" s="3" t="n"/>
      <c r="AP81" s="3" t="n"/>
      <c r="AQ81" s="3" t="n"/>
      <c r="AR81" s="3" t="n"/>
      <c r="AS81" s="3" t="n"/>
      <c r="AT81" s="3" t="n"/>
      <c r="AU81" s="3" t="n"/>
      <c r="AV81" s="3" t="n"/>
      <c r="AW81" s="3" t="n"/>
      <c r="AX81" s="3" t="n"/>
      <c r="AY81" s="3" t="n"/>
      <c r="AZ81" s="3" t="n"/>
    </row>
    <row r="82">
      <c r="A82" s="3" t="n"/>
      <c r="B82" s="3" t="n"/>
      <c r="C82" s="3" t="n"/>
      <c r="D82" s="3" t="n"/>
      <c r="E82" s="3" t="n"/>
      <c r="F82" s="3" t="n"/>
      <c r="G82" s="3" t="n"/>
      <c r="H82" s="3" t="n"/>
      <c r="I82" s="3" t="n"/>
      <c r="J82" s="3" t="n"/>
      <c r="K82" s="3" t="n"/>
      <c r="L82" s="3" t="n"/>
      <c r="M82" s="3" t="n"/>
      <c r="N82" s="3" t="n"/>
      <c r="O82" s="3" t="n"/>
      <c r="P82" s="3" t="n"/>
      <c r="Q82" s="3" t="n"/>
      <c r="R82" s="3" t="n"/>
      <c r="S82" s="3" t="n"/>
      <c r="T82" s="3" t="n"/>
      <c r="U82" s="3" t="n"/>
      <c r="V82" s="3" t="n"/>
      <c r="W82" s="3" t="n"/>
      <c r="X82" s="3" t="n"/>
      <c r="Y82" s="3" t="n"/>
      <c r="Z82" s="3" t="n"/>
      <c r="AA82" s="3" t="n"/>
      <c r="AB82" s="3" t="n"/>
      <c r="AC82" s="3" t="n"/>
      <c r="AD82" s="3" t="n"/>
      <c r="AE82" s="3" t="n"/>
      <c r="AF82" s="3" t="n"/>
      <c r="AG82" s="3" t="n"/>
      <c r="AH82" s="3" t="n"/>
      <c r="AI82" s="3" t="n"/>
      <c r="AJ82" s="3" t="n"/>
      <c r="AK82" s="3" t="n"/>
      <c r="AL82" s="3" t="n"/>
      <c r="AM82" s="3" t="n"/>
      <c r="AN82" s="3" t="n"/>
      <c r="AO82" s="3" t="n"/>
      <c r="AP82" s="3" t="n"/>
      <c r="AQ82" s="3" t="n"/>
      <c r="AR82" s="3" t="n"/>
      <c r="AS82" s="3" t="n"/>
      <c r="AT82" s="3" t="n"/>
      <c r="AU82" s="3" t="n"/>
      <c r="AV82" s="3" t="n"/>
      <c r="AW82" s="3" t="n"/>
      <c r="AX82" s="3" t="n"/>
      <c r="AY82" s="3" t="n"/>
      <c r="AZ82" s="3" t="n"/>
    </row>
    <row r="83">
      <c r="A83" s="3" t="n"/>
      <c r="B83" s="3" t="n"/>
      <c r="C83" s="3" t="n"/>
      <c r="D83" s="3" t="n"/>
      <c r="E83" s="3" t="n"/>
      <c r="F83" s="3" t="n"/>
      <c r="G83" s="3" t="n"/>
      <c r="H83" s="3" t="n"/>
      <c r="I83" s="3" t="n"/>
      <c r="J83" s="3" t="n"/>
      <c r="K83" s="3" t="n"/>
      <c r="L83" s="3" t="n"/>
      <c r="M83" s="3" t="n"/>
      <c r="N83" s="3" t="n"/>
      <c r="O83" s="3" t="n"/>
      <c r="P83" s="3" t="n"/>
      <c r="Q83" s="3" t="n"/>
      <c r="R83" s="3" t="n"/>
      <c r="S83" s="3" t="n"/>
      <c r="T83" s="3" t="n"/>
      <c r="U83" s="3" t="n"/>
      <c r="V83" s="3" t="n"/>
      <c r="W83" s="3" t="n"/>
      <c r="X83" s="3" t="n"/>
      <c r="Y83" s="3" t="n"/>
      <c r="Z83" s="3" t="n"/>
      <c r="AA83" s="3" t="n"/>
      <c r="AB83" s="3" t="n"/>
      <c r="AC83" s="3" t="n"/>
      <c r="AD83" s="3" t="n"/>
      <c r="AE83" s="3" t="n"/>
      <c r="AF83" s="3" t="n"/>
      <c r="AG83" s="3" t="n"/>
      <c r="AH83" s="3" t="n"/>
      <c r="AI83" s="3" t="n"/>
      <c r="AJ83" s="3" t="n"/>
      <c r="AK83" s="3" t="n"/>
      <c r="AL83" s="3" t="n"/>
      <c r="AM83" s="3" t="n"/>
      <c r="AN83" s="3" t="n"/>
      <c r="AO83" s="3" t="n"/>
      <c r="AP83" s="3" t="n"/>
      <c r="AQ83" s="3" t="n"/>
      <c r="AR83" s="3" t="n"/>
      <c r="AS83" s="3" t="n"/>
      <c r="AT83" s="3" t="n"/>
      <c r="AU83" s="3" t="n"/>
      <c r="AV83" s="3" t="n"/>
      <c r="AW83" s="3" t="n"/>
      <c r="AX83" s="3" t="n"/>
      <c r="AY83" s="3" t="n"/>
      <c r="AZ83" s="3" t="n"/>
    </row>
    <row r="84">
      <c r="A84" s="3" t="n"/>
      <c r="B84" s="3" t="n"/>
      <c r="C84" s="3" t="n"/>
      <c r="D84" s="3" t="n"/>
      <c r="E84" s="3" t="n"/>
      <c r="F84" s="3" t="n"/>
      <c r="G84" s="3" t="n"/>
      <c r="H84" s="3" t="n"/>
      <c r="I84" s="3" t="n"/>
      <c r="J84" s="3" t="n"/>
      <c r="K84" s="3" t="n"/>
      <c r="L84" s="3" t="n"/>
      <c r="M84" s="3" t="n"/>
      <c r="N84" s="3" t="n"/>
      <c r="O84" s="3" t="n"/>
      <c r="P84" s="3" t="n"/>
      <c r="Q84" s="3" t="n"/>
      <c r="R84" s="3" t="n"/>
      <c r="S84" s="3" t="n"/>
      <c r="T84" s="3" t="n"/>
      <c r="U84" s="3" t="n"/>
      <c r="V84" s="3" t="n"/>
      <c r="W84" s="3" t="n"/>
      <c r="X84" s="3" t="n"/>
      <c r="Y84" s="3" t="n"/>
      <c r="Z84" s="3" t="n"/>
      <c r="AA84" s="3" t="n"/>
      <c r="AB84" s="3" t="n"/>
      <c r="AC84" s="3" t="n"/>
      <c r="AD84" s="3" t="n"/>
      <c r="AE84" s="3" t="n"/>
      <c r="AF84" s="3" t="n"/>
      <c r="AG84" s="3" t="n"/>
      <c r="AH84" s="3" t="n"/>
      <c r="AI84" s="3" t="n"/>
      <c r="AJ84" s="3" t="n"/>
      <c r="AK84" s="3" t="n"/>
      <c r="AL84" s="3" t="n"/>
      <c r="AM84" s="3" t="n"/>
      <c r="AN84" s="3" t="n"/>
      <c r="AO84" s="3" t="n"/>
      <c r="AP84" s="3" t="n"/>
      <c r="AQ84" s="3" t="n"/>
      <c r="AR84" s="3" t="n"/>
      <c r="AS84" s="3" t="n"/>
      <c r="AT84" s="3" t="n"/>
      <c r="AU84" s="3" t="n"/>
      <c r="AV84" s="3" t="n"/>
      <c r="AW84" s="3" t="n"/>
      <c r="AX84" s="3" t="n"/>
      <c r="AY84" s="3" t="n"/>
      <c r="AZ84" s="3" t="n"/>
    </row>
    <row r="85">
      <c r="A85" s="3" t="n"/>
      <c r="B85" s="3" t="n"/>
      <c r="C85" s="3" t="n"/>
      <c r="D85" s="3" t="n"/>
      <c r="E85" s="3" t="n"/>
      <c r="F85" s="3" t="n"/>
      <c r="G85" s="3" t="n"/>
      <c r="H85" s="3" t="n"/>
      <c r="I85" s="3" t="n"/>
      <c r="J85" s="3" t="n"/>
      <c r="K85" s="3" t="n"/>
      <c r="L85" s="3" t="n"/>
      <c r="M85" s="3" t="n"/>
      <c r="N85" s="3" t="n"/>
      <c r="O85" s="3" t="n"/>
      <c r="P85" s="3" t="n"/>
      <c r="Q85" s="3" t="n"/>
      <c r="R85" s="3" t="n"/>
      <c r="S85" s="3" t="n"/>
      <c r="T85" s="3" t="n"/>
      <c r="U85" s="3" t="n"/>
      <c r="V85" s="3" t="n"/>
      <c r="W85" s="3" t="n"/>
      <c r="X85" s="3" t="n"/>
      <c r="Y85" s="3" t="n"/>
      <c r="Z85" s="3" t="n"/>
      <c r="AA85" s="3" t="n"/>
      <c r="AB85" s="3" t="n"/>
      <c r="AC85" s="3" t="n"/>
      <c r="AD85" s="3" t="n"/>
      <c r="AE85" s="3" t="n"/>
      <c r="AF85" s="3" t="n"/>
      <c r="AG85" s="3" t="n"/>
      <c r="AH85" s="3" t="n"/>
      <c r="AI85" s="3" t="n"/>
      <c r="AJ85" s="3" t="n"/>
      <c r="AK85" s="3" t="n"/>
      <c r="AL85" s="3" t="n"/>
      <c r="AM85" s="3" t="n"/>
      <c r="AN85" s="3" t="n"/>
      <c r="AO85" s="3" t="n"/>
      <c r="AP85" s="3" t="n"/>
      <c r="AQ85" s="3" t="n"/>
      <c r="AR85" s="3" t="n"/>
      <c r="AS85" s="3" t="n"/>
      <c r="AT85" s="3" t="n"/>
      <c r="AU85" s="3" t="n"/>
      <c r="AV85" s="3" t="n"/>
      <c r="AW85" s="3" t="n"/>
      <c r="AX85" s="3" t="n"/>
      <c r="AY85" s="3" t="n"/>
      <c r="AZ85" s="3" t="n"/>
    </row>
    <row r="86">
      <c r="A86" s="3" t="n"/>
      <c r="B86" s="3" t="n"/>
      <c r="C86" s="3" t="n"/>
      <c r="D86" s="3" t="n"/>
      <c r="E86" s="3" t="n"/>
      <c r="F86" s="3" t="n"/>
      <c r="G86" s="3" t="n"/>
      <c r="H86" s="3" t="n"/>
      <c r="I86" s="3" t="n"/>
      <c r="J86" s="3" t="n"/>
      <c r="K86" s="3" t="n"/>
      <c r="L86" s="3" t="n"/>
      <c r="M86" s="3" t="n"/>
      <c r="N86" s="3" t="n"/>
      <c r="O86" s="3" t="n"/>
      <c r="P86" s="3" t="n"/>
      <c r="Q86" s="3" t="n"/>
      <c r="R86" s="3" t="n"/>
      <c r="S86" s="3" t="n"/>
      <c r="T86" s="3" t="n"/>
      <c r="U86" s="3" t="n"/>
      <c r="V86" s="3" t="n"/>
      <c r="W86" s="3" t="n"/>
      <c r="X86" s="3" t="n"/>
      <c r="Y86" s="3" t="n"/>
      <c r="Z86" s="3" t="n"/>
      <c r="AA86" s="3" t="n"/>
      <c r="AB86" s="3" t="n"/>
      <c r="AC86" s="3" t="n"/>
      <c r="AD86" s="3" t="n"/>
      <c r="AE86" s="3" t="n"/>
      <c r="AF86" s="3" t="n"/>
      <c r="AG86" s="3" t="n"/>
      <c r="AH86" s="3" t="n"/>
      <c r="AI86" s="3" t="n"/>
      <c r="AJ86" s="3" t="n"/>
      <c r="AK86" s="3" t="n"/>
      <c r="AL86" s="3" t="n"/>
      <c r="AM86" s="3" t="n"/>
      <c r="AN86" s="3" t="n"/>
      <c r="AO86" s="3" t="n"/>
      <c r="AP86" s="3" t="n"/>
      <c r="AQ86" s="3" t="n"/>
      <c r="AR86" s="3" t="n"/>
      <c r="AS86" s="3" t="n"/>
      <c r="AT86" s="3" t="n"/>
      <c r="AU86" s="3" t="n"/>
      <c r="AV86" s="3" t="n"/>
      <c r="AW86" s="3" t="n"/>
      <c r="AX86" s="3" t="n"/>
      <c r="AY86" s="3" t="n"/>
      <c r="AZ86" s="3" t="n"/>
    </row>
    <row r="87">
      <c r="A87" s="3" t="n"/>
      <c r="B87" s="3" t="n"/>
      <c r="C87" s="3" t="n"/>
      <c r="D87" s="3" t="n"/>
      <c r="E87" s="3" t="n"/>
      <c r="F87" s="3" t="n"/>
      <c r="G87" s="3" t="n"/>
      <c r="H87" s="3" t="n"/>
      <c r="I87" s="3" t="n"/>
      <c r="J87" s="3" t="n"/>
      <c r="K87" s="3" t="n"/>
      <c r="L87" s="3" t="n"/>
      <c r="M87" s="3" t="n"/>
      <c r="N87" s="3" t="n"/>
      <c r="O87" s="3" t="n"/>
      <c r="P87" s="3" t="n"/>
      <c r="Q87" s="3" t="n"/>
      <c r="R87" s="3" t="n"/>
      <c r="S87" s="3" t="n"/>
      <c r="T87" s="3" t="n"/>
      <c r="U87" s="3" t="n"/>
      <c r="V87" s="3" t="n"/>
      <c r="W87" s="3" t="n"/>
      <c r="X87" s="3" t="n"/>
      <c r="Y87" s="3" t="n"/>
      <c r="Z87" s="3" t="n"/>
      <c r="AA87" s="3" t="n"/>
      <c r="AB87" s="3" t="n"/>
      <c r="AC87" s="3" t="n"/>
      <c r="AD87" s="3" t="n"/>
      <c r="AE87" s="3" t="n"/>
      <c r="AF87" s="3" t="n"/>
      <c r="AG87" s="3" t="n"/>
      <c r="AH87" s="3" t="n"/>
      <c r="AI87" s="3" t="n"/>
      <c r="AJ87" s="3" t="n"/>
      <c r="AK87" s="3" t="n"/>
      <c r="AL87" s="3" t="n"/>
      <c r="AM87" s="3" t="n"/>
      <c r="AN87" s="3" t="n"/>
      <c r="AO87" s="3" t="n"/>
      <c r="AP87" s="3" t="n"/>
      <c r="AQ87" s="3" t="n"/>
      <c r="AR87" s="3" t="n"/>
      <c r="AS87" s="3" t="n"/>
      <c r="AT87" s="3" t="n"/>
      <c r="AU87" s="3" t="n"/>
      <c r="AV87" s="3" t="n"/>
      <c r="AW87" s="3" t="n"/>
      <c r="AX87" s="3" t="n"/>
      <c r="AY87" s="3" t="n"/>
      <c r="AZ87" s="3" t="n"/>
    </row>
    <row r="88">
      <c r="A88" s="3" t="n"/>
      <c r="B88" s="3" t="n"/>
      <c r="C88" s="3" t="n"/>
      <c r="D88" s="3" t="n"/>
      <c r="E88" s="3" t="n"/>
      <c r="F88" s="3" t="n"/>
      <c r="G88" s="3" t="n"/>
      <c r="H88" s="3" t="n"/>
      <c r="I88" s="3" t="n"/>
      <c r="J88" s="3" t="n"/>
      <c r="K88" s="3" t="n"/>
      <c r="L88" s="3" t="n"/>
      <c r="M88" s="3" t="n"/>
      <c r="N88" s="3" t="n"/>
      <c r="O88" s="3" t="n"/>
      <c r="P88" s="3" t="n"/>
      <c r="Q88" s="3" t="n"/>
      <c r="R88" s="3" t="n"/>
      <c r="S88" s="3" t="n"/>
      <c r="T88" s="3" t="n"/>
      <c r="U88" s="3" t="n"/>
      <c r="V88" s="3" t="n"/>
      <c r="W88" s="3" t="n"/>
      <c r="X88" s="3" t="n"/>
      <c r="Y88" s="3" t="n"/>
      <c r="Z88" s="3" t="n"/>
      <c r="AA88" s="3" t="n"/>
      <c r="AB88" s="3" t="n"/>
      <c r="AC88" s="3" t="n"/>
      <c r="AD88" s="3" t="n"/>
      <c r="AE88" s="3" t="n"/>
      <c r="AF88" s="3" t="n"/>
      <c r="AG88" s="3" t="n"/>
      <c r="AH88" s="3" t="n"/>
      <c r="AI88" s="3" t="n"/>
      <c r="AJ88" s="3" t="n"/>
      <c r="AK88" s="3" t="n"/>
      <c r="AL88" s="3" t="n"/>
      <c r="AM88" s="3" t="n"/>
      <c r="AN88" s="3" t="n"/>
      <c r="AO88" s="3" t="n"/>
      <c r="AP88" s="3" t="n"/>
      <c r="AQ88" s="3" t="n"/>
      <c r="AR88" s="3" t="n"/>
      <c r="AS88" s="3" t="n"/>
      <c r="AT88" s="3" t="n"/>
      <c r="AU88" s="3" t="n"/>
      <c r="AV88" s="3" t="n"/>
      <c r="AW88" s="3" t="n"/>
      <c r="AX88" s="3" t="n"/>
      <c r="AY88" s="3" t="n"/>
      <c r="AZ88" s="3" t="n"/>
    </row>
    <row r="89">
      <c r="A89" s="3" t="n"/>
      <c r="B89" s="3" t="n"/>
      <c r="C89" s="3" t="n"/>
      <c r="D89" s="3" t="n"/>
      <c r="E89" s="3" t="n"/>
      <c r="F89" s="3" t="n"/>
      <c r="G89" s="3" t="n"/>
      <c r="H89" s="3" t="n"/>
      <c r="I89" s="3" t="n"/>
      <c r="J89" s="3" t="n"/>
      <c r="K89" s="3" t="n"/>
      <c r="L89" s="3" t="n"/>
      <c r="M89" s="3" t="n"/>
      <c r="N89" s="3" t="n"/>
      <c r="O89" s="3" t="n"/>
      <c r="P89" s="3" t="n"/>
      <c r="Q89" s="3" t="n"/>
      <c r="R89" s="3" t="n"/>
      <c r="S89" s="3" t="n"/>
      <c r="T89" s="3" t="n"/>
      <c r="U89" s="3" t="n"/>
      <c r="V89" s="3" t="n"/>
      <c r="W89" s="3" t="n"/>
      <c r="X89" s="3" t="n"/>
      <c r="Y89" s="3" t="n"/>
      <c r="Z89" s="3" t="n"/>
      <c r="AA89" s="3" t="n"/>
      <c r="AB89" s="3" t="n"/>
      <c r="AC89" s="3" t="n"/>
      <c r="AD89" s="3" t="n"/>
      <c r="AE89" s="3" t="n"/>
      <c r="AF89" s="3" t="n"/>
      <c r="AG89" s="3" t="n"/>
      <c r="AH89" s="3" t="n"/>
      <c r="AI89" s="3" t="n"/>
      <c r="AJ89" s="3" t="n"/>
      <c r="AK89" s="3" t="n"/>
      <c r="AL89" s="3" t="n"/>
      <c r="AM89" s="3" t="n"/>
      <c r="AN89" s="3" t="n"/>
      <c r="AO89" s="3" t="n"/>
      <c r="AP89" s="3" t="n"/>
      <c r="AQ89" s="3" t="n"/>
      <c r="AR89" s="3" t="n"/>
      <c r="AS89" s="3" t="n"/>
      <c r="AT89" s="3" t="n"/>
      <c r="AU89" s="3" t="n"/>
      <c r="AV89" s="3" t="n"/>
      <c r="AW89" s="3" t="n"/>
      <c r="AX89" s="3" t="n"/>
      <c r="AY89" s="3" t="n"/>
      <c r="AZ89" s="3" t="n"/>
    </row>
    <row r="90">
      <c r="A90" s="3" t="n"/>
      <c r="B90" s="3" t="n"/>
      <c r="C90" s="3" t="n"/>
      <c r="D90" s="3" t="n"/>
      <c r="E90" s="3" t="n"/>
      <c r="F90" s="3" t="n"/>
      <c r="G90" s="3" t="n"/>
      <c r="H90" s="3" t="n"/>
      <c r="I90" s="3" t="n"/>
      <c r="J90" s="3" t="n"/>
      <c r="K90" s="3" t="n"/>
      <c r="L90" s="3" t="n"/>
      <c r="M90" s="3" t="n"/>
      <c r="N90" s="3" t="n"/>
      <c r="O90" s="3" t="n"/>
      <c r="P90" s="3" t="n"/>
      <c r="Q90" s="3" t="n"/>
      <c r="R90" s="3" t="n"/>
      <c r="S90" s="3" t="n"/>
      <c r="T90" s="3" t="n"/>
      <c r="U90" s="3" t="n"/>
      <c r="V90" s="3" t="n"/>
      <c r="W90" s="3" t="n"/>
      <c r="X90" s="3" t="n"/>
      <c r="Y90" s="3" t="n"/>
      <c r="Z90" s="3" t="n"/>
      <c r="AA90" s="3" t="n"/>
      <c r="AB90" s="3" t="n"/>
      <c r="AC90" s="3" t="n"/>
      <c r="AD90" s="3" t="n"/>
      <c r="AE90" s="3" t="n"/>
      <c r="AF90" s="3" t="n"/>
      <c r="AG90" s="3" t="n"/>
      <c r="AH90" s="3" t="n"/>
      <c r="AI90" s="3" t="n"/>
      <c r="AJ90" s="3" t="n"/>
      <c r="AK90" s="3" t="n"/>
      <c r="AL90" s="3" t="n"/>
      <c r="AM90" s="3" t="n"/>
      <c r="AN90" s="3" t="n"/>
      <c r="AO90" s="3" t="n"/>
      <c r="AP90" s="3" t="n"/>
      <c r="AQ90" s="3" t="n"/>
      <c r="AR90" s="3" t="n"/>
      <c r="AS90" s="3" t="n"/>
      <c r="AT90" s="3" t="n"/>
      <c r="AU90" s="3" t="n"/>
      <c r="AV90" s="3" t="n"/>
      <c r="AW90" s="3" t="n"/>
      <c r="AX90" s="3" t="n"/>
      <c r="AY90" s="3" t="n"/>
      <c r="AZ90" s="3" t="n"/>
    </row>
    <row r="91">
      <c r="A91" s="3" t="n"/>
      <c r="B91" s="3" t="n"/>
      <c r="C91" s="3" t="n"/>
      <c r="D91" s="3" t="n"/>
      <c r="E91" s="3" t="n"/>
      <c r="F91" s="3" t="n"/>
      <c r="G91" s="3" t="n"/>
      <c r="H91" s="3" t="n"/>
      <c r="I91" s="3" t="n"/>
      <c r="J91" s="3" t="n"/>
      <c r="K91" s="3" t="n"/>
      <c r="L91" s="3" t="n"/>
      <c r="M91" s="3" t="n"/>
      <c r="N91" s="3" t="n"/>
      <c r="O91" s="3" t="n"/>
      <c r="P91" s="3" t="n"/>
      <c r="Q91" s="3" t="n"/>
      <c r="R91" s="3" t="n"/>
      <c r="S91" s="3" t="n"/>
      <c r="T91" s="3" t="n"/>
      <c r="U91" s="3" t="n"/>
      <c r="V91" s="3" t="n"/>
      <c r="W91" s="3" t="n"/>
      <c r="X91" s="3" t="n"/>
      <c r="Y91" s="3" t="n"/>
      <c r="Z91" s="3" t="n"/>
      <c r="AA91" s="3" t="n"/>
      <c r="AB91" s="3" t="n"/>
      <c r="AC91" s="3" t="n"/>
      <c r="AD91" s="3" t="n"/>
      <c r="AE91" s="3" t="n"/>
      <c r="AF91" s="3" t="n"/>
      <c r="AG91" s="3" t="n"/>
      <c r="AH91" s="3" t="n"/>
      <c r="AI91" s="3" t="n"/>
      <c r="AJ91" s="3" t="n"/>
      <c r="AK91" s="3" t="n"/>
      <c r="AL91" s="3" t="n"/>
      <c r="AM91" s="3" t="n"/>
      <c r="AN91" s="3" t="n"/>
      <c r="AO91" s="3" t="n"/>
      <c r="AP91" s="3" t="n"/>
      <c r="AQ91" s="3" t="n"/>
      <c r="AR91" s="3" t="n"/>
      <c r="AS91" s="3" t="n"/>
      <c r="AT91" s="3" t="n"/>
      <c r="AU91" s="3" t="n"/>
      <c r="AV91" s="3" t="n"/>
      <c r="AW91" s="3" t="n"/>
      <c r="AX91" s="3" t="n"/>
      <c r="AY91" s="3" t="n"/>
      <c r="AZ91" s="3" t="n"/>
    </row>
    <row r="92">
      <c r="A92" s="3" t="n"/>
      <c r="B92" s="3" t="n"/>
      <c r="C92" s="3" t="n"/>
      <c r="D92" s="3" t="n"/>
      <c r="E92" s="3" t="n"/>
      <c r="F92" s="3" t="n"/>
      <c r="G92" s="3" t="n"/>
      <c r="H92" s="3" t="n"/>
      <c r="I92" s="3" t="n"/>
      <c r="J92" s="3" t="n"/>
      <c r="K92" s="3" t="n"/>
      <c r="L92" s="3" t="n"/>
      <c r="M92" s="3" t="n"/>
      <c r="N92" s="3" t="n"/>
      <c r="O92" s="3" t="n"/>
      <c r="P92" s="3" t="n"/>
      <c r="Q92" s="3" t="n"/>
      <c r="R92" s="3" t="n"/>
      <c r="S92" s="3" t="n"/>
      <c r="T92" s="3" t="n"/>
      <c r="U92" s="3" t="n"/>
      <c r="V92" s="3" t="n"/>
      <c r="W92" s="3" t="n"/>
      <c r="X92" s="3" t="n"/>
      <c r="Y92" s="3" t="n"/>
      <c r="Z92" s="3" t="n"/>
      <c r="AA92" s="3" t="n"/>
      <c r="AB92" s="3" t="n"/>
      <c r="AC92" s="3" t="n"/>
      <c r="AD92" s="3" t="n"/>
      <c r="AE92" s="3" t="n"/>
      <c r="AF92" s="3" t="n"/>
      <c r="AG92" s="3" t="n"/>
      <c r="AH92" s="3" t="n"/>
      <c r="AI92" s="3" t="n"/>
      <c r="AJ92" s="3" t="n"/>
      <c r="AK92" s="3" t="n"/>
      <c r="AL92" s="3" t="n"/>
      <c r="AM92" s="3" t="n"/>
      <c r="AN92" s="3" t="n"/>
      <c r="AO92" s="3" t="n"/>
      <c r="AP92" s="3" t="n"/>
      <c r="AQ92" s="3" t="n"/>
      <c r="AR92" s="3" t="n"/>
      <c r="AS92" s="3" t="n"/>
      <c r="AT92" s="3" t="n"/>
      <c r="AU92" s="3" t="n"/>
      <c r="AV92" s="3" t="n"/>
      <c r="AW92" s="3" t="n"/>
      <c r="AX92" s="3" t="n"/>
      <c r="AY92" s="3" t="n"/>
      <c r="AZ92" s="3" t="n"/>
    </row>
    <row r="93">
      <c r="A93" s="3" t="n"/>
      <c r="B93" s="3" t="n"/>
      <c r="C93" s="3" t="n"/>
      <c r="D93" s="3" t="n"/>
      <c r="E93" s="3" t="n"/>
      <c r="F93" s="3" t="n"/>
      <c r="G93" s="3" t="n"/>
      <c r="H93" s="3" t="n"/>
      <c r="I93" s="3" t="n"/>
      <c r="J93" s="3" t="n"/>
      <c r="K93" s="3" t="n"/>
      <c r="L93" s="3" t="n"/>
      <c r="M93" s="3" t="n"/>
      <c r="N93" s="3" t="n"/>
      <c r="O93" s="3" t="n"/>
      <c r="P93" s="3" t="n"/>
      <c r="Q93" s="3" t="n"/>
      <c r="R93" s="3" t="n"/>
      <c r="S93" s="3" t="n"/>
      <c r="T93" s="3" t="n"/>
      <c r="U93" s="3" t="n"/>
      <c r="V93" s="3" t="n"/>
      <c r="W93" s="3" t="n"/>
      <c r="X93" s="3" t="n"/>
      <c r="Y93" s="3" t="n"/>
      <c r="Z93" s="3" t="n"/>
      <c r="AA93" s="3" t="n"/>
      <c r="AB93" s="3" t="n"/>
      <c r="AC93" s="3" t="n"/>
      <c r="AD93" s="3" t="n"/>
      <c r="AE93" s="3" t="n"/>
      <c r="AF93" s="3" t="n"/>
      <c r="AG93" s="3" t="n"/>
      <c r="AH93" s="3" t="n"/>
      <c r="AI93" s="3" t="n"/>
      <c r="AJ93" s="3" t="n"/>
      <c r="AK93" s="3" t="n"/>
      <c r="AL93" s="3" t="n"/>
      <c r="AM93" s="3" t="n"/>
      <c r="AN93" s="3" t="n"/>
      <c r="AO93" s="3" t="n"/>
      <c r="AP93" s="3" t="n"/>
      <c r="AQ93" s="3" t="n"/>
      <c r="AR93" s="3" t="n"/>
      <c r="AS93" s="3" t="n"/>
      <c r="AT93" s="3" t="n"/>
      <c r="AU93" s="3" t="n"/>
      <c r="AV93" s="3" t="n"/>
      <c r="AW93" s="3" t="n"/>
      <c r="AX93" s="3" t="n"/>
      <c r="AY93" s="3" t="n"/>
      <c r="AZ93" s="3" t="n"/>
    </row>
    <row r="94">
      <c r="A94" s="3" t="n"/>
      <c r="B94" s="3" t="n"/>
      <c r="C94" s="3" t="n"/>
      <c r="D94" s="3" t="n"/>
      <c r="E94" s="3" t="n"/>
      <c r="F94" s="3" t="n"/>
      <c r="G94" s="3" t="n"/>
      <c r="H94" s="3" t="n"/>
      <c r="I94" s="3" t="n"/>
      <c r="J94" s="3" t="n"/>
      <c r="K94" s="3" t="n"/>
      <c r="L94" s="3" t="n"/>
      <c r="M94" s="3" t="n"/>
      <c r="N94" s="3" t="n"/>
      <c r="O94" s="3" t="n"/>
      <c r="P94" s="3" t="n"/>
      <c r="Q94" s="3" t="n"/>
      <c r="R94" s="3" t="n"/>
      <c r="S94" s="3" t="n"/>
      <c r="T94" s="3" t="n"/>
      <c r="U94" s="3" t="n"/>
      <c r="V94" s="3" t="n"/>
      <c r="W94" s="3" t="n"/>
      <c r="X94" s="3" t="n"/>
      <c r="Y94" s="3" t="n"/>
      <c r="Z94" s="3" t="n"/>
      <c r="AA94" s="3" t="n"/>
      <c r="AB94" s="3" t="n"/>
      <c r="AC94" s="3" t="n"/>
      <c r="AD94" s="3" t="n"/>
      <c r="AE94" s="3" t="n"/>
      <c r="AF94" s="3" t="n"/>
      <c r="AG94" s="3" t="n"/>
      <c r="AH94" s="3" t="n"/>
      <c r="AI94" s="3" t="n"/>
      <c r="AJ94" s="3" t="n"/>
      <c r="AK94" s="3" t="n"/>
      <c r="AL94" s="3" t="n"/>
      <c r="AM94" s="3" t="n"/>
      <c r="AN94" s="3" t="n"/>
      <c r="AO94" s="3" t="n"/>
      <c r="AP94" s="3" t="n"/>
      <c r="AQ94" s="3" t="n"/>
      <c r="AR94" s="3" t="n"/>
      <c r="AS94" s="3" t="n"/>
      <c r="AT94" s="3" t="n"/>
      <c r="AU94" s="3" t="n"/>
      <c r="AV94" s="3" t="n"/>
      <c r="AW94" s="3" t="n"/>
      <c r="AX94" s="3" t="n"/>
      <c r="AY94" s="3" t="n"/>
      <c r="AZ94" s="3" t="n"/>
    </row>
    <row r="95">
      <c r="A95" s="3" t="n"/>
      <c r="B95" s="3" t="n"/>
      <c r="C95" s="3" t="n"/>
      <c r="D95" s="3" t="n"/>
      <c r="E95" s="3" t="n"/>
      <c r="F95" s="3" t="n"/>
      <c r="G95" s="3" t="n"/>
      <c r="H95" s="3" t="n"/>
      <c r="I95" s="3" t="n"/>
      <c r="J95" s="3" t="n"/>
      <c r="K95" s="3" t="n"/>
      <c r="L95" s="3" t="n"/>
      <c r="M95" s="3" t="n"/>
      <c r="N95" s="3" t="n"/>
      <c r="O95" s="3" t="n"/>
      <c r="P95" s="3" t="n"/>
      <c r="Q95" s="3" t="n"/>
      <c r="R95" s="3" t="n"/>
      <c r="S95" s="3" t="n"/>
      <c r="T95" s="3" t="n"/>
      <c r="U95" s="3" t="n"/>
      <c r="V95" s="3" t="n"/>
      <c r="W95" s="3" t="n"/>
      <c r="X95" s="3" t="n"/>
      <c r="Y95" s="3" t="n"/>
      <c r="Z95" s="3" t="n"/>
      <c r="AA95" s="3" t="n"/>
      <c r="AB95" s="3" t="n"/>
      <c r="AC95" s="3" t="n"/>
      <c r="AD95" s="3" t="n"/>
      <c r="AE95" s="3" t="n"/>
      <c r="AF95" s="3" t="n"/>
      <c r="AG95" s="3" t="n"/>
      <c r="AH95" s="3" t="n"/>
      <c r="AI95" s="3" t="n"/>
      <c r="AJ95" s="3" t="n"/>
      <c r="AK95" s="3" t="n"/>
      <c r="AL95" s="3" t="n"/>
      <c r="AM95" s="3" t="n"/>
      <c r="AN95" s="3" t="n"/>
      <c r="AO95" s="3" t="n"/>
      <c r="AP95" s="3" t="n"/>
      <c r="AQ95" s="3" t="n"/>
      <c r="AR95" s="3" t="n"/>
      <c r="AS95" s="3" t="n"/>
      <c r="AT95" s="3" t="n"/>
      <c r="AU95" s="3" t="n"/>
      <c r="AV95" s="3" t="n"/>
      <c r="AW95" s="3" t="n"/>
      <c r="AX95" s="3" t="n"/>
      <c r="AY95" s="3" t="n"/>
      <c r="AZ95" s="3" t="n"/>
    </row>
    <row r="96">
      <c r="A96" s="3" t="n"/>
      <c r="B96" s="3" t="n"/>
      <c r="C96" s="3" t="n"/>
      <c r="D96" s="3" t="n"/>
      <c r="E96" s="3" t="n"/>
      <c r="F96" s="3" t="n"/>
      <c r="G96" s="3" t="n"/>
      <c r="H96" s="3" t="n"/>
      <c r="I96" s="3" t="n"/>
      <c r="J96" s="3" t="n"/>
      <c r="K96" s="3" t="n"/>
      <c r="L96" s="3" t="n"/>
      <c r="M96" s="3" t="n"/>
      <c r="N96" s="3" t="n"/>
      <c r="O96" s="3" t="n"/>
      <c r="P96" s="3" t="n"/>
      <c r="Q96" s="3" t="n"/>
      <c r="R96" s="3" t="n"/>
      <c r="S96" s="3" t="n"/>
      <c r="T96" s="3" t="n"/>
      <c r="U96" s="3" t="n"/>
      <c r="V96" s="3" t="n"/>
      <c r="W96" s="3" t="n"/>
      <c r="X96" s="3" t="n"/>
      <c r="Y96" s="3" t="n"/>
      <c r="Z96" s="3" t="n"/>
      <c r="AA96" s="3" t="n"/>
      <c r="AB96" s="3" t="n"/>
      <c r="AC96" s="3" t="n"/>
      <c r="AD96" s="3" t="n"/>
      <c r="AE96" s="3" t="n"/>
      <c r="AF96" s="3" t="n"/>
      <c r="AG96" s="3" t="n"/>
      <c r="AH96" s="3" t="n"/>
      <c r="AI96" s="3" t="n"/>
      <c r="AJ96" s="3" t="n"/>
      <c r="AK96" s="3" t="n"/>
      <c r="AL96" s="3" t="n"/>
      <c r="AM96" s="3" t="n"/>
      <c r="AN96" s="3" t="n"/>
      <c r="AO96" s="3" t="n"/>
      <c r="AP96" s="3" t="n"/>
      <c r="AQ96" s="3" t="n"/>
      <c r="AR96" s="3" t="n"/>
      <c r="AS96" s="3" t="n"/>
      <c r="AT96" s="3" t="n"/>
      <c r="AU96" s="3" t="n"/>
      <c r="AV96" s="3" t="n"/>
      <c r="AW96" s="3" t="n"/>
      <c r="AX96" s="3" t="n"/>
      <c r="AY96" s="3" t="n"/>
      <c r="AZ96" s="3" t="n"/>
    </row>
    <row r="97">
      <c r="A97" s="3" t="n"/>
      <c r="B97" s="3" t="n"/>
      <c r="C97" s="3" t="n"/>
      <c r="D97" s="3" t="n"/>
      <c r="E97" s="3" t="n"/>
      <c r="F97" s="3" t="n"/>
      <c r="G97" s="3" t="n"/>
      <c r="H97" s="3" t="n"/>
      <c r="I97" s="3" t="n"/>
      <c r="J97" s="3" t="n"/>
      <c r="K97" s="3" t="n"/>
      <c r="L97" s="3" t="n"/>
      <c r="M97" s="3" t="n"/>
      <c r="N97" s="3" t="n"/>
      <c r="O97" s="3" t="n"/>
      <c r="P97" s="3" t="n"/>
      <c r="Q97" s="3" t="n"/>
      <c r="R97" s="3" t="n"/>
      <c r="S97" s="3" t="n"/>
      <c r="T97" s="3" t="n"/>
      <c r="U97" s="3" t="n"/>
      <c r="V97" s="3" t="n"/>
      <c r="W97" s="3" t="n"/>
      <c r="X97" s="3" t="n"/>
      <c r="Y97" s="3" t="n"/>
      <c r="Z97" s="3" t="n"/>
      <c r="AA97" s="3" t="n"/>
      <c r="AB97" s="3" t="n"/>
      <c r="AC97" s="3" t="n"/>
      <c r="AD97" s="3" t="n"/>
      <c r="AE97" s="3" t="n"/>
      <c r="AF97" s="3" t="n"/>
      <c r="AG97" s="3" t="n"/>
      <c r="AH97" s="3" t="n"/>
      <c r="AI97" s="3" t="n"/>
      <c r="AJ97" s="3" t="n"/>
      <c r="AK97" s="3" t="n"/>
      <c r="AL97" s="3" t="n"/>
      <c r="AM97" s="3" t="n"/>
      <c r="AN97" s="3" t="n"/>
      <c r="AO97" s="3" t="n"/>
      <c r="AP97" s="3" t="n"/>
      <c r="AQ97" s="3" t="n"/>
      <c r="AR97" s="3" t="n"/>
      <c r="AS97" s="3" t="n"/>
      <c r="AT97" s="3" t="n"/>
      <c r="AU97" s="3" t="n"/>
      <c r="AV97" s="3" t="n"/>
      <c r="AW97" s="3" t="n"/>
      <c r="AX97" s="3" t="n"/>
      <c r="AY97" s="3" t="n"/>
      <c r="AZ97" s="3" t="n"/>
    </row>
    <row r="98">
      <c r="A98" s="3" t="n"/>
      <c r="B98" s="3" t="n"/>
      <c r="C98" s="3" t="n"/>
      <c r="D98" s="3" t="n"/>
      <c r="E98" s="3" t="n"/>
      <c r="F98" s="3" t="n"/>
      <c r="G98" s="3" t="n"/>
      <c r="H98" s="3" t="n"/>
      <c r="I98" s="3" t="n"/>
      <c r="J98" s="3" t="n"/>
      <c r="K98" s="3" t="n"/>
      <c r="L98" s="3" t="n"/>
      <c r="M98" s="3" t="n"/>
      <c r="N98" s="3" t="n"/>
      <c r="O98" s="3" t="n"/>
      <c r="P98" s="3" t="n"/>
      <c r="Q98" s="3" t="n"/>
      <c r="R98" s="3" t="n"/>
      <c r="S98" s="3" t="n"/>
      <c r="T98" s="3" t="n"/>
      <c r="U98" s="3" t="n"/>
      <c r="V98" s="3" t="n"/>
      <c r="W98" s="3" t="n"/>
      <c r="X98" s="3" t="n"/>
      <c r="Y98" s="3" t="n"/>
      <c r="Z98" s="3" t="n"/>
      <c r="AA98" s="3" t="n"/>
      <c r="AB98" s="3" t="n"/>
      <c r="AC98" s="3" t="n"/>
      <c r="AD98" s="3" t="n"/>
      <c r="AE98" s="3" t="n"/>
      <c r="AF98" s="3" t="n"/>
      <c r="AG98" s="3" t="n"/>
      <c r="AH98" s="3" t="n"/>
      <c r="AI98" s="3" t="n"/>
      <c r="AJ98" s="3" t="n"/>
      <c r="AK98" s="3" t="n"/>
      <c r="AL98" s="3" t="n"/>
      <c r="AM98" s="3" t="n"/>
      <c r="AN98" s="3" t="n"/>
      <c r="AO98" s="3" t="n"/>
      <c r="AP98" s="3" t="n"/>
      <c r="AQ98" s="3" t="n"/>
      <c r="AR98" s="3" t="n"/>
      <c r="AS98" s="3" t="n"/>
      <c r="AT98" s="3" t="n"/>
      <c r="AU98" s="3" t="n"/>
      <c r="AV98" s="3" t="n"/>
      <c r="AW98" s="3" t="n"/>
      <c r="AX98" s="3" t="n"/>
      <c r="AY98" s="3" t="n"/>
      <c r="AZ98" s="3" t="n"/>
    </row>
    <row r="99">
      <c r="A99" s="3" t="n"/>
      <c r="B99" s="3" t="n"/>
      <c r="C99" s="3" t="n"/>
      <c r="D99" s="3" t="n"/>
      <c r="E99" s="3" t="n"/>
      <c r="F99" s="3" t="n"/>
      <c r="G99" s="3" t="n"/>
      <c r="H99" s="3" t="n"/>
      <c r="I99" s="3" t="n"/>
      <c r="J99" s="3" t="n"/>
      <c r="K99" s="3" t="n"/>
      <c r="L99" s="3" t="n"/>
      <c r="M99" s="3" t="n"/>
      <c r="N99" s="3" t="n"/>
      <c r="O99" s="3" t="n"/>
      <c r="P99" s="3" t="n"/>
      <c r="Q99" s="3" t="n"/>
      <c r="R99" s="3" t="n"/>
      <c r="S99" s="3" t="n"/>
      <c r="T99" s="3" t="n"/>
      <c r="U99" s="3" t="n"/>
      <c r="V99" s="3" t="n"/>
      <c r="W99" s="3" t="n"/>
      <c r="X99" s="3" t="n"/>
      <c r="Y99" s="3" t="n"/>
      <c r="Z99" s="3" t="n"/>
      <c r="AA99" s="3" t="n"/>
      <c r="AB99" s="3" t="n"/>
      <c r="AC99" s="3" t="n"/>
      <c r="AD99" s="3" t="n"/>
      <c r="AE99" s="3" t="n"/>
      <c r="AF99" s="3" t="n"/>
      <c r="AG99" s="3" t="n"/>
      <c r="AH99" s="3" t="n"/>
      <c r="AI99" s="3" t="n"/>
      <c r="AJ99" s="3" t="n"/>
      <c r="AK99" s="3" t="n"/>
      <c r="AL99" s="3" t="n"/>
      <c r="AM99" s="3" t="n"/>
      <c r="AN99" s="3" t="n"/>
      <c r="AO99" s="3" t="n"/>
      <c r="AP99" s="3" t="n"/>
      <c r="AQ99" s="3" t="n"/>
      <c r="AR99" s="3" t="n"/>
      <c r="AS99" s="3" t="n"/>
      <c r="AT99" s="3" t="n"/>
      <c r="AU99" s="3" t="n"/>
      <c r="AV99" s="3" t="n"/>
      <c r="AW99" s="3" t="n"/>
      <c r="AX99" s="3" t="n"/>
      <c r="AY99" s="3" t="n"/>
      <c r="AZ99" s="3" t="n"/>
    </row>
    <row r="100">
      <c r="A100" s="3" t="n"/>
      <c r="B100" s="3" t="n"/>
      <c r="C100" s="3" t="n"/>
      <c r="D100" s="3" t="n"/>
      <c r="E100" s="3" t="n"/>
      <c r="F100" s="3" t="n"/>
      <c r="G100" s="3" t="n"/>
      <c r="H100" s="3" t="n"/>
      <c r="I100" s="3" t="n"/>
      <c r="J100" s="3" t="n"/>
      <c r="K100" s="3" t="n"/>
      <c r="L100" s="3" t="n"/>
      <c r="M100" s="3" t="n"/>
      <c r="N100" s="3" t="n"/>
      <c r="O100" s="3" t="n"/>
      <c r="P100" s="3" t="n"/>
      <c r="Q100" s="3" t="n"/>
      <c r="R100" s="3" t="n"/>
      <c r="S100" s="3" t="n"/>
      <c r="T100" s="3" t="n"/>
      <c r="U100" s="3" t="n"/>
      <c r="V100" s="3" t="n"/>
      <c r="W100" s="3" t="n"/>
      <c r="X100" s="3" t="n"/>
      <c r="Y100" s="3" t="n"/>
      <c r="Z100" s="3" t="n"/>
      <c r="AA100" s="3" t="n"/>
      <c r="AB100" s="3" t="n"/>
      <c r="AC100" s="3" t="n"/>
      <c r="AD100" s="3" t="n"/>
      <c r="AE100" s="3" t="n"/>
      <c r="AF100" s="3" t="n"/>
      <c r="AG100" s="3" t="n"/>
      <c r="AH100" s="3" t="n"/>
      <c r="AI100" s="3" t="n"/>
      <c r="AJ100" s="3" t="n"/>
      <c r="AK100" s="3" t="n"/>
      <c r="AL100" s="3" t="n"/>
      <c r="AM100" s="3" t="n"/>
      <c r="AN100" s="3" t="n"/>
      <c r="AO100" s="3" t="n"/>
      <c r="AP100" s="3" t="n"/>
      <c r="AQ100" s="3" t="n"/>
      <c r="AR100" s="3" t="n"/>
      <c r="AS100" s="3" t="n"/>
      <c r="AT100" s="3" t="n"/>
      <c r="AU100" s="3" t="n"/>
      <c r="AV100" s="3" t="n"/>
      <c r="AW100" s="3" t="n"/>
      <c r="AX100" s="3" t="n"/>
      <c r="AY100" s="3" t="n"/>
      <c r="AZ100" s="3" t="n"/>
    </row>
    <row r="101">
      <c r="A101" s="3" t="n"/>
      <c r="B101" s="3" t="n"/>
      <c r="C101" s="3" t="n"/>
      <c r="D101" s="3" t="n"/>
      <c r="E101" s="3" t="n"/>
      <c r="F101" s="3" t="n"/>
      <c r="G101" s="3" t="n"/>
      <c r="H101" s="3" t="n"/>
      <c r="I101" s="3" t="n"/>
      <c r="J101" s="3" t="n"/>
      <c r="K101" s="3" t="n"/>
      <c r="L101" s="3" t="n"/>
      <c r="M101" s="3" t="n"/>
      <c r="N101" s="3" t="n"/>
      <c r="O101" s="3" t="n"/>
      <c r="P101" s="3" t="n"/>
      <c r="Q101" s="3" t="n"/>
      <c r="R101" s="3" t="n"/>
      <c r="S101" s="3" t="n"/>
      <c r="T101" s="3" t="n"/>
      <c r="U101" s="3" t="n"/>
      <c r="V101" s="3" t="n"/>
      <c r="W101" s="3" t="n"/>
      <c r="X101" s="3" t="n"/>
      <c r="Y101" s="3" t="n"/>
      <c r="Z101" s="3" t="n"/>
      <c r="AA101" s="3" t="n"/>
      <c r="AB101" s="3" t="n"/>
      <c r="AC101" s="3" t="n"/>
      <c r="AD101" s="3" t="n"/>
      <c r="AE101" s="3" t="n"/>
      <c r="AF101" s="3" t="n"/>
      <c r="AG101" s="3" t="n"/>
      <c r="AH101" s="3" t="n"/>
      <c r="AI101" s="3" t="n"/>
      <c r="AJ101" s="3" t="n"/>
      <c r="AK101" s="3" t="n"/>
      <c r="AL101" s="3" t="n"/>
      <c r="AM101" s="3" t="n"/>
      <c r="AN101" s="3" t="n"/>
      <c r="AO101" s="3" t="n"/>
      <c r="AP101" s="3" t="n"/>
      <c r="AQ101" s="3" t="n"/>
      <c r="AR101" s="3" t="n"/>
      <c r="AS101" s="3" t="n"/>
      <c r="AT101" s="3" t="n"/>
      <c r="AU101" s="3" t="n"/>
      <c r="AV101" s="3" t="n"/>
      <c r="AW101" s="3" t="n"/>
      <c r="AX101" s="3" t="n"/>
      <c r="AY101" s="3" t="n"/>
      <c r="AZ101" s="3" t="n"/>
    </row>
    <row r="102">
      <c r="A102" s="3" t="n"/>
      <c r="B102" s="3" t="n"/>
      <c r="C102" s="3" t="n"/>
      <c r="D102" s="3" t="n"/>
      <c r="E102" s="3" t="n"/>
      <c r="F102" s="3" t="n"/>
      <c r="G102" s="3" t="n"/>
      <c r="H102" s="3" t="n"/>
      <c r="I102" s="3" t="n"/>
      <c r="J102" s="3" t="n"/>
      <c r="K102" s="3" t="n"/>
      <c r="L102" s="3" t="n"/>
      <c r="M102" s="3" t="n"/>
      <c r="N102" s="3" t="n"/>
      <c r="O102" s="3" t="n"/>
      <c r="P102" s="3" t="n"/>
      <c r="Q102" s="3" t="n"/>
      <c r="R102" s="3" t="n"/>
      <c r="S102" s="3" t="n"/>
      <c r="T102" s="3" t="n"/>
      <c r="U102" s="3" t="n"/>
      <c r="V102" s="3" t="n"/>
      <c r="W102" s="3" t="n"/>
      <c r="X102" s="3" t="n"/>
      <c r="Y102" s="3" t="n"/>
      <c r="Z102" s="3" t="n"/>
      <c r="AA102" s="3" t="n"/>
      <c r="AB102" s="3" t="n"/>
      <c r="AC102" s="3" t="n"/>
      <c r="AD102" s="3" t="n"/>
      <c r="AE102" s="3" t="n"/>
      <c r="AF102" s="3" t="n"/>
      <c r="AG102" s="3" t="n"/>
      <c r="AH102" s="3" t="n"/>
      <c r="AI102" s="3" t="n"/>
      <c r="AJ102" s="3" t="n"/>
      <c r="AK102" s="3" t="n"/>
      <c r="AL102" s="3" t="n"/>
      <c r="AM102" s="3" t="n"/>
      <c r="AN102" s="3" t="n"/>
      <c r="AO102" s="3" t="n"/>
      <c r="AP102" s="3" t="n"/>
      <c r="AQ102" s="3" t="n"/>
      <c r="AR102" s="3" t="n"/>
      <c r="AS102" s="3" t="n"/>
      <c r="AT102" s="3" t="n"/>
      <c r="AU102" s="3" t="n"/>
      <c r="AV102" s="3" t="n"/>
      <c r="AW102" s="3" t="n"/>
      <c r="AX102" s="3" t="n"/>
      <c r="AY102" s="3" t="n"/>
      <c r="AZ102" s="3" t="n"/>
    </row>
    <row r="103">
      <c r="A103" s="3" t="n"/>
      <c r="B103" s="3" t="n"/>
      <c r="C103" s="3" t="n"/>
      <c r="D103" s="3" t="n"/>
      <c r="E103" s="3" t="n"/>
      <c r="F103" s="3" t="n"/>
      <c r="G103" s="3" t="n"/>
      <c r="H103" s="3" t="n"/>
      <c r="I103" s="3" t="n"/>
      <c r="J103" s="3" t="n"/>
      <c r="K103" s="3" t="n"/>
      <c r="L103" s="3" t="n"/>
      <c r="M103" s="3" t="n"/>
      <c r="N103" s="3" t="n"/>
      <c r="O103" s="3" t="n"/>
      <c r="P103" s="3" t="n"/>
      <c r="Q103" s="3" t="n"/>
      <c r="R103" s="3" t="n"/>
      <c r="S103" s="3" t="n"/>
      <c r="T103" s="3" t="n"/>
      <c r="U103" s="3" t="n"/>
      <c r="V103" s="3" t="n"/>
      <c r="W103" s="3" t="n"/>
      <c r="X103" s="3" t="n"/>
      <c r="Y103" s="3" t="n"/>
      <c r="Z103" s="3" t="n"/>
      <c r="AA103" s="3" t="n"/>
      <c r="AB103" s="3" t="n"/>
      <c r="AC103" s="3" t="n"/>
      <c r="AD103" s="3" t="n"/>
      <c r="AE103" s="3" t="n"/>
      <c r="AF103" s="3" t="n"/>
      <c r="AG103" s="3" t="n"/>
      <c r="AH103" s="3" t="n"/>
      <c r="AI103" s="3" t="n"/>
      <c r="AJ103" s="3" t="n"/>
      <c r="AK103" s="3" t="n"/>
      <c r="AL103" s="3" t="n"/>
      <c r="AM103" s="3" t="n"/>
      <c r="AN103" s="3" t="n"/>
      <c r="AO103" s="3" t="n"/>
      <c r="AP103" s="3" t="n"/>
      <c r="AQ103" s="3" t="n"/>
      <c r="AR103" s="3" t="n"/>
      <c r="AS103" s="3" t="n"/>
      <c r="AT103" s="3" t="n"/>
      <c r="AU103" s="3" t="n"/>
      <c r="AV103" s="3" t="n"/>
      <c r="AW103" s="3" t="n"/>
      <c r="AX103" s="3" t="n"/>
      <c r="AY103" s="3" t="n"/>
      <c r="AZ103" s="3" t="n"/>
    </row>
    <row r="104">
      <c r="A104" s="3" t="n"/>
      <c r="B104" s="3" t="n"/>
      <c r="C104" s="3" t="n"/>
      <c r="D104" s="3" t="n"/>
      <c r="E104" s="3" t="n"/>
      <c r="F104" s="3" t="n"/>
      <c r="G104" s="3" t="n"/>
      <c r="H104" s="3" t="n"/>
      <c r="I104" s="3" t="n"/>
      <c r="J104" s="3" t="n"/>
      <c r="K104" s="3" t="n"/>
      <c r="L104" s="3" t="n"/>
      <c r="M104" s="3" t="n"/>
      <c r="N104" s="3" t="n"/>
      <c r="O104" s="3" t="n"/>
      <c r="P104" s="3" t="n"/>
      <c r="Q104" s="3" t="n"/>
      <c r="R104" s="3" t="n"/>
      <c r="S104" s="3" t="n"/>
      <c r="T104" s="3" t="n"/>
      <c r="U104" s="3" t="n"/>
      <c r="V104" s="3" t="n"/>
      <c r="W104" s="3" t="n"/>
      <c r="X104" s="3" t="n"/>
      <c r="Y104" s="3" t="n"/>
      <c r="Z104" s="3" t="n"/>
      <c r="AA104" s="3" t="n"/>
      <c r="AB104" s="3" t="n"/>
      <c r="AC104" s="3" t="n"/>
      <c r="AD104" s="3" t="n"/>
      <c r="AE104" s="3" t="n"/>
      <c r="AF104" s="3" t="n"/>
      <c r="AG104" s="3" t="n"/>
      <c r="AH104" s="3" t="n"/>
      <c r="AI104" s="3" t="n"/>
      <c r="AJ104" s="3" t="n"/>
      <c r="AK104" s="3" t="n"/>
      <c r="AL104" s="3" t="n"/>
      <c r="AM104" s="3" t="n"/>
      <c r="AN104" s="3" t="n"/>
      <c r="AO104" s="3" t="n"/>
      <c r="AP104" s="3" t="n"/>
      <c r="AQ104" s="3" t="n"/>
      <c r="AR104" s="3" t="n"/>
      <c r="AS104" s="3" t="n"/>
      <c r="AT104" s="3" t="n"/>
      <c r="AU104" s="3" t="n"/>
      <c r="AV104" s="3" t="n"/>
      <c r="AW104" s="3" t="n"/>
      <c r="AX104" s="3" t="n"/>
      <c r="AY104" s="3" t="n"/>
      <c r="AZ104" s="3" t="n"/>
    </row>
    <row r="105">
      <c r="A105" s="3" t="n"/>
      <c r="B105" s="3" t="n"/>
      <c r="C105" s="3" t="n"/>
      <c r="D105" s="3" t="n"/>
      <c r="E105" s="3" t="n"/>
      <c r="F105" s="3" t="n"/>
      <c r="G105" s="3" t="n"/>
      <c r="H105" s="3" t="n"/>
      <c r="I105" s="3" t="n"/>
      <c r="J105" s="3" t="n"/>
      <c r="K105" s="3" t="n"/>
      <c r="L105" s="3" t="n"/>
      <c r="M105" s="3" t="n"/>
      <c r="N105" s="3" t="n"/>
      <c r="O105" s="3" t="n"/>
      <c r="P105" s="3" t="n"/>
      <c r="Q105" s="3" t="n"/>
      <c r="R105" s="3" t="n"/>
      <c r="S105" s="3" t="n"/>
      <c r="T105" s="3" t="n"/>
      <c r="U105" s="3" t="n"/>
      <c r="V105" s="3" t="n"/>
      <c r="W105" s="3" t="n"/>
      <c r="X105" s="3" t="n"/>
      <c r="Y105" s="3" t="n"/>
      <c r="Z105" s="3" t="n"/>
      <c r="AA105" s="3" t="n"/>
      <c r="AB105" s="3" t="n"/>
      <c r="AC105" s="3" t="n"/>
      <c r="AD105" s="3" t="n"/>
      <c r="AE105" s="3" t="n"/>
      <c r="AF105" s="3" t="n"/>
      <c r="AG105" s="3" t="n"/>
      <c r="AH105" s="3" t="n"/>
      <c r="AI105" s="3" t="n"/>
      <c r="AJ105" s="3" t="n"/>
      <c r="AK105" s="3" t="n"/>
      <c r="AL105" s="3" t="n"/>
      <c r="AM105" s="3" t="n"/>
      <c r="AN105" s="3" t="n"/>
      <c r="AO105" s="3" t="n"/>
      <c r="AP105" s="3" t="n"/>
      <c r="AQ105" s="3" t="n"/>
      <c r="AR105" s="3" t="n"/>
      <c r="AS105" s="3" t="n"/>
      <c r="AT105" s="3" t="n"/>
      <c r="AU105" s="3" t="n"/>
      <c r="AV105" s="3" t="n"/>
      <c r="AW105" s="3" t="n"/>
      <c r="AX105" s="3" t="n"/>
      <c r="AY105" s="3" t="n"/>
      <c r="AZ105" s="3" t="n"/>
    </row>
    <row r="106">
      <c r="A106" s="3" t="n"/>
      <c r="B106" s="3" t="n"/>
      <c r="C106" s="3" t="n"/>
      <c r="D106" s="3" t="n"/>
      <c r="E106" s="3" t="n"/>
      <c r="F106" s="3" t="n"/>
      <c r="G106" s="3" t="n"/>
      <c r="H106" s="3" t="n"/>
      <c r="I106" s="3" t="n"/>
      <c r="J106" s="3" t="n"/>
      <c r="K106" s="3" t="n"/>
      <c r="L106" s="3" t="n"/>
      <c r="M106" s="3" t="n"/>
      <c r="N106" s="3" t="n"/>
      <c r="O106" s="3" t="n"/>
      <c r="P106" s="3" t="n"/>
      <c r="Q106" s="3" t="n"/>
      <c r="R106" s="3" t="n"/>
      <c r="S106" s="3" t="n"/>
      <c r="T106" s="3" t="n"/>
      <c r="U106" s="3" t="n"/>
      <c r="V106" s="3" t="n"/>
      <c r="W106" s="3" t="n"/>
      <c r="X106" s="3" t="n"/>
      <c r="Y106" s="3" t="n"/>
      <c r="Z106" s="3" t="n"/>
      <c r="AA106" s="3" t="n"/>
      <c r="AB106" s="3" t="n"/>
      <c r="AC106" s="3" t="n"/>
      <c r="AD106" s="3" t="n"/>
      <c r="AE106" s="3" t="n"/>
      <c r="AF106" s="3" t="n"/>
      <c r="AG106" s="3" t="n"/>
      <c r="AH106" s="3" t="n"/>
      <c r="AI106" s="3" t="n"/>
      <c r="AJ106" s="3" t="n"/>
      <c r="AK106" s="3" t="n"/>
      <c r="AL106" s="3" t="n"/>
      <c r="AM106" s="3" t="n"/>
      <c r="AN106" s="3" t="n"/>
      <c r="AO106" s="3" t="n"/>
      <c r="AP106" s="3" t="n"/>
      <c r="AQ106" s="3" t="n"/>
      <c r="AR106" s="3" t="n"/>
      <c r="AS106" s="3" t="n"/>
      <c r="AT106" s="3" t="n"/>
      <c r="AU106" s="3" t="n"/>
      <c r="AV106" s="3" t="n"/>
      <c r="AW106" s="3" t="n"/>
      <c r="AX106" s="3" t="n"/>
      <c r="AY106" s="3" t="n"/>
      <c r="AZ106" s="3" t="n"/>
    </row>
    <row r="107">
      <c r="A107" s="3" t="n"/>
      <c r="B107" s="3" t="n"/>
      <c r="C107" s="3" t="n"/>
      <c r="D107" s="3" t="n"/>
      <c r="E107" s="3" t="n"/>
      <c r="F107" s="3" t="n"/>
      <c r="G107" s="3" t="n"/>
      <c r="H107" s="3" t="n"/>
      <c r="I107" s="3" t="n"/>
      <c r="J107" s="3" t="n"/>
      <c r="K107" s="3" t="n"/>
      <c r="L107" s="3" t="n"/>
      <c r="M107" s="3" t="n"/>
      <c r="N107" s="3" t="n"/>
      <c r="O107" s="3" t="n"/>
      <c r="P107" s="3" t="n"/>
      <c r="Q107" s="3" t="n"/>
      <c r="R107" s="3" t="n"/>
      <c r="S107" s="3" t="n"/>
      <c r="T107" s="3" t="n"/>
      <c r="U107" s="3" t="n"/>
      <c r="V107" s="3" t="n"/>
      <c r="W107" s="3" t="n"/>
      <c r="X107" s="3" t="n"/>
      <c r="Y107" s="3" t="n"/>
      <c r="Z107" s="3" t="n"/>
      <c r="AA107" s="3" t="n"/>
      <c r="AB107" s="3" t="n"/>
      <c r="AC107" s="3" t="n"/>
      <c r="AD107" s="3" t="n"/>
      <c r="AE107" s="3" t="n"/>
      <c r="AF107" s="3" t="n"/>
      <c r="AG107" s="3" t="n"/>
      <c r="AH107" s="3" t="n"/>
      <c r="AI107" s="3" t="n"/>
      <c r="AJ107" s="3" t="n"/>
      <c r="AK107" s="3" t="n"/>
      <c r="AL107" s="3" t="n"/>
      <c r="AM107" s="3" t="n"/>
      <c r="AN107" s="3" t="n"/>
      <c r="AO107" s="3" t="n"/>
      <c r="AP107" s="3" t="n"/>
      <c r="AQ107" s="3" t="n"/>
      <c r="AR107" s="3" t="n"/>
      <c r="AS107" s="3" t="n"/>
      <c r="AT107" s="3" t="n"/>
      <c r="AU107" s="3" t="n"/>
      <c r="AV107" s="3" t="n"/>
      <c r="AW107" s="3" t="n"/>
      <c r="AX107" s="3" t="n"/>
      <c r="AY107" s="3" t="n"/>
      <c r="AZ107" s="3" t="n"/>
    </row>
    <row r="108">
      <c r="A108" s="3" t="n"/>
      <c r="B108" s="3" t="n"/>
      <c r="C108" s="3" t="n"/>
      <c r="D108" s="3" t="n"/>
      <c r="E108" s="3" t="n"/>
      <c r="F108" s="3" t="n"/>
      <c r="G108" s="3" t="n"/>
      <c r="H108" s="3" t="n"/>
      <c r="I108" s="3" t="n"/>
      <c r="J108" s="3" t="n"/>
      <c r="K108" s="3" t="n"/>
      <c r="L108" s="3" t="n"/>
      <c r="M108" s="3" t="n"/>
      <c r="N108" s="3" t="n"/>
      <c r="O108" s="3" t="n"/>
      <c r="P108" s="3" t="n"/>
      <c r="Q108" s="3" t="n"/>
      <c r="R108" s="3" t="n"/>
      <c r="S108" s="3" t="n"/>
      <c r="T108" s="3" t="n"/>
      <c r="U108" s="3" t="n"/>
      <c r="V108" s="3" t="n"/>
      <c r="W108" s="3" t="n"/>
      <c r="X108" s="3" t="n"/>
      <c r="Y108" s="3" t="n"/>
      <c r="Z108" s="3" t="n"/>
      <c r="AA108" s="3" t="n"/>
      <c r="AB108" s="3" t="n"/>
      <c r="AC108" s="3" t="n"/>
      <c r="AD108" s="3" t="n"/>
      <c r="AE108" s="3" t="n"/>
      <c r="AF108" s="3" t="n"/>
      <c r="AG108" s="3" t="n"/>
      <c r="AH108" s="3" t="n"/>
      <c r="AI108" s="3" t="n"/>
      <c r="AJ108" s="3" t="n"/>
      <c r="AK108" s="3" t="n"/>
      <c r="AL108" s="3" t="n"/>
      <c r="AM108" s="3" t="n"/>
      <c r="AN108" s="3" t="n"/>
      <c r="AO108" s="3" t="n"/>
      <c r="AP108" s="3" t="n"/>
      <c r="AQ108" s="3" t="n"/>
      <c r="AR108" s="3" t="n"/>
      <c r="AS108" s="3" t="n"/>
      <c r="AT108" s="3" t="n"/>
      <c r="AU108" s="3" t="n"/>
      <c r="AV108" s="3" t="n"/>
      <c r="AW108" s="3" t="n"/>
      <c r="AX108" s="3" t="n"/>
      <c r="AY108" s="3" t="n"/>
      <c r="AZ108" s="3" t="n"/>
    </row>
    <row r="109">
      <c r="A109" s="3" t="n"/>
      <c r="B109" s="3" t="n"/>
      <c r="C109" s="3" t="n"/>
      <c r="D109" s="3" t="n"/>
      <c r="E109" s="3" t="n"/>
      <c r="F109" s="3" t="n"/>
      <c r="G109" s="3" t="n"/>
      <c r="H109" s="3" t="n"/>
      <c r="I109" s="3" t="n"/>
      <c r="J109" s="3" t="n"/>
      <c r="K109" s="3" t="n"/>
      <c r="L109" s="3" t="n"/>
      <c r="M109" s="3" t="n"/>
      <c r="N109" s="3" t="n"/>
      <c r="O109" s="3" t="n"/>
      <c r="P109" s="3" t="n"/>
      <c r="Q109" s="3" t="n"/>
      <c r="R109" s="3" t="n"/>
      <c r="S109" s="3" t="n"/>
      <c r="T109" s="3" t="n"/>
      <c r="U109" s="3" t="n"/>
      <c r="V109" s="3" t="n"/>
      <c r="W109" s="3" t="n"/>
      <c r="X109" s="3" t="n"/>
      <c r="Y109" s="3" t="n"/>
      <c r="Z109" s="3" t="n"/>
      <c r="AA109" s="3" t="n"/>
      <c r="AB109" s="3" t="n"/>
      <c r="AC109" s="3" t="n"/>
      <c r="AD109" s="3" t="n"/>
      <c r="AE109" s="3" t="n"/>
      <c r="AF109" s="3" t="n"/>
      <c r="AG109" s="3" t="n"/>
      <c r="AH109" s="3" t="n"/>
      <c r="AI109" s="3" t="n"/>
      <c r="AJ109" s="3" t="n"/>
      <c r="AK109" s="3" t="n"/>
      <c r="AL109" s="3" t="n"/>
      <c r="AM109" s="3" t="n"/>
      <c r="AN109" s="3" t="n"/>
      <c r="AO109" s="3" t="n"/>
      <c r="AP109" s="3" t="n"/>
      <c r="AQ109" s="3" t="n"/>
      <c r="AR109" s="3" t="n"/>
      <c r="AS109" s="3" t="n"/>
      <c r="AT109" s="3" t="n"/>
      <c r="AU109" s="3" t="n"/>
      <c r="AV109" s="3" t="n"/>
      <c r="AW109" s="3" t="n"/>
      <c r="AX109" s="3" t="n"/>
      <c r="AY109" s="3" t="n"/>
      <c r="AZ109" s="3" t="n"/>
    </row>
    <row r="110">
      <c r="A110" s="3" t="n"/>
      <c r="B110" s="3" t="n"/>
      <c r="C110" s="3" t="n"/>
      <c r="D110" s="3" t="n"/>
      <c r="E110" s="3" t="n"/>
      <c r="F110" s="3" t="n"/>
      <c r="G110" s="3" t="n"/>
      <c r="H110" s="3" t="n"/>
      <c r="I110" s="3" t="n"/>
      <c r="J110" s="3" t="n"/>
      <c r="K110" s="3" t="n"/>
      <c r="L110" s="3" t="n"/>
      <c r="M110" s="3" t="n"/>
      <c r="N110" s="3" t="n"/>
      <c r="O110" s="3" t="n"/>
      <c r="P110" s="3" t="n"/>
      <c r="Q110" s="3" t="n"/>
      <c r="R110" s="3" t="n"/>
      <c r="S110" s="3" t="n"/>
      <c r="T110" s="3" t="n"/>
      <c r="U110" s="3" t="n"/>
      <c r="V110" s="3" t="n"/>
      <c r="W110" s="3" t="n"/>
      <c r="X110" s="3" t="n"/>
      <c r="Y110" s="3" t="n"/>
      <c r="Z110" s="3" t="n"/>
      <c r="AA110" s="3" t="n"/>
      <c r="AB110" s="3" t="n"/>
      <c r="AC110" s="3" t="n"/>
      <c r="AD110" s="3" t="n"/>
      <c r="AE110" s="3" t="n"/>
      <c r="AF110" s="3" t="n"/>
      <c r="AG110" s="3" t="n"/>
      <c r="AH110" s="3" t="n"/>
      <c r="AI110" s="3" t="n"/>
      <c r="AJ110" s="3" t="n"/>
      <c r="AK110" s="3" t="n"/>
      <c r="AL110" s="3" t="n"/>
      <c r="AM110" s="3" t="n"/>
      <c r="AN110" s="3" t="n"/>
      <c r="AO110" s="3" t="n"/>
      <c r="AP110" s="3" t="n"/>
      <c r="AQ110" s="3" t="n"/>
      <c r="AR110" s="3" t="n"/>
      <c r="AS110" s="3" t="n"/>
      <c r="AT110" s="3" t="n"/>
      <c r="AU110" s="3" t="n"/>
      <c r="AV110" s="3" t="n"/>
      <c r="AW110" s="3" t="n"/>
      <c r="AX110" s="3" t="n"/>
      <c r="AY110" s="3" t="n"/>
      <c r="AZ110" s="3" t="n"/>
    </row>
    <row r="111">
      <c r="A111" s="3" t="n"/>
      <c r="B111" s="3" t="n"/>
      <c r="C111" s="3" t="n"/>
      <c r="D111" s="3" t="n"/>
      <c r="E111" s="3" t="n"/>
      <c r="F111" s="3" t="n"/>
      <c r="G111" s="3" t="n"/>
      <c r="H111" s="3" t="n"/>
      <c r="I111" s="3" t="n"/>
      <c r="J111" s="3" t="n"/>
      <c r="K111" s="3" t="n"/>
      <c r="L111" s="3" t="n"/>
      <c r="M111" s="3" t="n"/>
      <c r="N111" s="3" t="n"/>
      <c r="O111" s="3" t="n"/>
      <c r="P111" s="3" t="n"/>
      <c r="Q111" s="3" t="n"/>
      <c r="R111" s="3" t="n"/>
      <c r="S111" s="3" t="n"/>
      <c r="T111" s="3" t="n"/>
      <c r="U111" s="3" t="n"/>
      <c r="V111" s="3" t="n"/>
      <c r="W111" s="3" t="n"/>
      <c r="X111" s="3" t="n"/>
      <c r="Y111" s="3" t="n"/>
      <c r="Z111" s="3" t="n"/>
      <c r="AA111" s="3" t="n"/>
      <c r="AB111" s="3" t="n"/>
      <c r="AC111" s="3" t="n"/>
      <c r="AD111" s="3" t="n"/>
      <c r="AE111" s="3" t="n"/>
      <c r="AF111" s="3" t="n"/>
      <c r="AG111" s="3" t="n"/>
      <c r="AH111" s="3" t="n"/>
      <c r="AI111" s="3" t="n"/>
      <c r="AJ111" s="3" t="n"/>
      <c r="AK111" s="3" t="n"/>
      <c r="AL111" s="3" t="n"/>
      <c r="AM111" s="3" t="n"/>
      <c r="AN111" s="3" t="n"/>
      <c r="AO111" s="3" t="n"/>
      <c r="AP111" s="3" t="n"/>
      <c r="AQ111" s="3" t="n"/>
      <c r="AR111" s="3" t="n"/>
      <c r="AS111" s="3" t="n"/>
      <c r="AT111" s="3" t="n"/>
      <c r="AU111" s="3" t="n"/>
      <c r="AV111" s="3" t="n"/>
      <c r="AW111" s="3" t="n"/>
      <c r="AX111" s="3" t="n"/>
      <c r="AY111" s="3" t="n"/>
      <c r="AZ111" s="3" t="n"/>
    </row>
    <row r="112">
      <c r="A112" s="3" t="n"/>
      <c r="B112" s="3" t="n"/>
      <c r="C112" s="3" t="n"/>
      <c r="D112" s="3" t="n"/>
      <c r="E112" s="3" t="n"/>
      <c r="F112" s="3" t="n"/>
      <c r="G112" s="3" t="n"/>
      <c r="H112" s="3" t="n"/>
      <c r="I112" s="3" t="n"/>
      <c r="J112" s="3" t="n"/>
      <c r="K112" s="3" t="n"/>
      <c r="L112" s="3" t="n"/>
      <c r="M112" s="3" t="n"/>
      <c r="N112" s="3" t="n"/>
      <c r="O112" s="3" t="n"/>
      <c r="P112" s="3" t="n"/>
      <c r="Q112" s="3" t="n"/>
      <c r="R112" s="3" t="n"/>
      <c r="S112" s="3" t="n"/>
      <c r="T112" s="3" t="n"/>
      <c r="U112" s="3" t="n"/>
      <c r="V112" s="3" t="n"/>
      <c r="W112" s="3" t="n"/>
      <c r="X112" s="3" t="n"/>
      <c r="Y112" s="3" t="n"/>
      <c r="Z112" s="3" t="n"/>
      <c r="AA112" s="3" t="n"/>
      <c r="AB112" s="3" t="n"/>
      <c r="AC112" s="3" t="n"/>
      <c r="AD112" s="3" t="n"/>
      <c r="AE112" s="3" t="n"/>
      <c r="AF112" s="3" t="n"/>
      <c r="AG112" s="3" t="n"/>
      <c r="AH112" s="3" t="n"/>
      <c r="AI112" s="3" t="n"/>
      <c r="AJ112" s="3" t="n"/>
      <c r="AK112" s="3" t="n"/>
      <c r="AL112" s="3" t="n"/>
      <c r="AM112" s="3" t="n"/>
      <c r="AN112" s="3" t="n"/>
      <c r="AO112" s="3" t="n"/>
      <c r="AP112" s="3" t="n"/>
      <c r="AQ112" s="3" t="n"/>
      <c r="AR112" s="3" t="n"/>
      <c r="AS112" s="3" t="n"/>
      <c r="AT112" s="3" t="n"/>
      <c r="AU112" s="3" t="n"/>
      <c r="AV112" s="3" t="n"/>
      <c r="AW112" s="3" t="n"/>
      <c r="AX112" s="3" t="n"/>
      <c r="AY112" s="3" t="n"/>
      <c r="AZ112" s="3" t="n"/>
    </row>
    <row r="113">
      <c r="A113" s="3" t="n"/>
      <c r="B113" s="3" t="n"/>
      <c r="C113" s="3" t="n"/>
      <c r="D113" s="3" t="n"/>
      <c r="E113" s="3" t="n"/>
      <c r="F113" s="3" t="n"/>
      <c r="G113" s="3" t="n"/>
      <c r="H113" s="3" t="n"/>
      <c r="I113" s="3" t="n"/>
      <c r="J113" s="3" t="n"/>
      <c r="K113" s="3" t="n"/>
      <c r="L113" s="3" t="n"/>
      <c r="M113" s="3" t="n"/>
      <c r="N113" s="3" t="n"/>
      <c r="O113" s="3" t="n"/>
      <c r="P113" s="3" t="n"/>
      <c r="Q113" s="3" t="n"/>
      <c r="R113" s="3" t="n"/>
      <c r="S113" s="3" t="n"/>
      <c r="T113" s="3" t="n"/>
      <c r="U113" s="3" t="n"/>
      <c r="V113" s="3" t="n"/>
      <c r="W113" s="3" t="n"/>
      <c r="X113" s="3" t="n"/>
      <c r="Y113" s="3" t="n"/>
      <c r="Z113" s="3" t="n"/>
      <c r="AA113" s="3" t="n"/>
      <c r="AB113" s="3" t="n"/>
      <c r="AC113" s="3" t="n"/>
      <c r="AD113" s="3" t="n"/>
      <c r="AE113" s="3" t="n"/>
      <c r="AF113" s="3" t="n"/>
      <c r="AG113" s="3" t="n"/>
      <c r="AH113" s="3" t="n"/>
      <c r="AI113" s="3" t="n"/>
      <c r="AJ113" s="3" t="n"/>
      <c r="AK113" s="3" t="n"/>
      <c r="AL113" s="3" t="n"/>
      <c r="AM113" s="3" t="n"/>
      <c r="AN113" s="3" t="n"/>
      <c r="AO113" s="3" t="n"/>
      <c r="AP113" s="3" t="n"/>
      <c r="AQ113" s="3" t="n"/>
      <c r="AR113" s="3" t="n"/>
      <c r="AS113" s="3" t="n"/>
      <c r="AT113" s="3" t="n"/>
      <c r="AU113" s="3" t="n"/>
      <c r="AV113" s="3" t="n"/>
      <c r="AW113" s="3" t="n"/>
      <c r="AX113" s="3" t="n"/>
      <c r="AY113" s="3" t="n"/>
      <c r="AZ113" s="3" t="n"/>
    </row>
    <row r="114">
      <c r="A114" s="3" t="n"/>
      <c r="B114" s="3" t="n"/>
      <c r="C114" s="3" t="n"/>
      <c r="D114" s="3" t="n"/>
      <c r="E114" s="3" t="n"/>
      <c r="F114" s="3" t="n"/>
      <c r="G114" s="3" t="n"/>
      <c r="H114" s="3" t="n"/>
      <c r="I114" s="3" t="n"/>
      <c r="J114" s="3" t="n"/>
      <c r="K114" s="3" t="n"/>
      <c r="L114" s="3" t="n"/>
      <c r="M114" s="3" t="n"/>
      <c r="N114" s="3" t="n"/>
      <c r="O114" s="3" t="n"/>
      <c r="P114" s="3" t="n"/>
      <c r="Q114" s="3" t="n"/>
      <c r="R114" s="3" t="n"/>
      <c r="S114" s="3" t="n"/>
      <c r="T114" s="3" t="n"/>
      <c r="U114" s="3" t="n"/>
      <c r="V114" s="3" t="n"/>
      <c r="W114" s="3" t="n"/>
      <c r="X114" s="3" t="n"/>
      <c r="Y114" s="3" t="n"/>
      <c r="Z114" s="3" t="n"/>
      <c r="AA114" s="3" t="n"/>
      <c r="AB114" s="3" t="n"/>
      <c r="AC114" s="3" t="n"/>
      <c r="AD114" s="3" t="n"/>
      <c r="AE114" s="3" t="n"/>
      <c r="AF114" s="3" t="n"/>
      <c r="AG114" s="3" t="n"/>
      <c r="AH114" s="3" t="n"/>
      <c r="AI114" s="3" t="n"/>
      <c r="AJ114" s="3" t="n"/>
      <c r="AK114" s="3" t="n"/>
      <c r="AL114" s="3" t="n"/>
      <c r="AM114" s="3" t="n"/>
      <c r="AN114" s="3" t="n"/>
      <c r="AO114" s="3" t="n"/>
      <c r="AP114" s="3" t="n"/>
      <c r="AQ114" s="3" t="n"/>
      <c r="AR114" s="3" t="n"/>
      <c r="AS114" s="3" t="n"/>
      <c r="AT114" s="3" t="n"/>
      <c r="AU114" s="3" t="n"/>
      <c r="AV114" s="3" t="n"/>
      <c r="AW114" s="3" t="n"/>
      <c r="AX114" s="3" t="n"/>
      <c r="AY114" s="3" t="n"/>
      <c r="AZ114" s="3" t="n"/>
    </row>
    <row r="115">
      <c r="A115" s="3" t="n"/>
      <c r="B115" s="3" t="n"/>
      <c r="C115" s="3" t="n"/>
      <c r="D115" s="3" t="n"/>
      <c r="E115" s="3" t="n"/>
      <c r="F115" s="3" t="n"/>
      <c r="G115" s="3" t="n"/>
      <c r="H115" s="3" t="n"/>
      <c r="I115" s="3" t="n"/>
      <c r="J115" s="3" t="n"/>
      <c r="K115" s="3" t="n"/>
      <c r="L115" s="3" t="n"/>
      <c r="M115" s="3" t="n"/>
      <c r="N115" s="3" t="n"/>
      <c r="O115" s="3" t="n"/>
      <c r="P115" s="3" t="n"/>
      <c r="Q115" s="3" t="n"/>
      <c r="R115" s="3" t="n"/>
      <c r="S115" s="3" t="n"/>
      <c r="T115" s="3" t="n"/>
      <c r="U115" s="3" t="n"/>
      <c r="V115" s="3" t="n"/>
      <c r="W115" s="3" t="n"/>
      <c r="X115" s="3" t="n"/>
      <c r="Y115" s="3" t="n"/>
      <c r="Z115" s="3" t="n"/>
      <c r="AA115" s="3" t="n"/>
      <c r="AB115" s="3" t="n"/>
      <c r="AC115" s="3" t="n"/>
      <c r="AD115" s="3" t="n"/>
      <c r="AE115" s="3" t="n"/>
      <c r="AF115" s="3" t="n"/>
      <c r="AG115" s="3" t="n"/>
      <c r="AH115" s="3" t="n"/>
      <c r="AI115" s="3" t="n"/>
      <c r="AJ115" s="3" t="n"/>
      <c r="AK115" s="3" t="n"/>
      <c r="AL115" s="3" t="n"/>
      <c r="AM115" s="3" t="n"/>
      <c r="AN115" s="3" t="n"/>
      <c r="AO115" s="3" t="n"/>
      <c r="AP115" s="3" t="n"/>
      <c r="AQ115" s="3" t="n"/>
      <c r="AR115" s="3" t="n"/>
      <c r="AS115" s="3" t="n"/>
      <c r="AT115" s="3" t="n"/>
      <c r="AU115" s="3" t="n"/>
      <c r="AV115" s="3" t="n"/>
      <c r="AW115" s="3" t="n"/>
      <c r="AX115" s="3" t="n"/>
      <c r="AY115" s="3" t="n"/>
      <c r="AZ115" s="3" t="n"/>
    </row>
    <row r="116">
      <c r="A116" s="3" t="n"/>
      <c r="B116" s="3" t="n"/>
      <c r="C116" s="3" t="n"/>
      <c r="D116" s="3" t="n"/>
      <c r="E116" s="3" t="n"/>
      <c r="F116" s="3" t="n"/>
      <c r="G116" s="3" t="n"/>
      <c r="H116" s="3" t="n"/>
      <c r="I116" s="3" t="n"/>
      <c r="J116" s="3" t="n"/>
      <c r="K116" s="3" t="n"/>
      <c r="L116" s="3" t="n"/>
      <c r="M116" s="3" t="n"/>
      <c r="N116" s="3" t="n"/>
      <c r="O116" s="3" t="n"/>
      <c r="P116" s="3" t="n"/>
      <c r="Q116" s="3" t="n"/>
      <c r="R116" s="3" t="n"/>
      <c r="S116" s="3" t="n"/>
      <c r="T116" s="3" t="n"/>
      <c r="U116" s="3" t="n"/>
      <c r="V116" s="3" t="n"/>
      <c r="W116" s="3" t="n"/>
      <c r="X116" s="3" t="n"/>
      <c r="Y116" s="3" t="n"/>
      <c r="Z116" s="3" t="n"/>
      <c r="AA116" s="3" t="n"/>
      <c r="AB116" s="3" t="n"/>
      <c r="AC116" s="3" t="n"/>
      <c r="AD116" s="3" t="n"/>
      <c r="AE116" s="3" t="n"/>
      <c r="AF116" s="3" t="n"/>
      <c r="AG116" s="3" t="n"/>
      <c r="AH116" s="3" t="n"/>
      <c r="AI116" s="3" t="n"/>
      <c r="AJ116" s="3" t="n"/>
      <c r="AK116" s="3" t="n"/>
      <c r="AL116" s="3" t="n"/>
      <c r="AM116" s="3" t="n"/>
      <c r="AN116" s="3" t="n"/>
      <c r="AO116" s="3" t="n"/>
      <c r="AP116" s="3" t="n"/>
      <c r="AQ116" s="3" t="n"/>
      <c r="AR116" s="3" t="n"/>
      <c r="AS116" s="3" t="n"/>
      <c r="AT116" s="3" t="n"/>
      <c r="AU116" s="3" t="n"/>
      <c r="AV116" s="3" t="n"/>
      <c r="AW116" s="3" t="n"/>
      <c r="AX116" s="3" t="n"/>
      <c r="AY116" s="3" t="n"/>
      <c r="AZ116" s="3" t="n"/>
    </row>
    <row r="117">
      <c r="A117" s="3" t="n"/>
      <c r="B117" s="3" t="n"/>
      <c r="C117" s="3" t="n"/>
      <c r="D117" s="3" t="n"/>
      <c r="E117" s="3" t="n"/>
      <c r="F117" s="3" t="n"/>
      <c r="G117" s="3" t="n"/>
      <c r="H117" s="3" t="n"/>
      <c r="I117" s="3" t="n"/>
      <c r="J117" s="3" t="n"/>
      <c r="K117" s="3" t="n"/>
      <c r="L117" s="3" t="n"/>
      <c r="M117" s="3" t="n"/>
      <c r="N117" s="3" t="n"/>
      <c r="O117" s="3" t="n"/>
      <c r="P117" s="3" t="n"/>
      <c r="Q117" s="3" t="n"/>
      <c r="R117" s="3" t="n"/>
      <c r="S117" s="3" t="n"/>
      <c r="T117" s="3" t="n"/>
      <c r="U117" s="3" t="n"/>
      <c r="V117" s="3" t="n"/>
      <c r="W117" s="3" t="n"/>
      <c r="X117" s="3" t="n"/>
      <c r="Y117" s="3" t="n"/>
      <c r="Z117" s="3" t="n"/>
      <c r="AA117" s="3" t="n"/>
      <c r="AB117" s="3" t="n"/>
      <c r="AC117" s="3" t="n"/>
      <c r="AD117" s="3" t="n"/>
      <c r="AE117" s="3" t="n"/>
      <c r="AF117" s="3" t="n"/>
      <c r="AG117" s="3" t="n"/>
      <c r="AH117" s="3" t="n"/>
      <c r="AI117" s="3" t="n"/>
      <c r="AJ117" s="3" t="n"/>
      <c r="AK117" s="3" t="n"/>
      <c r="AL117" s="3" t="n"/>
      <c r="AM117" s="3" t="n"/>
      <c r="AN117" s="3" t="n"/>
      <c r="AO117" s="3" t="n"/>
      <c r="AP117" s="3" t="n"/>
      <c r="AQ117" s="3" t="n"/>
      <c r="AR117" s="3" t="n"/>
      <c r="AS117" s="3" t="n"/>
      <c r="AT117" s="3" t="n"/>
      <c r="AU117" s="3" t="n"/>
      <c r="AV117" s="3" t="n"/>
      <c r="AW117" s="3" t="n"/>
      <c r="AX117" s="3" t="n"/>
      <c r="AY117" s="3" t="n"/>
      <c r="AZ117" s="3" t="n"/>
    </row>
    <row r="118">
      <c r="A118" s="3" t="n"/>
      <c r="B118" s="3" t="n"/>
      <c r="C118" s="3" t="n"/>
      <c r="D118" s="3" t="n"/>
      <c r="E118" s="3" t="n"/>
      <c r="F118" s="3" t="n"/>
      <c r="G118" s="3" t="n"/>
      <c r="H118" s="3" t="n"/>
      <c r="I118" s="3" t="n"/>
      <c r="J118" s="3" t="n"/>
      <c r="K118" s="3" t="n"/>
      <c r="L118" s="3" t="n"/>
      <c r="M118" s="3" t="n"/>
      <c r="N118" s="3" t="n"/>
      <c r="O118" s="3" t="n"/>
      <c r="P118" s="3" t="n"/>
      <c r="Q118" s="3" t="n"/>
      <c r="R118" s="3" t="n"/>
      <c r="S118" s="3" t="n"/>
      <c r="T118" s="3" t="n"/>
      <c r="U118" s="3" t="n"/>
      <c r="V118" s="3" t="n"/>
      <c r="W118" s="3" t="n"/>
      <c r="X118" s="3" t="n"/>
      <c r="Y118" s="3" t="n"/>
      <c r="Z118" s="3" t="n"/>
      <c r="AA118" s="3" t="n"/>
      <c r="AB118" s="3" t="n"/>
      <c r="AC118" s="3" t="n"/>
      <c r="AD118" s="3" t="n"/>
      <c r="AE118" s="3" t="n"/>
      <c r="AF118" s="3" t="n"/>
      <c r="AG118" s="3" t="n"/>
      <c r="AH118" s="3" t="n"/>
      <c r="AI118" s="3" t="n"/>
      <c r="AJ118" s="3" t="n"/>
      <c r="AK118" s="3" t="n"/>
      <c r="AL118" s="3" t="n"/>
      <c r="AM118" s="3" t="n"/>
      <c r="AN118" s="3" t="n"/>
      <c r="AO118" s="3" t="n"/>
      <c r="AP118" s="3" t="n"/>
      <c r="AQ118" s="3" t="n"/>
      <c r="AR118" s="3" t="n"/>
      <c r="AS118" s="3" t="n"/>
      <c r="AT118" s="3" t="n"/>
      <c r="AU118" s="3" t="n"/>
      <c r="AV118" s="3" t="n"/>
      <c r="AW118" s="3" t="n"/>
      <c r="AX118" s="3" t="n"/>
      <c r="AY118" s="3" t="n"/>
      <c r="AZ118" s="3" t="n"/>
    </row>
    <row r="119">
      <c r="A119" s="3" t="n"/>
      <c r="B119" s="3" t="n"/>
      <c r="C119" s="3" t="n"/>
      <c r="D119" s="3" t="n"/>
      <c r="E119" s="3" t="n"/>
      <c r="F119" s="3" t="n"/>
      <c r="G119" s="3" t="n"/>
      <c r="H119" s="3" t="n"/>
      <c r="I119" s="3" t="n"/>
      <c r="J119" s="3" t="n"/>
      <c r="K119" s="3" t="n"/>
      <c r="L119" s="3" t="n"/>
      <c r="M119" s="3" t="n"/>
      <c r="N119" s="3" t="n"/>
      <c r="O119" s="3" t="n"/>
      <c r="P119" s="3" t="n"/>
      <c r="Q119" s="3" t="n"/>
      <c r="R119" s="3" t="n"/>
      <c r="S119" s="3" t="n"/>
      <c r="T119" s="3" t="n"/>
      <c r="U119" s="3" t="n"/>
      <c r="V119" s="3" t="n"/>
      <c r="W119" s="3" t="n"/>
      <c r="X119" s="3" t="n"/>
      <c r="Y119" s="3" t="n"/>
      <c r="Z119" s="3" t="n"/>
      <c r="AA119" s="3" t="n"/>
      <c r="AB119" s="3" t="n"/>
      <c r="AC119" s="3" t="n"/>
      <c r="AD119" s="3" t="n"/>
      <c r="AE119" s="3" t="n"/>
      <c r="AF119" s="3" t="n"/>
      <c r="AG119" s="3" t="n"/>
      <c r="AH119" s="3" t="n"/>
      <c r="AI119" s="3" t="n"/>
      <c r="AJ119" s="3" t="n"/>
      <c r="AK119" s="3" t="n"/>
      <c r="AL119" s="3" t="n"/>
      <c r="AM119" s="3" t="n"/>
      <c r="AN119" s="3" t="n"/>
      <c r="AO119" s="3" t="n"/>
      <c r="AP119" s="3" t="n"/>
      <c r="AQ119" s="3" t="n"/>
      <c r="AR119" s="3" t="n"/>
      <c r="AS119" s="3" t="n"/>
      <c r="AT119" s="3" t="n"/>
      <c r="AU119" s="3" t="n"/>
      <c r="AV119" s="3" t="n"/>
      <c r="AW119" s="3" t="n"/>
      <c r="AX119" s="3" t="n"/>
      <c r="AY119" s="3" t="n"/>
      <c r="AZ119" s="3" t="n"/>
    </row>
    <row r="120">
      <c r="A120" s="3" t="n"/>
      <c r="B120" s="3" t="n"/>
      <c r="C120" s="3" t="n"/>
      <c r="D120" s="3" t="n"/>
      <c r="E120" s="3" t="n"/>
      <c r="F120" s="3" t="n"/>
      <c r="G120" s="3" t="n"/>
      <c r="H120" s="3" t="n"/>
      <c r="I120" s="3" t="n"/>
      <c r="J120" s="3" t="n"/>
      <c r="K120" s="3" t="n"/>
      <c r="L120" s="3" t="n"/>
      <c r="M120" s="3" t="n"/>
      <c r="N120" s="3" t="n"/>
      <c r="O120" s="3" t="n"/>
      <c r="P120" s="3" t="n"/>
      <c r="Q120" s="3" t="n"/>
      <c r="R120" s="3" t="n"/>
      <c r="S120" s="3" t="n"/>
      <c r="T120" s="3" t="n"/>
      <c r="U120" s="3" t="n"/>
      <c r="V120" s="3" t="n"/>
      <c r="W120" s="3" t="n"/>
      <c r="X120" s="3" t="n"/>
      <c r="Y120" s="3" t="n"/>
      <c r="Z120" s="3" t="n"/>
      <c r="AA120" s="3" t="n"/>
      <c r="AB120" s="3" t="n"/>
      <c r="AC120" s="3" t="n"/>
      <c r="AD120" s="3" t="n"/>
      <c r="AE120" s="3" t="n"/>
      <c r="AF120" s="3" t="n"/>
      <c r="AG120" s="3" t="n"/>
      <c r="AH120" s="3" t="n"/>
      <c r="AI120" s="3" t="n"/>
      <c r="AJ120" s="3" t="n"/>
      <c r="AK120" s="3" t="n"/>
      <c r="AL120" s="3" t="n"/>
      <c r="AM120" s="3" t="n"/>
      <c r="AN120" s="3" t="n"/>
      <c r="AO120" s="3" t="n"/>
      <c r="AP120" s="3" t="n"/>
      <c r="AQ120" s="3" t="n"/>
      <c r="AR120" s="3" t="n"/>
      <c r="AS120" s="3" t="n"/>
      <c r="AT120" s="3" t="n"/>
      <c r="AU120" s="3" t="n"/>
      <c r="AV120" s="3" t="n"/>
      <c r="AW120" s="3" t="n"/>
      <c r="AX120" s="3" t="n"/>
      <c r="AY120" s="3" t="n"/>
      <c r="AZ120" s="3" t="n"/>
    </row>
  </sheetData>
  <mergeCells count="6">
    <mergeCell ref="A1:N2"/>
    <mergeCell ref="A3:N3"/>
    <mergeCell ref="A15:N15"/>
    <mergeCell ref="A6:F6"/>
    <mergeCell ref="H6:N6"/>
    <mergeCell ref="A16:N19"/>
  </mergeCells>
  <conditionalFormatting sqref="B8:F12">
    <cfRule type="cellIs" priority="1" operator="greaterThanOrEqual" dxfId="0">
      <formula>17</formula>
    </cfRule>
    <cfRule type="cellIs" priority="2" operator="between" dxfId="3">
      <formula>10</formula>
    </cfRule>
    <cfRule type="cellIs" priority="3" operator="lessThan" dxfId="1">
      <formula>5</formula>
    </cfRule>
  </conditionalFormatting>
  <pageMargins left="0.25" right="0.25" top="0.4" bottom="0.4" header="0.15" footer="0.15"/>
  <pageSetup orientation="landscape" fitToHeight="0" fitToWidth="1"/>
</worksheet>
</file>

<file path=xl/worksheets/sheet8.xml><?xml version="1.0" encoding="utf-8"?>
<worksheet xmlns="http://schemas.openxmlformats.org/spreadsheetml/2006/main">
  <sheetPr>
    <outlinePr summaryBelow="1" summaryRight="1"/>
    <pageSetUpPr fitToPage="1"/>
  </sheetPr>
  <dimension ref="A1:AZ120"/>
  <sheetViews>
    <sheetView showGridLines="0" workbookViewId="0">
      <pane ySplit="6" topLeftCell="A7" activePane="bottomLeft" state="frozen"/>
      <selection pane="bottomLeft" activeCell="A1" sqref="A1"/>
    </sheetView>
  </sheetViews>
  <sheetFormatPr baseColWidth="8" defaultRowHeight="15"/>
  <cols>
    <col width="14" customWidth="1" min="1" max="1"/>
    <col width="38" customWidth="1" min="2" max="2"/>
    <col width="19" customWidth="1" min="3" max="3"/>
    <col width="26" customWidth="1" min="4" max="4"/>
    <col width="13" customWidth="1" min="5" max="5"/>
    <col width="23" customWidth="1" min="6" max="6"/>
    <col width="13" customWidth="1" min="7" max="7"/>
    <col width="18" customWidth="1" min="8" max="8"/>
    <col width="16" customWidth="1" min="9" max="9"/>
    <col width="27" customWidth="1" min="10" max="10"/>
    <col width="20" customWidth="1" min="11" max="11"/>
    <col width="27" customWidth="1" min="12" max="12"/>
    <col width="28" customWidth="1" min="13" max="13"/>
    <col width="36" customWidth="1" min="14" max="14"/>
    <col width="20" customWidth="1" min="15" max="15"/>
    <col width="17" customWidth="1" min="16" max="16"/>
    <col width="15" customWidth="1" min="17" max="17"/>
    <col width="15" customWidth="1" min="18" max="18"/>
    <col width="16" customWidth="1" min="19" max="19"/>
  </cols>
  <sheetData>
    <row r="1" ht="28" customHeight="1">
      <c r="A1" s="5" t="inlineStr">
        <is>
          <t>CRITICAL OPERATIONS INVENTORY</t>
        </is>
      </c>
      <c r="T1" s="3" t="n"/>
      <c r="U1" s="3" t="n"/>
      <c r="V1" s="3" t="n"/>
      <c r="W1" s="3" t="n"/>
      <c r="X1" s="3" t="n"/>
      <c r="Y1" s="3" t="n"/>
      <c r="Z1" s="3" t="n"/>
      <c r="AA1" s="3" t="n"/>
      <c r="AB1" s="3" t="n"/>
      <c r="AC1" s="3" t="n"/>
      <c r="AD1" s="3" t="n"/>
      <c r="AE1" s="3" t="n"/>
      <c r="AF1" s="3" t="n"/>
      <c r="AG1" s="3" t="n"/>
      <c r="AH1" s="3" t="n"/>
      <c r="AI1" s="3" t="n"/>
      <c r="AJ1" s="3" t="n"/>
      <c r="AK1" s="3" t="n"/>
      <c r="AL1" s="3" t="n"/>
      <c r="AM1" s="3" t="n"/>
      <c r="AN1" s="3" t="n"/>
      <c r="AO1" s="3" t="n"/>
      <c r="AP1" s="3" t="n"/>
      <c r="AQ1" s="3" t="n"/>
      <c r="AR1" s="3" t="n"/>
      <c r="AS1" s="3" t="n"/>
      <c r="AT1" s="3" t="n"/>
      <c r="AU1" s="3" t="n"/>
      <c r="AV1" s="3" t="n"/>
      <c r="AW1" s="3" t="n"/>
      <c r="AX1" s="3" t="n"/>
      <c r="AY1" s="3" t="n"/>
      <c r="AZ1" s="3" t="n"/>
    </row>
    <row r="2" ht="28" customHeight="1">
      <c r="T2" s="3" t="n"/>
      <c r="U2" s="3" t="n"/>
      <c r="V2" s="3" t="n"/>
      <c r="W2" s="3" t="n"/>
      <c r="X2" s="3" t="n"/>
      <c r="Y2" s="3" t="n"/>
      <c r="Z2" s="3" t="n"/>
      <c r="AA2" s="3" t="n"/>
      <c r="AB2" s="3" t="n"/>
      <c r="AC2" s="3" t="n"/>
      <c r="AD2" s="3" t="n"/>
      <c r="AE2" s="3" t="n"/>
      <c r="AF2" s="3" t="n"/>
      <c r="AG2" s="3" t="n"/>
      <c r="AH2" s="3" t="n"/>
      <c r="AI2" s="3" t="n"/>
      <c r="AJ2" s="3" t="n"/>
      <c r="AK2" s="3" t="n"/>
      <c r="AL2" s="3" t="n"/>
      <c r="AM2" s="3" t="n"/>
      <c r="AN2" s="3" t="n"/>
      <c r="AO2" s="3" t="n"/>
      <c r="AP2" s="3" t="n"/>
      <c r="AQ2" s="3" t="n"/>
      <c r="AR2" s="3" t="n"/>
      <c r="AS2" s="3" t="n"/>
      <c r="AT2" s="3" t="n"/>
      <c r="AU2" s="3" t="n"/>
      <c r="AV2" s="3" t="n"/>
      <c r="AW2" s="3" t="n"/>
      <c r="AX2" s="3" t="n"/>
      <c r="AY2" s="3" t="n"/>
      <c r="AZ2" s="3" t="n"/>
    </row>
    <row r="3" ht="24" customHeight="1">
      <c r="A3" s="7" t="inlineStr">
        <is>
          <t>GRV-RC06 | Minimum outputs, recovery targets, resources, workarounds, and proof</t>
        </is>
      </c>
      <c r="T3" s="3" t="n"/>
      <c r="U3" s="3" t="n"/>
      <c r="V3" s="3" t="n"/>
      <c r="W3" s="3" t="n"/>
      <c r="X3" s="3" t="n"/>
      <c r="Y3" s="3" t="n"/>
      <c r="Z3" s="3" t="n"/>
      <c r="AA3" s="3" t="n"/>
      <c r="AB3" s="3" t="n"/>
      <c r="AC3" s="3" t="n"/>
      <c r="AD3" s="3" t="n"/>
      <c r="AE3" s="3" t="n"/>
      <c r="AF3" s="3" t="n"/>
      <c r="AG3" s="3" t="n"/>
      <c r="AH3" s="3" t="n"/>
      <c r="AI3" s="3" t="n"/>
      <c r="AJ3" s="3" t="n"/>
      <c r="AK3" s="3" t="n"/>
      <c r="AL3" s="3" t="n"/>
      <c r="AM3" s="3" t="n"/>
      <c r="AN3" s="3" t="n"/>
      <c r="AO3" s="3" t="n"/>
      <c r="AP3" s="3" t="n"/>
      <c r="AQ3" s="3" t="n"/>
      <c r="AR3" s="3" t="n"/>
      <c r="AS3" s="3" t="n"/>
      <c r="AT3" s="3" t="n"/>
      <c r="AU3" s="3" t="n"/>
      <c r="AV3" s="3" t="n"/>
      <c r="AW3" s="3" t="n"/>
      <c r="AX3" s="3" t="n"/>
      <c r="AY3" s="3" t="n"/>
      <c r="AZ3" s="3" t="n"/>
    </row>
    <row r="4" ht="5" customHeight="1">
      <c r="A4" s="8" t="n"/>
      <c r="B4" s="8" t="n"/>
      <c r="C4" s="8" t="n"/>
      <c r="D4" s="8" t="n"/>
      <c r="E4" s="8" t="n"/>
      <c r="F4" s="8" t="n"/>
      <c r="G4" s="8" t="n"/>
      <c r="H4" s="8" t="n"/>
      <c r="I4" s="8" t="n"/>
      <c r="J4" s="8" t="n"/>
      <c r="K4" s="8" t="n"/>
      <c r="L4" s="8" t="n"/>
      <c r="M4" s="8" t="n"/>
      <c r="N4" s="8" t="n"/>
      <c r="O4" s="8" t="n"/>
      <c r="P4" s="8" t="n"/>
      <c r="Q4" s="8" t="n"/>
      <c r="R4" s="8" t="n"/>
      <c r="S4" s="8" t="n"/>
      <c r="T4" s="3" t="n"/>
      <c r="U4" s="3" t="n"/>
      <c r="V4" s="3" t="n"/>
      <c r="W4" s="3" t="n"/>
      <c r="X4" s="3" t="n"/>
      <c r="Y4" s="3" t="n"/>
      <c r="Z4" s="3" t="n"/>
      <c r="AA4" s="3" t="n"/>
      <c r="AB4" s="3" t="n"/>
      <c r="AC4" s="3" t="n"/>
      <c r="AD4" s="3" t="n"/>
      <c r="AE4" s="3" t="n"/>
      <c r="AF4" s="3" t="n"/>
      <c r="AG4" s="3" t="n"/>
      <c r="AH4" s="3" t="n"/>
      <c r="AI4" s="3" t="n"/>
      <c r="AJ4" s="3" t="n"/>
      <c r="AK4" s="3" t="n"/>
      <c r="AL4" s="3" t="n"/>
      <c r="AM4" s="3" t="n"/>
      <c r="AN4" s="3" t="n"/>
      <c r="AO4" s="3" t="n"/>
      <c r="AP4" s="3" t="n"/>
      <c r="AQ4" s="3" t="n"/>
      <c r="AR4" s="3" t="n"/>
      <c r="AS4" s="3" t="n"/>
      <c r="AT4" s="3" t="n"/>
      <c r="AU4" s="3" t="n"/>
      <c r="AV4" s="3" t="n"/>
      <c r="AW4" s="3" t="n"/>
      <c r="AX4" s="3" t="n"/>
      <c r="AY4" s="3" t="n"/>
      <c r="AZ4" s="3" t="n"/>
    </row>
    <row r="5">
      <c r="A5" s="3" t="n"/>
      <c r="B5" s="3" t="n"/>
      <c r="C5" s="3" t="n"/>
      <c r="D5" s="3" t="n"/>
      <c r="E5" s="3" t="n"/>
      <c r="F5" s="3" t="n"/>
      <c r="G5" s="3" t="n"/>
      <c r="H5" s="3" t="n"/>
      <c r="I5" s="3" t="n"/>
      <c r="J5" s="3" t="n"/>
      <c r="K5" s="3" t="n"/>
      <c r="L5" s="3" t="n"/>
      <c r="M5" s="3" t="n"/>
      <c r="N5" s="3" t="n"/>
      <c r="O5" s="3" t="n"/>
      <c r="P5" s="3" t="n"/>
      <c r="Q5" s="3" t="n"/>
      <c r="R5" s="3" t="n"/>
      <c r="S5" s="3" t="n"/>
      <c r="T5" s="3" t="n"/>
      <c r="U5" s="3" t="n"/>
      <c r="V5" s="3" t="n"/>
      <c r="W5" s="3" t="n"/>
      <c r="X5" s="3" t="n"/>
      <c r="Y5" s="3" t="n"/>
      <c r="Z5" s="3" t="n"/>
      <c r="AA5" s="3" t="n"/>
      <c r="AB5" s="3" t="n"/>
      <c r="AC5" s="3" t="n"/>
      <c r="AD5" s="3" t="n"/>
      <c r="AE5" s="3" t="n"/>
      <c r="AF5" s="3" t="n"/>
      <c r="AG5" s="3" t="n"/>
      <c r="AH5" s="3" t="n"/>
      <c r="AI5" s="3" t="n"/>
      <c r="AJ5" s="3" t="n"/>
      <c r="AK5" s="3" t="n"/>
      <c r="AL5" s="3" t="n"/>
      <c r="AM5" s="3" t="n"/>
      <c r="AN5" s="3" t="n"/>
      <c r="AO5" s="3" t="n"/>
      <c r="AP5" s="3" t="n"/>
      <c r="AQ5" s="3" t="n"/>
      <c r="AR5" s="3" t="n"/>
      <c r="AS5" s="3" t="n"/>
      <c r="AT5" s="3" t="n"/>
      <c r="AU5" s="3" t="n"/>
      <c r="AV5" s="3" t="n"/>
      <c r="AW5" s="3" t="n"/>
      <c r="AX5" s="3" t="n"/>
      <c r="AY5" s="3" t="n"/>
      <c r="AZ5" s="3" t="n"/>
    </row>
    <row r="6" ht="42" customHeight="1">
      <c r="A6" s="104" t="inlineStr">
        <is>
          <t>Function ID</t>
        </is>
      </c>
      <c r="B6" s="104" t="inlineStr">
        <is>
          <t>Critical Function / Output</t>
        </is>
      </c>
      <c r="C6" s="104" t="inlineStr">
        <is>
          <t>Owner</t>
        </is>
      </c>
      <c r="D6" s="104" t="inlineStr">
        <is>
          <t>Receivers / Customers</t>
        </is>
      </c>
      <c r="E6" s="104" t="inlineStr">
        <is>
          <t>Priority</t>
        </is>
      </c>
      <c r="F6" s="104" t="inlineStr">
        <is>
          <t>Maximum Tolerable Downtime Hours</t>
        </is>
      </c>
      <c r="G6" s="104" t="inlineStr">
        <is>
          <t>RTO Hours</t>
        </is>
      </c>
      <c r="H6" s="104" t="inlineStr">
        <is>
          <t>RPO Hours (Data Only)</t>
        </is>
      </c>
      <c r="I6" s="104" t="inlineStr">
        <is>
          <t>Minimum Staffing</t>
        </is>
      </c>
      <c r="J6" s="104" t="inlineStr">
        <is>
          <t>Facility / Equipment</t>
        </is>
      </c>
      <c r="K6" s="104" t="inlineStr">
        <is>
          <t>Utility</t>
        </is>
      </c>
      <c r="L6" s="104" t="inlineStr">
        <is>
          <t>Technology / Data</t>
        </is>
      </c>
      <c r="M6" s="104" t="inlineStr">
        <is>
          <t>Supplier / Service</t>
        </is>
      </c>
      <c r="N6" s="104" t="inlineStr">
        <is>
          <t>Approved Workaround</t>
        </is>
      </c>
      <c r="O6" s="104" t="inlineStr">
        <is>
          <t>Backup Owner</t>
        </is>
      </c>
      <c r="P6" s="104" t="inlineStr">
        <is>
          <t>Test Status</t>
        </is>
      </c>
      <c r="Q6" s="104" t="inlineStr">
        <is>
          <t>Last Test</t>
        </is>
      </c>
      <c r="R6" s="104" t="inlineStr">
        <is>
          <t>Next Review</t>
        </is>
      </c>
      <c r="S6" s="104" t="inlineStr">
        <is>
          <t>Readiness</t>
        </is>
      </c>
      <c r="T6" s="3" t="n"/>
      <c r="U6" s="3" t="n"/>
      <c r="V6" s="3" t="n"/>
      <c r="W6" s="3" t="n"/>
      <c r="X6" s="3" t="n"/>
      <c r="Y6" s="3" t="n"/>
      <c r="Z6" s="3" t="n"/>
      <c r="AA6" s="3" t="n"/>
      <c r="AB6" s="3" t="n"/>
      <c r="AC6" s="3" t="n"/>
      <c r="AD6" s="3" t="n"/>
      <c r="AE6" s="3" t="n"/>
      <c r="AF6" s="3" t="n"/>
      <c r="AG6" s="3" t="n"/>
      <c r="AH6" s="3" t="n"/>
      <c r="AI6" s="3" t="n"/>
      <c r="AJ6" s="3" t="n"/>
      <c r="AK6" s="3" t="n"/>
      <c r="AL6" s="3" t="n"/>
      <c r="AM6" s="3" t="n"/>
      <c r="AN6" s="3" t="n"/>
      <c r="AO6" s="3" t="n"/>
      <c r="AP6" s="3" t="n"/>
      <c r="AQ6" s="3" t="n"/>
      <c r="AR6" s="3" t="n"/>
      <c r="AS6" s="3" t="n"/>
      <c r="AT6" s="3" t="n"/>
      <c r="AU6" s="3" t="n"/>
      <c r="AV6" s="3" t="n"/>
      <c r="AW6" s="3" t="n"/>
      <c r="AX6" s="3" t="n"/>
      <c r="AY6" s="3" t="n"/>
      <c r="AZ6" s="3" t="n"/>
    </row>
    <row r="7" ht="27" customHeight="1">
      <c r="A7" s="108" t="n"/>
      <c r="B7" s="108" t="n"/>
      <c r="C7" s="108" t="n"/>
      <c r="D7" s="108" t="n"/>
      <c r="E7" s="108" t="n"/>
      <c r="F7" s="108" t="n"/>
      <c r="G7" s="108" t="n"/>
      <c r="H7" s="108" t="n"/>
      <c r="I7" s="108" t="n"/>
      <c r="J7" s="108" t="n"/>
      <c r="K7" s="108" t="n"/>
      <c r="L7" s="108" t="n"/>
      <c r="M7" s="108" t="n"/>
      <c r="N7" s="108" t="n"/>
      <c r="O7" s="108" t="n"/>
      <c r="P7" s="108" t="n"/>
      <c r="Q7" s="150" t="n"/>
      <c r="R7" s="150" t="n"/>
      <c r="S7" s="58">
        <f>IF(A7="","",IF(AND(C7&lt;&gt;"",F7&lt;&gt;"",G7&lt;&gt;"",N7&lt;&gt;"",O7&lt;&gt;"",P7="Passed"),"Ready","Not Ready"))</f>
        <v/>
      </c>
      <c r="T7" s="3" t="n"/>
      <c r="U7" s="3" t="n"/>
      <c r="V7" s="3" t="n"/>
      <c r="W7" s="3" t="n"/>
      <c r="X7" s="3" t="n"/>
      <c r="Y7" s="3" t="n"/>
      <c r="Z7" s="3" t="n"/>
      <c r="AA7" s="3" t="n"/>
      <c r="AB7" s="3" t="n"/>
      <c r="AC7" s="3" t="n"/>
      <c r="AD7" s="3" t="n"/>
      <c r="AE7" s="3" t="n"/>
      <c r="AF7" s="3" t="n"/>
      <c r="AG7" s="3" t="n"/>
      <c r="AH7" s="3" t="n"/>
      <c r="AI7" s="3" t="n"/>
      <c r="AJ7" s="3" t="n"/>
      <c r="AK7" s="3" t="n"/>
      <c r="AL7" s="3" t="n"/>
      <c r="AM7" s="3" t="n"/>
      <c r="AN7" s="3" t="n"/>
      <c r="AO7" s="3" t="n"/>
      <c r="AP7" s="3" t="n"/>
      <c r="AQ7" s="3" t="n"/>
      <c r="AR7" s="3" t="n"/>
      <c r="AS7" s="3" t="n"/>
      <c r="AT7" s="3" t="n"/>
      <c r="AU7" s="3" t="n"/>
      <c r="AV7" s="3" t="n"/>
      <c r="AW7" s="3" t="n"/>
      <c r="AX7" s="3" t="n"/>
      <c r="AY7" s="3" t="n"/>
      <c r="AZ7" s="3" t="n"/>
    </row>
    <row r="8" ht="27" customHeight="1">
      <c r="A8" s="108" t="n"/>
      <c r="B8" s="108" t="n"/>
      <c r="C8" s="108" t="n"/>
      <c r="D8" s="108" t="n"/>
      <c r="E8" s="108" t="n"/>
      <c r="F8" s="108" t="n"/>
      <c r="G8" s="108" t="n"/>
      <c r="H8" s="108" t="n"/>
      <c r="I8" s="108" t="n"/>
      <c r="J8" s="108" t="n"/>
      <c r="K8" s="108" t="n"/>
      <c r="L8" s="108" t="n"/>
      <c r="M8" s="108" t="n"/>
      <c r="N8" s="108" t="n"/>
      <c r="O8" s="108" t="n"/>
      <c r="P8" s="108" t="n"/>
      <c r="Q8" s="150" t="n"/>
      <c r="R8" s="150" t="n"/>
      <c r="S8" s="58">
        <f>IF(A8="","",IF(AND(C8&lt;&gt;"",F8&lt;&gt;"",G8&lt;&gt;"",N8&lt;&gt;"",O8&lt;&gt;"",P8="Passed"),"Ready","Not Ready"))</f>
        <v/>
      </c>
      <c r="T8" s="3" t="n"/>
      <c r="U8" s="3" t="n"/>
      <c r="V8" s="3" t="n"/>
      <c r="W8" s="3" t="n"/>
      <c r="X8" s="3" t="n"/>
      <c r="Y8" s="3" t="n"/>
      <c r="Z8" s="3" t="n"/>
      <c r="AA8" s="3" t="n"/>
      <c r="AB8" s="3" t="n"/>
      <c r="AC8" s="3" t="n"/>
      <c r="AD8" s="3" t="n"/>
      <c r="AE8" s="3" t="n"/>
      <c r="AF8" s="3" t="n"/>
      <c r="AG8" s="3" t="n"/>
      <c r="AH8" s="3" t="n"/>
      <c r="AI8" s="3" t="n"/>
      <c r="AJ8" s="3" t="n"/>
      <c r="AK8" s="3" t="n"/>
      <c r="AL8" s="3" t="n"/>
      <c r="AM8" s="3" t="n"/>
      <c r="AN8" s="3" t="n"/>
      <c r="AO8" s="3" t="n"/>
      <c r="AP8" s="3" t="n"/>
      <c r="AQ8" s="3" t="n"/>
      <c r="AR8" s="3" t="n"/>
      <c r="AS8" s="3" t="n"/>
      <c r="AT8" s="3" t="n"/>
      <c r="AU8" s="3" t="n"/>
      <c r="AV8" s="3" t="n"/>
      <c r="AW8" s="3" t="n"/>
      <c r="AX8" s="3" t="n"/>
      <c r="AY8" s="3" t="n"/>
      <c r="AZ8" s="3" t="n"/>
    </row>
    <row r="9" ht="27" customHeight="1">
      <c r="A9" s="108" t="n"/>
      <c r="B9" s="108" t="n"/>
      <c r="C9" s="108" t="n"/>
      <c r="D9" s="108" t="n"/>
      <c r="E9" s="108" t="n"/>
      <c r="F9" s="108" t="n"/>
      <c r="G9" s="108" t="n"/>
      <c r="H9" s="108" t="n"/>
      <c r="I9" s="108" t="n"/>
      <c r="J9" s="108" t="n"/>
      <c r="K9" s="108" t="n"/>
      <c r="L9" s="108" t="n"/>
      <c r="M9" s="108" t="n"/>
      <c r="N9" s="108" t="n"/>
      <c r="O9" s="108" t="n"/>
      <c r="P9" s="108" t="n"/>
      <c r="Q9" s="150" t="n"/>
      <c r="R9" s="150" t="n"/>
      <c r="S9" s="58">
        <f>IF(A9="","",IF(AND(C9&lt;&gt;"",F9&lt;&gt;"",G9&lt;&gt;"",N9&lt;&gt;"",O9&lt;&gt;"",P9="Passed"),"Ready","Not Ready"))</f>
        <v/>
      </c>
      <c r="T9" s="3" t="n"/>
      <c r="U9" s="3" t="n"/>
      <c r="V9" s="3" t="n"/>
      <c r="W9" s="3" t="n"/>
      <c r="X9" s="3" t="n"/>
      <c r="Y9" s="3" t="n"/>
      <c r="Z9" s="3" t="n"/>
      <c r="AA9" s="3" t="n"/>
      <c r="AB9" s="3" t="n"/>
      <c r="AC9" s="3" t="n"/>
      <c r="AD9" s="3" t="n"/>
      <c r="AE9" s="3" t="n"/>
      <c r="AF9" s="3" t="n"/>
      <c r="AG9" s="3" t="n"/>
      <c r="AH9" s="3" t="n"/>
      <c r="AI9" s="3" t="n"/>
      <c r="AJ9" s="3" t="n"/>
      <c r="AK9" s="3" t="n"/>
      <c r="AL9" s="3" t="n"/>
      <c r="AM9" s="3" t="n"/>
      <c r="AN9" s="3" t="n"/>
      <c r="AO9" s="3" t="n"/>
      <c r="AP9" s="3" t="n"/>
      <c r="AQ9" s="3" t="n"/>
      <c r="AR9" s="3" t="n"/>
      <c r="AS9" s="3" t="n"/>
      <c r="AT9" s="3" t="n"/>
      <c r="AU9" s="3" t="n"/>
      <c r="AV9" s="3" t="n"/>
      <c r="AW9" s="3" t="n"/>
      <c r="AX9" s="3" t="n"/>
      <c r="AY9" s="3" t="n"/>
      <c r="AZ9" s="3" t="n"/>
    </row>
    <row r="10" ht="27" customHeight="1">
      <c r="A10" s="108" t="n"/>
      <c r="B10" s="108" t="n"/>
      <c r="C10" s="108" t="n"/>
      <c r="D10" s="108" t="n"/>
      <c r="E10" s="108" t="n"/>
      <c r="F10" s="108" t="n"/>
      <c r="G10" s="108" t="n"/>
      <c r="H10" s="108" t="n"/>
      <c r="I10" s="108" t="n"/>
      <c r="J10" s="108" t="n"/>
      <c r="K10" s="108" t="n"/>
      <c r="L10" s="108" t="n"/>
      <c r="M10" s="108" t="n"/>
      <c r="N10" s="108" t="n"/>
      <c r="O10" s="108" t="n"/>
      <c r="P10" s="108" t="n"/>
      <c r="Q10" s="150" t="n"/>
      <c r="R10" s="150" t="n"/>
      <c r="S10" s="58">
        <f>IF(A10="","",IF(AND(C10&lt;&gt;"",F10&lt;&gt;"",G10&lt;&gt;"",N10&lt;&gt;"",O10&lt;&gt;"",P10="Passed"),"Ready","Not Ready"))</f>
        <v/>
      </c>
      <c r="T10" s="3" t="n"/>
      <c r="U10" s="3" t="n"/>
      <c r="V10" s="3" t="n"/>
      <c r="W10" s="3" t="n"/>
      <c r="X10" s="3" t="n"/>
      <c r="Y10" s="3" t="n"/>
      <c r="Z10" s="3" t="n"/>
      <c r="AA10" s="3" t="n"/>
      <c r="AB10" s="3" t="n"/>
      <c r="AC10" s="3" t="n"/>
      <c r="AD10" s="3" t="n"/>
      <c r="AE10" s="3" t="n"/>
      <c r="AF10" s="3" t="n"/>
      <c r="AG10" s="3" t="n"/>
      <c r="AH10" s="3" t="n"/>
      <c r="AI10" s="3" t="n"/>
      <c r="AJ10" s="3" t="n"/>
      <c r="AK10" s="3" t="n"/>
      <c r="AL10" s="3" t="n"/>
      <c r="AM10" s="3" t="n"/>
      <c r="AN10" s="3" t="n"/>
      <c r="AO10" s="3" t="n"/>
      <c r="AP10" s="3" t="n"/>
      <c r="AQ10" s="3" t="n"/>
      <c r="AR10" s="3" t="n"/>
      <c r="AS10" s="3" t="n"/>
      <c r="AT10" s="3" t="n"/>
      <c r="AU10" s="3" t="n"/>
      <c r="AV10" s="3" t="n"/>
      <c r="AW10" s="3" t="n"/>
      <c r="AX10" s="3" t="n"/>
      <c r="AY10" s="3" t="n"/>
      <c r="AZ10" s="3" t="n"/>
    </row>
    <row r="11" ht="27" customHeight="1">
      <c r="A11" s="108" t="n"/>
      <c r="B11" s="108" t="n"/>
      <c r="C11" s="108" t="n"/>
      <c r="D11" s="108" t="n"/>
      <c r="E11" s="108" t="n"/>
      <c r="F11" s="108" t="n"/>
      <c r="G11" s="108" t="n"/>
      <c r="H11" s="108" t="n"/>
      <c r="I11" s="108" t="n"/>
      <c r="J11" s="108" t="n"/>
      <c r="K11" s="108" t="n"/>
      <c r="L11" s="108" t="n"/>
      <c r="M11" s="108" t="n"/>
      <c r="N11" s="108" t="n"/>
      <c r="O11" s="108" t="n"/>
      <c r="P11" s="108" t="n"/>
      <c r="Q11" s="150" t="n"/>
      <c r="R11" s="150" t="n"/>
      <c r="S11" s="58">
        <f>IF(A11="","",IF(AND(C11&lt;&gt;"",F11&lt;&gt;"",G11&lt;&gt;"",N11&lt;&gt;"",O11&lt;&gt;"",P11="Passed"),"Ready","Not Ready"))</f>
        <v/>
      </c>
      <c r="T11" s="3" t="n"/>
      <c r="U11" s="3" t="n"/>
      <c r="V11" s="3" t="n"/>
      <c r="W11" s="3" t="n"/>
      <c r="X11" s="3" t="n"/>
      <c r="Y11" s="3" t="n"/>
      <c r="Z11" s="3" t="n"/>
      <c r="AA11" s="3" t="n"/>
      <c r="AB11" s="3" t="n"/>
      <c r="AC11" s="3" t="n"/>
      <c r="AD11" s="3" t="n"/>
      <c r="AE11" s="3" t="n"/>
      <c r="AF11" s="3" t="n"/>
      <c r="AG11" s="3" t="n"/>
      <c r="AH11" s="3" t="n"/>
      <c r="AI11" s="3" t="n"/>
      <c r="AJ11" s="3" t="n"/>
      <c r="AK11" s="3" t="n"/>
      <c r="AL11" s="3" t="n"/>
      <c r="AM11" s="3" t="n"/>
      <c r="AN11" s="3" t="n"/>
      <c r="AO11" s="3" t="n"/>
      <c r="AP11" s="3" t="n"/>
      <c r="AQ11" s="3" t="n"/>
      <c r="AR11" s="3" t="n"/>
      <c r="AS11" s="3" t="n"/>
      <c r="AT11" s="3" t="n"/>
      <c r="AU11" s="3" t="n"/>
      <c r="AV11" s="3" t="n"/>
      <c r="AW11" s="3" t="n"/>
      <c r="AX11" s="3" t="n"/>
      <c r="AY11" s="3" t="n"/>
      <c r="AZ11" s="3" t="n"/>
    </row>
    <row r="12" ht="27" customHeight="1">
      <c r="A12" s="108" t="n"/>
      <c r="B12" s="108" t="n"/>
      <c r="C12" s="108" t="n"/>
      <c r="D12" s="108" t="n"/>
      <c r="E12" s="108" t="n"/>
      <c r="F12" s="108" t="n"/>
      <c r="G12" s="108" t="n"/>
      <c r="H12" s="108" t="n"/>
      <c r="I12" s="108" t="n"/>
      <c r="J12" s="108" t="n"/>
      <c r="K12" s="108" t="n"/>
      <c r="L12" s="108" t="n"/>
      <c r="M12" s="108" t="n"/>
      <c r="N12" s="108" t="n"/>
      <c r="O12" s="108" t="n"/>
      <c r="P12" s="108" t="n"/>
      <c r="Q12" s="150" t="n"/>
      <c r="R12" s="150" t="n"/>
      <c r="S12" s="58">
        <f>IF(A12="","",IF(AND(C12&lt;&gt;"",F12&lt;&gt;"",G12&lt;&gt;"",N12&lt;&gt;"",O12&lt;&gt;"",P12="Passed"),"Ready","Not Ready"))</f>
        <v/>
      </c>
      <c r="T12" s="3" t="n"/>
      <c r="U12" s="3" t="n"/>
      <c r="V12" s="3" t="n"/>
      <c r="W12" s="3" t="n"/>
      <c r="X12" s="3" t="n"/>
      <c r="Y12" s="3" t="n"/>
      <c r="Z12" s="3" t="n"/>
      <c r="AA12" s="3" t="n"/>
      <c r="AB12" s="3" t="n"/>
      <c r="AC12" s="3" t="n"/>
      <c r="AD12" s="3" t="n"/>
      <c r="AE12" s="3" t="n"/>
      <c r="AF12" s="3" t="n"/>
      <c r="AG12" s="3" t="n"/>
      <c r="AH12" s="3" t="n"/>
      <c r="AI12" s="3" t="n"/>
      <c r="AJ12" s="3" t="n"/>
      <c r="AK12" s="3" t="n"/>
      <c r="AL12" s="3" t="n"/>
      <c r="AM12" s="3" t="n"/>
      <c r="AN12" s="3" t="n"/>
      <c r="AO12" s="3" t="n"/>
      <c r="AP12" s="3" t="n"/>
      <c r="AQ12" s="3" t="n"/>
      <c r="AR12" s="3" t="n"/>
      <c r="AS12" s="3" t="n"/>
      <c r="AT12" s="3" t="n"/>
      <c r="AU12" s="3" t="n"/>
      <c r="AV12" s="3" t="n"/>
      <c r="AW12" s="3" t="n"/>
      <c r="AX12" s="3" t="n"/>
      <c r="AY12" s="3" t="n"/>
      <c r="AZ12" s="3" t="n"/>
    </row>
    <row r="13" ht="27" customHeight="1">
      <c r="A13" s="108" t="n"/>
      <c r="B13" s="108" t="n"/>
      <c r="C13" s="108" t="n"/>
      <c r="D13" s="108" t="n"/>
      <c r="E13" s="108" t="n"/>
      <c r="F13" s="108" t="n"/>
      <c r="G13" s="108" t="n"/>
      <c r="H13" s="108" t="n"/>
      <c r="I13" s="108" t="n"/>
      <c r="J13" s="108" t="n"/>
      <c r="K13" s="108" t="n"/>
      <c r="L13" s="108" t="n"/>
      <c r="M13" s="108" t="n"/>
      <c r="N13" s="108" t="n"/>
      <c r="O13" s="108" t="n"/>
      <c r="P13" s="108" t="n"/>
      <c r="Q13" s="150" t="n"/>
      <c r="R13" s="150" t="n"/>
      <c r="S13" s="58">
        <f>IF(A13="","",IF(AND(C13&lt;&gt;"",F13&lt;&gt;"",G13&lt;&gt;"",N13&lt;&gt;"",O13&lt;&gt;"",P13="Passed"),"Ready","Not Ready"))</f>
        <v/>
      </c>
      <c r="T13" s="3" t="n"/>
      <c r="U13" s="3" t="n"/>
      <c r="V13" s="3" t="n"/>
      <c r="W13" s="3" t="n"/>
      <c r="X13" s="3" t="n"/>
      <c r="Y13" s="3" t="n"/>
      <c r="Z13" s="3" t="n"/>
      <c r="AA13" s="3" t="n"/>
      <c r="AB13" s="3" t="n"/>
      <c r="AC13" s="3" t="n"/>
      <c r="AD13" s="3" t="n"/>
      <c r="AE13" s="3" t="n"/>
      <c r="AF13" s="3" t="n"/>
      <c r="AG13" s="3" t="n"/>
      <c r="AH13" s="3" t="n"/>
      <c r="AI13" s="3" t="n"/>
      <c r="AJ13" s="3" t="n"/>
      <c r="AK13" s="3" t="n"/>
      <c r="AL13" s="3" t="n"/>
      <c r="AM13" s="3" t="n"/>
      <c r="AN13" s="3" t="n"/>
      <c r="AO13" s="3" t="n"/>
      <c r="AP13" s="3" t="n"/>
      <c r="AQ13" s="3" t="n"/>
      <c r="AR13" s="3" t="n"/>
      <c r="AS13" s="3" t="n"/>
      <c r="AT13" s="3" t="n"/>
      <c r="AU13" s="3" t="n"/>
      <c r="AV13" s="3" t="n"/>
      <c r="AW13" s="3" t="n"/>
      <c r="AX13" s="3" t="n"/>
      <c r="AY13" s="3" t="n"/>
      <c r="AZ13" s="3" t="n"/>
    </row>
    <row r="14" ht="27" customHeight="1">
      <c r="A14" s="108" t="n"/>
      <c r="B14" s="108" t="n"/>
      <c r="C14" s="108" t="n"/>
      <c r="D14" s="108" t="n"/>
      <c r="E14" s="108" t="n"/>
      <c r="F14" s="108" t="n"/>
      <c r="G14" s="108" t="n"/>
      <c r="H14" s="108" t="n"/>
      <c r="I14" s="108" t="n"/>
      <c r="J14" s="108" t="n"/>
      <c r="K14" s="108" t="n"/>
      <c r="L14" s="108" t="n"/>
      <c r="M14" s="108" t="n"/>
      <c r="N14" s="108" t="n"/>
      <c r="O14" s="108" t="n"/>
      <c r="P14" s="108" t="n"/>
      <c r="Q14" s="150" t="n"/>
      <c r="R14" s="150" t="n"/>
      <c r="S14" s="58">
        <f>IF(A14="","",IF(AND(C14&lt;&gt;"",F14&lt;&gt;"",G14&lt;&gt;"",N14&lt;&gt;"",O14&lt;&gt;"",P14="Passed"),"Ready","Not Ready"))</f>
        <v/>
      </c>
      <c r="T14" s="3" t="n"/>
      <c r="U14" s="3" t="n"/>
      <c r="V14" s="3" t="n"/>
      <c r="W14" s="3" t="n"/>
      <c r="X14" s="3" t="n"/>
      <c r="Y14" s="3" t="n"/>
      <c r="Z14" s="3" t="n"/>
      <c r="AA14" s="3" t="n"/>
      <c r="AB14" s="3" t="n"/>
      <c r="AC14" s="3" t="n"/>
      <c r="AD14" s="3" t="n"/>
      <c r="AE14" s="3" t="n"/>
      <c r="AF14" s="3" t="n"/>
      <c r="AG14" s="3" t="n"/>
      <c r="AH14" s="3" t="n"/>
      <c r="AI14" s="3" t="n"/>
      <c r="AJ14" s="3" t="n"/>
      <c r="AK14" s="3" t="n"/>
      <c r="AL14" s="3" t="n"/>
      <c r="AM14" s="3" t="n"/>
      <c r="AN14" s="3" t="n"/>
      <c r="AO14" s="3" t="n"/>
      <c r="AP14" s="3" t="n"/>
      <c r="AQ14" s="3" t="n"/>
      <c r="AR14" s="3" t="n"/>
      <c r="AS14" s="3" t="n"/>
      <c r="AT14" s="3" t="n"/>
      <c r="AU14" s="3" t="n"/>
      <c r="AV14" s="3" t="n"/>
      <c r="AW14" s="3" t="n"/>
      <c r="AX14" s="3" t="n"/>
      <c r="AY14" s="3" t="n"/>
      <c r="AZ14" s="3" t="n"/>
    </row>
    <row r="15" ht="27" customHeight="1">
      <c r="A15" s="108" t="n"/>
      <c r="B15" s="108" t="n"/>
      <c r="C15" s="108" t="n"/>
      <c r="D15" s="108" t="n"/>
      <c r="E15" s="108" t="n"/>
      <c r="F15" s="108" t="n"/>
      <c r="G15" s="108" t="n"/>
      <c r="H15" s="108" t="n"/>
      <c r="I15" s="108" t="n"/>
      <c r="J15" s="108" t="n"/>
      <c r="K15" s="108" t="n"/>
      <c r="L15" s="108" t="n"/>
      <c r="M15" s="108" t="n"/>
      <c r="N15" s="108" t="n"/>
      <c r="O15" s="108" t="n"/>
      <c r="P15" s="108" t="n"/>
      <c r="Q15" s="150" t="n"/>
      <c r="R15" s="150" t="n"/>
      <c r="S15" s="58">
        <f>IF(A15="","",IF(AND(C15&lt;&gt;"",F15&lt;&gt;"",G15&lt;&gt;"",N15&lt;&gt;"",O15&lt;&gt;"",P15="Passed"),"Ready","Not Ready"))</f>
        <v/>
      </c>
      <c r="T15" s="3" t="n"/>
      <c r="U15" s="3" t="n"/>
      <c r="V15" s="3" t="n"/>
      <c r="W15" s="3" t="n"/>
      <c r="X15" s="3" t="n"/>
      <c r="Y15" s="3" t="n"/>
      <c r="Z15" s="3" t="n"/>
      <c r="AA15" s="3" t="n"/>
      <c r="AB15" s="3" t="n"/>
      <c r="AC15" s="3" t="n"/>
      <c r="AD15" s="3" t="n"/>
      <c r="AE15" s="3" t="n"/>
      <c r="AF15" s="3" t="n"/>
      <c r="AG15" s="3" t="n"/>
      <c r="AH15" s="3" t="n"/>
      <c r="AI15" s="3" t="n"/>
      <c r="AJ15" s="3" t="n"/>
      <c r="AK15" s="3" t="n"/>
      <c r="AL15" s="3" t="n"/>
      <c r="AM15" s="3" t="n"/>
      <c r="AN15" s="3" t="n"/>
      <c r="AO15" s="3" t="n"/>
      <c r="AP15" s="3" t="n"/>
      <c r="AQ15" s="3" t="n"/>
      <c r="AR15" s="3" t="n"/>
      <c r="AS15" s="3" t="n"/>
      <c r="AT15" s="3" t="n"/>
      <c r="AU15" s="3" t="n"/>
      <c r="AV15" s="3" t="n"/>
      <c r="AW15" s="3" t="n"/>
      <c r="AX15" s="3" t="n"/>
      <c r="AY15" s="3" t="n"/>
      <c r="AZ15" s="3" t="n"/>
    </row>
    <row r="16" ht="27" customHeight="1">
      <c r="A16" s="108" t="n"/>
      <c r="B16" s="108" t="n"/>
      <c r="C16" s="108" t="n"/>
      <c r="D16" s="108" t="n"/>
      <c r="E16" s="108" t="n"/>
      <c r="F16" s="108" t="n"/>
      <c r="G16" s="108" t="n"/>
      <c r="H16" s="108" t="n"/>
      <c r="I16" s="108" t="n"/>
      <c r="J16" s="108" t="n"/>
      <c r="K16" s="108" t="n"/>
      <c r="L16" s="108" t="n"/>
      <c r="M16" s="108" t="n"/>
      <c r="N16" s="108" t="n"/>
      <c r="O16" s="108" t="n"/>
      <c r="P16" s="108" t="n"/>
      <c r="Q16" s="150" t="n"/>
      <c r="R16" s="150" t="n"/>
      <c r="S16" s="58">
        <f>IF(A16="","",IF(AND(C16&lt;&gt;"",F16&lt;&gt;"",G16&lt;&gt;"",N16&lt;&gt;"",O16&lt;&gt;"",P16="Passed"),"Ready","Not Ready"))</f>
        <v/>
      </c>
      <c r="T16" s="3" t="n"/>
      <c r="U16" s="3" t="n"/>
      <c r="V16" s="3" t="n"/>
      <c r="W16" s="3" t="n"/>
      <c r="X16" s="3" t="n"/>
      <c r="Y16" s="3" t="n"/>
      <c r="Z16" s="3" t="n"/>
      <c r="AA16" s="3" t="n"/>
      <c r="AB16" s="3" t="n"/>
      <c r="AC16" s="3" t="n"/>
      <c r="AD16" s="3" t="n"/>
      <c r="AE16" s="3" t="n"/>
      <c r="AF16" s="3" t="n"/>
      <c r="AG16" s="3" t="n"/>
      <c r="AH16" s="3" t="n"/>
      <c r="AI16" s="3" t="n"/>
      <c r="AJ16" s="3" t="n"/>
      <c r="AK16" s="3" t="n"/>
      <c r="AL16" s="3" t="n"/>
      <c r="AM16" s="3" t="n"/>
      <c r="AN16" s="3" t="n"/>
      <c r="AO16" s="3" t="n"/>
      <c r="AP16" s="3" t="n"/>
      <c r="AQ16" s="3" t="n"/>
      <c r="AR16" s="3" t="n"/>
      <c r="AS16" s="3" t="n"/>
      <c r="AT16" s="3" t="n"/>
      <c r="AU16" s="3" t="n"/>
      <c r="AV16" s="3" t="n"/>
      <c r="AW16" s="3" t="n"/>
      <c r="AX16" s="3" t="n"/>
      <c r="AY16" s="3" t="n"/>
      <c r="AZ16" s="3" t="n"/>
    </row>
    <row r="17" ht="27" customHeight="1">
      <c r="A17" s="108" t="n"/>
      <c r="B17" s="108" t="n"/>
      <c r="C17" s="108" t="n"/>
      <c r="D17" s="108" t="n"/>
      <c r="E17" s="108" t="n"/>
      <c r="F17" s="108" t="n"/>
      <c r="G17" s="108" t="n"/>
      <c r="H17" s="108" t="n"/>
      <c r="I17" s="108" t="n"/>
      <c r="J17" s="108" t="n"/>
      <c r="K17" s="108" t="n"/>
      <c r="L17" s="108" t="n"/>
      <c r="M17" s="108" t="n"/>
      <c r="N17" s="108" t="n"/>
      <c r="O17" s="108" t="n"/>
      <c r="P17" s="108" t="n"/>
      <c r="Q17" s="150" t="n"/>
      <c r="R17" s="150" t="n"/>
      <c r="S17" s="58">
        <f>IF(A17="","",IF(AND(C17&lt;&gt;"",F17&lt;&gt;"",G17&lt;&gt;"",N17&lt;&gt;"",O17&lt;&gt;"",P17="Passed"),"Ready","Not Ready"))</f>
        <v/>
      </c>
      <c r="T17" s="3" t="n"/>
      <c r="U17" s="3" t="n"/>
      <c r="V17" s="3" t="n"/>
      <c r="W17" s="3" t="n"/>
      <c r="X17" s="3" t="n"/>
      <c r="Y17" s="3" t="n"/>
      <c r="Z17" s="3" t="n"/>
      <c r="AA17" s="3" t="n"/>
      <c r="AB17" s="3" t="n"/>
      <c r="AC17" s="3" t="n"/>
      <c r="AD17" s="3" t="n"/>
      <c r="AE17" s="3" t="n"/>
      <c r="AF17" s="3" t="n"/>
      <c r="AG17" s="3" t="n"/>
      <c r="AH17" s="3" t="n"/>
      <c r="AI17" s="3" t="n"/>
      <c r="AJ17" s="3" t="n"/>
      <c r="AK17" s="3" t="n"/>
      <c r="AL17" s="3" t="n"/>
      <c r="AM17" s="3" t="n"/>
      <c r="AN17" s="3" t="n"/>
      <c r="AO17" s="3" t="n"/>
      <c r="AP17" s="3" t="n"/>
      <c r="AQ17" s="3" t="n"/>
      <c r="AR17" s="3" t="n"/>
      <c r="AS17" s="3" t="n"/>
      <c r="AT17" s="3" t="n"/>
      <c r="AU17" s="3" t="n"/>
      <c r="AV17" s="3" t="n"/>
      <c r="AW17" s="3" t="n"/>
      <c r="AX17" s="3" t="n"/>
      <c r="AY17" s="3" t="n"/>
      <c r="AZ17" s="3" t="n"/>
    </row>
    <row r="18" ht="27" customHeight="1">
      <c r="A18" s="108" t="n"/>
      <c r="B18" s="108" t="n"/>
      <c r="C18" s="108" t="n"/>
      <c r="D18" s="108" t="n"/>
      <c r="E18" s="108" t="n"/>
      <c r="F18" s="108" t="n"/>
      <c r="G18" s="108" t="n"/>
      <c r="H18" s="108" t="n"/>
      <c r="I18" s="108" t="n"/>
      <c r="J18" s="108" t="n"/>
      <c r="K18" s="108" t="n"/>
      <c r="L18" s="108" t="n"/>
      <c r="M18" s="108" t="n"/>
      <c r="N18" s="108" t="n"/>
      <c r="O18" s="108" t="n"/>
      <c r="P18" s="108" t="n"/>
      <c r="Q18" s="150" t="n"/>
      <c r="R18" s="150" t="n"/>
      <c r="S18" s="58">
        <f>IF(A18="","",IF(AND(C18&lt;&gt;"",F18&lt;&gt;"",G18&lt;&gt;"",N18&lt;&gt;"",O18&lt;&gt;"",P18="Passed"),"Ready","Not Ready"))</f>
        <v/>
      </c>
      <c r="T18" s="3" t="n"/>
      <c r="U18" s="3" t="n"/>
      <c r="V18" s="3" t="n"/>
      <c r="W18" s="3" t="n"/>
      <c r="X18" s="3" t="n"/>
      <c r="Y18" s="3" t="n"/>
      <c r="Z18" s="3" t="n"/>
      <c r="AA18" s="3" t="n"/>
      <c r="AB18" s="3" t="n"/>
      <c r="AC18" s="3" t="n"/>
      <c r="AD18" s="3" t="n"/>
      <c r="AE18" s="3" t="n"/>
      <c r="AF18" s="3" t="n"/>
      <c r="AG18" s="3" t="n"/>
      <c r="AH18" s="3" t="n"/>
      <c r="AI18" s="3" t="n"/>
      <c r="AJ18" s="3" t="n"/>
      <c r="AK18" s="3" t="n"/>
      <c r="AL18" s="3" t="n"/>
      <c r="AM18" s="3" t="n"/>
      <c r="AN18" s="3" t="n"/>
      <c r="AO18" s="3" t="n"/>
      <c r="AP18" s="3" t="n"/>
      <c r="AQ18" s="3" t="n"/>
      <c r="AR18" s="3" t="n"/>
      <c r="AS18" s="3" t="n"/>
      <c r="AT18" s="3" t="n"/>
      <c r="AU18" s="3" t="n"/>
      <c r="AV18" s="3" t="n"/>
      <c r="AW18" s="3" t="n"/>
      <c r="AX18" s="3" t="n"/>
      <c r="AY18" s="3" t="n"/>
      <c r="AZ18" s="3" t="n"/>
    </row>
    <row r="19" ht="27" customHeight="1">
      <c r="A19" s="108" t="n"/>
      <c r="B19" s="108" t="n"/>
      <c r="C19" s="108" t="n"/>
      <c r="D19" s="108" t="n"/>
      <c r="E19" s="108" t="n"/>
      <c r="F19" s="108" t="n"/>
      <c r="G19" s="108" t="n"/>
      <c r="H19" s="108" t="n"/>
      <c r="I19" s="108" t="n"/>
      <c r="J19" s="108" t="n"/>
      <c r="K19" s="108" t="n"/>
      <c r="L19" s="108" t="n"/>
      <c r="M19" s="108" t="n"/>
      <c r="N19" s="108" t="n"/>
      <c r="O19" s="108" t="n"/>
      <c r="P19" s="108" t="n"/>
      <c r="Q19" s="150" t="n"/>
      <c r="R19" s="150" t="n"/>
      <c r="S19" s="58">
        <f>IF(A19="","",IF(AND(C19&lt;&gt;"",F19&lt;&gt;"",G19&lt;&gt;"",N19&lt;&gt;"",O19&lt;&gt;"",P19="Passed"),"Ready","Not Ready"))</f>
        <v/>
      </c>
      <c r="T19" s="3" t="n"/>
      <c r="U19" s="3" t="n"/>
      <c r="V19" s="3" t="n"/>
      <c r="W19" s="3" t="n"/>
      <c r="X19" s="3" t="n"/>
      <c r="Y19" s="3" t="n"/>
      <c r="Z19" s="3" t="n"/>
      <c r="AA19" s="3" t="n"/>
      <c r="AB19" s="3" t="n"/>
      <c r="AC19" s="3" t="n"/>
      <c r="AD19" s="3" t="n"/>
      <c r="AE19" s="3" t="n"/>
      <c r="AF19" s="3" t="n"/>
      <c r="AG19" s="3" t="n"/>
      <c r="AH19" s="3" t="n"/>
      <c r="AI19" s="3" t="n"/>
      <c r="AJ19" s="3" t="n"/>
      <c r="AK19" s="3" t="n"/>
      <c r="AL19" s="3" t="n"/>
      <c r="AM19" s="3" t="n"/>
      <c r="AN19" s="3" t="n"/>
      <c r="AO19" s="3" t="n"/>
      <c r="AP19" s="3" t="n"/>
      <c r="AQ19" s="3" t="n"/>
      <c r="AR19" s="3" t="n"/>
      <c r="AS19" s="3" t="n"/>
      <c r="AT19" s="3" t="n"/>
      <c r="AU19" s="3" t="n"/>
      <c r="AV19" s="3" t="n"/>
      <c r="AW19" s="3" t="n"/>
      <c r="AX19" s="3" t="n"/>
      <c r="AY19" s="3" t="n"/>
      <c r="AZ19" s="3" t="n"/>
    </row>
    <row r="20" ht="27" customHeight="1">
      <c r="A20" s="108" t="n"/>
      <c r="B20" s="108" t="n"/>
      <c r="C20" s="108" t="n"/>
      <c r="D20" s="108" t="n"/>
      <c r="E20" s="108" t="n"/>
      <c r="F20" s="108" t="n"/>
      <c r="G20" s="108" t="n"/>
      <c r="H20" s="108" t="n"/>
      <c r="I20" s="108" t="n"/>
      <c r="J20" s="108" t="n"/>
      <c r="K20" s="108" t="n"/>
      <c r="L20" s="108" t="n"/>
      <c r="M20" s="108" t="n"/>
      <c r="N20" s="108" t="n"/>
      <c r="O20" s="108" t="n"/>
      <c r="P20" s="108" t="n"/>
      <c r="Q20" s="150" t="n"/>
      <c r="R20" s="150" t="n"/>
      <c r="S20" s="58">
        <f>IF(A20="","",IF(AND(C20&lt;&gt;"",F20&lt;&gt;"",G20&lt;&gt;"",N20&lt;&gt;"",O20&lt;&gt;"",P20="Passed"),"Ready","Not Ready"))</f>
        <v/>
      </c>
      <c r="T20" s="3" t="n"/>
      <c r="U20" s="3" t="n"/>
      <c r="V20" s="3" t="n"/>
      <c r="W20" s="3" t="n"/>
      <c r="X20" s="3" t="n"/>
      <c r="Y20" s="3" t="n"/>
      <c r="Z20" s="3" t="n"/>
      <c r="AA20" s="3" t="n"/>
      <c r="AB20" s="3" t="n"/>
      <c r="AC20" s="3" t="n"/>
      <c r="AD20" s="3" t="n"/>
      <c r="AE20" s="3" t="n"/>
      <c r="AF20" s="3" t="n"/>
      <c r="AG20" s="3" t="n"/>
      <c r="AH20" s="3" t="n"/>
      <c r="AI20" s="3" t="n"/>
      <c r="AJ20" s="3" t="n"/>
      <c r="AK20" s="3" t="n"/>
      <c r="AL20" s="3" t="n"/>
      <c r="AM20" s="3" t="n"/>
      <c r="AN20" s="3" t="n"/>
      <c r="AO20" s="3" t="n"/>
      <c r="AP20" s="3" t="n"/>
      <c r="AQ20" s="3" t="n"/>
      <c r="AR20" s="3" t="n"/>
      <c r="AS20" s="3" t="n"/>
      <c r="AT20" s="3" t="n"/>
      <c r="AU20" s="3" t="n"/>
      <c r="AV20" s="3" t="n"/>
      <c r="AW20" s="3" t="n"/>
      <c r="AX20" s="3" t="n"/>
      <c r="AY20" s="3" t="n"/>
      <c r="AZ20" s="3" t="n"/>
    </row>
    <row r="21" ht="27" customHeight="1">
      <c r="A21" s="108" t="n"/>
      <c r="B21" s="108" t="n"/>
      <c r="C21" s="108" t="n"/>
      <c r="D21" s="108" t="n"/>
      <c r="E21" s="108" t="n"/>
      <c r="F21" s="108" t="n"/>
      <c r="G21" s="108" t="n"/>
      <c r="H21" s="108" t="n"/>
      <c r="I21" s="108" t="n"/>
      <c r="J21" s="108" t="n"/>
      <c r="K21" s="108" t="n"/>
      <c r="L21" s="108" t="n"/>
      <c r="M21" s="108" t="n"/>
      <c r="N21" s="108" t="n"/>
      <c r="O21" s="108" t="n"/>
      <c r="P21" s="108" t="n"/>
      <c r="Q21" s="150" t="n"/>
      <c r="R21" s="150" t="n"/>
      <c r="S21" s="58">
        <f>IF(A21="","",IF(AND(C21&lt;&gt;"",F21&lt;&gt;"",G21&lt;&gt;"",N21&lt;&gt;"",O21&lt;&gt;"",P21="Passed"),"Ready","Not Ready"))</f>
        <v/>
      </c>
      <c r="T21" s="3" t="n"/>
      <c r="U21" s="3" t="n"/>
      <c r="V21" s="3" t="n"/>
      <c r="W21" s="3" t="n"/>
      <c r="X21" s="3" t="n"/>
      <c r="Y21" s="3" t="n"/>
      <c r="Z21" s="3" t="n"/>
      <c r="AA21" s="3" t="n"/>
      <c r="AB21" s="3" t="n"/>
      <c r="AC21" s="3" t="n"/>
      <c r="AD21" s="3" t="n"/>
      <c r="AE21" s="3" t="n"/>
      <c r="AF21" s="3" t="n"/>
      <c r="AG21" s="3" t="n"/>
      <c r="AH21" s="3" t="n"/>
      <c r="AI21" s="3" t="n"/>
      <c r="AJ21" s="3" t="n"/>
      <c r="AK21" s="3" t="n"/>
      <c r="AL21" s="3" t="n"/>
      <c r="AM21" s="3" t="n"/>
      <c r="AN21" s="3" t="n"/>
      <c r="AO21" s="3" t="n"/>
      <c r="AP21" s="3" t="n"/>
      <c r="AQ21" s="3" t="n"/>
      <c r="AR21" s="3" t="n"/>
      <c r="AS21" s="3" t="n"/>
      <c r="AT21" s="3" t="n"/>
      <c r="AU21" s="3" t="n"/>
      <c r="AV21" s="3" t="n"/>
      <c r="AW21" s="3" t="n"/>
      <c r="AX21" s="3" t="n"/>
      <c r="AY21" s="3" t="n"/>
      <c r="AZ21" s="3" t="n"/>
    </row>
    <row r="22" ht="27" customHeight="1">
      <c r="A22" s="108" t="n"/>
      <c r="B22" s="108" t="n"/>
      <c r="C22" s="108" t="n"/>
      <c r="D22" s="108" t="n"/>
      <c r="E22" s="108" t="n"/>
      <c r="F22" s="108" t="n"/>
      <c r="G22" s="108" t="n"/>
      <c r="H22" s="108" t="n"/>
      <c r="I22" s="108" t="n"/>
      <c r="J22" s="108" t="n"/>
      <c r="K22" s="108" t="n"/>
      <c r="L22" s="108" t="n"/>
      <c r="M22" s="108" t="n"/>
      <c r="N22" s="108" t="n"/>
      <c r="O22" s="108" t="n"/>
      <c r="P22" s="108" t="n"/>
      <c r="Q22" s="150" t="n"/>
      <c r="R22" s="150" t="n"/>
      <c r="S22" s="58">
        <f>IF(A22="","",IF(AND(C22&lt;&gt;"",F22&lt;&gt;"",G22&lt;&gt;"",N22&lt;&gt;"",O22&lt;&gt;"",P22="Passed"),"Ready","Not Ready"))</f>
        <v/>
      </c>
      <c r="T22" s="3" t="n"/>
      <c r="U22" s="3" t="n"/>
      <c r="V22" s="3" t="n"/>
      <c r="W22" s="3" t="n"/>
      <c r="X22" s="3" t="n"/>
      <c r="Y22" s="3" t="n"/>
      <c r="Z22" s="3" t="n"/>
      <c r="AA22" s="3" t="n"/>
      <c r="AB22" s="3" t="n"/>
      <c r="AC22" s="3" t="n"/>
      <c r="AD22" s="3" t="n"/>
      <c r="AE22" s="3" t="n"/>
      <c r="AF22" s="3" t="n"/>
      <c r="AG22" s="3" t="n"/>
      <c r="AH22" s="3" t="n"/>
      <c r="AI22" s="3" t="n"/>
      <c r="AJ22" s="3" t="n"/>
      <c r="AK22" s="3" t="n"/>
      <c r="AL22" s="3" t="n"/>
      <c r="AM22" s="3" t="n"/>
      <c r="AN22" s="3" t="n"/>
      <c r="AO22" s="3" t="n"/>
      <c r="AP22" s="3" t="n"/>
      <c r="AQ22" s="3" t="n"/>
      <c r="AR22" s="3" t="n"/>
      <c r="AS22" s="3" t="n"/>
      <c r="AT22" s="3" t="n"/>
      <c r="AU22" s="3" t="n"/>
      <c r="AV22" s="3" t="n"/>
      <c r="AW22" s="3" t="n"/>
      <c r="AX22" s="3" t="n"/>
      <c r="AY22" s="3" t="n"/>
      <c r="AZ22" s="3" t="n"/>
    </row>
    <row r="23" ht="27" customHeight="1">
      <c r="A23" s="108" t="n"/>
      <c r="B23" s="108" t="n"/>
      <c r="C23" s="108" t="n"/>
      <c r="D23" s="108" t="n"/>
      <c r="E23" s="108" t="n"/>
      <c r="F23" s="108" t="n"/>
      <c r="G23" s="108" t="n"/>
      <c r="H23" s="108" t="n"/>
      <c r="I23" s="108" t="n"/>
      <c r="J23" s="108" t="n"/>
      <c r="K23" s="108" t="n"/>
      <c r="L23" s="108" t="n"/>
      <c r="M23" s="108" t="n"/>
      <c r="N23" s="108" t="n"/>
      <c r="O23" s="108" t="n"/>
      <c r="P23" s="108" t="n"/>
      <c r="Q23" s="150" t="n"/>
      <c r="R23" s="150" t="n"/>
      <c r="S23" s="58">
        <f>IF(A23="","",IF(AND(C23&lt;&gt;"",F23&lt;&gt;"",G23&lt;&gt;"",N23&lt;&gt;"",O23&lt;&gt;"",P23="Passed"),"Ready","Not Ready"))</f>
        <v/>
      </c>
      <c r="T23" s="3" t="n"/>
      <c r="U23" s="3" t="n"/>
      <c r="V23" s="3" t="n"/>
      <c r="W23" s="3" t="n"/>
      <c r="X23" s="3" t="n"/>
      <c r="Y23" s="3" t="n"/>
      <c r="Z23" s="3" t="n"/>
      <c r="AA23" s="3" t="n"/>
      <c r="AB23" s="3" t="n"/>
      <c r="AC23" s="3" t="n"/>
      <c r="AD23" s="3" t="n"/>
      <c r="AE23" s="3" t="n"/>
      <c r="AF23" s="3" t="n"/>
      <c r="AG23" s="3" t="n"/>
      <c r="AH23" s="3" t="n"/>
      <c r="AI23" s="3" t="n"/>
      <c r="AJ23" s="3" t="n"/>
      <c r="AK23" s="3" t="n"/>
      <c r="AL23" s="3" t="n"/>
      <c r="AM23" s="3" t="n"/>
      <c r="AN23" s="3" t="n"/>
      <c r="AO23" s="3" t="n"/>
      <c r="AP23" s="3" t="n"/>
      <c r="AQ23" s="3" t="n"/>
      <c r="AR23" s="3" t="n"/>
      <c r="AS23" s="3" t="n"/>
      <c r="AT23" s="3" t="n"/>
      <c r="AU23" s="3" t="n"/>
      <c r="AV23" s="3" t="n"/>
      <c r="AW23" s="3" t="n"/>
      <c r="AX23" s="3" t="n"/>
      <c r="AY23" s="3" t="n"/>
      <c r="AZ23" s="3" t="n"/>
    </row>
    <row r="24" ht="27" customHeight="1">
      <c r="A24" s="108" t="n"/>
      <c r="B24" s="108" t="n"/>
      <c r="C24" s="108" t="n"/>
      <c r="D24" s="108" t="n"/>
      <c r="E24" s="108" t="n"/>
      <c r="F24" s="108" t="n"/>
      <c r="G24" s="108" t="n"/>
      <c r="H24" s="108" t="n"/>
      <c r="I24" s="108" t="n"/>
      <c r="J24" s="108" t="n"/>
      <c r="K24" s="108" t="n"/>
      <c r="L24" s="108" t="n"/>
      <c r="M24" s="108" t="n"/>
      <c r="N24" s="108" t="n"/>
      <c r="O24" s="108" t="n"/>
      <c r="P24" s="108" t="n"/>
      <c r="Q24" s="150" t="n"/>
      <c r="R24" s="150" t="n"/>
      <c r="S24" s="58">
        <f>IF(A24="","",IF(AND(C24&lt;&gt;"",F24&lt;&gt;"",G24&lt;&gt;"",N24&lt;&gt;"",O24&lt;&gt;"",P24="Passed"),"Ready","Not Ready"))</f>
        <v/>
      </c>
      <c r="T24" s="3" t="n"/>
      <c r="U24" s="3" t="n"/>
      <c r="V24" s="3" t="n"/>
      <c r="W24" s="3" t="n"/>
      <c r="X24" s="3" t="n"/>
      <c r="Y24" s="3" t="n"/>
      <c r="Z24" s="3" t="n"/>
      <c r="AA24" s="3" t="n"/>
      <c r="AB24" s="3" t="n"/>
      <c r="AC24" s="3" t="n"/>
      <c r="AD24" s="3" t="n"/>
      <c r="AE24" s="3" t="n"/>
      <c r="AF24" s="3" t="n"/>
      <c r="AG24" s="3" t="n"/>
      <c r="AH24" s="3" t="n"/>
      <c r="AI24" s="3" t="n"/>
      <c r="AJ24" s="3" t="n"/>
      <c r="AK24" s="3" t="n"/>
      <c r="AL24" s="3" t="n"/>
      <c r="AM24" s="3" t="n"/>
      <c r="AN24" s="3" t="n"/>
      <c r="AO24" s="3" t="n"/>
      <c r="AP24" s="3" t="n"/>
      <c r="AQ24" s="3" t="n"/>
      <c r="AR24" s="3" t="n"/>
      <c r="AS24" s="3" t="n"/>
      <c r="AT24" s="3" t="n"/>
      <c r="AU24" s="3" t="n"/>
      <c r="AV24" s="3" t="n"/>
      <c r="AW24" s="3" t="n"/>
      <c r="AX24" s="3" t="n"/>
      <c r="AY24" s="3" t="n"/>
      <c r="AZ24" s="3" t="n"/>
    </row>
    <row r="25" ht="27" customHeight="1">
      <c r="A25" s="108" t="n"/>
      <c r="B25" s="108" t="n"/>
      <c r="C25" s="108" t="n"/>
      <c r="D25" s="108" t="n"/>
      <c r="E25" s="108" t="n"/>
      <c r="F25" s="108" t="n"/>
      <c r="G25" s="108" t="n"/>
      <c r="H25" s="108" t="n"/>
      <c r="I25" s="108" t="n"/>
      <c r="J25" s="108" t="n"/>
      <c r="K25" s="108" t="n"/>
      <c r="L25" s="108" t="n"/>
      <c r="M25" s="108" t="n"/>
      <c r="N25" s="108" t="n"/>
      <c r="O25" s="108" t="n"/>
      <c r="P25" s="108" t="n"/>
      <c r="Q25" s="150" t="n"/>
      <c r="R25" s="150" t="n"/>
      <c r="S25" s="58">
        <f>IF(A25="","",IF(AND(C25&lt;&gt;"",F25&lt;&gt;"",G25&lt;&gt;"",N25&lt;&gt;"",O25&lt;&gt;"",P25="Passed"),"Ready","Not Ready"))</f>
        <v/>
      </c>
      <c r="T25" s="3" t="n"/>
      <c r="U25" s="3" t="n"/>
      <c r="V25" s="3" t="n"/>
      <c r="W25" s="3" t="n"/>
      <c r="X25" s="3" t="n"/>
      <c r="Y25" s="3" t="n"/>
      <c r="Z25" s="3" t="n"/>
      <c r="AA25" s="3" t="n"/>
      <c r="AB25" s="3" t="n"/>
      <c r="AC25" s="3" t="n"/>
      <c r="AD25" s="3" t="n"/>
      <c r="AE25" s="3" t="n"/>
      <c r="AF25" s="3" t="n"/>
      <c r="AG25" s="3" t="n"/>
      <c r="AH25" s="3" t="n"/>
      <c r="AI25" s="3" t="n"/>
      <c r="AJ25" s="3" t="n"/>
      <c r="AK25" s="3" t="n"/>
      <c r="AL25" s="3" t="n"/>
      <c r="AM25" s="3" t="n"/>
      <c r="AN25" s="3" t="n"/>
      <c r="AO25" s="3" t="n"/>
      <c r="AP25" s="3" t="n"/>
      <c r="AQ25" s="3" t="n"/>
      <c r="AR25" s="3" t="n"/>
      <c r="AS25" s="3" t="n"/>
      <c r="AT25" s="3" t="n"/>
      <c r="AU25" s="3" t="n"/>
      <c r="AV25" s="3" t="n"/>
      <c r="AW25" s="3" t="n"/>
      <c r="AX25" s="3" t="n"/>
      <c r="AY25" s="3" t="n"/>
      <c r="AZ25" s="3" t="n"/>
    </row>
    <row r="26" ht="27" customHeight="1">
      <c r="A26" s="108" t="n"/>
      <c r="B26" s="108" t="n"/>
      <c r="C26" s="108" t="n"/>
      <c r="D26" s="108" t="n"/>
      <c r="E26" s="108" t="n"/>
      <c r="F26" s="108" t="n"/>
      <c r="G26" s="108" t="n"/>
      <c r="H26" s="108" t="n"/>
      <c r="I26" s="108" t="n"/>
      <c r="J26" s="108" t="n"/>
      <c r="K26" s="108" t="n"/>
      <c r="L26" s="108" t="n"/>
      <c r="M26" s="108" t="n"/>
      <c r="N26" s="108" t="n"/>
      <c r="O26" s="108" t="n"/>
      <c r="P26" s="108" t="n"/>
      <c r="Q26" s="150" t="n"/>
      <c r="R26" s="150" t="n"/>
      <c r="S26" s="58">
        <f>IF(A26="","",IF(AND(C26&lt;&gt;"",F26&lt;&gt;"",G26&lt;&gt;"",N26&lt;&gt;"",O26&lt;&gt;"",P26="Passed"),"Ready","Not Ready"))</f>
        <v/>
      </c>
      <c r="T26" s="3" t="n"/>
      <c r="U26" s="3" t="n"/>
      <c r="V26" s="3" t="n"/>
      <c r="W26" s="3" t="n"/>
      <c r="X26" s="3" t="n"/>
      <c r="Y26" s="3" t="n"/>
      <c r="Z26" s="3" t="n"/>
      <c r="AA26" s="3" t="n"/>
      <c r="AB26" s="3" t="n"/>
      <c r="AC26" s="3" t="n"/>
      <c r="AD26" s="3" t="n"/>
      <c r="AE26" s="3" t="n"/>
      <c r="AF26" s="3" t="n"/>
      <c r="AG26" s="3" t="n"/>
      <c r="AH26" s="3" t="n"/>
      <c r="AI26" s="3" t="n"/>
      <c r="AJ26" s="3" t="n"/>
      <c r="AK26" s="3" t="n"/>
      <c r="AL26" s="3" t="n"/>
      <c r="AM26" s="3" t="n"/>
      <c r="AN26" s="3" t="n"/>
      <c r="AO26" s="3" t="n"/>
      <c r="AP26" s="3" t="n"/>
      <c r="AQ26" s="3" t="n"/>
      <c r="AR26" s="3" t="n"/>
      <c r="AS26" s="3" t="n"/>
      <c r="AT26" s="3" t="n"/>
      <c r="AU26" s="3" t="n"/>
      <c r="AV26" s="3" t="n"/>
      <c r="AW26" s="3" t="n"/>
      <c r="AX26" s="3" t="n"/>
      <c r="AY26" s="3" t="n"/>
      <c r="AZ26" s="3" t="n"/>
    </row>
    <row r="27" ht="27" customHeight="1">
      <c r="A27" s="108" t="n"/>
      <c r="B27" s="108" t="n"/>
      <c r="C27" s="108" t="n"/>
      <c r="D27" s="108" t="n"/>
      <c r="E27" s="108" t="n"/>
      <c r="F27" s="108" t="n"/>
      <c r="G27" s="108" t="n"/>
      <c r="H27" s="108" t="n"/>
      <c r="I27" s="108" t="n"/>
      <c r="J27" s="108" t="n"/>
      <c r="K27" s="108" t="n"/>
      <c r="L27" s="108" t="n"/>
      <c r="M27" s="108" t="n"/>
      <c r="N27" s="108" t="n"/>
      <c r="O27" s="108" t="n"/>
      <c r="P27" s="108" t="n"/>
      <c r="Q27" s="150" t="n"/>
      <c r="R27" s="150" t="n"/>
      <c r="S27" s="58">
        <f>IF(A27="","",IF(AND(C27&lt;&gt;"",F27&lt;&gt;"",G27&lt;&gt;"",N27&lt;&gt;"",O27&lt;&gt;"",P27="Passed"),"Ready","Not Ready"))</f>
        <v/>
      </c>
      <c r="T27" s="3" t="n"/>
      <c r="U27" s="3" t="n"/>
      <c r="V27" s="3" t="n"/>
      <c r="W27" s="3" t="n"/>
      <c r="X27" s="3" t="n"/>
      <c r="Y27" s="3" t="n"/>
      <c r="Z27" s="3" t="n"/>
      <c r="AA27" s="3" t="n"/>
      <c r="AB27" s="3" t="n"/>
      <c r="AC27" s="3" t="n"/>
      <c r="AD27" s="3" t="n"/>
      <c r="AE27" s="3" t="n"/>
      <c r="AF27" s="3" t="n"/>
      <c r="AG27" s="3" t="n"/>
      <c r="AH27" s="3" t="n"/>
      <c r="AI27" s="3" t="n"/>
      <c r="AJ27" s="3" t="n"/>
      <c r="AK27" s="3" t="n"/>
      <c r="AL27" s="3" t="n"/>
      <c r="AM27" s="3" t="n"/>
      <c r="AN27" s="3" t="n"/>
      <c r="AO27" s="3" t="n"/>
      <c r="AP27" s="3" t="n"/>
      <c r="AQ27" s="3" t="n"/>
      <c r="AR27" s="3" t="n"/>
      <c r="AS27" s="3" t="n"/>
      <c r="AT27" s="3" t="n"/>
      <c r="AU27" s="3" t="n"/>
      <c r="AV27" s="3" t="n"/>
      <c r="AW27" s="3" t="n"/>
      <c r="AX27" s="3" t="n"/>
      <c r="AY27" s="3" t="n"/>
      <c r="AZ27" s="3" t="n"/>
    </row>
    <row r="28" ht="27" customHeight="1">
      <c r="A28" s="108" t="n"/>
      <c r="B28" s="108" t="n"/>
      <c r="C28" s="108" t="n"/>
      <c r="D28" s="108" t="n"/>
      <c r="E28" s="108" t="n"/>
      <c r="F28" s="108" t="n"/>
      <c r="G28" s="108" t="n"/>
      <c r="H28" s="108" t="n"/>
      <c r="I28" s="108" t="n"/>
      <c r="J28" s="108" t="n"/>
      <c r="K28" s="108" t="n"/>
      <c r="L28" s="108" t="n"/>
      <c r="M28" s="108" t="n"/>
      <c r="N28" s="108" t="n"/>
      <c r="O28" s="108" t="n"/>
      <c r="P28" s="108" t="n"/>
      <c r="Q28" s="150" t="n"/>
      <c r="R28" s="150" t="n"/>
      <c r="S28" s="58">
        <f>IF(A28="","",IF(AND(C28&lt;&gt;"",F28&lt;&gt;"",G28&lt;&gt;"",N28&lt;&gt;"",O28&lt;&gt;"",P28="Passed"),"Ready","Not Ready"))</f>
        <v/>
      </c>
      <c r="T28" s="3" t="n"/>
      <c r="U28" s="3" t="n"/>
      <c r="V28" s="3" t="n"/>
      <c r="W28" s="3" t="n"/>
      <c r="X28" s="3" t="n"/>
      <c r="Y28" s="3" t="n"/>
      <c r="Z28" s="3" t="n"/>
      <c r="AA28" s="3" t="n"/>
      <c r="AB28" s="3" t="n"/>
      <c r="AC28" s="3" t="n"/>
      <c r="AD28" s="3" t="n"/>
      <c r="AE28" s="3" t="n"/>
      <c r="AF28" s="3" t="n"/>
      <c r="AG28" s="3" t="n"/>
      <c r="AH28" s="3" t="n"/>
      <c r="AI28" s="3" t="n"/>
      <c r="AJ28" s="3" t="n"/>
      <c r="AK28" s="3" t="n"/>
      <c r="AL28" s="3" t="n"/>
      <c r="AM28" s="3" t="n"/>
      <c r="AN28" s="3" t="n"/>
      <c r="AO28" s="3" t="n"/>
      <c r="AP28" s="3" t="n"/>
      <c r="AQ28" s="3" t="n"/>
      <c r="AR28" s="3" t="n"/>
      <c r="AS28" s="3" t="n"/>
      <c r="AT28" s="3" t="n"/>
      <c r="AU28" s="3" t="n"/>
      <c r="AV28" s="3" t="n"/>
      <c r="AW28" s="3" t="n"/>
      <c r="AX28" s="3" t="n"/>
      <c r="AY28" s="3" t="n"/>
      <c r="AZ28" s="3" t="n"/>
    </row>
    <row r="29" ht="27" customHeight="1">
      <c r="A29" s="108" t="n"/>
      <c r="B29" s="108" t="n"/>
      <c r="C29" s="108" t="n"/>
      <c r="D29" s="108" t="n"/>
      <c r="E29" s="108" t="n"/>
      <c r="F29" s="108" t="n"/>
      <c r="G29" s="108" t="n"/>
      <c r="H29" s="108" t="n"/>
      <c r="I29" s="108" t="n"/>
      <c r="J29" s="108" t="n"/>
      <c r="K29" s="108" t="n"/>
      <c r="L29" s="108" t="n"/>
      <c r="M29" s="108" t="n"/>
      <c r="N29" s="108" t="n"/>
      <c r="O29" s="108" t="n"/>
      <c r="P29" s="108" t="n"/>
      <c r="Q29" s="150" t="n"/>
      <c r="R29" s="150" t="n"/>
      <c r="S29" s="58">
        <f>IF(A29="","",IF(AND(C29&lt;&gt;"",F29&lt;&gt;"",G29&lt;&gt;"",N29&lt;&gt;"",O29&lt;&gt;"",P29="Passed"),"Ready","Not Ready"))</f>
        <v/>
      </c>
      <c r="T29" s="3" t="n"/>
      <c r="U29" s="3" t="n"/>
      <c r="V29" s="3" t="n"/>
      <c r="W29" s="3" t="n"/>
      <c r="X29" s="3" t="n"/>
      <c r="Y29" s="3" t="n"/>
      <c r="Z29" s="3" t="n"/>
      <c r="AA29" s="3" t="n"/>
      <c r="AB29" s="3" t="n"/>
      <c r="AC29" s="3" t="n"/>
      <c r="AD29" s="3" t="n"/>
      <c r="AE29" s="3" t="n"/>
      <c r="AF29" s="3" t="n"/>
      <c r="AG29" s="3" t="n"/>
      <c r="AH29" s="3" t="n"/>
      <c r="AI29" s="3" t="n"/>
      <c r="AJ29" s="3" t="n"/>
      <c r="AK29" s="3" t="n"/>
      <c r="AL29" s="3" t="n"/>
      <c r="AM29" s="3" t="n"/>
      <c r="AN29" s="3" t="n"/>
      <c r="AO29" s="3" t="n"/>
      <c r="AP29" s="3" t="n"/>
      <c r="AQ29" s="3" t="n"/>
      <c r="AR29" s="3" t="n"/>
      <c r="AS29" s="3" t="n"/>
      <c r="AT29" s="3" t="n"/>
      <c r="AU29" s="3" t="n"/>
      <c r="AV29" s="3" t="n"/>
      <c r="AW29" s="3" t="n"/>
      <c r="AX29" s="3" t="n"/>
      <c r="AY29" s="3" t="n"/>
      <c r="AZ29" s="3" t="n"/>
    </row>
    <row r="30" ht="27" customHeight="1">
      <c r="A30" s="108" t="n"/>
      <c r="B30" s="108" t="n"/>
      <c r="C30" s="108" t="n"/>
      <c r="D30" s="108" t="n"/>
      <c r="E30" s="108" t="n"/>
      <c r="F30" s="108" t="n"/>
      <c r="G30" s="108" t="n"/>
      <c r="H30" s="108" t="n"/>
      <c r="I30" s="108" t="n"/>
      <c r="J30" s="108" t="n"/>
      <c r="K30" s="108" t="n"/>
      <c r="L30" s="108" t="n"/>
      <c r="M30" s="108" t="n"/>
      <c r="N30" s="108" t="n"/>
      <c r="O30" s="108" t="n"/>
      <c r="P30" s="108" t="n"/>
      <c r="Q30" s="150" t="n"/>
      <c r="R30" s="150" t="n"/>
      <c r="S30" s="58">
        <f>IF(A30="","",IF(AND(C30&lt;&gt;"",F30&lt;&gt;"",G30&lt;&gt;"",N30&lt;&gt;"",O30&lt;&gt;"",P30="Passed"),"Ready","Not Ready"))</f>
        <v/>
      </c>
      <c r="T30" s="3" t="n"/>
      <c r="U30" s="3" t="n"/>
      <c r="V30" s="3" t="n"/>
      <c r="W30" s="3" t="n"/>
      <c r="X30" s="3" t="n"/>
      <c r="Y30" s="3" t="n"/>
      <c r="Z30" s="3" t="n"/>
      <c r="AA30" s="3" t="n"/>
      <c r="AB30" s="3" t="n"/>
      <c r="AC30" s="3" t="n"/>
      <c r="AD30" s="3" t="n"/>
      <c r="AE30" s="3" t="n"/>
      <c r="AF30" s="3" t="n"/>
      <c r="AG30" s="3" t="n"/>
      <c r="AH30" s="3" t="n"/>
      <c r="AI30" s="3" t="n"/>
      <c r="AJ30" s="3" t="n"/>
      <c r="AK30" s="3" t="n"/>
      <c r="AL30" s="3" t="n"/>
      <c r="AM30" s="3" t="n"/>
      <c r="AN30" s="3" t="n"/>
      <c r="AO30" s="3" t="n"/>
      <c r="AP30" s="3" t="n"/>
      <c r="AQ30" s="3" t="n"/>
      <c r="AR30" s="3" t="n"/>
      <c r="AS30" s="3" t="n"/>
      <c r="AT30" s="3" t="n"/>
      <c r="AU30" s="3" t="n"/>
      <c r="AV30" s="3" t="n"/>
      <c r="AW30" s="3" t="n"/>
      <c r="AX30" s="3" t="n"/>
      <c r="AY30" s="3" t="n"/>
      <c r="AZ30" s="3" t="n"/>
    </row>
    <row r="31" ht="27" customHeight="1">
      <c r="A31" s="108" t="n"/>
      <c r="B31" s="108" t="n"/>
      <c r="C31" s="108" t="n"/>
      <c r="D31" s="108" t="n"/>
      <c r="E31" s="108" t="n"/>
      <c r="F31" s="108" t="n"/>
      <c r="G31" s="108" t="n"/>
      <c r="H31" s="108" t="n"/>
      <c r="I31" s="108" t="n"/>
      <c r="J31" s="108" t="n"/>
      <c r="K31" s="108" t="n"/>
      <c r="L31" s="108" t="n"/>
      <c r="M31" s="108" t="n"/>
      <c r="N31" s="108" t="n"/>
      <c r="O31" s="108" t="n"/>
      <c r="P31" s="108" t="n"/>
      <c r="Q31" s="150" t="n"/>
      <c r="R31" s="150" t="n"/>
      <c r="S31" s="58">
        <f>IF(A31="","",IF(AND(C31&lt;&gt;"",F31&lt;&gt;"",G31&lt;&gt;"",N31&lt;&gt;"",O31&lt;&gt;"",P31="Passed"),"Ready","Not Ready"))</f>
        <v/>
      </c>
      <c r="T31" s="3" t="n"/>
      <c r="U31" s="3" t="n"/>
      <c r="V31" s="3" t="n"/>
      <c r="W31" s="3" t="n"/>
      <c r="X31" s="3" t="n"/>
      <c r="Y31" s="3" t="n"/>
      <c r="Z31" s="3" t="n"/>
      <c r="AA31" s="3" t="n"/>
      <c r="AB31" s="3" t="n"/>
      <c r="AC31" s="3" t="n"/>
      <c r="AD31" s="3" t="n"/>
      <c r="AE31" s="3" t="n"/>
      <c r="AF31" s="3" t="n"/>
      <c r="AG31" s="3" t="n"/>
      <c r="AH31" s="3" t="n"/>
      <c r="AI31" s="3" t="n"/>
      <c r="AJ31" s="3" t="n"/>
      <c r="AK31" s="3" t="n"/>
      <c r="AL31" s="3" t="n"/>
      <c r="AM31" s="3" t="n"/>
      <c r="AN31" s="3" t="n"/>
      <c r="AO31" s="3" t="n"/>
      <c r="AP31" s="3" t="n"/>
      <c r="AQ31" s="3" t="n"/>
      <c r="AR31" s="3" t="n"/>
      <c r="AS31" s="3" t="n"/>
      <c r="AT31" s="3" t="n"/>
      <c r="AU31" s="3" t="n"/>
      <c r="AV31" s="3" t="n"/>
      <c r="AW31" s="3" t="n"/>
      <c r="AX31" s="3" t="n"/>
      <c r="AY31" s="3" t="n"/>
      <c r="AZ31" s="3" t="n"/>
    </row>
    <row r="32" ht="27" customHeight="1">
      <c r="A32" s="108" t="n"/>
      <c r="B32" s="108" t="n"/>
      <c r="C32" s="108" t="n"/>
      <c r="D32" s="108" t="n"/>
      <c r="E32" s="108" t="n"/>
      <c r="F32" s="108" t="n"/>
      <c r="G32" s="108" t="n"/>
      <c r="H32" s="108" t="n"/>
      <c r="I32" s="108" t="n"/>
      <c r="J32" s="108" t="n"/>
      <c r="K32" s="108" t="n"/>
      <c r="L32" s="108" t="n"/>
      <c r="M32" s="108" t="n"/>
      <c r="N32" s="108" t="n"/>
      <c r="O32" s="108" t="n"/>
      <c r="P32" s="108" t="n"/>
      <c r="Q32" s="150" t="n"/>
      <c r="R32" s="150" t="n"/>
      <c r="S32" s="58">
        <f>IF(A32="","",IF(AND(C32&lt;&gt;"",F32&lt;&gt;"",G32&lt;&gt;"",N32&lt;&gt;"",O32&lt;&gt;"",P32="Passed"),"Ready","Not Ready"))</f>
        <v/>
      </c>
      <c r="T32" s="3" t="n"/>
      <c r="U32" s="3" t="n"/>
      <c r="V32" s="3" t="n"/>
      <c r="W32" s="3" t="n"/>
      <c r="X32" s="3" t="n"/>
      <c r="Y32" s="3" t="n"/>
      <c r="Z32" s="3" t="n"/>
      <c r="AA32" s="3" t="n"/>
      <c r="AB32" s="3" t="n"/>
      <c r="AC32" s="3" t="n"/>
      <c r="AD32" s="3" t="n"/>
      <c r="AE32" s="3" t="n"/>
      <c r="AF32" s="3" t="n"/>
      <c r="AG32" s="3" t="n"/>
      <c r="AH32" s="3" t="n"/>
      <c r="AI32" s="3" t="n"/>
      <c r="AJ32" s="3" t="n"/>
      <c r="AK32" s="3" t="n"/>
      <c r="AL32" s="3" t="n"/>
      <c r="AM32" s="3" t="n"/>
      <c r="AN32" s="3" t="n"/>
      <c r="AO32" s="3" t="n"/>
      <c r="AP32" s="3" t="n"/>
      <c r="AQ32" s="3" t="n"/>
      <c r="AR32" s="3" t="n"/>
      <c r="AS32" s="3" t="n"/>
      <c r="AT32" s="3" t="n"/>
      <c r="AU32" s="3" t="n"/>
      <c r="AV32" s="3" t="n"/>
      <c r="AW32" s="3" t="n"/>
      <c r="AX32" s="3" t="n"/>
      <c r="AY32" s="3" t="n"/>
      <c r="AZ32" s="3" t="n"/>
    </row>
    <row r="33" ht="27" customHeight="1">
      <c r="A33" s="108" t="n"/>
      <c r="B33" s="108" t="n"/>
      <c r="C33" s="108" t="n"/>
      <c r="D33" s="108" t="n"/>
      <c r="E33" s="108" t="n"/>
      <c r="F33" s="108" t="n"/>
      <c r="G33" s="108" t="n"/>
      <c r="H33" s="108" t="n"/>
      <c r="I33" s="108" t="n"/>
      <c r="J33" s="108" t="n"/>
      <c r="K33" s="108" t="n"/>
      <c r="L33" s="108" t="n"/>
      <c r="M33" s="108" t="n"/>
      <c r="N33" s="108" t="n"/>
      <c r="O33" s="108" t="n"/>
      <c r="P33" s="108" t="n"/>
      <c r="Q33" s="150" t="n"/>
      <c r="R33" s="150" t="n"/>
      <c r="S33" s="58">
        <f>IF(A33="","",IF(AND(C33&lt;&gt;"",F33&lt;&gt;"",G33&lt;&gt;"",N33&lt;&gt;"",O33&lt;&gt;"",P33="Passed"),"Ready","Not Ready"))</f>
        <v/>
      </c>
      <c r="T33" s="3" t="n"/>
      <c r="U33" s="3" t="n"/>
      <c r="V33" s="3" t="n"/>
      <c r="W33" s="3" t="n"/>
      <c r="X33" s="3" t="n"/>
      <c r="Y33" s="3" t="n"/>
      <c r="Z33" s="3" t="n"/>
      <c r="AA33" s="3" t="n"/>
      <c r="AB33" s="3" t="n"/>
      <c r="AC33" s="3" t="n"/>
      <c r="AD33" s="3" t="n"/>
      <c r="AE33" s="3" t="n"/>
      <c r="AF33" s="3" t="n"/>
      <c r="AG33" s="3" t="n"/>
      <c r="AH33" s="3" t="n"/>
      <c r="AI33" s="3" t="n"/>
      <c r="AJ33" s="3" t="n"/>
      <c r="AK33" s="3" t="n"/>
      <c r="AL33" s="3" t="n"/>
      <c r="AM33" s="3" t="n"/>
      <c r="AN33" s="3" t="n"/>
      <c r="AO33" s="3" t="n"/>
      <c r="AP33" s="3" t="n"/>
      <c r="AQ33" s="3" t="n"/>
      <c r="AR33" s="3" t="n"/>
      <c r="AS33" s="3" t="n"/>
      <c r="AT33" s="3" t="n"/>
      <c r="AU33" s="3" t="n"/>
      <c r="AV33" s="3" t="n"/>
      <c r="AW33" s="3" t="n"/>
      <c r="AX33" s="3" t="n"/>
      <c r="AY33" s="3" t="n"/>
      <c r="AZ33" s="3" t="n"/>
    </row>
    <row r="34" ht="27" customHeight="1">
      <c r="A34" s="108" t="n"/>
      <c r="B34" s="108" t="n"/>
      <c r="C34" s="108" t="n"/>
      <c r="D34" s="108" t="n"/>
      <c r="E34" s="108" t="n"/>
      <c r="F34" s="108" t="n"/>
      <c r="G34" s="108" t="n"/>
      <c r="H34" s="108" t="n"/>
      <c r="I34" s="108" t="n"/>
      <c r="J34" s="108" t="n"/>
      <c r="K34" s="108" t="n"/>
      <c r="L34" s="108" t="n"/>
      <c r="M34" s="108" t="n"/>
      <c r="N34" s="108" t="n"/>
      <c r="O34" s="108" t="n"/>
      <c r="P34" s="108" t="n"/>
      <c r="Q34" s="150" t="n"/>
      <c r="R34" s="150" t="n"/>
      <c r="S34" s="58">
        <f>IF(A34="","",IF(AND(C34&lt;&gt;"",F34&lt;&gt;"",G34&lt;&gt;"",N34&lt;&gt;"",O34&lt;&gt;"",P34="Passed"),"Ready","Not Ready"))</f>
        <v/>
      </c>
      <c r="T34" s="3" t="n"/>
      <c r="U34" s="3" t="n"/>
      <c r="V34" s="3" t="n"/>
      <c r="W34" s="3" t="n"/>
      <c r="X34" s="3" t="n"/>
      <c r="Y34" s="3" t="n"/>
      <c r="Z34" s="3" t="n"/>
      <c r="AA34" s="3" t="n"/>
      <c r="AB34" s="3" t="n"/>
      <c r="AC34" s="3" t="n"/>
      <c r="AD34" s="3" t="n"/>
      <c r="AE34" s="3" t="n"/>
      <c r="AF34" s="3" t="n"/>
      <c r="AG34" s="3" t="n"/>
      <c r="AH34" s="3" t="n"/>
      <c r="AI34" s="3" t="n"/>
      <c r="AJ34" s="3" t="n"/>
      <c r="AK34" s="3" t="n"/>
      <c r="AL34" s="3" t="n"/>
      <c r="AM34" s="3" t="n"/>
      <c r="AN34" s="3" t="n"/>
      <c r="AO34" s="3" t="n"/>
      <c r="AP34" s="3" t="n"/>
      <c r="AQ34" s="3" t="n"/>
      <c r="AR34" s="3" t="n"/>
      <c r="AS34" s="3" t="n"/>
      <c r="AT34" s="3" t="n"/>
      <c r="AU34" s="3" t="n"/>
      <c r="AV34" s="3" t="n"/>
      <c r="AW34" s="3" t="n"/>
      <c r="AX34" s="3" t="n"/>
      <c r="AY34" s="3" t="n"/>
      <c r="AZ34" s="3" t="n"/>
    </row>
    <row r="35" ht="27" customHeight="1">
      <c r="A35" s="108" t="n"/>
      <c r="B35" s="108" t="n"/>
      <c r="C35" s="108" t="n"/>
      <c r="D35" s="108" t="n"/>
      <c r="E35" s="108" t="n"/>
      <c r="F35" s="108" t="n"/>
      <c r="G35" s="108" t="n"/>
      <c r="H35" s="108" t="n"/>
      <c r="I35" s="108" t="n"/>
      <c r="J35" s="108" t="n"/>
      <c r="K35" s="108" t="n"/>
      <c r="L35" s="108" t="n"/>
      <c r="M35" s="108" t="n"/>
      <c r="N35" s="108" t="n"/>
      <c r="O35" s="108" t="n"/>
      <c r="P35" s="108" t="n"/>
      <c r="Q35" s="150" t="n"/>
      <c r="R35" s="150" t="n"/>
      <c r="S35" s="58">
        <f>IF(A35="","",IF(AND(C35&lt;&gt;"",F35&lt;&gt;"",G35&lt;&gt;"",N35&lt;&gt;"",O35&lt;&gt;"",P35="Passed"),"Ready","Not Ready"))</f>
        <v/>
      </c>
      <c r="T35" s="3" t="n"/>
      <c r="U35" s="3" t="n"/>
      <c r="V35" s="3" t="n"/>
      <c r="W35" s="3" t="n"/>
      <c r="X35" s="3" t="n"/>
      <c r="Y35" s="3" t="n"/>
      <c r="Z35" s="3" t="n"/>
      <c r="AA35" s="3" t="n"/>
      <c r="AB35" s="3" t="n"/>
      <c r="AC35" s="3" t="n"/>
      <c r="AD35" s="3" t="n"/>
      <c r="AE35" s="3" t="n"/>
      <c r="AF35" s="3" t="n"/>
      <c r="AG35" s="3" t="n"/>
      <c r="AH35" s="3" t="n"/>
      <c r="AI35" s="3" t="n"/>
      <c r="AJ35" s="3" t="n"/>
      <c r="AK35" s="3" t="n"/>
      <c r="AL35" s="3" t="n"/>
      <c r="AM35" s="3" t="n"/>
      <c r="AN35" s="3" t="n"/>
      <c r="AO35" s="3" t="n"/>
      <c r="AP35" s="3" t="n"/>
      <c r="AQ35" s="3" t="n"/>
      <c r="AR35" s="3" t="n"/>
      <c r="AS35" s="3" t="n"/>
      <c r="AT35" s="3" t="n"/>
      <c r="AU35" s="3" t="n"/>
      <c r="AV35" s="3" t="n"/>
      <c r="AW35" s="3" t="n"/>
      <c r="AX35" s="3" t="n"/>
      <c r="AY35" s="3" t="n"/>
      <c r="AZ35" s="3" t="n"/>
    </row>
    <row r="36" ht="27" customHeight="1">
      <c r="A36" s="108" t="n"/>
      <c r="B36" s="108" t="n"/>
      <c r="C36" s="108" t="n"/>
      <c r="D36" s="108" t="n"/>
      <c r="E36" s="108" t="n"/>
      <c r="F36" s="108" t="n"/>
      <c r="G36" s="108" t="n"/>
      <c r="H36" s="108" t="n"/>
      <c r="I36" s="108" t="n"/>
      <c r="J36" s="108" t="n"/>
      <c r="K36" s="108" t="n"/>
      <c r="L36" s="108" t="n"/>
      <c r="M36" s="108" t="n"/>
      <c r="N36" s="108" t="n"/>
      <c r="O36" s="108" t="n"/>
      <c r="P36" s="108" t="n"/>
      <c r="Q36" s="150" t="n"/>
      <c r="R36" s="150" t="n"/>
      <c r="S36" s="58">
        <f>IF(A36="","",IF(AND(C36&lt;&gt;"",F36&lt;&gt;"",G36&lt;&gt;"",N36&lt;&gt;"",O36&lt;&gt;"",P36="Passed"),"Ready","Not Ready"))</f>
        <v/>
      </c>
      <c r="T36" s="3" t="n"/>
      <c r="U36" s="3" t="n"/>
      <c r="V36" s="3" t="n"/>
      <c r="W36" s="3" t="n"/>
      <c r="X36" s="3" t="n"/>
      <c r="Y36" s="3" t="n"/>
      <c r="Z36" s="3" t="n"/>
      <c r="AA36" s="3" t="n"/>
      <c r="AB36" s="3" t="n"/>
      <c r="AC36" s="3" t="n"/>
      <c r="AD36" s="3" t="n"/>
      <c r="AE36" s="3" t="n"/>
      <c r="AF36" s="3" t="n"/>
      <c r="AG36" s="3" t="n"/>
      <c r="AH36" s="3" t="n"/>
      <c r="AI36" s="3" t="n"/>
      <c r="AJ36" s="3" t="n"/>
      <c r="AK36" s="3" t="n"/>
      <c r="AL36" s="3" t="n"/>
      <c r="AM36" s="3" t="n"/>
      <c r="AN36" s="3" t="n"/>
      <c r="AO36" s="3" t="n"/>
      <c r="AP36" s="3" t="n"/>
      <c r="AQ36" s="3" t="n"/>
      <c r="AR36" s="3" t="n"/>
      <c r="AS36" s="3" t="n"/>
      <c r="AT36" s="3" t="n"/>
      <c r="AU36" s="3" t="n"/>
      <c r="AV36" s="3" t="n"/>
      <c r="AW36" s="3" t="n"/>
      <c r="AX36" s="3" t="n"/>
      <c r="AY36" s="3" t="n"/>
      <c r="AZ36" s="3" t="n"/>
    </row>
    <row r="37" ht="27" customHeight="1">
      <c r="A37" s="108" t="n"/>
      <c r="B37" s="108" t="n"/>
      <c r="C37" s="108" t="n"/>
      <c r="D37" s="108" t="n"/>
      <c r="E37" s="108" t="n"/>
      <c r="F37" s="108" t="n"/>
      <c r="G37" s="108" t="n"/>
      <c r="H37" s="108" t="n"/>
      <c r="I37" s="108" t="n"/>
      <c r="J37" s="108" t="n"/>
      <c r="K37" s="108" t="n"/>
      <c r="L37" s="108" t="n"/>
      <c r="M37" s="108" t="n"/>
      <c r="N37" s="108" t="n"/>
      <c r="O37" s="108" t="n"/>
      <c r="P37" s="108" t="n"/>
      <c r="Q37" s="150" t="n"/>
      <c r="R37" s="150" t="n"/>
      <c r="S37" s="58">
        <f>IF(A37="","",IF(AND(C37&lt;&gt;"",F37&lt;&gt;"",G37&lt;&gt;"",N37&lt;&gt;"",O37&lt;&gt;"",P37="Passed"),"Ready","Not Ready"))</f>
        <v/>
      </c>
      <c r="T37" s="3" t="n"/>
      <c r="U37" s="3" t="n"/>
      <c r="V37" s="3" t="n"/>
      <c r="W37" s="3" t="n"/>
      <c r="X37" s="3" t="n"/>
      <c r="Y37" s="3" t="n"/>
      <c r="Z37" s="3" t="n"/>
      <c r="AA37" s="3" t="n"/>
      <c r="AB37" s="3" t="n"/>
      <c r="AC37" s="3" t="n"/>
      <c r="AD37" s="3" t="n"/>
      <c r="AE37" s="3" t="n"/>
      <c r="AF37" s="3" t="n"/>
      <c r="AG37" s="3" t="n"/>
      <c r="AH37" s="3" t="n"/>
      <c r="AI37" s="3" t="n"/>
      <c r="AJ37" s="3" t="n"/>
      <c r="AK37" s="3" t="n"/>
      <c r="AL37" s="3" t="n"/>
      <c r="AM37" s="3" t="n"/>
      <c r="AN37" s="3" t="n"/>
      <c r="AO37" s="3" t="n"/>
      <c r="AP37" s="3" t="n"/>
      <c r="AQ37" s="3" t="n"/>
      <c r="AR37" s="3" t="n"/>
      <c r="AS37" s="3" t="n"/>
      <c r="AT37" s="3" t="n"/>
      <c r="AU37" s="3" t="n"/>
      <c r="AV37" s="3" t="n"/>
      <c r="AW37" s="3" t="n"/>
      <c r="AX37" s="3" t="n"/>
      <c r="AY37" s="3" t="n"/>
      <c r="AZ37" s="3" t="n"/>
    </row>
    <row r="38" ht="27" customHeight="1">
      <c r="A38" s="108" t="n"/>
      <c r="B38" s="108" t="n"/>
      <c r="C38" s="108" t="n"/>
      <c r="D38" s="108" t="n"/>
      <c r="E38" s="108" t="n"/>
      <c r="F38" s="108" t="n"/>
      <c r="G38" s="108" t="n"/>
      <c r="H38" s="108" t="n"/>
      <c r="I38" s="108" t="n"/>
      <c r="J38" s="108" t="n"/>
      <c r="K38" s="108" t="n"/>
      <c r="L38" s="108" t="n"/>
      <c r="M38" s="108" t="n"/>
      <c r="N38" s="108" t="n"/>
      <c r="O38" s="108" t="n"/>
      <c r="P38" s="108" t="n"/>
      <c r="Q38" s="150" t="n"/>
      <c r="R38" s="150" t="n"/>
      <c r="S38" s="58">
        <f>IF(A38="","",IF(AND(C38&lt;&gt;"",F38&lt;&gt;"",G38&lt;&gt;"",N38&lt;&gt;"",O38&lt;&gt;"",P38="Passed"),"Ready","Not Ready"))</f>
        <v/>
      </c>
      <c r="T38" s="3" t="n"/>
      <c r="U38" s="3" t="n"/>
      <c r="V38" s="3" t="n"/>
      <c r="W38" s="3" t="n"/>
      <c r="X38" s="3" t="n"/>
      <c r="Y38" s="3" t="n"/>
      <c r="Z38" s="3" t="n"/>
      <c r="AA38" s="3" t="n"/>
      <c r="AB38" s="3" t="n"/>
      <c r="AC38" s="3" t="n"/>
      <c r="AD38" s="3" t="n"/>
      <c r="AE38" s="3" t="n"/>
      <c r="AF38" s="3" t="n"/>
      <c r="AG38" s="3" t="n"/>
      <c r="AH38" s="3" t="n"/>
      <c r="AI38" s="3" t="n"/>
      <c r="AJ38" s="3" t="n"/>
      <c r="AK38" s="3" t="n"/>
      <c r="AL38" s="3" t="n"/>
      <c r="AM38" s="3" t="n"/>
      <c r="AN38" s="3" t="n"/>
      <c r="AO38" s="3" t="n"/>
      <c r="AP38" s="3" t="n"/>
      <c r="AQ38" s="3" t="n"/>
      <c r="AR38" s="3" t="n"/>
      <c r="AS38" s="3" t="n"/>
      <c r="AT38" s="3" t="n"/>
      <c r="AU38" s="3" t="n"/>
      <c r="AV38" s="3" t="n"/>
      <c r="AW38" s="3" t="n"/>
      <c r="AX38" s="3" t="n"/>
      <c r="AY38" s="3" t="n"/>
      <c r="AZ38" s="3" t="n"/>
    </row>
    <row r="39" ht="27" customHeight="1">
      <c r="A39" s="108" t="n"/>
      <c r="B39" s="108" t="n"/>
      <c r="C39" s="108" t="n"/>
      <c r="D39" s="108" t="n"/>
      <c r="E39" s="108" t="n"/>
      <c r="F39" s="108" t="n"/>
      <c r="G39" s="108" t="n"/>
      <c r="H39" s="108" t="n"/>
      <c r="I39" s="108" t="n"/>
      <c r="J39" s="108" t="n"/>
      <c r="K39" s="108" t="n"/>
      <c r="L39" s="108" t="n"/>
      <c r="M39" s="108" t="n"/>
      <c r="N39" s="108" t="n"/>
      <c r="O39" s="108" t="n"/>
      <c r="P39" s="108" t="n"/>
      <c r="Q39" s="150" t="n"/>
      <c r="R39" s="150" t="n"/>
      <c r="S39" s="58">
        <f>IF(A39="","",IF(AND(C39&lt;&gt;"",F39&lt;&gt;"",G39&lt;&gt;"",N39&lt;&gt;"",O39&lt;&gt;"",P39="Passed"),"Ready","Not Ready"))</f>
        <v/>
      </c>
      <c r="T39" s="3" t="n"/>
      <c r="U39" s="3" t="n"/>
      <c r="V39" s="3" t="n"/>
      <c r="W39" s="3" t="n"/>
      <c r="X39" s="3" t="n"/>
      <c r="Y39" s="3" t="n"/>
      <c r="Z39" s="3" t="n"/>
      <c r="AA39" s="3" t="n"/>
      <c r="AB39" s="3" t="n"/>
      <c r="AC39" s="3" t="n"/>
      <c r="AD39" s="3" t="n"/>
      <c r="AE39" s="3" t="n"/>
      <c r="AF39" s="3" t="n"/>
      <c r="AG39" s="3" t="n"/>
      <c r="AH39" s="3" t="n"/>
      <c r="AI39" s="3" t="n"/>
      <c r="AJ39" s="3" t="n"/>
      <c r="AK39" s="3" t="n"/>
      <c r="AL39" s="3" t="n"/>
      <c r="AM39" s="3" t="n"/>
      <c r="AN39" s="3" t="n"/>
      <c r="AO39" s="3" t="n"/>
      <c r="AP39" s="3" t="n"/>
      <c r="AQ39" s="3" t="n"/>
      <c r="AR39" s="3" t="n"/>
      <c r="AS39" s="3" t="n"/>
      <c r="AT39" s="3" t="n"/>
      <c r="AU39" s="3" t="n"/>
      <c r="AV39" s="3" t="n"/>
      <c r="AW39" s="3" t="n"/>
      <c r="AX39" s="3" t="n"/>
      <c r="AY39" s="3" t="n"/>
      <c r="AZ39" s="3" t="n"/>
    </row>
    <row r="40" ht="27" customHeight="1">
      <c r="A40" s="108" t="n"/>
      <c r="B40" s="108" t="n"/>
      <c r="C40" s="108" t="n"/>
      <c r="D40" s="108" t="n"/>
      <c r="E40" s="108" t="n"/>
      <c r="F40" s="108" t="n"/>
      <c r="G40" s="108" t="n"/>
      <c r="H40" s="108" t="n"/>
      <c r="I40" s="108" t="n"/>
      <c r="J40" s="108" t="n"/>
      <c r="K40" s="108" t="n"/>
      <c r="L40" s="108" t="n"/>
      <c r="M40" s="108" t="n"/>
      <c r="N40" s="108" t="n"/>
      <c r="O40" s="108" t="n"/>
      <c r="P40" s="108" t="n"/>
      <c r="Q40" s="150" t="n"/>
      <c r="R40" s="150" t="n"/>
      <c r="S40" s="58">
        <f>IF(A40="","",IF(AND(C40&lt;&gt;"",F40&lt;&gt;"",G40&lt;&gt;"",N40&lt;&gt;"",O40&lt;&gt;"",P40="Passed"),"Ready","Not Ready"))</f>
        <v/>
      </c>
      <c r="T40" s="3" t="n"/>
      <c r="U40" s="3" t="n"/>
      <c r="V40" s="3" t="n"/>
      <c r="W40" s="3" t="n"/>
      <c r="X40" s="3" t="n"/>
      <c r="Y40" s="3" t="n"/>
      <c r="Z40" s="3" t="n"/>
      <c r="AA40" s="3" t="n"/>
      <c r="AB40" s="3" t="n"/>
      <c r="AC40" s="3" t="n"/>
      <c r="AD40" s="3" t="n"/>
      <c r="AE40" s="3" t="n"/>
      <c r="AF40" s="3" t="n"/>
      <c r="AG40" s="3" t="n"/>
      <c r="AH40" s="3" t="n"/>
      <c r="AI40" s="3" t="n"/>
      <c r="AJ40" s="3" t="n"/>
      <c r="AK40" s="3" t="n"/>
      <c r="AL40" s="3" t="n"/>
      <c r="AM40" s="3" t="n"/>
      <c r="AN40" s="3" t="n"/>
      <c r="AO40" s="3" t="n"/>
      <c r="AP40" s="3" t="n"/>
      <c r="AQ40" s="3" t="n"/>
      <c r="AR40" s="3" t="n"/>
      <c r="AS40" s="3" t="n"/>
      <c r="AT40" s="3" t="n"/>
      <c r="AU40" s="3" t="n"/>
      <c r="AV40" s="3" t="n"/>
      <c r="AW40" s="3" t="n"/>
      <c r="AX40" s="3" t="n"/>
      <c r="AY40" s="3" t="n"/>
      <c r="AZ40" s="3" t="n"/>
    </row>
    <row r="41" ht="27" customHeight="1">
      <c r="A41" s="108" t="n"/>
      <c r="B41" s="108" t="n"/>
      <c r="C41" s="108" t="n"/>
      <c r="D41" s="108" t="n"/>
      <c r="E41" s="108" t="n"/>
      <c r="F41" s="108" t="n"/>
      <c r="G41" s="108" t="n"/>
      <c r="H41" s="108" t="n"/>
      <c r="I41" s="108" t="n"/>
      <c r="J41" s="108" t="n"/>
      <c r="K41" s="108" t="n"/>
      <c r="L41" s="108" t="n"/>
      <c r="M41" s="108" t="n"/>
      <c r="N41" s="108" t="n"/>
      <c r="O41" s="108" t="n"/>
      <c r="P41" s="108" t="n"/>
      <c r="Q41" s="150" t="n"/>
      <c r="R41" s="150" t="n"/>
      <c r="S41" s="58">
        <f>IF(A41="","",IF(AND(C41&lt;&gt;"",F41&lt;&gt;"",G41&lt;&gt;"",N41&lt;&gt;"",O41&lt;&gt;"",P41="Passed"),"Ready","Not Ready"))</f>
        <v/>
      </c>
      <c r="T41" s="3" t="n"/>
      <c r="U41" s="3" t="n"/>
      <c r="V41" s="3" t="n"/>
      <c r="W41" s="3" t="n"/>
      <c r="X41" s="3" t="n"/>
      <c r="Y41" s="3" t="n"/>
      <c r="Z41" s="3" t="n"/>
      <c r="AA41" s="3" t="n"/>
      <c r="AB41" s="3" t="n"/>
      <c r="AC41" s="3" t="n"/>
      <c r="AD41" s="3" t="n"/>
      <c r="AE41" s="3" t="n"/>
      <c r="AF41" s="3" t="n"/>
      <c r="AG41" s="3" t="n"/>
      <c r="AH41" s="3" t="n"/>
      <c r="AI41" s="3" t="n"/>
      <c r="AJ41" s="3" t="n"/>
      <c r="AK41" s="3" t="n"/>
      <c r="AL41" s="3" t="n"/>
      <c r="AM41" s="3" t="n"/>
      <c r="AN41" s="3" t="n"/>
      <c r="AO41" s="3" t="n"/>
      <c r="AP41" s="3" t="n"/>
      <c r="AQ41" s="3" t="n"/>
      <c r="AR41" s="3" t="n"/>
      <c r="AS41" s="3" t="n"/>
      <c r="AT41" s="3" t="n"/>
      <c r="AU41" s="3" t="n"/>
      <c r="AV41" s="3" t="n"/>
      <c r="AW41" s="3" t="n"/>
      <c r="AX41" s="3" t="n"/>
      <c r="AY41" s="3" t="n"/>
      <c r="AZ41" s="3" t="n"/>
    </row>
    <row r="42" ht="27" customHeight="1">
      <c r="A42" s="108" t="n"/>
      <c r="B42" s="108" t="n"/>
      <c r="C42" s="108" t="n"/>
      <c r="D42" s="108" t="n"/>
      <c r="E42" s="108" t="n"/>
      <c r="F42" s="108" t="n"/>
      <c r="G42" s="108" t="n"/>
      <c r="H42" s="108" t="n"/>
      <c r="I42" s="108" t="n"/>
      <c r="J42" s="108" t="n"/>
      <c r="K42" s="108" t="n"/>
      <c r="L42" s="108" t="n"/>
      <c r="M42" s="108" t="n"/>
      <c r="N42" s="108" t="n"/>
      <c r="O42" s="108" t="n"/>
      <c r="P42" s="108" t="n"/>
      <c r="Q42" s="150" t="n"/>
      <c r="R42" s="150" t="n"/>
      <c r="S42" s="58">
        <f>IF(A42="","",IF(AND(C42&lt;&gt;"",F42&lt;&gt;"",G42&lt;&gt;"",N42&lt;&gt;"",O42&lt;&gt;"",P42="Passed"),"Ready","Not Ready"))</f>
        <v/>
      </c>
      <c r="T42" s="3" t="n"/>
      <c r="U42" s="3" t="n"/>
      <c r="V42" s="3" t="n"/>
      <c r="W42" s="3" t="n"/>
      <c r="X42" s="3" t="n"/>
      <c r="Y42" s="3" t="n"/>
      <c r="Z42" s="3" t="n"/>
      <c r="AA42" s="3" t="n"/>
      <c r="AB42" s="3" t="n"/>
      <c r="AC42" s="3" t="n"/>
      <c r="AD42" s="3" t="n"/>
      <c r="AE42" s="3" t="n"/>
      <c r="AF42" s="3" t="n"/>
      <c r="AG42" s="3" t="n"/>
      <c r="AH42" s="3" t="n"/>
      <c r="AI42" s="3" t="n"/>
      <c r="AJ42" s="3" t="n"/>
      <c r="AK42" s="3" t="n"/>
      <c r="AL42" s="3" t="n"/>
      <c r="AM42" s="3" t="n"/>
      <c r="AN42" s="3" t="n"/>
      <c r="AO42" s="3" t="n"/>
      <c r="AP42" s="3" t="n"/>
      <c r="AQ42" s="3" t="n"/>
      <c r="AR42" s="3" t="n"/>
      <c r="AS42" s="3" t="n"/>
      <c r="AT42" s="3" t="n"/>
      <c r="AU42" s="3" t="n"/>
      <c r="AV42" s="3" t="n"/>
      <c r="AW42" s="3" t="n"/>
      <c r="AX42" s="3" t="n"/>
      <c r="AY42" s="3" t="n"/>
      <c r="AZ42" s="3" t="n"/>
    </row>
    <row r="43" ht="27" customHeight="1">
      <c r="A43" s="108" t="n"/>
      <c r="B43" s="108" t="n"/>
      <c r="C43" s="108" t="n"/>
      <c r="D43" s="108" t="n"/>
      <c r="E43" s="108" t="n"/>
      <c r="F43" s="108" t="n"/>
      <c r="G43" s="108" t="n"/>
      <c r="H43" s="108" t="n"/>
      <c r="I43" s="108" t="n"/>
      <c r="J43" s="108" t="n"/>
      <c r="K43" s="108" t="n"/>
      <c r="L43" s="108" t="n"/>
      <c r="M43" s="108" t="n"/>
      <c r="N43" s="108" t="n"/>
      <c r="O43" s="108" t="n"/>
      <c r="P43" s="108" t="n"/>
      <c r="Q43" s="150" t="n"/>
      <c r="R43" s="150" t="n"/>
      <c r="S43" s="58">
        <f>IF(A43="","",IF(AND(C43&lt;&gt;"",F43&lt;&gt;"",G43&lt;&gt;"",N43&lt;&gt;"",O43&lt;&gt;"",P43="Passed"),"Ready","Not Ready"))</f>
        <v/>
      </c>
      <c r="T43" s="3" t="n"/>
      <c r="U43" s="3" t="n"/>
      <c r="V43" s="3" t="n"/>
      <c r="W43" s="3" t="n"/>
      <c r="X43" s="3" t="n"/>
      <c r="Y43" s="3" t="n"/>
      <c r="Z43" s="3" t="n"/>
      <c r="AA43" s="3" t="n"/>
      <c r="AB43" s="3" t="n"/>
      <c r="AC43" s="3" t="n"/>
      <c r="AD43" s="3" t="n"/>
      <c r="AE43" s="3" t="n"/>
      <c r="AF43" s="3" t="n"/>
      <c r="AG43" s="3" t="n"/>
      <c r="AH43" s="3" t="n"/>
      <c r="AI43" s="3" t="n"/>
      <c r="AJ43" s="3" t="n"/>
      <c r="AK43" s="3" t="n"/>
      <c r="AL43" s="3" t="n"/>
      <c r="AM43" s="3" t="n"/>
      <c r="AN43" s="3" t="n"/>
      <c r="AO43" s="3" t="n"/>
      <c r="AP43" s="3" t="n"/>
      <c r="AQ43" s="3" t="n"/>
      <c r="AR43" s="3" t="n"/>
      <c r="AS43" s="3" t="n"/>
      <c r="AT43" s="3" t="n"/>
      <c r="AU43" s="3" t="n"/>
      <c r="AV43" s="3" t="n"/>
      <c r="AW43" s="3" t="n"/>
      <c r="AX43" s="3" t="n"/>
      <c r="AY43" s="3" t="n"/>
      <c r="AZ43" s="3" t="n"/>
    </row>
    <row r="44" ht="27" customHeight="1">
      <c r="A44" s="108" t="n"/>
      <c r="B44" s="108" t="n"/>
      <c r="C44" s="108" t="n"/>
      <c r="D44" s="108" t="n"/>
      <c r="E44" s="108" t="n"/>
      <c r="F44" s="108" t="n"/>
      <c r="G44" s="108" t="n"/>
      <c r="H44" s="108" t="n"/>
      <c r="I44" s="108" t="n"/>
      <c r="J44" s="108" t="n"/>
      <c r="K44" s="108" t="n"/>
      <c r="L44" s="108" t="n"/>
      <c r="M44" s="108" t="n"/>
      <c r="N44" s="108" t="n"/>
      <c r="O44" s="108" t="n"/>
      <c r="P44" s="108" t="n"/>
      <c r="Q44" s="150" t="n"/>
      <c r="R44" s="150" t="n"/>
      <c r="S44" s="58">
        <f>IF(A44="","",IF(AND(C44&lt;&gt;"",F44&lt;&gt;"",G44&lt;&gt;"",N44&lt;&gt;"",O44&lt;&gt;"",P44="Passed"),"Ready","Not Ready"))</f>
        <v/>
      </c>
      <c r="T44" s="3" t="n"/>
      <c r="U44" s="3" t="n"/>
      <c r="V44" s="3" t="n"/>
      <c r="W44" s="3" t="n"/>
      <c r="X44" s="3" t="n"/>
      <c r="Y44" s="3" t="n"/>
      <c r="Z44" s="3" t="n"/>
      <c r="AA44" s="3" t="n"/>
      <c r="AB44" s="3" t="n"/>
      <c r="AC44" s="3" t="n"/>
      <c r="AD44" s="3" t="n"/>
      <c r="AE44" s="3" t="n"/>
      <c r="AF44" s="3" t="n"/>
      <c r="AG44" s="3" t="n"/>
      <c r="AH44" s="3" t="n"/>
      <c r="AI44" s="3" t="n"/>
      <c r="AJ44" s="3" t="n"/>
      <c r="AK44" s="3" t="n"/>
      <c r="AL44" s="3" t="n"/>
      <c r="AM44" s="3" t="n"/>
      <c r="AN44" s="3" t="n"/>
      <c r="AO44" s="3" t="n"/>
      <c r="AP44" s="3" t="n"/>
      <c r="AQ44" s="3" t="n"/>
      <c r="AR44" s="3" t="n"/>
      <c r="AS44" s="3" t="n"/>
      <c r="AT44" s="3" t="n"/>
      <c r="AU44" s="3" t="n"/>
      <c r="AV44" s="3" t="n"/>
      <c r="AW44" s="3" t="n"/>
      <c r="AX44" s="3" t="n"/>
      <c r="AY44" s="3" t="n"/>
      <c r="AZ44" s="3" t="n"/>
    </row>
    <row r="45" ht="27" customHeight="1">
      <c r="A45" s="108" t="n"/>
      <c r="B45" s="108" t="n"/>
      <c r="C45" s="108" t="n"/>
      <c r="D45" s="108" t="n"/>
      <c r="E45" s="108" t="n"/>
      <c r="F45" s="108" t="n"/>
      <c r="G45" s="108" t="n"/>
      <c r="H45" s="108" t="n"/>
      <c r="I45" s="108" t="n"/>
      <c r="J45" s="108" t="n"/>
      <c r="K45" s="108" t="n"/>
      <c r="L45" s="108" t="n"/>
      <c r="M45" s="108" t="n"/>
      <c r="N45" s="108" t="n"/>
      <c r="O45" s="108" t="n"/>
      <c r="P45" s="108" t="n"/>
      <c r="Q45" s="150" t="n"/>
      <c r="R45" s="150" t="n"/>
      <c r="S45" s="58">
        <f>IF(A45="","",IF(AND(C45&lt;&gt;"",F45&lt;&gt;"",G45&lt;&gt;"",N45&lt;&gt;"",O45&lt;&gt;"",P45="Passed"),"Ready","Not Ready"))</f>
        <v/>
      </c>
      <c r="T45" s="3" t="n"/>
      <c r="U45" s="3" t="n"/>
      <c r="V45" s="3" t="n"/>
      <c r="W45" s="3" t="n"/>
      <c r="X45" s="3" t="n"/>
      <c r="Y45" s="3" t="n"/>
      <c r="Z45" s="3" t="n"/>
      <c r="AA45" s="3" t="n"/>
      <c r="AB45" s="3" t="n"/>
      <c r="AC45" s="3" t="n"/>
      <c r="AD45" s="3" t="n"/>
      <c r="AE45" s="3" t="n"/>
      <c r="AF45" s="3" t="n"/>
      <c r="AG45" s="3" t="n"/>
      <c r="AH45" s="3" t="n"/>
      <c r="AI45" s="3" t="n"/>
      <c r="AJ45" s="3" t="n"/>
      <c r="AK45" s="3" t="n"/>
      <c r="AL45" s="3" t="n"/>
      <c r="AM45" s="3" t="n"/>
      <c r="AN45" s="3" t="n"/>
      <c r="AO45" s="3" t="n"/>
      <c r="AP45" s="3" t="n"/>
      <c r="AQ45" s="3" t="n"/>
      <c r="AR45" s="3" t="n"/>
      <c r="AS45" s="3" t="n"/>
      <c r="AT45" s="3" t="n"/>
      <c r="AU45" s="3" t="n"/>
      <c r="AV45" s="3" t="n"/>
      <c r="AW45" s="3" t="n"/>
      <c r="AX45" s="3" t="n"/>
      <c r="AY45" s="3" t="n"/>
      <c r="AZ45" s="3" t="n"/>
    </row>
    <row r="46" ht="27" customHeight="1">
      <c r="A46" s="108" t="n"/>
      <c r="B46" s="108" t="n"/>
      <c r="C46" s="108" t="n"/>
      <c r="D46" s="108" t="n"/>
      <c r="E46" s="108" t="n"/>
      <c r="F46" s="108" t="n"/>
      <c r="G46" s="108" t="n"/>
      <c r="H46" s="108" t="n"/>
      <c r="I46" s="108" t="n"/>
      <c r="J46" s="108" t="n"/>
      <c r="K46" s="108" t="n"/>
      <c r="L46" s="108" t="n"/>
      <c r="M46" s="108" t="n"/>
      <c r="N46" s="108" t="n"/>
      <c r="O46" s="108" t="n"/>
      <c r="P46" s="108" t="n"/>
      <c r="Q46" s="150" t="n"/>
      <c r="R46" s="150" t="n"/>
      <c r="S46" s="58">
        <f>IF(A46="","",IF(AND(C46&lt;&gt;"",F46&lt;&gt;"",G46&lt;&gt;"",N46&lt;&gt;"",O46&lt;&gt;"",P46="Passed"),"Ready","Not Ready"))</f>
        <v/>
      </c>
      <c r="T46" s="3" t="n"/>
      <c r="U46" s="3" t="n"/>
      <c r="V46" s="3" t="n"/>
      <c r="W46" s="3" t="n"/>
      <c r="X46" s="3" t="n"/>
      <c r="Y46" s="3" t="n"/>
      <c r="Z46" s="3" t="n"/>
      <c r="AA46" s="3" t="n"/>
      <c r="AB46" s="3" t="n"/>
      <c r="AC46" s="3" t="n"/>
      <c r="AD46" s="3" t="n"/>
      <c r="AE46" s="3" t="n"/>
      <c r="AF46" s="3" t="n"/>
      <c r="AG46" s="3" t="n"/>
      <c r="AH46" s="3" t="n"/>
      <c r="AI46" s="3" t="n"/>
      <c r="AJ46" s="3" t="n"/>
      <c r="AK46" s="3" t="n"/>
      <c r="AL46" s="3" t="n"/>
      <c r="AM46" s="3" t="n"/>
      <c r="AN46" s="3" t="n"/>
      <c r="AO46" s="3" t="n"/>
      <c r="AP46" s="3" t="n"/>
      <c r="AQ46" s="3" t="n"/>
      <c r="AR46" s="3" t="n"/>
      <c r="AS46" s="3" t="n"/>
      <c r="AT46" s="3" t="n"/>
      <c r="AU46" s="3" t="n"/>
      <c r="AV46" s="3" t="n"/>
      <c r="AW46" s="3" t="n"/>
      <c r="AX46" s="3" t="n"/>
      <c r="AY46" s="3" t="n"/>
      <c r="AZ46" s="3" t="n"/>
    </row>
    <row r="47" ht="27" customHeight="1">
      <c r="A47" s="108" t="n"/>
      <c r="B47" s="108" t="n"/>
      <c r="C47" s="108" t="n"/>
      <c r="D47" s="108" t="n"/>
      <c r="E47" s="108" t="n"/>
      <c r="F47" s="108" t="n"/>
      <c r="G47" s="108" t="n"/>
      <c r="H47" s="108" t="n"/>
      <c r="I47" s="108" t="n"/>
      <c r="J47" s="108" t="n"/>
      <c r="K47" s="108" t="n"/>
      <c r="L47" s="108" t="n"/>
      <c r="M47" s="108" t="n"/>
      <c r="N47" s="108" t="n"/>
      <c r="O47" s="108" t="n"/>
      <c r="P47" s="108" t="n"/>
      <c r="Q47" s="150" t="n"/>
      <c r="R47" s="150" t="n"/>
      <c r="S47" s="58">
        <f>IF(A47="","",IF(AND(C47&lt;&gt;"",F47&lt;&gt;"",G47&lt;&gt;"",N47&lt;&gt;"",O47&lt;&gt;"",P47="Passed"),"Ready","Not Ready"))</f>
        <v/>
      </c>
      <c r="T47" s="3" t="n"/>
      <c r="U47" s="3" t="n"/>
      <c r="V47" s="3" t="n"/>
      <c r="W47" s="3" t="n"/>
      <c r="X47" s="3" t="n"/>
      <c r="Y47" s="3" t="n"/>
      <c r="Z47" s="3" t="n"/>
      <c r="AA47" s="3" t="n"/>
      <c r="AB47" s="3" t="n"/>
      <c r="AC47" s="3" t="n"/>
      <c r="AD47" s="3" t="n"/>
      <c r="AE47" s="3" t="n"/>
      <c r="AF47" s="3" t="n"/>
      <c r="AG47" s="3" t="n"/>
      <c r="AH47" s="3" t="n"/>
      <c r="AI47" s="3" t="n"/>
      <c r="AJ47" s="3" t="n"/>
      <c r="AK47" s="3" t="n"/>
      <c r="AL47" s="3" t="n"/>
      <c r="AM47" s="3" t="n"/>
      <c r="AN47" s="3" t="n"/>
      <c r="AO47" s="3" t="n"/>
      <c r="AP47" s="3" t="n"/>
      <c r="AQ47" s="3" t="n"/>
      <c r="AR47" s="3" t="n"/>
      <c r="AS47" s="3" t="n"/>
      <c r="AT47" s="3" t="n"/>
      <c r="AU47" s="3" t="n"/>
      <c r="AV47" s="3" t="n"/>
      <c r="AW47" s="3" t="n"/>
      <c r="AX47" s="3" t="n"/>
      <c r="AY47" s="3" t="n"/>
      <c r="AZ47" s="3" t="n"/>
    </row>
    <row r="48" ht="27" customHeight="1">
      <c r="A48" s="108" t="n"/>
      <c r="B48" s="108" t="n"/>
      <c r="C48" s="108" t="n"/>
      <c r="D48" s="108" t="n"/>
      <c r="E48" s="108" t="n"/>
      <c r="F48" s="108" t="n"/>
      <c r="G48" s="108" t="n"/>
      <c r="H48" s="108" t="n"/>
      <c r="I48" s="108" t="n"/>
      <c r="J48" s="108" t="n"/>
      <c r="K48" s="108" t="n"/>
      <c r="L48" s="108" t="n"/>
      <c r="M48" s="108" t="n"/>
      <c r="N48" s="108" t="n"/>
      <c r="O48" s="108" t="n"/>
      <c r="P48" s="108" t="n"/>
      <c r="Q48" s="150" t="n"/>
      <c r="R48" s="150" t="n"/>
      <c r="S48" s="58">
        <f>IF(A48="","",IF(AND(C48&lt;&gt;"",F48&lt;&gt;"",G48&lt;&gt;"",N48&lt;&gt;"",O48&lt;&gt;"",P48="Passed"),"Ready","Not Ready"))</f>
        <v/>
      </c>
      <c r="T48" s="3" t="n"/>
      <c r="U48" s="3" t="n"/>
      <c r="V48" s="3" t="n"/>
      <c r="W48" s="3" t="n"/>
      <c r="X48" s="3" t="n"/>
      <c r="Y48" s="3" t="n"/>
      <c r="Z48" s="3" t="n"/>
      <c r="AA48" s="3" t="n"/>
      <c r="AB48" s="3" t="n"/>
      <c r="AC48" s="3" t="n"/>
      <c r="AD48" s="3" t="n"/>
      <c r="AE48" s="3" t="n"/>
      <c r="AF48" s="3" t="n"/>
      <c r="AG48" s="3" t="n"/>
      <c r="AH48" s="3" t="n"/>
      <c r="AI48" s="3" t="n"/>
      <c r="AJ48" s="3" t="n"/>
      <c r="AK48" s="3" t="n"/>
      <c r="AL48" s="3" t="n"/>
      <c r="AM48" s="3" t="n"/>
      <c r="AN48" s="3" t="n"/>
      <c r="AO48" s="3" t="n"/>
      <c r="AP48" s="3" t="n"/>
      <c r="AQ48" s="3" t="n"/>
      <c r="AR48" s="3" t="n"/>
      <c r="AS48" s="3" t="n"/>
      <c r="AT48" s="3" t="n"/>
      <c r="AU48" s="3" t="n"/>
      <c r="AV48" s="3" t="n"/>
      <c r="AW48" s="3" t="n"/>
      <c r="AX48" s="3" t="n"/>
      <c r="AY48" s="3" t="n"/>
      <c r="AZ48" s="3" t="n"/>
    </row>
    <row r="49" ht="27" customHeight="1">
      <c r="A49" s="108" t="n"/>
      <c r="B49" s="108" t="n"/>
      <c r="C49" s="108" t="n"/>
      <c r="D49" s="108" t="n"/>
      <c r="E49" s="108" t="n"/>
      <c r="F49" s="108" t="n"/>
      <c r="G49" s="108" t="n"/>
      <c r="H49" s="108" t="n"/>
      <c r="I49" s="108" t="n"/>
      <c r="J49" s="108" t="n"/>
      <c r="K49" s="108" t="n"/>
      <c r="L49" s="108" t="n"/>
      <c r="M49" s="108" t="n"/>
      <c r="N49" s="108" t="n"/>
      <c r="O49" s="108" t="n"/>
      <c r="P49" s="108" t="n"/>
      <c r="Q49" s="150" t="n"/>
      <c r="R49" s="150" t="n"/>
      <c r="S49" s="58">
        <f>IF(A49="","",IF(AND(C49&lt;&gt;"",F49&lt;&gt;"",G49&lt;&gt;"",N49&lt;&gt;"",O49&lt;&gt;"",P49="Passed"),"Ready","Not Ready"))</f>
        <v/>
      </c>
      <c r="T49" s="3" t="n"/>
      <c r="U49" s="3" t="n"/>
      <c r="V49" s="3" t="n"/>
      <c r="W49" s="3" t="n"/>
      <c r="X49" s="3" t="n"/>
      <c r="Y49" s="3" t="n"/>
      <c r="Z49" s="3" t="n"/>
      <c r="AA49" s="3" t="n"/>
      <c r="AB49" s="3" t="n"/>
      <c r="AC49" s="3" t="n"/>
      <c r="AD49" s="3" t="n"/>
      <c r="AE49" s="3" t="n"/>
      <c r="AF49" s="3" t="n"/>
      <c r="AG49" s="3" t="n"/>
      <c r="AH49" s="3" t="n"/>
      <c r="AI49" s="3" t="n"/>
      <c r="AJ49" s="3" t="n"/>
      <c r="AK49" s="3" t="n"/>
      <c r="AL49" s="3" t="n"/>
      <c r="AM49" s="3" t="n"/>
      <c r="AN49" s="3" t="n"/>
      <c r="AO49" s="3" t="n"/>
      <c r="AP49" s="3" t="n"/>
      <c r="AQ49" s="3" t="n"/>
      <c r="AR49" s="3" t="n"/>
      <c r="AS49" s="3" t="n"/>
      <c r="AT49" s="3" t="n"/>
      <c r="AU49" s="3" t="n"/>
      <c r="AV49" s="3" t="n"/>
      <c r="AW49" s="3" t="n"/>
      <c r="AX49" s="3" t="n"/>
      <c r="AY49" s="3" t="n"/>
      <c r="AZ49" s="3" t="n"/>
    </row>
    <row r="50" ht="27" customHeight="1">
      <c r="A50" s="108" t="n"/>
      <c r="B50" s="108" t="n"/>
      <c r="C50" s="108" t="n"/>
      <c r="D50" s="108" t="n"/>
      <c r="E50" s="108" t="n"/>
      <c r="F50" s="108" t="n"/>
      <c r="G50" s="108" t="n"/>
      <c r="H50" s="108" t="n"/>
      <c r="I50" s="108" t="n"/>
      <c r="J50" s="108" t="n"/>
      <c r="K50" s="108" t="n"/>
      <c r="L50" s="108" t="n"/>
      <c r="M50" s="108" t="n"/>
      <c r="N50" s="108" t="n"/>
      <c r="O50" s="108" t="n"/>
      <c r="P50" s="108" t="n"/>
      <c r="Q50" s="150" t="n"/>
      <c r="R50" s="150" t="n"/>
      <c r="S50" s="58">
        <f>IF(A50="","",IF(AND(C50&lt;&gt;"",F50&lt;&gt;"",G50&lt;&gt;"",N50&lt;&gt;"",O50&lt;&gt;"",P50="Passed"),"Ready","Not Ready"))</f>
        <v/>
      </c>
      <c r="T50" s="3" t="n"/>
      <c r="U50" s="3" t="n"/>
      <c r="V50" s="3" t="n"/>
      <c r="W50" s="3" t="n"/>
      <c r="X50" s="3" t="n"/>
      <c r="Y50" s="3" t="n"/>
      <c r="Z50" s="3" t="n"/>
      <c r="AA50" s="3" t="n"/>
      <c r="AB50" s="3" t="n"/>
      <c r="AC50" s="3" t="n"/>
      <c r="AD50" s="3" t="n"/>
      <c r="AE50" s="3" t="n"/>
      <c r="AF50" s="3" t="n"/>
      <c r="AG50" s="3" t="n"/>
      <c r="AH50" s="3" t="n"/>
      <c r="AI50" s="3" t="n"/>
      <c r="AJ50" s="3" t="n"/>
      <c r="AK50" s="3" t="n"/>
      <c r="AL50" s="3" t="n"/>
      <c r="AM50" s="3" t="n"/>
      <c r="AN50" s="3" t="n"/>
      <c r="AO50" s="3" t="n"/>
      <c r="AP50" s="3" t="n"/>
      <c r="AQ50" s="3" t="n"/>
      <c r="AR50" s="3" t="n"/>
      <c r="AS50" s="3" t="n"/>
      <c r="AT50" s="3" t="n"/>
      <c r="AU50" s="3" t="n"/>
      <c r="AV50" s="3" t="n"/>
      <c r="AW50" s="3" t="n"/>
      <c r="AX50" s="3" t="n"/>
      <c r="AY50" s="3" t="n"/>
      <c r="AZ50" s="3" t="n"/>
    </row>
    <row r="51" ht="27" customHeight="1">
      <c r="A51" s="108" t="n"/>
      <c r="B51" s="108" t="n"/>
      <c r="C51" s="108" t="n"/>
      <c r="D51" s="108" t="n"/>
      <c r="E51" s="108" t="n"/>
      <c r="F51" s="108" t="n"/>
      <c r="G51" s="108" t="n"/>
      <c r="H51" s="108" t="n"/>
      <c r="I51" s="108" t="n"/>
      <c r="J51" s="108" t="n"/>
      <c r="K51" s="108" t="n"/>
      <c r="L51" s="108" t="n"/>
      <c r="M51" s="108" t="n"/>
      <c r="N51" s="108" t="n"/>
      <c r="O51" s="108" t="n"/>
      <c r="P51" s="108" t="n"/>
      <c r="Q51" s="150" t="n"/>
      <c r="R51" s="150" t="n"/>
      <c r="S51" s="58">
        <f>IF(A51="","",IF(AND(C51&lt;&gt;"",F51&lt;&gt;"",G51&lt;&gt;"",N51&lt;&gt;"",O51&lt;&gt;"",P51="Passed"),"Ready","Not Ready"))</f>
        <v/>
      </c>
      <c r="T51" s="3" t="n"/>
      <c r="U51" s="3" t="n"/>
      <c r="V51" s="3" t="n"/>
      <c r="W51" s="3" t="n"/>
      <c r="X51" s="3" t="n"/>
      <c r="Y51" s="3" t="n"/>
      <c r="Z51" s="3" t="n"/>
      <c r="AA51" s="3" t="n"/>
      <c r="AB51" s="3" t="n"/>
      <c r="AC51" s="3" t="n"/>
      <c r="AD51" s="3" t="n"/>
      <c r="AE51" s="3" t="n"/>
      <c r="AF51" s="3" t="n"/>
      <c r="AG51" s="3" t="n"/>
      <c r="AH51" s="3" t="n"/>
      <c r="AI51" s="3" t="n"/>
      <c r="AJ51" s="3" t="n"/>
      <c r="AK51" s="3" t="n"/>
      <c r="AL51" s="3" t="n"/>
      <c r="AM51" s="3" t="n"/>
      <c r="AN51" s="3" t="n"/>
      <c r="AO51" s="3" t="n"/>
      <c r="AP51" s="3" t="n"/>
      <c r="AQ51" s="3" t="n"/>
      <c r="AR51" s="3" t="n"/>
      <c r="AS51" s="3" t="n"/>
      <c r="AT51" s="3" t="n"/>
      <c r="AU51" s="3" t="n"/>
      <c r="AV51" s="3" t="n"/>
      <c r="AW51" s="3" t="n"/>
      <c r="AX51" s="3" t="n"/>
      <c r="AY51" s="3" t="n"/>
      <c r="AZ51" s="3" t="n"/>
    </row>
    <row r="52" ht="27" customHeight="1">
      <c r="A52" s="108" t="n"/>
      <c r="B52" s="108" t="n"/>
      <c r="C52" s="108" t="n"/>
      <c r="D52" s="108" t="n"/>
      <c r="E52" s="108" t="n"/>
      <c r="F52" s="108" t="n"/>
      <c r="G52" s="108" t="n"/>
      <c r="H52" s="108" t="n"/>
      <c r="I52" s="108" t="n"/>
      <c r="J52" s="108" t="n"/>
      <c r="K52" s="108" t="n"/>
      <c r="L52" s="108" t="n"/>
      <c r="M52" s="108" t="n"/>
      <c r="N52" s="108" t="n"/>
      <c r="O52" s="108" t="n"/>
      <c r="P52" s="108" t="n"/>
      <c r="Q52" s="150" t="n"/>
      <c r="R52" s="150" t="n"/>
      <c r="S52" s="58">
        <f>IF(A52="","",IF(AND(C52&lt;&gt;"",F52&lt;&gt;"",G52&lt;&gt;"",N52&lt;&gt;"",O52&lt;&gt;"",P52="Passed"),"Ready","Not Ready"))</f>
        <v/>
      </c>
      <c r="T52" s="3" t="n"/>
      <c r="U52" s="3" t="n"/>
      <c r="V52" s="3" t="n"/>
      <c r="W52" s="3" t="n"/>
      <c r="X52" s="3" t="n"/>
      <c r="Y52" s="3" t="n"/>
      <c r="Z52" s="3" t="n"/>
      <c r="AA52" s="3" t="n"/>
      <c r="AB52" s="3" t="n"/>
      <c r="AC52" s="3" t="n"/>
      <c r="AD52" s="3" t="n"/>
      <c r="AE52" s="3" t="n"/>
      <c r="AF52" s="3" t="n"/>
      <c r="AG52" s="3" t="n"/>
      <c r="AH52" s="3" t="n"/>
      <c r="AI52" s="3" t="n"/>
      <c r="AJ52" s="3" t="n"/>
      <c r="AK52" s="3" t="n"/>
      <c r="AL52" s="3" t="n"/>
      <c r="AM52" s="3" t="n"/>
      <c r="AN52" s="3" t="n"/>
      <c r="AO52" s="3" t="n"/>
      <c r="AP52" s="3" t="n"/>
      <c r="AQ52" s="3" t="n"/>
      <c r="AR52" s="3" t="n"/>
      <c r="AS52" s="3" t="n"/>
      <c r="AT52" s="3" t="n"/>
      <c r="AU52" s="3" t="n"/>
      <c r="AV52" s="3" t="n"/>
      <c r="AW52" s="3" t="n"/>
      <c r="AX52" s="3" t="n"/>
      <c r="AY52" s="3" t="n"/>
      <c r="AZ52" s="3" t="n"/>
    </row>
    <row r="53" ht="27" customHeight="1">
      <c r="A53" s="108" t="n"/>
      <c r="B53" s="108" t="n"/>
      <c r="C53" s="108" t="n"/>
      <c r="D53" s="108" t="n"/>
      <c r="E53" s="108" t="n"/>
      <c r="F53" s="108" t="n"/>
      <c r="G53" s="108" t="n"/>
      <c r="H53" s="108" t="n"/>
      <c r="I53" s="108" t="n"/>
      <c r="J53" s="108" t="n"/>
      <c r="K53" s="108" t="n"/>
      <c r="L53" s="108" t="n"/>
      <c r="M53" s="108" t="n"/>
      <c r="N53" s="108" t="n"/>
      <c r="O53" s="108" t="n"/>
      <c r="P53" s="108" t="n"/>
      <c r="Q53" s="150" t="n"/>
      <c r="R53" s="150" t="n"/>
      <c r="S53" s="58">
        <f>IF(A53="","",IF(AND(C53&lt;&gt;"",F53&lt;&gt;"",G53&lt;&gt;"",N53&lt;&gt;"",O53&lt;&gt;"",P53="Passed"),"Ready","Not Ready"))</f>
        <v/>
      </c>
      <c r="T53" s="3" t="n"/>
      <c r="U53" s="3" t="n"/>
      <c r="V53" s="3" t="n"/>
      <c r="W53" s="3" t="n"/>
      <c r="X53" s="3" t="n"/>
      <c r="Y53" s="3" t="n"/>
      <c r="Z53" s="3" t="n"/>
      <c r="AA53" s="3" t="n"/>
      <c r="AB53" s="3" t="n"/>
      <c r="AC53" s="3" t="n"/>
      <c r="AD53" s="3" t="n"/>
      <c r="AE53" s="3" t="n"/>
      <c r="AF53" s="3" t="n"/>
      <c r="AG53" s="3" t="n"/>
      <c r="AH53" s="3" t="n"/>
      <c r="AI53" s="3" t="n"/>
      <c r="AJ53" s="3" t="n"/>
      <c r="AK53" s="3" t="n"/>
      <c r="AL53" s="3" t="n"/>
      <c r="AM53" s="3" t="n"/>
      <c r="AN53" s="3" t="n"/>
      <c r="AO53" s="3" t="n"/>
      <c r="AP53" s="3" t="n"/>
      <c r="AQ53" s="3" t="n"/>
      <c r="AR53" s="3" t="n"/>
      <c r="AS53" s="3" t="n"/>
      <c r="AT53" s="3" t="n"/>
      <c r="AU53" s="3" t="n"/>
      <c r="AV53" s="3" t="n"/>
      <c r="AW53" s="3" t="n"/>
      <c r="AX53" s="3" t="n"/>
      <c r="AY53" s="3" t="n"/>
      <c r="AZ53" s="3" t="n"/>
    </row>
    <row r="54" ht="27" customHeight="1">
      <c r="A54" s="108" t="n"/>
      <c r="B54" s="108" t="n"/>
      <c r="C54" s="108" t="n"/>
      <c r="D54" s="108" t="n"/>
      <c r="E54" s="108" t="n"/>
      <c r="F54" s="108" t="n"/>
      <c r="G54" s="108" t="n"/>
      <c r="H54" s="108" t="n"/>
      <c r="I54" s="108" t="n"/>
      <c r="J54" s="108" t="n"/>
      <c r="K54" s="108" t="n"/>
      <c r="L54" s="108" t="n"/>
      <c r="M54" s="108" t="n"/>
      <c r="N54" s="108" t="n"/>
      <c r="O54" s="108" t="n"/>
      <c r="P54" s="108" t="n"/>
      <c r="Q54" s="150" t="n"/>
      <c r="R54" s="150" t="n"/>
      <c r="S54" s="58">
        <f>IF(A54="","",IF(AND(C54&lt;&gt;"",F54&lt;&gt;"",G54&lt;&gt;"",N54&lt;&gt;"",O54&lt;&gt;"",P54="Passed"),"Ready","Not Ready"))</f>
        <v/>
      </c>
      <c r="T54" s="3" t="n"/>
      <c r="U54" s="3" t="n"/>
      <c r="V54" s="3" t="n"/>
      <c r="W54" s="3" t="n"/>
      <c r="X54" s="3" t="n"/>
      <c r="Y54" s="3" t="n"/>
      <c r="Z54" s="3" t="n"/>
      <c r="AA54" s="3" t="n"/>
      <c r="AB54" s="3" t="n"/>
      <c r="AC54" s="3" t="n"/>
      <c r="AD54" s="3" t="n"/>
      <c r="AE54" s="3" t="n"/>
      <c r="AF54" s="3" t="n"/>
      <c r="AG54" s="3" t="n"/>
      <c r="AH54" s="3" t="n"/>
      <c r="AI54" s="3" t="n"/>
      <c r="AJ54" s="3" t="n"/>
      <c r="AK54" s="3" t="n"/>
      <c r="AL54" s="3" t="n"/>
      <c r="AM54" s="3" t="n"/>
      <c r="AN54" s="3" t="n"/>
      <c r="AO54" s="3" t="n"/>
      <c r="AP54" s="3" t="n"/>
      <c r="AQ54" s="3" t="n"/>
      <c r="AR54" s="3" t="n"/>
      <c r="AS54" s="3" t="n"/>
      <c r="AT54" s="3" t="n"/>
      <c r="AU54" s="3" t="n"/>
      <c r="AV54" s="3" t="n"/>
      <c r="AW54" s="3" t="n"/>
      <c r="AX54" s="3" t="n"/>
      <c r="AY54" s="3" t="n"/>
      <c r="AZ54" s="3" t="n"/>
    </row>
    <row r="55" ht="27" customHeight="1">
      <c r="A55" s="108" t="n"/>
      <c r="B55" s="108" t="n"/>
      <c r="C55" s="108" t="n"/>
      <c r="D55" s="108" t="n"/>
      <c r="E55" s="108" t="n"/>
      <c r="F55" s="108" t="n"/>
      <c r="G55" s="108" t="n"/>
      <c r="H55" s="108" t="n"/>
      <c r="I55" s="108" t="n"/>
      <c r="J55" s="108" t="n"/>
      <c r="K55" s="108" t="n"/>
      <c r="L55" s="108" t="n"/>
      <c r="M55" s="108" t="n"/>
      <c r="N55" s="108" t="n"/>
      <c r="O55" s="108" t="n"/>
      <c r="P55" s="108" t="n"/>
      <c r="Q55" s="150" t="n"/>
      <c r="R55" s="150" t="n"/>
      <c r="S55" s="58">
        <f>IF(A55="","",IF(AND(C55&lt;&gt;"",F55&lt;&gt;"",G55&lt;&gt;"",N55&lt;&gt;"",O55&lt;&gt;"",P55="Passed"),"Ready","Not Ready"))</f>
        <v/>
      </c>
      <c r="T55" s="3" t="n"/>
      <c r="U55" s="3" t="n"/>
      <c r="V55" s="3" t="n"/>
      <c r="W55" s="3" t="n"/>
      <c r="X55" s="3" t="n"/>
      <c r="Y55" s="3" t="n"/>
      <c r="Z55" s="3" t="n"/>
      <c r="AA55" s="3" t="n"/>
      <c r="AB55" s="3" t="n"/>
      <c r="AC55" s="3" t="n"/>
      <c r="AD55" s="3" t="n"/>
      <c r="AE55" s="3" t="n"/>
      <c r="AF55" s="3" t="n"/>
      <c r="AG55" s="3" t="n"/>
      <c r="AH55" s="3" t="n"/>
      <c r="AI55" s="3" t="n"/>
      <c r="AJ55" s="3" t="n"/>
      <c r="AK55" s="3" t="n"/>
      <c r="AL55" s="3" t="n"/>
      <c r="AM55" s="3" t="n"/>
      <c r="AN55" s="3" t="n"/>
      <c r="AO55" s="3" t="n"/>
      <c r="AP55" s="3" t="n"/>
      <c r="AQ55" s="3" t="n"/>
      <c r="AR55" s="3" t="n"/>
      <c r="AS55" s="3" t="n"/>
      <c r="AT55" s="3" t="n"/>
      <c r="AU55" s="3" t="n"/>
      <c r="AV55" s="3" t="n"/>
      <c r="AW55" s="3" t="n"/>
      <c r="AX55" s="3" t="n"/>
      <c r="AY55" s="3" t="n"/>
      <c r="AZ55" s="3" t="n"/>
    </row>
    <row r="56" ht="27" customHeight="1">
      <c r="A56" s="108" t="n"/>
      <c r="B56" s="108" t="n"/>
      <c r="C56" s="108" t="n"/>
      <c r="D56" s="108" t="n"/>
      <c r="E56" s="108" t="n"/>
      <c r="F56" s="108" t="n"/>
      <c r="G56" s="108" t="n"/>
      <c r="H56" s="108" t="n"/>
      <c r="I56" s="108" t="n"/>
      <c r="J56" s="108" t="n"/>
      <c r="K56" s="108" t="n"/>
      <c r="L56" s="108" t="n"/>
      <c r="M56" s="108" t="n"/>
      <c r="N56" s="108" t="n"/>
      <c r="O56" s="108" t="n"/>
      <c r="P56" s="108" t="n"/>
      <c r="Q56" s="150" t="n"/>
      <c r="R56" s="150" t="n"/>
      <c r="S56" s="58">
        <f>IF(A56="","",IF(AND(C56&lt;&gt;"",F56&lt;&gt;"",G56&lt;&gt;"",N56&lt;&gt;"",O56&lt;&gt;"",P56="Passed"),"Ready","Not Ready"))</f>
        <v/>
      </c>
      <c r="T56" s="3" t="n"/>
      <c r="U56" s="3" t="n"/>
      <c r="V56" s="3" t="n"/>
      <c r="W56" s="3" t="n"/>
      <c r="X56" s="3" t="n"/>
      <c r="Y56" s="3" t="n"/>
      <c r="Z56" s="3" t="n"/>
      <c r="AA56" s="3" t="n"/>
      <c r="AB56" s="3" t="n"/>
      <c r="AC56" s="3" t="n"/>
      <c r="AD56" s="3" t="n"/>
      <c r="AE56" s="3" t="n"/>
      <c r="AF56" s="3" t="n"/>
      <c r="AG56" s="3" t="n"/>
      <c r="AH56" s="3" t="n"/>
      <c r="AI56" s="3" t="n"/>
      <c r="AJ56" s="3" t="n"/>
      <c r="AK56" s="3" t="n"/>
      <c r="AL56" s="3" t="n"/>
      <c r="AM56" s="3" t="n"/>
      <c r="AN56" s="3" t="n"/>
      <c r="AO56" s="3" t="n"/>
      <c r="AP56" s="3" t="n"/>
      <c r="AQ56" s="3" t="n"/>
      <c r="AR56" s="3" t="n"/>
      <c r="AS56" s="3" t="n"/>
      <c r="AT56" s="3" t="n"/>
      <c r="AU56" s="3" t="n"/>
      <c r="AV56" s="3" t="n"/>
      <c r="AW56" s="3" t="n"/>
      <c r="AX56" s="3" t="n"/>
      <c r="AY56" s="3" t="n"/>
      <c r="AZ56" s="3" t="n"/>
    </row>
    <row r="57">
      <c r="A57" s="3" t="n"/>
      <c r="B57" s="3" t="n"/>
      <c r="C57" s="3" t="n"/>
      <c r="D57" s="3" t="n"/>
      <c r="E57" s="3" t="n"/>
      <c r="F57" s="3" t="n"/>
      <c r="G57" s="3" t="n"/>
      <c r="H57" s="3" t="n"/>
      <c r="I57" s="3" t="n"/>
      <c r="J57" s="3" t="n"/>
      <c r="K57" s="3" t="n"/>
      <c r="L57" s="3" t="n"/>
      <c r="M57" s="3" t="n"/>
      <c r="N57" s="3" t="n"/>
      <c r="O57" s="3" t="n"/>
      <c r="P57" s="3" t="n"/>
      <c r="Q57" s="3" t="n"/>
      <c r="R57" s="3" t="n"/>
      <c r="S57" s="3" t="n"/>
      <c r="T57" s="3" t="n"/>
      <c r="U57" s="3" t="n"/>
      <c r="V57" s="3" t="n"/>
      <c r="W57" s="3" t="n"/>
      <c r="X57" s="3" t="n"/>
      <c r="Y57" s="3" t="n"/>
      <c r="Z57" s="3" t="n"/>
      <c r="AA57" s="3" t="n"/>
      <c r="AB57" s="3" t="n"/>
      <c r="AC57" s="3" t="n"/>
      <c r="AD57" s="3" t="n"/>
      <c r="AE57" s="3" t="n"/>
      <c r="AF57" s="3" t="n"/>
      <c r="AG57" s="3" t="n"/>
      <c r="AH57" s="3" t="n"/>
      <c r="AI57" s="3" t="n"/>
      <c r="AJ57" s="3" t="n"/>
      <c r="AK57" s="3" t="n"/>
      <c r="AL57" s="3" t="n"/>
      <c r="AM57" s="3" t="n"/>
      <c r="AN57" s="3" t="n"/>
      <c r="AO57" s="3" t="n"/>
      <c r="AP57" s="3" t="n"/>
      <c r="AQ57" s="3" t="n"/>
      <c r="AR57" s="3" t="n"/>
      <c r="AS57" s="3" t="n"/>
      <c r="AT57" s="3" t="n"/>
      <c r="AU57" s="3" t="n"/>
      <c r="AV57" s="3" t="n"/>
      <c r="AW57" s="3" t="n"/>
      <c r="AX57" s="3" t="n"/>
      <c r="AY57" s="3" t="n"/>
      <c r="AZ57" s="3" t="n"/>
    </row>
    <row r="58">
      <c r="A58" s="3" t="n"/>
      <c r="B58" s="3" t="n"/>
      <c r="C58" s="3" t="n"/>
      <c r="D58" s="3" t="n"/>
      <c r="E58" s="3" t="n"/>
      <c r="F58" s="3" t="n"/>
      <c r="G58" s="3" t="n"/>
      <c r="H58" s="3" t="n"/>
      <c r="I58" s="3" t="n"/>
      <c r="J58" s="3" t="n"/>
      <c r="K58" s="3" t="n"/>
      <c r="L58" s="3" t="n"/>
      <c r="M58" s="3" t="n"/>
      <c r="N58" s="3" t="n"/>
      <c r="O58" s="3" t="n"/>
      <c r="P58" s="3" t="n"/>
      <c r="Q58" s="3" t="n"/>
      <c r="R58" s="3" t="n"/>
      <c r="S58" s="3" t="n"/>
      <c r="T58" s="3" t="n"/>
      <c r="U58" s="3" t="n"/>
      <c r="V58" s="3" t="n"/>
      <c r="W58" s="3" t="n"/>
      <c r="X58" s="3" t="n"/>
      <c r="Y58" s="3" t="n"/>
      <c r="Z58" s="3" t="n"/>
      <c r="AA58" s="3" t="n"/>
      <c r="AB58" s="3" t="n"/>
      <c r="AC58" s="3" t="n"/>
      <c r="AD58" s="3" t="n"/>
      <c r="AE58" s="3" t="n"/>
      <c r="AF58" s="3" t="n"/>
      <c r="AG58" s="3" t="n"/>
      <c r="AH58" s="3" t="n"/>
      <c r="AI58" s="3" t="n"/>
      <c r="AJ58" s="3" t="n"/>
      <c r="AK58" s="3" t="n"/>
      <c r="AL58" s="3" t="n"/>
      <c r="AM58" s="3" t="n"/>
      <c r="AN58" s="3" t="n"/>
      <c r="AO58" s="3" t="n"/>
      <c r="AP58" s="3" t="n"/>
      <c r="AQ58" s="3" t="n"/>
      <c r="AR58" s="3" t="n"/>
      <c r="AS58" s="3" t="n"/>
      <c r="AT58" s="3" t="n"/>
      <c r="AU58" s="3" t="n"/>
      <c r="AV58" s="3" t="n"/>
      <c r="AW58" s="3" t="n"/>
      <c r="AX58" s="3" t="n"/>
      <c r="AY58" s="3" t="n"/>
      <c r="AZ58" s="3" t="n"/>
    </row>
    <row r="59">
      <c r="A59" s="3" t="n"/>
      <c r="B59" s="3" t="n"/>
      <c r="C59" s="3" t="n"/>
      <c r="D59" s="3" t="n"/>
      <c r="E59" s="3" t="n"/>
      <c r="F59" s="3" t="n"/>
      <c r="G59" s="3" t="n"/>
      <c r="H59" s="3" t="n"/>
      <c r="I59" s="3" t="n"/>
      <c r="J59" s="3" t="n"/>
      <c r="K59" s="3" t="n"/>
      <c r="L59" s="3" t="n"/>
      <c r="M59" s="3" t="n"/>
      <c r="N59" s="3" t="n"/>
      <c r="O59" s="3" t="n"/>
      <c r="P59" s="3" t="n"/>
      <c r="Q59" s="3" t="n"/>
      <c r="R59" s="3" t="n"/>
      <c r="S59" s="3" t="n"/>
      <c r="T59" s="3" t="n"/>
      <c r="U59" s="3" t="n"/>
      <c r="V59" s="3" t="n"/>
      <c r="W59" s="3" t="n"/>
      <c r="X59" s="3" t="n"/>
      <c r="Y59" s="3" t="n"/>
      <c r="Z59" s="3" t="n"/>
      <c r="AA59" s="3" t="n"/>
      <c r="AB59" s="3" t="n"/>
      <c r="AC59" s="3" t="n"/>
      <c r="AD59" s="3" t="n"/>
      <c r="AE59" s="3" t="n"/>
      <c r="AF59" s="3" t="n"/>
      <c r="AG59" s="3" t="n"/>
      <c r="AH59" s="3" t="n"/>
      <c r="AI59" s="3" t="n"/>
      <c r="AJ59" s="3" t="n"/>
      <c r="AK59" s="3" t="n"/>
      <c r="AL59" s="3" t="n"/>
      <c r="AM59" s="3" t="n"/>
      <c r="AN59" s="3" t="n"/>
      <c r="AO59" s="3" t="n"/>
      <c r="AP59" s="3" t="n"/>
      <c r="AQ59" s="3" t="n"/>
      <c r="AR59" s="3" t="n"/>
      <c r="AS59" s="3" t="n"/>
      <c r="AT59" s="3" t="n"/>
      <c r="AU59" s="3" t="n"/>
      <c r="AV59" s="3" t="n"/>
      <c r="AW59" s="3" t="n"/>
      <c r="AX59" s="3" t="n"/>
      <c r="AY59" s="3" t="n"/>
      <c r="AZ59" s="3" t="n"/>
    </row>
    <row r="60">
      <c r="A60" s="3" t="n"/>
      <c r="B60" s="3" t="n"/>
      <c r="C60" s="3" t="n"/>
      <c r="D60" s="3" t="n"/>
      <c r="E60" s="3" t="n"/>
      <c r="F60" s="3" t="n"/>
      <c r="G60" s="3" t="n"/>
      <c r="H60" s="3" t="n"/>
      <c r="I60" s="3" t="n"/>
      <c r="J60" s="3" t="n"/>
      <c r="K60" s="3" t="n"/>
      <c r="L60" s="3" t="n"/>
      <c r="M60" s="3" t="n"/>
      <c r="N60" s="3" t="n"/>
      <c r="O60" s="3" t="n"/>
      <c r="P60" s="3" t="n"/>
      <c r="Q60" s="3" t="n"/>
      <c r="R60" s="3" t="n"/>
      <c r="S60" s="3" t="n"/>
      <c r="T60" s="3" t="n"/>
      <c r="U60" s="3" t="n"/>
      <c r="V60" s="3" t="n"/>
      <c r="W60" s="3" t="n"/>
      <c r="X60" s="3" t="n"/>
      <c r="Y60" s="3" t="n"/>
      <c r="Z60" s="3" t="n"/>
      <c r="AA60" s="3" t="n"/>
      <c r="AB60" s="3" t="n"/>
      <c r="AC60" s="3" t="n"/>
      <c r="AD60" s="3" t="n"/>
      <c r="AE60" s="3" t="n"/>
      <c r="AF60" s="3" t="n"/>
      <c r="AG60" s="3" t="n"/>
      <c r="AH60" s="3" t="n"/>
      <c r="AI60" s="3" t="n"/>
      <c r="AJ60" s="3" t="n"/>
      <c r="AK60" s="3" t="n"/>
      <c r="AL60" s="3" t="n"/>
      <c r="AM60" s="3" t="n"/>
      <c r="AN60" s="3" t="n"/>
      <c r="AO60" s="3" t="n"/>
      <c r="AP60" s="3" t="n"/>
      <c r="AQ60" s="3" t="n"/>
      <c r="AR60" s="3" t="n"/>
      <c r="AS60" s="3" t="n"/>
      <c r="AT60" s="3" t="n"/>
      <c r="AU60" s="3" t="n"/>
      <c r="AV60" s="3" t="n"/>
      <c r="AW60" s="3" t="n"/>
      <c r="AX60" s="3" t="n"/>
      <c r="AY60" s="3" t="n"/>
      <c r="AZ60" s="3" t="n"/>
    </row>
    <row r="61">
      <c r="A61" s="3" t="n"/>
      <c r="B61" s="3" t="n"/>
      <c r="C61" s="3" t="n"/>
      <c r="D61" s="3" t="n"/>
      <c r="E61" s="3" t="n"/>
      <c r="F61" s="3" t="n"/>
      <c r="G61" s="3" t="n"/>
      <c r="H61" s="3" t="n"/>
      <c r="I61" s="3" t="n"/>
      <c r="J61" s="3" t="n"/>
      <c r="K61" s="3" t="n"/>
      <c r="L61" s="3" t="n"/>
      <c r="M61" s="3" t="n"/>
      <c r="N61" s="3" t="n"/>
      <c r="O61" s="3" t="n"/>
      <c r="P61" s="3" t="n"/>
      <c r="Q61" s="3" t="n"/>
      <c r="R61" s="3" t="n"/>
      <c r="S61" s="3" t="n"/>
      <c r="T61" s="3" t="n"/>
      <c r="U61" s="3" t="n"/>
      <c r="V61" s="3" t="n"/>
      <c r="W61" s="3" t="n"/>
      <c r="X61" s="3" t="n"/>
      <c r="Y61" s="3" t="n"/>
      <c r="Z61" s="3" t="n"/>
      <c r="AA61" s="3" t="n"/>
      <c r="AB61" s="3" t="n"/>
      <c r="AC61" s="3" t="n"/>
      <c r="AD61" s="3" t="n"/>
      <c r="AE61" s="3" t="n"/>
      <c r="AF61" s="3" t="n"/>
      <c r="AG61" s="3" t="n"/>
      <c r="AH61" s="3" t="n"/>
      <c r="AI61" s="3" t="n"/>
      <c r="AJ61" s="3" t="n"/>
      <c r="AK61" s="3" t="n"/>
      <c r="AL61" s="3" t="n"/>
      <c r="AM61" s="3" t="n"/>
      <c r="AN61" s="3" t="n"/>
      <c r="AO61" s="3" t="n"/>
      <c r="AP61" s="3" t="n"/>
      <c r="AQ61" s="3" t="n"/>
      <c r="AR61" s="3" t="n"/>
      <c r="AS61" s="3" t="n"/>
      <c r="AT61" s="3" t="n"/>
      <c r="AU61" s="3" t="n"/>
      <c r="AV61" s="3" t="n"/>
      <c r="AW61" s="3" t="n"/>
      <c r="AX61" s="3" t="n"/>
      <c r="AY61" s="3" t="n"/>
      <c r="AZ61" s="3" t="n"/>
    </row>
    <row r="62">
      <c r="A62" s="3" t="n"/>
      <c r="B62" s="3" t="n"/>
      <c r="C62" s="3" t="n"/>
      <c r="D62" s="3" t="n"/>
      <c r="E62" s="3" t="n"/>
      <c r="F62" s="3" t="n"/>
      <c r="G62" s="3" t="n"/>
      <c r="H62" s="3" t="n"/>
      <c r="I62" s="3" t="n"/>
      <c r="J62" s="3" t="n"/>
      <c r="K62" s="3" t="n"/>
      <c r="L62" s="3" t="n"/>
      <c r="M62" s="3" t="n"/>
      <c r="N62" s="3" t="n"/>
      <c r="O62" s="3" t="n"/>
      <c r="P62" s="3" t="n"/>
      <c r="Q62" s="3" t="n"/>
      <c r="R62" s="3" t="n"/>
      <c r="S62" s="3" t="n"/>
      <c r="T62" s="3" t="n"/>
      <c r="U62" s="3" t="n"/>
      <c r="V62" s="3" t="n"/>
      <c r="W62" s="3" t="n"/>
      <c r="X62" s="3" t="n"/>
      <c r="Y62" s="3" t="n"/>
      <c r="Z62" s="3" t="n"/>
      <c r="AA62" s="3" t="n"/>
      <c r="AB62" s="3" t="n"/>
      <c r="AC62" s="3" t="n"/>
      <c r="AD62" s="3" t="n"/>
      <c r="AE62" s="3" t="n"/>
      <c r="AF62" s="3" t="n"/>
      <c r="AG62" s="3" t="n"/>
      <c r="AH62" s="3" t="n"/>
      <c r="AI62" s="3" t="n"/>
      <c r="AJ62" s="3" t="n"/>
      <c r="AK62" s="3" t="n"/>
      <c r="AL62" s="3" t="n"/>
      <c r="AM62" s="3" t="n"/>
      <c r="AN62" s="3" t="n"/>
      <c r="AO62" s="3" t="n"/>
      <c r="AP62" s="3" t="n"/>
      <c r="AQ62" s="3" t="n"/>
      <c r="AR62" s="3" t="n"/>
      <c r="AS62" s="3" t="n"/>
      <c r="AT62" s="3" t="n"/>
      <c r="AU62" s="3" t="n"/>
      <c r="AV62" s="3" t="n"/>
      <c r="AW62" s="3" t="n"/>
      <c r="AX62" s="3" t="n"/>
      <c r="AY62" s="3" t="n"/>
      <c r="AZ62" s="3" t="n"/>
    </row>
    <row r="63">
      <c r="A63" s="3" t="n"/>
      <c r="B63" s="3" t="n"/>
      <c r="C63" s="3" t="n"/>
      <c r="D63" s="3" t="n"/>
      <c r="E63" s="3" t="n"/>
      <c r="F63" s="3" t="n"/>
      <c r="G63" s="3" t="n"/>
      <c r="H63" s="3" t="n"/>
      <c r="I63" s="3" t="n"/>
      <c r="J63" s="3" t="n"/>
      <c r="K63" s="3" t="n"/>
      <c r="L63" s="3" t="n"/>
      <c r="M63" s="3" t="n"/>
      <c r="N63" s="3" t="n"/>
      <c r="O63" s="3" t="n"/>
      <c r="P63" s="3" t="n"/>
      <c r="Q63" s="3" t="n"/>
      <c r="R63" s="3" t="n"/>
      <c r="S63" s="3" t="n"/>
      <c r="T63" s="3" t="n"/>
      <c r="U63" s="3" t="n"/>
      <c r="V63" s="3" t="n"/>
      <c r="W63" s="3" t="n"/>
      <c r="X63" s="3" t="n"/>
      <c r="Y63" s="3" t="n"/>
      <c r="Z63" s="3" t="n"/>
      <c r="AA63" s="3" t="n"/>
      <c r="AB63" s="3" t="n"/>
      <c r="AC63" s="3" t="n"/>
      <c r="AD63" s="3" t="n"/>
      <c r="AE63" s="3" t="n"/>
      <c r="AF63" s="3" t="n"/>
      <c r="AG63" s="3" t="n"/>
      <c r="AH63" s="3" t="n"/>
      <c r="AI63" s="3" t="n"/>
      <c r="AJ63" s="3" t="n"/>
      <c r="AK63" s="3" t="n"/>
      <c r="AL63" s="3" t="n"/>
      <c r="AM63" s="3" t="n"/>
      <c r="AN63" s="3" t="n"/>
      <c r="AO63" s="3" t="n"/>
      <c r="AP63" s="3" t="n"/>
      <c r="AQ63" s="3" t="n"/>
      <c r="AR63" s="3" t="n"/>
      <c r="AS63" s="3" t="n"/>
      <c r="AT63" s="3" t="n"/>
      <c r="AU63" s="3" t="n"/>
      <c r="AV63" s="3" t="n"/>
      <c r="AW63" s="3" t="n"/>
      <c r="AX63" s="3" t="n"/>
      <c r="AY63" s="3" t="n"/>
      <c r="AZ63" s="3" t="n"/>
    </row>
    <row r="64">
      <c r="A64" s="3" t="n"/>
      <c r="B64" s="3" t="n"/>
      <c r="C64" s="3" t="n"/>
      <c r="D64" s="3" t="n"/>
      <c r="E64" s="3" t="n"/>
      <c r="F64" s="3" t="n"/>
      <c r="G64" s="3" t="n"/>
      <c r="H64" s="3" t="n"/>
      <c r="I64" s="3" t="n"/>
      <c r="J64" s="3" t="n"/>
      <c r="K64" s="3" t="n"/>
      <c r="L64" s="3" t="n"/>
      <c r="M64" s="3" t="n"/>
      <c r="N64" s="3" t="n"/>
      <c r="O64" s="3" t="n"/>
      <c r="P64" s="3" t="n"/>
      <c r="Q64" s="3" t="n"/>
      <c r="R64" s="3" t="n"/>
      <c r="S64" s="3" t="n"/>
      <c r="T64" s="3" t="n"/>
      <c r="U64" s="3" t="n"/>
      <c r="V64" s="3" t="n"/>
      <c r="W64" s="3" t="n"/>
      <c r="X64" s="3" t="n"/>
      <c r="Y64" s="3" t="n"/>
      <c r="Z64" s="3" t="n"/>
      <c r="AA64" s="3" t="n"/>
      <c r="AB64" s="3" t="n"/>
      <c r="AC64" s="3" t="n"/>
      <c r="AD64" s="3" t="n"/>
      <c r="AE64" s="3" t="n"/>
      <c r="AF64" s="3" t="n"/>
      <c r="AG64" s="3" t="n"/>
      <c r="AH64" s="3" t="n"/>
      <c r="AI64" s="3" t="n"/>
      <c r="AJ64" s="3" t="n"/>
      <c r="AK64" s="3" t="n"/>
      <c r="AL64" s="3" t="n"/>
      <c r="AM64" s="3" t="n"/>
      <c r="AN64" s="3" t="n"/>
      <c r="AO64" s="3" t="n"/>
      <c r="AP64" s="3" t="n"/>
      <c r="AQ64" s="3" t="n"/>
      <c r="AR64" s="3" t="n"/>
      <c r="AS64" s="3" t="n"/>
      <c r="AT64" s="3" t="n"/>
      <c r="AU64" s="3" t="n"/>
      <c r="AV64" s="3" t="n"/>
      <c r="AW64" s="3" t="n"/>
      <c r="AX64" s="3" t="n"/>
      <c r="AY64" s="3" t="n"/>
      <c r="AZ64" s="3" t="n"/>
    </row>
    <row r="65">
      <c r="A65" s="3" t="n"/>
      <c r="B65" s="3" t="n"/>
      <c r="C65" s="3" t="n"/>
      <c r="D65" s="3" t="n"/>
      <c r="E65" s="3" t="n"/>
      <c r="F65" s="3" t="n"/>
      <c r="G65" s="3" t="n"/>
      <c r="H65" s="3" t="n"/>
      <c r="I65" s="3" t="n"/>
      <c r="J65" s="3" t="n"/>
      <c r="K65" s="3" t="n"/>
      <c r="L65" s="3" t="n"/>
      <c r="M65" s="3" t="n"/>
      <c r="N65" s="3" t="n"/>
      <c r="O65" s="3" t="n"/>
      <c r="P65" s="3" t="n"/>
      <c r="Q65" s="3" t="n"/>
      <c r="R65" s="3" t="n"/>
      <c r="S65" s="3" t="n"/>
      <c r="T65" s="3" t="n"/>
      <c r="U65" s="3" t="n"/>
      <c r="V65" s="3" t="n"/>
      <c r="W65" s="3" t="n"/>
      <c r="X65" s="3" t="n"/>
      <c r="Y65" s="3" t="n"/>
      <c r="Z65" s="3" t="n"/>
      <c r="AA65" s="3" t="n"/>
      <c r="AB65" s="3" t="n"/>
      <c r="AC65" s="3" t="n"/>
      <c r="AD65" s="3" t="n"/>
      <c r="AE65" s="3" t="n"/>
      <c r="AF65" s="3" t="n"/>
      <c r="AG65" s="3" t="n"/>
      <c r="AH65" s="3" t="n"/>
      <c r="AI65" s="3" t="n"/>
      <c r="AJ65" s="3" t="n"/>
      <c r="AK65" s="3" t="n"/>
      <c r="AL65" s="3" t="n"/>
      <c r="AM65" s="3" t="n"/>
      <c r="AN65" s="3" t="n"/>
      <c r="AO65" s="3" t="n"/>
      <c r="AP65" s="3" t="n"/>
      <c r="AQ65" s="3" t="n"/>
      <c r="AR65" s="3" t="n"/>
      <c r="AS65" s="3" t="n"/>
      <c r="AT65" s="3" t="n"/>
      <c r="AU65" s="3" t="n"/>
      <c r="AV65" s="3" t="n"/>
      <c r="AW65" s="3" t="n"/>
      <c r="AX65" s="3" t="n"/>
      <c r="AY65" s="3" t="n"/>
      <c r="AZ65" s="3" t="n"/>
    </row>
    <row r="66">
      <c r="A66" s="3" t="n"/>
      <c r="B66" s="3" t="n"/>
      <c r="C66" s="3" t="n"/>
      <c r="D66" s="3" t="n"/>
      <c r="E66" s="3" t="n"/>
      <c r="F66" s="3" t="n"/>
      <c r="G66" s="3" t="n"/>
      <c r="H66" s="3" t="n"/>
      <c r="I66" s="3" t="n"/>
      <c r="J66" s="3" t="n"/>
      <c r="K66" s="3" t="n"/>
      <c r="L66" s="3" t="n"/>
      <c r="M66" s="3" t="n"/>
      <c r="N66" s="3" t="n"/>
      <c r="O66" s="3" t="n"/>
      <c r="P66" s="3" t="n"/>
      <c r="Q66" s="3" t="n"/>
      <c r="R66" s="3" t="n"/>
      <c r="S66" s="3" t="n"/>
      <c r="T66" s="3" t="n"/>
      <c r="U66" s="3" t="n"/>
      <c r="V66" s="3" t="n"/>
      <c r="W66" s="3" t="n"/>
      <c r="X66" s="3" t="n"/>
      <c r="Y66" s="3" t="n"/>
      <c r="Z66" s="3" t="n"/>
      <c r="AA66" s="3" t="n"/>
      <c r="AB66" s="3" t="n"/>
      <c r="AC66" s="3" t="n"/>
      <c r="AD66" s="3" t="n"/>
      <c r="AE66" s="3" t="n"/>
      <c r="AF66" s="3" t="n"/>
      <c r="AG66" s="3" t="n"/>
      <c r="AH66" s="3" t="n"/>
      <c r="AI66" s="3" t="n"/>
      <c r="AJ66" s="3" t="n"/>
      <c r="AK66" s="3" t="n"/>
      <c r="AL66" s="3" t="n"/>
      <c r="AM66" s="3" t="n"/>
      <c r="AN66" s="3" t="n"/>
      <c r="AO66" s="3" t="n"/>
      <c r="AP66" s="3" t="n"/>
      <c r="AQ66" s="3" t="n"/>
      <c r="AR66" s="3" t="n"/>
      <c r="AS66" s="3" t="n"/>
      <c r="AT66" s="3" t="n"/>
      <c r="AU66" s="3" t="n"/>
      <c r="AV66" s="3" t="n"/>
      <c r="AW66" s="3" t="n"/>
      <c r="AX66" s="3" t="n"/>
      <c r="AY66" s="3" t="n"/>
      <c r="AZ66" s="3" t="n"/>
    </row>
    <row r="67">
      <c r="A67" s="3" t="n"/>
      <c r="B67" s="3" t="n"/>
      <c r="C67" s="3" t="n"/>
      <c r="D67" s="3" t="n"/>
      <c r="E67" s="3" t="n"/>
      <c r="F67" s="3" t="n"/>
      <c r="G67" s="3" t="n"/>
      <c r="H67" s="3" t="n"/>
      <c r="I67" s="3" t="n"/>
      <c r="J67" s="3" t="n"/>
      <c r="K67" s="3" t="n"/>
      <c r="L67" s="3" t="n"/>
      <c r="M67" s="3" t="n"/>
      <c r="N67" s="3" t="n"/>
      <c r="O67" s="3" t="n"/>
      <c r="P67" s="3" t="n"/>
      <c r="Q67" s="3" t="n"/>
      <c r="R67" s="3" t="n"/>
      <c r="S67" s="3" t="n"/>
      <c r="T67" s="3" t="n"/>
      <c r="U67" s="3" t="n"/>
      <c r="V67" s="3" t="n"/>
      <c r="W67" s="3" t="n"/>
      <c r="X67" s="3" t="n"/>
      <c r="Y67" s="3" t="n"/>
      <c r="Z67" s="3" t="n"/>
      <c r="AA67" s="3" t="n"/>
      <c r="AB67" s="3" t="n"/>
      <c r="AC67" s="3" t="n"/>
      <c r="AD67" s="3" t="n"/>
      <c r="AE67" s="3" t="n"/>
      <c r="AF67" s="3" t="n"/>
      <c r="AG67" s="3" t="n"/>
      <c r="AH67" s="3" t="n"/>
      <c r="AI67" s="3" t="n"/>
      <c r="AJ67" s="3" t="n"/>
      <c r="AK67" s="3" t="n"/>
      <c r="AL67" s="3" t="n"/>
      <c r="AM67" s="3" t="n"/>
      <c r="AN67" s="3" t="n"/>
      <c r="AO67" s="3" t="n"/>
      <c r="AP67" s="3" t="n"/>
      <c r="AQ67" s="3" t="n"/>
      <c r="AR67" s="3" t="n"/>
      <c r="AS67" s="3" t="n"/>
      <c r="AT67" s="3" t="n"/>
      <c r="AU67" s="3" t="n"/>
      <c r="AV67" s="3" t="n"/>
      <c r="AW67" s="3" t="n"/>
      <c r="AX67" s="3" t="n"/>
      <c r="AY67" s="3" t="n"/>
      <c r="AZ67" s="3" t="n"/>
    </row>
    <row r="68">
      <c r="A68" s="3" t="n"/>
      <c r="B68" s="3" t="n"/>
      <c r="C68" s="3" t="n"/>
      <c r="D68" s="3" t="n"/>
      <c r="E68" s="3" t="n"/>
      <c r="F68" s="3" t="n"/>
      <c r="G68" s="3" t="n"/>
      <c r="H68" s="3" t="n"/>
      <c r="I68" s="3" t="n"/>
      <c r="J68" s="3" t="n"/>
      <c r="K68" s="3" t="n"/>
      <c r="L68" s="3" t="n"/>
      <c r="M68" s="3" t="n"/>
      <c r="N68" s="3" t="n"/>
      <c r="O68" s="3" t="n"/>
      <c r="P68" s="3" t="n"/>
      <c r="Q68" s="3" t="n"/>
      <c r="R68" s="3" t="n"/>
      <c r="S68" s="3" t="n"/>
      <c r="T68" s="3" t="n"/>
      <c r="U68" s="3" t="n"/>
      <c r="V68" s="3" t="n"/>
      <c r="W68" s="3" t="n"/>
      <c r="X68" s="3" t="n"/>
      <c r="Y68" s="3" t="n"/>
      <c r="Z68" s="3" t="n"/>
      <c r="AA68" s="3" t="n"/>
      <c r="AB68" s="3" t="n"/>
      <c r="AC68" s="3" t="n"/>
      <c r="AD68" s="3" t="n"/>
      <c r="AE68" s="3" t="n"/>
      <c r="AF68" s="3" t="n"/>
      <c r="AG68" s="3" t="n"/>
      <c r="AH68" s="3" t="n"/>
      <c r="AI68" s="3" t="n"/>
      <c r="AJ68" s="3" t="n"/>
      <c r="AK68" s="3" t="n"/>
      <c r="AL68" s="3" t="n"/>
      <c r="AM68" s="3" t="n"/>
      <c r="AN68" s="3" t="n"/>
      <c r="AO68" s="3" t="n"/>
      <c r="AP68" s="3" t="n"/>
      <c r="AQ68" s="3" t="n"/>
      <c r="AR68" s="3" t="n"/>
      <c r="AS68" s="3" t="n"/>
      <c r="AT68" s="3" t="n"/>
      <c r="AU68" s="3" t="n"/>
      <c r="AV68" s="3" t="n"/>
      <c r="AW68" s="3" t="n"/>
      <c r="AX68" s="3" t="n"/>
      <c r="AY68" s="3" t="n"/>
      <c r="AZ68" s="3" t="n"/>
    </row>
    <row r="69">
      <c r="A69" s="3" t="n"/>
      <c r="B69" s="3" t="n"/>
      <c r="C69" s="3" t="n"/>
      <c r="D69" s="3" t="n"/>
      <c r="E69" s="3" t="n"/>
      <c r="F69" s="3" t="n"/>
      <c r="G69" s="3" t="n"/>
      <c r="H69" s="3" t="n"/>
      <c r="I69" s="3" t="n"/>
      <c r="J69" s="3" t="n"/>
      <c r="K69" s="3" t="n"/>
      <c r="L69" s="3" t="n"/>
      <c r="M69" s="3" t="n"/>
      <c r="N69" s="3" t="n"/>
      <c r="O69" s="3" t="n"/>
      <c r="P69" s="3" t="n"/>
      <c r="Q69" s="3" t="n"/>
      <c r="R69" s="3" t="n"/>
      <c r="S69" s="3" t="n"/>
      <c r="T69" s="3" t="n"/>
      <c r="U69" s="3" t="n"/>
      <c r="V69" s="3" t="n"/>
      <c r="W69" s="3" t="n"/>
      <c r="X69" s="3" t="n"/>
      <c r="Y69" s="3" t="n"/>
      <c r="Z69" s="3" t="n"/>
      <c r="AA69" s="3" t="n"/>
      <c r="AB69" s="3" t="n"/>
      <c r="AC69" s="3" t="n"/>
      <c r="AD69" s="3" t="n"/>
      <c r="AE69" s="3" t="n"/>
      <c r="AF69" s="3" t="n"/>
      <c r="AG69" s="3" t="n"/>
      <c r="AH69" s="3" t="n"/>
      <c r="AI69" s="3" t="n"/>
      <c r="AJ69" s="3" t="n"/>
      <c r="AK69" s="3" t="n"/>
      <c r="AL69" s="3" t="n"/>
      <c r="AM69" s="3" t="n"/>
      <c r="AN69" s="3" t="n"/>
      <c r="AO69" s="3" t="n"/>
      <c r="AP69" s="3" t="n"/>
      <c r="AQ69" s="3" t="n"/>
      <c r="AR69" s="3" t="n"/>
      <c r="AS69" s="3" t="n"/>
      <c r="AT69" s="3" t="n"/>
      <c r="AU69" s="3" t="n"/>
      <c r="AV69" s="3" t="n"/>
      <c r="AW69" s="3" t="n"/>
      <c r="AX69" s="3" t="n"/>
      <c r="AY69" s="3" t="n"/>
      <c r="AZ69" s="3" t="n"/>
    </row>
    <row r="70">
      <c r="A70" s="3" t="n"/>
      <c r="B70" s="3" t="n"/>
      <c r="C70" s="3" t="n"/>
      <c r="D70" s="3" t="n"/>
      <c r="E70" s="3" t="n"/>
      <c r="F70" s="3" t="n"/>
      <c r="G70" s="3" t="n"/>
      <c r="H70" s="3" t="n"/>
      <c r="I70" s="3" t="n"/>
      <c r="J70" s="3" t="n"/>
      <c r="K70" s="3" t="n"/>
      <c r="L70" s="3" t="n"/>
      <c r="M70" s="3" t="n"/>
      <c r="N70" s="3" t="n"/>
      <c r="O70" s="3" t="n"/>
      <c r="P70" s="3" t="n"/>
      <c r="Q70" s="3" t="n"/>
      <c r="R70" s="3" t="n"/>
      <c r="S70" s="3" t="n"/>
      <c r="T70" s="3" t="n"/>
      <c r="U70" s="3" t="n"/>
      <c r="V70" s="3" t="n"/>
      <c r="W70" s="3" t="n"/>
      <c r="X70" s="3" t="n"/>
      <c r="Y70" s="3" t="n"/>
      <c r="Z70" s="3" t="n"/>
      <c r="AA70" s="3" t="n"/>
      <c r="AB70" s="3" t="n"/>
      <c r="AC70" s="3" t="n"/>
      <c r="AD70" s="3" t="n"/>
      <c r="AE70" s="3" t="n"/>
      <c r="AF70" s="3" t="n"/>
      <c r="AG70" s="3" t="n"/>
      <c r="AH70" s="3" t="n"/>
      <c r="AI70" s="3" t="n"/>
      <c r="AJ70" s="3" t="n"/>
      <c r="AK70" s="3" t="n"/>
      <c r="AL70" s="3" t="n"/>
      <c r="AM70" s="3" t="n"/>
      <c r="AN70" s="3" t="n"/>
      <c r="AO70" s="3" t="n"/>
      <c r="AP70" s="3" t="n"/>
      <c r="AQ70" s="3" t="n"/>
      <c r="AR70" s="3" t="n"/>
      <c r="AS70" s="3" t="n"/>
      <c r="AT70" s="3" t="n"/>
      <c r="AU70" s="3" t="n"/>
      <c r="AV70" s="3" t="n"/>
      <c r="AW70" s="3" t="n"/>
      <c r="AX70" s="3" t="n"/>
      <c r="AY70" s="3" t="n"/>
      <c r="AZ70" s="3" t="n"/>
    </row>
    <row r="71">
      <c r="A71" s="3" t="n"/>
      <c r="B71" s="3" t="n"/>
      <c r="C71" s="3" t="n"/>
      <c r="D71" s="3" t="n"/>
      <c r="E71" s="3" t="n"/>
      <c r="F71" s="3" t="n"/>
      <c r="G71" s="3" t="n"/>
      <c r="H71" s="3" t="n"/>
      <c r="I71" s="3" t="n"/>
      <c r="J71" s="3" t="n"/>
      <c r="K71" s="3" t="n"/>
      <c r="L71" s="3" t="n"/>
      <c r="M71" s="3" t="n"/>
      <c r="N71" s="3" t="n"/>
      <c r="O71" s="3" t="n"/>
      <c r="P71" s="3" t="n"/>
      <c r="Q71" s="3" t="n"/>
      <c r="R71" s="3" t="n"/>
      <c r="S71" s="3" t="n"/>
      <c r="T71" s="3" t="n"/>
      <c r="U71" s="3" t="n"/>
      <c r="V71" s="3" t="n"/>
      <c r="W71" s="3" t="n"/>
      <c r="X71" s="3" t="n"/>
      <c r="Y71" s="3" t="n"/>
      <c r="Z71" s="3" t="n"/>
      <c r="AA71" s="3" t="n"/>
      <c r="AB71" s="3" t="n"/>
      <c r="AC71" s="3" t="n"/>
      <c r="AD71" s="3" t="n"/>
      <c r="AE71" s="3" t="n"/>
      <c r="AF71" s="3" t="n"/>
      <c r="AG71" s="3" t="n"/>
      <c r="AH71" s="3" t="n"/>
      <c r="AI71" s="3" t="n"/>
      <c r="AJ71" s="3" t="n"/>
      <c r="AK71" s="3" t="n"/>
      <c r="AL71" s="3" t="n"/>
      <c r="AM71" s="3" t="n"/>
      <c r="AN71" s="3" t="n"/>
      <c r="AO71" s="3" t="n"/>
      <c r="AP71" s="3" t="n"/>
      <c r="AQ71" s="3" t="n"/>
      <c r="AR71" s="3" t="n"/>
      <c r="AS71" s="3" t="n"/>
      <c r="AT71" s="3" t="n"/>
      <c r="AU71" s="3" t="n"/>
      <c r="AV71" s="3" t="n"/>
      <c r="AW71" s="3" t="n"/>
      <c r="AX71" s="3" t="n"/>
      <c r="AY71" s="3" t="n"/>
      <c r="AZ71" s="3" t="n"/>
    </row>
    <row r="72">
      <c r="A72" s="3" t="n"/>
      <c r="B72" s="3" t="n"/>
      <c r="C72" s="3" t="n"/>
      <c r="D72" s="3" t="n"/>
      <c r="E72" s="3" t="n"/>
      <c r="F72" s="3" t="n"/>
      <c r="G72" s="3" t="n"/>
      <c r="H72" s="3" t="n"/>
      <c r="I72" s="3" t="n"/>
      <c r="J72" s="3" t="n"/>
      <c r="K72" s="3" t="n"/>
      <c r="L72" s="3" t="n"/>
      <c r="M72" s="3" t="n"/>
      <c r="N72" s="3" t="n"/>
      <c r="O72" s="3" t="n"/>
      <c r="P72" s="3" t="n"/>
      <c r="Q72" s="3" t="n"/>
      <c r="R72" s="3" t="n"/>
      <c r="S72" s="3" t="n"/>
      <c r="T72" s="3" t="n"/>
      <c r="U72" s="3" t="n"/>
      <c r="V72" s="3" t="n"/>
      <c r="W72" s="3" t="n"/>
      <c r="X72" s="3" t="n"/>
      <c r="Y72" s="3" t="n"/>
      <c r="Z72" s="3" t="n"/>
      <c r="AA72" s="3" t="n"/>
      <c r="AB72" s="3" t="n"/>
      <c r="AC72" s="3" t="n"/>
      <c r="AD72" s="3" t="n"/>
      <c r="AE72" s="3" t="n"/>
      <c r="AF72" s="3" t="n"/>
      <c r="AG72" s="3" t="n"/>
      <c r="AH72" s="3" t="n"/>
      <c r="AI72" s="3" t="n"/>
      <c r="AJ72" s="3" t="n"/>
      <c r="AK72" s="3" t="n"/>
      <c r="AL72" s="3" t="n"/>
      <c r="AM72" s="3" t="n"/>
      <c r="AN72" s="3" t="n"/>
      <c r="AO72" s="3" t="n"/>
      <c r="AP72" s="3" t="n"/>
      <c r="AQ72" s="3" t="n"/>
      <c r="AR72" s="3" t="n"/>
      <c r="AS72" s="3" t="n"/>
      <c r="AT72" s="3" t="n"/>
      <c r="AU72" s="3" t="n"/>
      <c r="AV72" s="3" t="n"/>
      <c r="AW72" s="3" t="n"/>
      <c r="AX72" s="3" t="n"/>
      <c r="AY72" s="3" t="n"/>
      <c r="AZ72" s="3" t="n"/>
    </row>
    <row r="73">
      <c r="A73" s="3" t="n"/>
      <c r="B73" s="3" t="n"/>
      <c r="C73" s="3" t="n"/>
      <c r="D73" s="3" t="n"/>
      <c r="E73" s="3" t="n"/>
      <c r="F73" s="3" t="n"/>
      <c r="G73" s="3" t="n"/>
      <c r="H73" s="3" t="n"/>
      <c r="I73" s="3" t="n"/>
      <c r="J73" s="3" t="n"/>
      <c r="K73" s="3" t="n"/>
      <c r="L73" s="3" t="n"/>
      <c r="M73" s="3" t="n"/>
      <c r="N73" s="3" t="n"/>
      <c r="O73" s="3" t="n"/>
      <c r="P73" s="3" t="n"/>
      <c r="Q73" s="3" t="n"/>
      <c r="R73" s="3" t="n"/>
      <c r="S73" s="3" t="n"/>
      <c r="T73" s="3" t="n"/>
      <c r="U73" s="3" t="n"/>
      <c r="V73" s="3" t="n"/>
      <c r="W73" s="3" t="n"/>
      <c r="X73" s="3" t="n"/>
      <c r="Y73" s="3" t="n"/>
      <c r="Z73" s="3" t="n"/>
      <c r="AA73" s="3" t="n"/>
      <c r="AB73" s="3" t="n"/>
      <c r="AC73" s="3" t="n"/>
      <c r="AD73" s="3" t="n"/>
      <c r="AE73" s="3" t="n"/>
      <c r="AF73" s="3" t="n"/>
      <c r="AG73" s="3" t="n"/>
      <c r="AH73" s="3" t="n"/>
      <c r="AI73" s="3" t="n"/>
      <c r="AJ73" s="3" t="n"/>
      <c r="AK73" s="3" t="n"/>
      <c r="AL73" s="3" t="n"/>
      <c r="AM73" s="3" t="n"/>
      <c r="AN73" s="3" t="n"/>
      <c r="AO73" s="3" t="n"/>
      <c r="AP73" s="3" t="n"/>
      <c r="AQ73" s="3" t="n"/>
      <c r="AR73" s="3" t="n"/>
      <c r="AS73" s="3" t="n"/>
      <c r="AT73" s="3" t="n"/>
      <c r="AU73" s="3" t="n"/>
      <c r="AV73" s="3" t="n"/>
      <c r="AW73" s="3" t="n"/>
      <c r="AX73" s="3" t="n"/>
      <c r="AY73" s="3" t="n"/>
      <c r="AZ73" s="3" t="n"/>
    </row>
    <row r="74">
      <c r="A74" s="3" t="n"/>
      <c r="B74" s="3" t="n"/>
      <c r="C74" s="3" t="n"/>
      <c r="D74" s="3" t="n"/>
      <c r="E74" s="3" t="n"/>
      <c r="F74" s="3" t="n"/>
      <c r="G74" s="3" t="n"/>
      <c r="H74" s="3" t="n"/>
      <c r="I74" s="3" t="n"/>
      <c r="J74" s="3" t="n"/>
      <c r="K74" s="3" t="n"/>
      <c r="L74" s="3" t="n"/>
      <c r="M74" s="3" t="n"/>
      <c r="N74" s="3" t="n"/>
      <c r="O74" s="3" t="n"/>
      <c r="P74" s="3" t="n"/>
      <c r="Q74" s="3" t="n"/>
      <c r="R74" s="3" t="n"/>
      <c r="S74" s="3" t="n"/>
      <c r="T74" s="3" t="n"/>
      <c r="U74" s="3" t="n"/>
      <c r="V74" s="3" t="n"/>
      <c r="W74" s="3" t="n"/>
      <c r="X74" s="3" t="n"/>
      <c r="Y74" s="3" t="n"/>
      <c r="Z74" s="3" t="n"/>
      <c r="AA74" s="3" t="n"/>
      <c r="AB74" s="3" t="n"/>
      <c r="AC74" s="3" t="n"/>
      <c r="AD74" s="3" t="n"/>
      <c r="AE74" s="3" t="n"/>
      <c r="AF74" s="3" t="n"/>
      <c r="AG74" s="3" t="n"/>
      <c r="AH74" s="3" t="n"/>
      <c r="AI74" s="3" t="n"/>
      <c r="AJ74" s="3" t="n"/>
      <c r="AK74" s="3" t="n"/>
      <c r="AL74" s="3" t="n"/>
      <c r="AM74" s="3" t="n"/>
      <c r="AN74" s="3" t="n"/>
      <c r="AO74" s="3" t="n"/>
      <c r="AP74" s="3" t="n"/>
      <c r="AQ74" s="3" t="n"/>
      <c r="AR74" s="3" t="n"/>
      <c r="AS74" s="3" t="n"/>
      <c r="AT74" s="3" t="n"/>
      <c r="AU74" s="3" t="n"/>
      <c r="AV74" s="3" t="n"/>
      <c r="AW74" s="3" t="n"/>
      <c r="AX74" s="3" t="n"/>
      <c r="AY74" s="3" t="n"/>
      <c r="AZ74" s="3" t="n"/>
    </row>
    <row r="75">
      <c r="A75" s="3" t="n"/>
      <c r="B75" s="3" t="n"/>
      <c r="C75" s="3" t="n"/>
      <c r="D75" s="3" t="n"/>
      <c r="E75" s="3" t="n"/>
      <c r="F75" s="3" t="n"/>
      <c r="G75" s="3" t="n"/>
      <c r="H75" s="3" t="n"/>
      <c r="I75" s="3" t="n"/>
      <c r="J75" s="3" t="n"/>
      <c r="K75" s="3" t="n"/>
      <c r="L75" s="3" t="n"/>
      <c r="M75" s="3" t="n"/>
      <c r="N75" s="3" t="n"/>
      <c r="O75" s="3" t="n"/>
      <c r="P75" s="3" t="n"/>
      <c r="Q75" s="3" t="n"/>
      <c r="R75" s="3" t="n"/>
      <c r="S75" s="3" t="n"/>
      <c r="T75" s="3" t="n"/>
      <c r="U75" s="3" t="n"/>
      <c r="V75" s="3" t="n"/>
      <c r="W75" s="3" t="n"/>
      <c r="X75" s="3" t="n"/>
      <c r="Y75" s="3" t="n"/>
      <c r="Z75" s="3" t="n"/>
      <c r="AA75" s="3" t="n"/>
      <c r="AB75" s="3" t="n"/>
      <c r="AC75" s="3" t="n"/>
      <c r="AD75" s="3" t="n"/>
      <c r="AE75" s="3" t="n"/>
      <c r="AF75" s="3" t="n"/>
      <c r="AG75" s="3" t="n"/>
      <c r="AH75" s="3" t="n"/>
      <c r="AI75" s="3" t="n"/>
      <c r="AJ75" s="3" t="n"/>
      <c r="AK75" s="3" t="n"/>
      <c r="AL75" s="3" t="n"/>
      <c r="AM75" s="3" t="n"/>
      <c r="AN75" s="3" t="n"/>
      <c r="AO75" s="3" t="n"/>
      <c r="AP75" s="3" t="n"/>
      <c r="AQ75" s="3" t="n"/>
      <c r="AR75" s="3" t="n"/>
      <c r="AS75" s="3" t="n"/>
      <c r="AT75" s="3" t="n"/>
      <c r="AU75" s="3" t="n"/>
      <c r="AV75" s="3" t="n"/>
      <c r="AW75" s="3" t="n"/>
      <c r="AX75" s="3" t="n"/>
      <c r="AY75" s="3" t="n"/>
      <c r="AZ75" s="3" t="n"/>
    </row>
    <row r="76">
      <c r="A76" s="3" t="n"/>
      <c r="B76" s="3" t="n"/>
      <c r="C76" s="3" t="n"/>
      <c r="D76" s="3" t="n"/>
      <c r="E76" s="3" t="n"/>
      <c r="F76" s="3" t="n"/>
      <c r="G76" s="3" t="n"/>
      <c r="H76" s="3" t="n"/>
      <c r="I76" s="3" t="n"/>
      <c r="J76" s="3" t="n"/>
      <c r="K76" s="3" t="n"/>
      <c r="L76" s="3" t="n"/>
      <c r="M76" s="3" t="n"/>
      <c r="N76" s="3" t="n"/>
      <c r="O76" s="3" t="n"/>
      <c r="P76" s="3" t="n"/>
      <c r="Q76" s="3" t="n"/>
      <c r="R76" s="3" t="n"/>
      <c r="S76" s="3" t="n"/>
      <c r="T76" s="3" t="n"/>
      <c r="U76" s="3" t="n"/>
      <c r="V76" s="3" t="n"/>
      <c r="W76" s="3" t="n"/>
      <c r="X76" s="3" t="n"/>
      <c r="Y76" s="3" t="n"/>
      <c r="Z76" s="3" t="n"/>
      <c r="AA76" s="3" t="n"/>
      <c r="AB76" s="3" t="n"/>
      <c r="AC76" s="3" t="n"/>
      <c r="AD76" s="3" t="n"/>
      <c r="AE76" s="3" t="n"/>
      <c r="AF76" s="3" t="n"/>
      <c r="AG76" s="3" t="n"/>
      <c r="AH76" s="3" t="n"/>
      <c r="AI76" s="3" t="n"/>
      <c r="AJ76" s="3" t="n"/>
      <c r="AK76" s="3" t="n"/>
      <c r="AL76" s="3" t="n"/>
      <c r="AM76" s="3" t="n"/>
      <c r="AN76" s="3" t="n"/>
      <c r="AO76" s="3" t="n"/>
      <c r="AP76" s="3" t="n"/>
      <c r="AQ76" s="3" t="n"/>
      <c r="AR76" s="3" t="n"/>
      <c r="AS76" s="3" t="n"/>
      <c r="AT76" s="3" t="n"/>
      <c r="AU76" s="3" t="n"/>
      <c r="AV76" s="3" t="n"/>
      <c r="AW76" s="3" t="n"/>
      <c r="AX76" s="3" t="n"/>
      <c r="AY76" s="3" t="n"/>
      <c r="AZ76" s="3" t="n"/>
    </row>
    <row r="77">
      <c r="A77" s="3" t="n"/>
      <c r="B77" s="3" t="n"/>
      <c r="C77" s="3" t="n"/>
      <c r="D77" s="3" t="n"/>
      <c r="E77" s="3" t="n"/>
      <c r="F77" s="3" t="n"/>
      <c r="G77" s="3" t="n"/>
      <c r="H77" s="3" t="n"/>
      <c r="I77" s="3" t="n"/>
      <c r="J77" s="3" t="n"/>
      <c r="K77" s="3" t="n"/>
      <c r="L77" s="3" t="n"/>
      <c r="M77" s="3" t="n"/>
      <c r="N77" s="3" t="n"/>
      <c r="O77" s="3" t="n"/>
      <c r="P77" s="3" t="n"/>
      <c r="Q77" s="3" t="n"/>
      <c r="R77" s="3" t="n"/>
      <c r="S77" s="3" t="n"/>
      <c r="T77" s="3" t="n"/>
      <c r="U77" s="3" t="n"/>
      <c r="V77" s="3" t="n"/>
      <c r="W77" s="3" t="n"/>
      <c r="X77" s="3" t="n"/>
      <c r="Y77" s="3" t="n"/>
      <c r="Z77" s="3" t="n"/>
      <c r="AA77" s="3" t="n"/>
      <c r="AB77" s="3" t="n"/>
      <c r="AC77" s="3" t="n"/>
      <c r="AD77" s="3" t="n"/>
      <c r="AE77" s="3" t="n"/>
      <c r="AF77" s="3" t="n"/>
      <c r="AG77" s="3" t="n"/>
      <c r="AH77" s="3" t="n"/>
      <c r="AI77" s="3" t="n"/>
      <c r="AJ77" s="3" t="n"/>
      <c r="AK77" s="3" t="n"/>
      <c r="AL77" s="3" t="n"/>
      <c r="AM77" s="3" t="n"/>
      <c r="AN77" s="3" t="n"/>
      <c r="AO77" s="3" t="n"/>
      <c r="AP77" s="3" t="n"/>
      <c r="AQ77" s="3" t="n"/>
      <c r="AR77" s="3" t="n"/>
      <c r="AS77" s="3" t="n"/>
      <c r="AT77" s="3" t="n"/>
      <c r="AU77" s="3" t="n"/>
      <c r="AV77" s="3" t="n"/>
      <c r="AW77" s="3" t="n"/>
      <c r="AX77" s="3" t="n"/>
      <c r="AY77" s="3" t="n"/>
      <c r="AZ77" s="3" t="n"/>
    </row>
    <row r="78">
      <c r="A78" s="3" t="n"/>
      <c r="B78" s="3" t="n"/>
      <c r="C78" s="3" t="n"/>
      <c r="D78" s="3" t="n"/>
      <c r="E78" s="3" t="n"/>
      <c r="F78" s="3" t="n"/>
      <c r="G78" s="3" t="n"/>
      <c r="H78" s="3" t="n"/>
      <c r="I78" s="3" t="n"/>
      <c r="J78" s="3" t="n"/>
      <c r="K78" s="3" t="n"/>
      <c r="L78" s="3" t="n"/>
      <c r="M78" s="3" t="n"/>
      <c r="N78" s="3" t="n"/>
      <c r="O78" s="3" t="n"/>
      <c r="P78" s="3" t="n"/>
      <c r="Q78" s="3" t="n"/>
      <c r="R78" s="3" t="n"/>
      <c r="S78" s="3" t="n"/>
      <c r="T78" s="3" t="n"/>
      <c r="U78" s="3" t="n"/>
      <c r="V78" s="3" t="n"/>
      <c r="W78" s="3" t="n"/>
      <c r="X78" s="3" t="n"/>
      <c r="Y78" s="3" t="n"/>
      <c r="Z78" s="3" t="n"/>
      <c r="AA78" s="3" t="n"/>
      <c r="AB78" s="3" t="n"/>
      <c r="AC78" s="3" t="n"/>
      <c r="AD78" s="3" t="n"/>
      <c r="AE78" s="3" t="n"/>
      <c r="AF78" s="3" t="n"/>
      <c r="AG78" s="3" t="n"/>
      <c r="AH78" s="3" t="n"/>
      <c r="AI78" s="3" t="n"/>
      <c r="AJ78" s="3" t="n"/>
      <c r="AK78" s="3" t="n"/>
      <c r="AL78" s="3" t="n"/>
      <c r="AM78" s="3" t="n"/>
      <c r="AN78" s="3" t="n"/>
      <c r="AO78" s="3" t="n"/>
      <c r="AP78" s="3" t="n"/>
      <c r="AQ78" s="3" t="n"/>
      <c r="AR78" s="3" t="n"/>
      <c r="AS78" s="3" t="n"/>
      <c r="AT78" s="3" t="n"/>
      <c r="AU78" s="3" t="n"/>
      <c r="AV78" s="3" t="n"/>
      <c r="AW78" s="3" t="n"/>
      <c r="AX78" s="3" t="n"/>
      <c r="AY78" s="3" t="n"/>
      <c r="AZ78" s="3" t="n"/>
    </row>
    <row r="79">
      <c r="A79" s="3" t="n"/>
      <c r="B79" s="3" t="n"/>
      <c r="C79" s="3" t="n"/>
      <c r="D79" s="3" t="n"/>
      <c r="E79" s="3" t="n"/>
      <c r="F79" s="3" t="n"/>
      <c r="G79" s="3" t="n"/>
      <c r="H79" s="3" t="n"/>
      <c r="I79" s="3" t="n"/>
      <c r="J79" s="3" t="n"/>
      <c r="K79" s="3" t="n"/>
      <c r="L79" s="3" t="n"/>
      <c r="M79" s="3" t="n"/>
      <c r="N79" s="3" t="n"/>
      <c r="O79" s="3" t="n"/>
      <c r="P79" s="3" t="n"/>
      <c r="Q79" s="3" t="n"/>
      <c r="R79" s="3" t="n"/>
      <c r="S79" s="3" t="n"/>
      <c r="T79" s="3" t="n"/>
      <c r="U79" s="3" t="n"/>
      <c r="V79" s="3" t="n"/>
      <c r="W79" s="3" t="n"/>
      <c r="X79" s="3" t="n"/>
      <c r="Y79" s="3" t="n"/>
      <c r="Z79" s="3" t="n"/>
      <c r="AA79" s="3" t="n"/>
      <c r="AB79" s="3" t="n"/>
      <c r="AC79" s="3" t="n"/>
      <c r="AD79" s="3" t="n"/>
      <c r="AE79" s="3" t="n"/>
      <c r="AF79" s="3" t="n"/>
      <c r="AG79" s="3" t="n"/>
      <c r="AH79" s="3" t="n"/>
      <c r="AI79" s="3" t="n"/>
      <c r="AJ79" s="3" t="n"/>
      <c r="AK79" s="3" t="n"/>
      <c r="AL79" s="3" t="n"/>
      <c r="AM79" s="3" t="n"/>
      <c r="AN79" s="3" t="n"/>
      <c r="AO79" s="3" t="n"/>
      <c r="AP79" s="3" t="n"/>
      <c r="AQ79" s="3" t="n"/>
      <c r="AR79" s="3" t="n"/>
      <c r="AS79" s="3" t="n"/>
      <c r="AT79" s="3" t="n"/>
      <c r="AU79" s="3" t="n"/>
      <c r="AV79" s="3" t="n"/>
      <c r="AW79" s="3" t="n"/>
      <c r="AX79" s="3" t="n"/>
      <c r="AY79" s="3" t="n"/>
      <c r="AZ79" s="3" t="n"/>
    </row>
    <row r="80">
      <c r="A80" s="3" t="n"/>
      <c r="B80" s="3" t="n"/>
      <c r="C80" s="3" t="n"/>
      <c r="D80" s="3" t="n"/>
      <c r="E80" s="3" t="n"/>
      <c r="F80" s="3" t="n"/>
      <c r="G80" s="3" t="n"/>
      <c r="H80" s="3" t="n"/>
      <c r="I80" s="3" t="n"/>
      <c r="J80" s="3" t="n"/>
      <c r="K80" s="3" t="n"/>
      <c r="L80" s="3" t="n"/>
      <c r="M80" s="3" t="n"/>
      <c r="N80" s="3" t="n"/>
      <c r="O80" s="3" t="n"/>
      <c r="P80" s="3" t="n"/>
      <c r="Q80" s="3" t="n"/>
      <c r="R80" s="3" t="n"/>
      <c r="S80" s="3" t="n"/>
      <c r="T80" s="3" t="n"/>
      <c r="U80" s="3" t="n"/>
      <c r="V80" s="3" t="n"/>
      <c r="W80" s="3" t="n"/>
      <c r="X80" s="3" t="n"/>
      <c r="Y80" s="3" t="n"/>
      <c r="Z80" s="3" t="n"/>
      <c r="AA80" s="3" t="n"/>
      <c r="AB80" s="3" t="n"/>
      <c r="AC80" s="3" t="n"/>
      <c r="AD80" s="3" t="n"/>
      <c r="AE80" s="3" t="n"/>
      <c r="AF80" s="3" t="n"/>
      <c r="AG80" s="3" t="n"/>
      <c r="AH80" s="3" t="n"/>
      <c r="AI80" s="3" t="n"/>
      <c r="AJ80" s="3" t="n"/>
      <c r="AK80" s="3" t="n"/>
      <c r="AL80" s="3" t="n"/>
      <c r="AM80" s="3" t="n"/>
      <c r="AN80" s="3" t="n"/>
      <c r="AO80" s="3" t="n"/>
      <c r="AP80" s="3" t="n"/>
      <c r="AQ80" s="3" t="n"/>
      <c r="AR80" s="3" t="n"/>
      <c r="AS80" s="3" t="n"/>
      <c r="AT80" s="3" t="n"/>
      <c r="AU80" s="3" t="n"/>
      <c r="AV80" s="3" t="n"/>
      <c r="AW80" s="3" t="n"/>
      <c r="AX80" s="3" t="n"/>
      <c r="AY80" s="3" t="n"/>
      <c r="AZ80" s="3" t="n"/>
    </row>
    <row r="81">
      <c r="A81" s="3" t="n"/>
      <c r="B81" s="3" t="n"/>
      <c r="C81" s="3" t="n"/>
      <c r="D81" s="3" t="n"/>
      <c r="E81" s="3" t="n"/>
      <c r="F81" s="3" t="n"/>
      <c r="G81" s="3" t="n"/>
      <c r="H81" s="3" t="n"/>
      <c r="I81" s="3" t="n"/>
      <c r="J81" s="3" t="n"/>
      <c r="K81" s="3" t="n"/>
      <c r="L81" s="3" t="n"/>
      <c r="M81" s="3" t="n"/>
      <c r="N81" s="3" t="n"/>
      <c r="O81" s="3" t="n"/>
      <c r="P81" s="3" t="n"/>
      <c r="Q81" s="3" t="n"/>
      <c r="R81" s="3" t="n"/>
      <c r="S81" s="3" t="n"/>
      <c r="T81" s="3" t="n"/>
      <c r="U81" s="3" t="n"/>
      <c r="V81" s="3" t="n"/>
      <c r="W81" s="3" t="n"/>
      <c r="X81" s="3" t="n"/>
      <c r="Y81" s="3" t="n"/>
      <c r="Z81" s="3" t="n"/>
      <c r="AA81" s="3" t="n"/>
      <c r="AB81" s="3" t="n"/>
      <c r="AC81" s="3" t="n"/>
      <c r="AD81" s="3" t="n"/>
      <c r="AE81" s="3" t="n"/>
      <c r="AF81" s="3" t="n"/>
      <c r="AG81" s="3" t="n"/>
      <c r="AH81" s="3" t="n"/>
      <c r="AI81" s="3" t="n"/>
      <c r="AJ81" s="3" t="n"/>
      <c r="AK81" s="3" t="n"/>
      <c r="AL81" s="3" t="n"/>
      <c r="AM81" s="3" t="n"/>
      <c r="AN81" s="3" t="n"/>
      <c r="AO81" s="3" t="n"/>
      <c r="AP81" s="3" t="n"/>
      <c r="AQ81" s="3" t="n"/>
      <c r="AR81" s="3" t="n"/>
      <c r="AS81" s="3" t="n"/>
      <c r="AT81" s="3" t="n"/>
      <c r="AU81" s="3" t="n"/>
      <c r="AV81" s="3" t="n"/>
      <c r="AW81" s="3" t="n"/>
      <c r="AX81" s="3" t="n"/>
      <c r="AY81" s="3" t="n"/>
      <c r="AZ81" s="3" t="n"/>
    </row>
    <row r="82">
      <c r="A82" s="3" t="n"/>
      <c r="B82" s="3" t="n"/>
      <c r="C82" s="3" t="n"/>
      <c r="D82" s="3" t="n"/>
      <c r="E82" s="3" t="n"/>
      <c r="F82" s="3" t="n"/>
      <c r="G82" s="3" t="n"/>
      <c r="H82" s="3" t="n"/>
      <c r="I82" s="3" t="n"/>
      <c r="J82" s="3" t="n"/>
      <c r="K82" s="3" t="n"/>
      <c r="L82" s="3" t="n"/>
      <c r="M82" s="3" t="n"/>
      <c r="N82" s="3" t="n"/>
      <c r="O82" s="3" t="n"/>
      <c r="P82" s="3" t="n"/>
      <c r="Q82" s="3" t="n"/>
      <c r="R82" s="3" t="n"/>
      <c r="S82" s="3" t="n"/>
      <c r="T82" s="3" t="n"/>
      <c r="U82" s="3" t="n"/>
      <c r="V82" s="3" t="n"/>
      <c r="W82" s="3" t="n"/>
      <c r="X82" s="3" t="n"/>
      <c r="Y82" s="3" t="n"/>
      <c r="Z82" s="3" t="n"/>
      <c r="AA82" s="3" t="n"/>
      <c r="AB82" s="3" t="n"/>
      <c r="AC82" s="3" t="n"/>
      <c r="AD82" s="3" t="n"/>
      <c r="AE82" s="3" t="n"/>
      <c r="AF82" s="3" t="n"/>
      <c r="AG82" s="3" t="n"/>
      <c r="AH82" s="3" t="n"/>
      <c r="AI82" s="3" t="n"/>
      <c r="AJ82" s="3" t="n"/>
      <c r="AK82" s="3" t="n"/>
      <c r="AL82" s="3" t="n"/>
      <c r="AM82" s="3" t="n"/>
      <c r="AN82" s="3" t="n"/>
      <c r="AO82" s="3" t="n"/>
      <c r="AP82" s="3" t="n"/>
      <c r="AQ82" s="3" t="n"/>
      <c r="AR82" s="3" t="n"/>
      <c r="AS82" s="3" t="n"/>
      <c r="AT82" s="3" t="n"/>
      <c r="AU82" s="3" t="n"/>
      <c r="AV82" s="3" t="n"/>
      <c r="AW82" s="3" t="n"/>
      <c r="AX82" s="3" t="n"/>
      <c r="AY82" s="3" t="n"/>
      <c r="AZ82" s="3" t="n"/>
    </row>
    <row r="83">
      <c r="A83" s="3" t="n"/>
      <c r="B83" s="3" t="n"/>
      <c r="C83" s="3" t="n"/>
      <c r="D83" s="3" t="n"/>
      <c r="E83" s="3" t="n"/>
      <c r="F83" s="3" t="n"/>
      <c r="G83" s="3" t="n"/>
      <c r="H83" s="3" t="n"/>
      <c r="I83" s="3" t="n"/>
      <c r="J83" s="3" t="n"/>
      <c r="K83" s="3" t="n"/>
      <c r="L83" s="3" t="n"/>
      <c r="M83" s="3" t="n"/>
      <c r="N83" s="3" t="n"/>
      <c r="O83" s="3" t="n"/>
      <c r="P83" s="3" t="n"/>
      <c r="Q83" s="3" t="n"/>
      <c r="R83" s="3" t="n"/>
      <c r="S83" s="3" t="n"/>
      <c r="T83" s="3" t="n"/>
      <c r="U83" s="3" t="n"/>
      <c r="V83" s="3" t="n"/>
      <c r="W83" s="3" t="n"/>
      <c r="X83" s="3" t="n"/>
      <c r="Y83" s="3" t="n"/>
      <c r="Z83" s="3" t="n"/>
      <c r="AA83" s="3" t="n"/>
      <c r="AB83" s="3" t="n"/>
      <c r="AC83" s="3" t="n"/>
      <c r="AD83" s="3" t="n"/>
      <c r="AE83" s="3" t="n"/>
      <c r="AF83" s="3" t="n"/>
      <c r="AG83" s="3" t="n"/>
      <c r="AH83" s="3" t="n"/>
      <c r="AI83" s="3" t="n"/>
      <c r="AJ83" s="3" t="n"/>
      <c r="AK83" s="3" t="n"/>
      <c r="AL83" s="3" t="n"/>
      <c r="AM83" s="3" t="n"/>
      <c r="AN83" s="3" t="n"/>
      <c r="AO83" s="3" t="n"/>
      <c r="AP83" s="3" t="n"/>
      <c r="AQ83" s="3" t="n"/>
      <c r="AR83" s="3" t="n"/>
      <c r="AS83" s="3" t="n"/>
      <c r="AT83" s="3" t="n"/>
      <c r="AU83" s="3" t="n"/>
      <c r="AV83" s="3" t="n"/>
      <c r="AW83" s="3" t="n"/>
      <c r="AX83" s="3" t="n"/>
      <c r="AY83" s="3" t="n"/>
      <c r="AZ83" s="3" t="n"/>
    </row>
    <row r="84">
      <c r="A84" s="3" t="n"/>
      <c r="B84" s="3" t="n"/>
      <c r="C84" s="3" t="n"/>
      <c r="D84" s="3" t="n"/>
      <c r="E84" s="3" t="n"/>
      <c r="F84" s="3" t="n"/>
      <c r="G84" s="3" t="n"/>
      <c r="H84" s="3" t="n"/>
      <c r="I84" s="3" t="n"/>
      <c r="J84" s="3" t="n"/>
      <c r="K84" s="3" t="n"/>
      <c r="L84" s="3" t="n"/>
      <c r="M84" s="3" t="n"/>
      <c r="N84" s="3" t="n"/>
      <c r="O84" s="3" t="n"/>
      <c r="P84" s="3" t="n"/>
      <c r="Q84" s="3" t="n"/>
      <c r="R84" s="3" t="n"/>
      <c r="S84" s="3" t="n"/>
      <c r="T84" s="3" t="n"/>
      <c r="U84" s="3" t="n"/>
      <c r="V84" s="3" t="n"/>
      <c r="W84" s="3" t="n"/>
      <c r="X84" s="3" t="n"/>
      <c r="Y84" s="3" t="n"/>
      <c r="Z84" s="3" t="n"/>
      <c r="AA84" s="3" t="n"/>
      <c r="AB84" s="3" t="n"/>
      <c r="AC84" s="3" t="n"/>
      <c r="AD84" s="3" t="n"/>
      <c r="AE84" s="3" t="n"/>
      <c r="AF84" s="3" t="n"/>
      <c r="AG84" s="3" t="n"/>
      <c r="AH84" s="3" t="n"/>
      <c r="AI84" s="3" t="n"/>
      <c r="AJ84" s="3" t="n"/>
      <c r="AK84" s="3" t="n"/>
      <c r="AL84" s="3" t="n"/>
      <c r="AM84" s="3" t="n"/>
      <c r="AN84" s="3" t="n"/>
      <c r="AO84" s="3" t="n"/>
      <c r="AP84" s="3" t="n"/>
      <c r="AQ84" s="3" t="n"/>
      <c r="AR84" s="3" t="n"/>
      <c r="AS84" s="3" t="n"/>
      <c r="AT84" s="3" t="n"/>
      <c r="AU84" s="3" t="n"/>
      <c r="AV84" s="3" t="n"/>
      <c r="AW84" s="3" t="n"/>
      <c r="AX84" s="3" t="n"/>
      <c r="AY84" s="3" t="n"/>
      <c r="AZ84" s="3" t="n"/>
    </row>
    <row r="85">
      <c r="A85" s="3" t="n"/>
      <c r="B85" s="3" t="n"/>
      <c r="C85" s="3" t="n"/>
      <c r="D85" s="3" t="n"/>
      <c r="E85" s="3" t="n"/>
      <c r="F85" s="3" t="n"/>
      <c r="G85" s="3" t="n"/>
      <c r="H85" s="3" t="n"/>
      <c r="I85" s="3" t="n"/>
      <c r="J85" s="3" t="n"/>
      <c r="K85" s="3" t="n"/>
      <c r="L85" s="3" t="n"/>
      <c r="M85" s="3" t="n"/>
      <c r="N85" s="3" t="n"/>
      <c r="O85" s="3" t="n"/>
      <c r="P85" s="3" t="n"/>
      <c r="Q85" s="3" t="n"/>
      <c r="R85" s="3" t="n"/>
      <c r="S85" s="3" t="n"/>
      <c r="T85" s="3" t="n"/>
      <c r="U85" s="3" t="n"/>
      <c r="V85" s="3" t="n"/>
      <c r="W85" s="3" t="n"/>
      <c r="X85" s="3" t="n"/>
      <c r="Y85" s="3" t="n"/>
      <c r="Z85" s="3" t="n"/>
      <c r="AA85" s="3" t="n"/>
      <c r="AB85" s="3" t="n"/>
      <c r="AC85" s="3" t="n"/>
      <c r="AD85" s="3" t="n"/>
      <c r="AE85" s="3" t="n"/>
      <c r="AF85" s="3" t="n"/>
      <c r="AG85" s="3" t="n"/>
      <c r="AH85" s="3" t="n"/>
      <c r="AI85" s="3" t="n"/>
      <c r="AJ85" s="3" t="n"/>
      <c r="AK85" s="3" t="n"/>
      <c r="AL85" s="3" t="n"/>
      <c r="AM85" s="3" t="n"/>
      <c r="AN85" s="3" t="n"/>
      <c r="AO85" s="3" t="n"/>
      <c r="AP85" s="3" t="n"/>
      <c r="AQ85" s="3" t="n"/>
      <c r="AR85" s="3" t="n"/>
      <c r="AS85" s="3" t="n"/>
      <c r="AT85" s="3" t="n"/>
      <c r="AU85" s="3" t="n"/>
      <c r="AV85" s="3" t="n"/>
      <c r="AW85" s="3" t="n"/>
      <c r="AX85" s="3" t="n"/>
      <c r="AY85" s="3" t="n"/>
      <c r="AZ85" s="3" t="n"/>
    </row>
    <row r="86">
      <c r="A86" s="3" t="n"/>
      <c r="B86" s="3" t="n"/>
      <c r="C86" s="3" t="n"/>
      <c r="D86" s="3" t="n"/>
      <c r="E86" s="3" t="n"/>
      <c r="F86" s="3" t="n"/>
      <c r="G86" s="3" t="n"/>
      <c r="H86" s="3" t="n"/>
      <c r="I86" s="3" t="n"/>
      <c r="J86" s="3" t="n"/>
      <c r="K86" s="3" t="n"/>
      <c r="L86" s="3" t="n"/>
      <c r="M86" s="3" t="n"/>
      <c r="N86" s="3" t="n"/>
      <c r="O86" s="3" t="n"/>
      <c r="P86" s="3" t="n"/>
      <c r="Q86" s="3" t="n"/>
      <c r="R86" s="3" t="n"/>
      <c r="S86" s="3" t="n"/>
      <c r="T86" s="3" t="n"/>
      <c r="U86" s="3" t="n"/>
      <c r="V86" s="3" t="n"/>
      <c r="W86" s="3" t="n"/>
      <c r="X86" s="3" t="n"/>
      <c r="Y86" s="3" t="n"/>
      <c r="Z86" s="3" t="n"/>
      <c r="AA86" s="3" t="n"/>
      <c r="AB86" s="3" t="n"/>
      <c r="AC86" s="3" t="n"/>
      <c r="AD86" s="3" t="n"/>
      <c r="AE86" s="3" t="n"/>
      <c r="AF86" s="3" t="n"/>
      <c r="AG86" s="3" t="n"/>
      <c r="AH86" s="3" t="n"/>
      <c r="AI86" s="3" t="n"/>
      <c r="AJ86" s="3" t="n"/>
      <c r="AK86" s="3" t="n"/>
      <c r="AL86" s="3" t="n"/>
      <c r="AM86" s="3" t="n"/>
      <c r="AN86" s="3" t="n"/>
      <c r="AO86" s="3" t="n"/>
      <c r="AP86" s="3" t="n"/>
      <c r="AQ86" s="3" t="n"/>
      <c r="AR86" s="3" t="n"/>
      <c r="AS86" s="3" t="n"/>
      <c r="AT86" s="3" t="n"/>
      <c r="AU86" s="3" t="n"/>
      <c r="AV86" s="3" t="n"/>
      <c r="AW86" s="3" t="n"/>
      <c r="AX86" s="3" t="n"/>
      <c r="AY86" s="3" t="n"/>
      <c r="AZ86" s="3" t="n"/>
    </row>
    <row r="87">
      <c r="A87" s="3" t="n"/>
      <c r="B87" s="3" t="n"/>
      <c r="C87" s="3" t="n"/>
      <c r="D87" s="3" t="n"/>
      <c r="E87" s="3" t="n"/>
      <c r="F87" s="3" t="n"/>
      <c r="G87" s="3" t="n"/>
      <c r="H87" s="3" t="n"/>
      <c r="I87" s="3" t="n"/>
      <c r="J87" s="3" t="n"/>
      <c r="K87" s="3" t="n"/>
      <c r="L87" s="3" t="n"/>
      <c r="M87" s="3" t="n"/>
      <c r="N87" s="3" t="n"/>
      <c r="O87" s="3" t="n"/>
      <c r="P87" s="3" t="n"/>
      <c r="Q87" s="3" t="n"/>
      <c r="R87" s="3" t="n"/>
      <c r="S87" s="3" t="n"/>
      <c r="T87" s="3" t="n"/>
      <c r="U87" s="3" t="n"/>
      <c r="V87" s="3" t="n"/>
      <c r="W87" s="3" t="n"/>
      <c r="X87" s="3" t="n"/>
      <c r="Y87" s="3" t="n"/>
      <c r="Z87" s="3" t="n"/>
      <c r="AA87" s="3" t="n"/>
      <c r="AB87" s="3" t="n"/>
      <c r="AC87" s="3" t="n"/>
      <c r="AD87" s="3" t="n"/>
      <c r="AE87" s="3" t="n"/>
      <c r="AF87" s="3" t="n"/>
      <c r="AG87" s="3" t="n"/>
      <c r="AH87" s="3" t="n"/>
      <c r="AI87" s="3" t="n"/>
      <c r="AJ87" s="3" t="n"/>
      <c r="AK87" s="3" t="n"/>
      <c r="AL87" s="3" t="n"/>
      <c r="AM87" s="3" t="n"/>
      <c r="AN87" s="3" t="n"/>
      <c r="AO87" s="3" t="n"/>
      <c r="AP87" s="3" t="n"/>
      <c r="AQ87" s="3" t="n"/>
      <c r="AR87" s="3" t="n"/>
      <c r="AS87" s="3" t="n"/>
      <c r="AT87" s="3" t="n"/>
      <c r="AU87" s="3" t="n"/>
      <c r="AV87" s="3" t="n"/>
      <c r="AW87" s="3" t="n"/>
      <c r="AX87" s="3" t="n"/>
      <c r="AY87" s="3" t="n"/>
      <c r="AZ87" s="3" t="n"/>
    </row>
    <row r="88">
      <c r="A88" s="3" t="n"/>
      <c r="B88" s="3" t="n"/>
      <c r="C88" s="3" t="n"/>
      <c r="D88" s="3" t="n"/>
      <c r="E88" s="3" t="n"/>
      <c r="F88" s="3" t="n"/>
      <c r="G88" s="3" t="n"/>
      <c r="H88" s="3" t="n"/>
      <c r="I88" s="3" t="n"/>
      <c r="J88" s="3" t="n"/>
      <c r="K88" s="3" t="n"/>
      <c r="L88" s="3" t="n"/>
      <c r="M88" s="3" t="n"/>
      <c r="N88" s="3" t="n"/>
      <c r="O88" s="3" t="n"/>
      <c r="P88" s="3" t="n"/>
      <c r="Q88" s="3" t="n"/>
      <c r="R88" s="3" t="n"/>
      <c r="S88" s="3" t="n"/>
      <c r="T88" s="3" t="n"/>
      <c r="U88" s="3" t="n"/>
      <c r="V88" s="3" t="n"/>
      <c r="W88" s="3" t="n"/>
      <c r="X88" s="3" t="n"/>
      <c r="Y88" s="3" t="n"/>
      <c r="Z88" s="3" t="n"/>
      <c r="AA88" s="3" t="n"/>
      <c r="AB88" s="3" t="n"/>
      <c r="AC88" s="3" t="n"/>
      <c r="AD88" s="3" t="n"/>
      <c r="AE88" s="3" t="n"/>
      <c r="AF88" s="3" t="n"/>
      <c r="AG88" s="3" t="n"/>
      <c r="AH88" s="3" t="n"/>
      <c r="AI88" s="3" t="n"/>
      <c r="AJ88" s="3" t="n"/>
      <c r="AK88" s="3" t="n"/>
      <c r="AL88" s="3" t="n"/>
      <c r="AM88" s="3" t="n"/>
      <c r="AN88" s="3" t="n"/>
      <c r="AO88" s="3" t="n"/>
      <c r="AP88" s="3" t="n"/>
      <c r="AQ88" s="3" t="n"/>
      <c r="AR88" s="3" t="n"/>
      <c r="AS88" s="3" t="n"/>
      <c r="AT88" s="3" t="n"/>
      <c r="AU88" s="3" t="n"/>
      <c r="AV88" s="3" t="n"/>
      <c r="AW88" s="3" t="n"/>
      <c r="AX88" s="3" t="n"/>
      <c r="AY88" s="3" t="n"/>
      <c r="AZ88" s="3" t="n"/>
    </row>
    <row r="89">
      <c r="A89" s="3" t="n"/>
      <c r="B89" s="3" t="n"/>
      <c r="C89" s="3" t="n"/>
      <c r="D89" s="3" t="n"/>
      <c r="E89" s="3" t="n"/>
      <c r="F89" s="3" t="n"/>
      <c r="G89" s="3" t="n"/>
      <c r="H89" s="3" t="n"/>
      <c r="I89" s="3" t="n"/>
      <c r="J89" s="3" t="n"/>
      <c r="K89" s="3" t="n"/>
      <c r="L89" s="3" t="n"/>
      <c r="M89" s="3" t="n"/>
      <c r="N89" s="3" t="n"/>
      <c r="O89" s="3" t="n"/>
      <c r="P89" s="3" t="n"/>
      <c r="Q89" s="3" t="n"/>
      <c r="R89" s="3" t="n"/>
      <c r="S89" s="3" t="n"/>
      <c r="T89" s="3" t="n"/>
      <c r="U89" s="3" t="n"/>
      <c r="V89" s="3" t="n"/>
      <c r="W89" s="3" t="n"/>
      <c r="X89" s="3" t="n"/>
      <c r="Y89" s="3" t="n"/>
      <c r="Z89" s="3" t="n"/>
      <c r="AA89" s="3" t="n"/>
      <c r="AB89" s="3" t="n"/>
      <c r="AC89" s="3" t="n"/>
      <c r="AD89" s="3" t="n"/>
      <c r="AE89" s="3" t="n"/>
      <c r="AF89" s="3" t="n"/>
      <c r="AG89" s="3" t="n"/>
      <c r="AH89" s="3" t="n"/>
      <c r="AI89" s="3" t="n"/>
      <c r="AJ89" s="3" t="n"/>
      <c r="AK89" s="3" t="n"/>
      <c r="AL89" s="3" t="n"/>
      <c r="AM89" s="3" t="n"/>
      <c r="AN89" s="3" t="n"/>
      <c r="AO89" s="3" t="n"/>
      <c r="AP89" s="3" t="n"/>
      <c r="AQ89" s="3" t="n"/>
      <c r="AR89" s="3" t="n"/>
      <c r="AS89" s="3" t="n"/>
      <c r="AT89" s="3" t="n"/>
      <c r="AU89" s="3" t="n"/>
      <c r="AV89" s="3" t="n"/>
      <c r="AW89" s="3" t="n"/>
      <c r="AX89" s="3" t="n"/>
      <c r="AY89" s="3" t="n"/>
      <c r="AZ89" s="3" t="n"/>
    </row>
    <row r="90">
      <c r="A90" s="3" t="n"/>
      <c r="B90" s="3" t="n"/>
      <c r="C90" s="3" t="n"/>
      <c r="D90" s="3" t="n"/>
      <c r="E90" s="3" t="n"/>
      <c r="F90" s="3" t="n"/>
      <c r="G90" s="3" t="n"/>
      <c r="H90" s="3" t="n"/>
      <c r="I90" s="3" t="n"/>
      <c r="J90" s="3" t="n"/>
      <c r="K90" s="3" t="n"/>
      <c r="L90" s="3" t="n"/>
      <c r="M90" s="3" t="n"/>
      <c r="N90" s="3" t="n"/>
      <c r="O90" s="3" t="n"/>
      <c r="P90" s="3" t="n"/>
      <c r="Q90" s="3" t="n"/>
      <c r="R90" s="3" t="n"/>
      <c r="S90" s="3" t="n"/>
      <c r="T90" s="3" t="n"/>
      <c r="U90" s="3" t="n"/>
      <c r="V90" s="3" t="n"/>
      <c r="W90" s="3" t="n"/>
      <c r="X90" s="3" t="n"/>
      <c r="Y90" s="3" t="n"/>
      <c r="Z90" s="3" t="n"/>
      <c r="AA90" s="3" t="n"/>
      <c r="AB90" s="3" t="n"/>
      <c r="AC90" s="3" t="n"/>
      <c r="AD90" s="3" t="n"/>
      <c r="AE90" s="3" t="n"/>
      <c r="AF90" s="3" t="n"/>
      <c r="AG90" s="3" t="n"/>
      <c r="AH90" s="3" t="n"/>
      <c r="AI90" s="3" t="n"/>
      <c r="AJ90" s="3" t="n"/>
      <c r="AK90" s="3" t="n"/>
      <c r="AL90" s="3" t="n"/>
      <c r="AM90" s="3" t="n"/>
      <c r="AN90" s="3" t="n"/>
      <c r="AO90" s="3" t="n"/>
      <c r="AP90" s="3" t="n"/>
      <c r="AQ90" s="3" t="n"/>
      <c r="AR90" s="3" t="n"/>
      <c r="AS90" s="3" t="n"/>
      <c r="AT90" s="3" t="n"/>
      <c r="AU90" s="3" t="n"/>
      <c r="AV90" s="3" t="n"/>
      <c r="AW90" s="3" t="n"/>
      <c r="AX90" s="3" t="n"/>
      <c r="AY90" s="3" t="n"/>
      <c r="AZ90" s="3" t="n"/>
    </row>
    <row r="91">
      <c r="A91" s="3" t="n"/>
      <c r="B91" s="3" t="n"/>
      <c r="C91" s="3" t="n"/>
      <c r="D91" s="3" t="n"/>
      <c r="E91" s="3" t="n"/>
      <c r="F91" s="3" t="n"/>
      <c r="G91" s="3" t="n"/>
      <c r="H91" s="3" t="n"/>
      <c r="I91" s="3" t="n"/>
      <c r="J91" s="3" t="n"/>
      <c r="K91" s="3" t="n"/>
      <c r="L91" s="3" t="n"/>
      <c r="M91" s="3" t="n"/>
      <c r="N91" s="3" t="n"/>
      <c r="O91" s="3" t="n"/>
      <c r="P91" s="3" t="n"/>
      <c r="Q91" s="3" t="n"/>
      <c r="R91" s="3" t="n"/>
      <c r="S91" s="3" t="n"/>
      <c r="T91" s="3" t="n"/>
      <c r="U91" s="3" t="n"/>
      <c r="V91" s="3" t="n"/>
      <c r="W91" s="3" t="n"/>
      <c r="X91" s="3" t="n"/>
      <c r="Y91" s="3" t="n"/>
      <c r="Z91" s="3" t="n"/>
      <c r="AA91" s="3" t="n"/>
      <c r="AB91" s="3" t="n"/>
      <c r="AC91" s="3" t="n"/>
      <c r="AD91" s="3" t="n"/>
      <c r="AE91" s="3" t="n"/>
      <c r="AF91" s="3" t="n"/>
      <c r="AG91" s="3" t="n"/>
      <c r="AH91" s="3" t="n"/>
      <c r="AI91" s="3" t="n"/>
      <c r="AJ91" s="3" t="n"/>
      <c r="AK91" s="3" t="n"/>
      <c r="AL91" s="3" t="n"/>
      <c r="AM91" s="3" t="n"/>
      <c r="AN91" s="3" t="n"/>
      <c r="AO91" s="3" t="n"/>
      <c r="AP91" s="3" t="n"/>
      <c r="AQ91" s="3" t="n"/>
      <c r="AR91" s="3" t="n"/>
      <c r="AS91" s="3" t="n"/>
      <c r="AT91" s="3" t="n"/>
      <c r="AU91" s="3" t="n"/>
      <c r="AV91" s="3" t="n"/>
      <c r="AW91" s="3" t="n"/>
      <c r="AX91" s="3" t="n"/>
      <c r="AY91" s="3" t="n"/>
      <c r="AZ91" s="3" t="n"/>
    </row>
    <row r="92">
      <c r="A92" s="3" t="n"/>
      <c r="B92" s="3" t="n"/>
      <c r="C92" s="3" t="n"/>
      <c r="D92" s="3" t="n"/>
      <c r="E92" s="3" t="n"/>
      <c r="F92" s="3" t="n"/>
      <c r="G92" s="3" t="n"/>
      <c r="H92" s="3" t="n"/>
      <c r="I92" s="3" t="n"/>
      <c r="J92" s="3" t="n"/>
      <c r="K92" s="3" t="n"/>
      <c r="L92" s="3" t="n"/>
      <c r="M92" s="3" t="n"/>
      <c r="N92" s="3" t="n"/>
      <c r="O92" s="3" t="n"/>
      <c r="P92" s="3" t="n"/>
      <c r="Q92" s="3" t="n"/>
      <c r="R92" s="3" t="n"/>
      <c r="S92" s="3" t="n"/>
      <c r="T92" s="3" t="n"/>
      <c r="U92" s="3" t="n"/>
      <c r="V92" s="3" t="n"/>
      <c r="W92" s="3" t="n"/>
      <c r="X92" s="3" t="n"/>
      <c r="Y92" s="3" t="n"/>
      <c r="Z92" s="3" t="n"/>
      <c r="AA92" s="3" t="n"/>
      <c r="AB92" s="3" t="n"/>
      <c r="AC92" s="3" t="n"/>
      <c r="AD92" s="3" t="n"/>
      <c r="AE92" s="3" t="n"/>
      <c r="AF92" s="3" t="n"/>
      <c r="AG92" s="3" t="n"/>
      <c r="AH92" s="3" t="n"/>
      <c r="AI92" s="3" t="n"/>
      <c r="AJ92" s="3" t="n"/>
      <c r="AK92" s="3" t="n"/>
      <c r="AL92" s="3" t="n"/>
      <c r="AM92" s="3" t="n"/>
      <c r="AN92" s="3" t="n"/>
      <c r="AO92" s="3" t="n"/>
      <c r="AP92" s="3" t="n"/>
      <c r="AQ92" s="3" t="n"/>
      <c r="AR92" s="3" t="n"/>
      <c r="AS92" s="3" t="n"/>
      <c r="AT92" s="3" t="n"/>
      <c r="AU92" s="3" t="n"/>
      <c r="AV92" s="3" t="n"/>
      <c r="AW92" s="3" t="n"/>
      <c r="AX92" s="3" t="n"/>
      <c r="AY92" s="3" t="n"/>
      <c r="AZ92" s="3" t="n"/>
    </row>
    <row r="93">
      <c r="A93" s="3" t="n"/>
      <c r="B93" s="3" t="n"/>
      <c r="C93" s="3" t="n"/>
      <c r="D93" s="3" t="n"/>
      <c r="E93" s="3" t="n"/>
      <c r="F93" s="3" t="n"/>
      <c r="G93" s="3" t="n"/>
      <c r="H93" s="3" t="n"/>
      <c r="I93" s="3" t="n"/>
      <c r="J93" s="3" t="n"/>
      <c r="K93" s="3" t="n"/>
      <c r="L93" s="3" t="n"/>
      <c r="M93" s="3" t="n"/>
      <c r="N93" s="3" t="n"/>
      <c r="O93" s="3" t="n"/>
      <c r="P93" s="3" t="n"/>
      <c r="Q93" s="3" t="n"/>
      <c r="R93" s="3" t="n"/>
      <c r="S93" s="3" t="n"/>
      <c r="T93" s="3" t="n"/>
      <c r="U93" s="3" t="n"/>
      <c r="V93" s="3" t="n"/>
      <c r="W93" s="3" t="n"/>
      <c r="X93" s="3" t="n"/>
      <c r="Y93" s="3" t="n"/>
      <c r="Z93" s="3" t="n"/>
      <c r="AA93" s="3" t="n"/>
      <c r="AB93" s="3" t="n"/>
      <c r="AC93" s="3" t="n"/>
      <c r="AD93" s="3" t="n"/>
      <c r="AE93" s="3" t="n"/>
      <c r="AF93" s="3" t="n"/>
      <c r="AG93" s="3" t="n"/>
      <c r="AH93" s="3" t="n"/>
      <c r="AI93" s="3" t="n"/>
      <c r="AJ93" s="3" t="n"/>
      <c r="AK93" s="3" t="n"/>
      <c r="AL93" s="3" t="n"/>
      <c r="AM93" s="3" t="n"/>
      <c r="AN93" s="3" t="n"/>
      <c r="AO93" s="3" t="n"/>
      <c r="AP93" s="3" t="n"/>
      <c r="AQ93" s="3" t="n"/>
      <c r="AR93" s="3" t="n"/>
      <c r="AS93" s="3" t="n"/>
      <c r="AT93" s="3" t="n"/>
      <c r="AU93" s="3" t="n"/>
      <c r="AV93" s="3" t="n"/>
      <c r="AW93" s="3" t="n"/>
      <c r="AX93" s="3" t="n"/>
      <c r="AY93" s="3" t="n"/>
      <c r="AZ93" s="3" t="n"/>
    </row>
    <row r="94">
      <c r="A94" s="3" t="n"/>
      <c r="B94" s="3" t="n"/>
      <c r="C94" s="3" t="n"/>
      <c r="D94" s="3" t="n"/>
      <c r="E94" s="3" t="n"/>
      <c r="F94" s="3" t="n"/>
      <c r="G94" s="3" t="n"/>
      <c r="H94" s="3" t="n"/>
      <c r="I94" s="3" t="n"/>
      <c r="J94" s="3" t="n"/>
      <c r="K94" s="3" t="n"/>
      <c r="L94" s="3" t="n"/>
      <c r="M94" s="3" t="n"/>
      <c r="N94" s="3" t="n"/>
      <c r="O94" s="3" t="n"/>
      <c r="P94" s="3" t="n"/>
      <c r="Q94" s="3" t="n"/>
      <c r="R94" s="3" t="n"/>
      <c r="S94" s="3" t="n"/>
      <c r="T94" s="3" t="n"/>
      <c r="U94" s="3" t="n"/>
      <c r="V94" s="3" t="n"/>
      <c r="W94" s="3" t="n"/>
      <c r="X94" s="3" t="n"/>
      <c r="Y94" s="3" t="n"/>
      <c r="Z94" s="3" t="n"/>
      <c r="AA94" s="3" t="n"/>
      <c r="AB94" s="3" t="n"/>
      <c r="AC94" s="3" t="n"/>
      <c r="AD94" s="3" t="n"/>
      <c r="AE94" s="3" t="n"/>
      <c r="AF94" s="3" t="n"/>
      <c r="AG94" s="3" t="n"/>
      <c r="AH94" s="3" t="n"/>
      <c r="AI94" s="3" t="n"/>
      <c r="AJ94" s="3" t="n"/>
      <c r="AK94" s="3" t="n"/>
      <c r="AL94" s="3" t="n"/>
      <c r="AM94" s="3" t="n"/>
      <c r="AN94" s="3" t="n"/>
      <c r="AO94" s="3" t="n"/>
      <c r="AP94" s="3" t="n"/>
      <c r="AQ94" s="3" t="n"/>
      <c r="AR94" s="3" t="n"/>
      <c r="AS94" s="3" t="n"/>
      <c r="AT94" s="3" t="n"/>
      <c r="AU94" s="3" t="n"/>
      <c r="AV94" s="3" t="n"/>
      <c r="AW94" s="3" t="n"/>
      <c r="AX94" s="3" t="n"/>
      <c r="AY94" s="3" t="n"/>
      <c r="AZ94" s="3" t="n"/>
    </row>
    <row r="95">
      <c r="A95" s="3" t="n"/>
      <c r="B95" s="3" t="n"/>
      <c r="C95" s="3" t="n"/>
      <c r="D95" s="3" t="n"/>
      <c r="E95" s="3" t="n"/>
      <c r="F95" s="3" t="n"/>
      <c r="G95" s="3" t="n"/>
      <c r="H95" s="3" t="n"/>
      <c r="I95" s="3" t="n"/>
      <c r="J95" s="3" t="n"/>
      <c r="K95" s="3" t="n"/>
      <c r="L95" s="3" t="n"/>
      <c r="M95" s="3" t="n"/>
      <c r="N95" s="3" t="n"/>
      <c r="O95" s="3" t="n"/>
      <c r="P95" s="3" t="n"/>
      <c r="Q95" s="3" t="n"/>
      <c r="R95" s="3" t="n"/>
      <c r="S95" s="3" t="n"/>
      <c r="T95" s="3" t="n"/>
      <c r="U95" s="3" t="n"/>
      <c r="V95" s="3" t="n"/>
      <c r="W95" s="3" t="n"/>
      <c r="X95" s="3" t="n"/>
      <c r="Y95" s="3" t="n"/>
      <c r="Z95" s="3" t="n"/>
      <c r="AA95" s="3" t="n"/>
      <c r="AB95" s="3" t="n"/>
      <c r="AC95" s="3" t="n"/>
      <c r="AD95" s="3" t="n"/>
      <c r="AE95" s="3" t="n"/>
      <c r="AF95" s="3" t="n"/>
      <c r="AG95" s="3" t="n"/>
      <c r="AH95" s="3" t="n"/>
      <c r="AI95" s="3" t="n"/>
      <c r="AJ95" s="3" t="n"/>
      <c r="AK95" s="3" t="n"/>
      <c r="AL95" s="3" t="n"/>
      <c r="AM95" s="3" t="n"/>
      <c r="AN95" s="3" t="n"/>
      <c r="AO95" s="3" t="n"/>
      <c r="AP95" s="3" t="n"/>
      <c r="AQ95" s="3" t="n"/>
      <c r="AR95" s="3" t="n"/>
      <c r="AS95" s="3" t="n"/>
      <c r="AT95" s="3" t="n"/>
      <c r="AU95" s="3" t="n"/>
      <c r="AV95" s="3" t="n"/>
      <c r="AW95" s="3" t="n"/>
      <c r="AX95" s="3" t="n"/>
      <c r="AY95" s="3" t="n"/>
      <c r="AZ95" s="3" t="n"/>
    </row>
    <row r="96">
      <c r="A96" s="3" t="n"/>
      <c r="B96" s="3" t="n"/>
      <c r="C96" s="3" t="n"/>
      <c r="D96" s="3" t="n"/>
      <c r="E96" s="3" t="n"/>
      <c r="F96" s="3" t="n"/>
      <c r="G96" s="3" t="n"/>
      <c r="H96" s="3" t="n"/>
      <c r="I96" s="3" t="n"/>
      <c r="J96" s="3" t="n"/>
      <c r="K96" s="3" t="n"/>
      <c r="L96" s="3" t="n"/>
      <c r="M96" s="3" t="n"/>
      <c r="N96" s="3" t="n"/>
      <c r="O96" s="3" t="n"/>
      <c r="P96" s="3" t="n"/>
      <c r="Q96" s="3" t="n"/>
      <c r="R96" s="3" t="n"/>
      <c r="S96" s="3" t="n"/>
      <c r="T96" s="3" t="n"/>
      <c r="U96" s="3" t="n"/>
      <c r="V96" s="3" t="n"/>
      <c r="W96" s="3" t="n"/>
      <c r="X96" s="3" t="n"/>
      <c r="Y96" s="3" t="n"/>
      <c r="Z96" s="3" t="n"/>
      <c r="AA96" s="3" t="n"/>
      <c r="AB96" s="3" t="n"/>
      <c r="AC96" s="3" t="n"/>
      <c r="AD96" s="3" t="n"/>
      <c r="AE96" s="3" t="n"/>
      <c r="AF96" s="3" t="n"/>
      <c r="AG96" s="3" t="n"/>
      <c r="AH96" s="3" t="n"/>
      <c r="AI96" s="3" t="n"/>
      <c r="AJ96" s="3" t="n"/>
      <c r="AK96" s="3" t="n"/>
      <c r="AL96" s="3" t="n"/>
      <c r="AM96" s="3" t="n"/>
      <c r="AN96" s="3" t="n"/>
      <c r="AO96" s="3" t="n"/>
      <c r="AP96" s="3" t="n"/>
      <c r="AQ96" s="3" t="n"/>
      <c r="AR96" s="3" t="n"/>
      <c r="AS96" s="3" t="n"/>
      <c r="AT96" s="3" t="n"/>
      <c r="AU96" s="3" t="n"/>
      <c r="AV96" s="3" t="n"/>
      <c r="AW96" s="3" t="n"/>
      <c r="AX96" s="3" t="n"/>
      <c r="AY96" s="3" t="n"/>
      <c r="AZ96" s="3" t="n"/>
    </row>
    <row r="97">
      <c r="A97" s="3" t="n"/>
      <c r="B97" s="3" t="n"/>
      <c r="C97" s="3" t="n"/>
      <c r="D97" s="3" t="n"/>
      <c r="E97" s="3" t="n"/>
      <c r="F97" s="3" t="n"/>
      <c r="G97" s="3" t="n"/>
      <c r="H97" s="3" t="n"/>
      <c r="I97" s="3" t="n"/>
      <c r="J97" s="3" t="n"/>
      <c r="K97" s="3" t="n"/>
      <c r="L97" s="3" t="n"/>
      <c r="M97" s="3" t="n"/>
      <c r="N97" s="3" t="n"/>
      <c r="O97" s="3" t="n"/>
      <c r="P97" s="3" t="n"/>
      <c r="Q97" s="3" t="n"/>
      <c r="R97" s="3" t="n"/>
      <c r="S97" s="3" t="n"/>
      <c r="T97" s="3" t="n"/>
      <c r="U97" s="3" t="n"/>
      <c r="V97" s="3" t="n"/>
      <c r="W97" s="3" t="n"/>
      <c r="X97" s="3" t="n"/>
      <c r="Y97" s="3" t="n"/>
      <c r="Z97" s="3" t="n"/>
      <c r="AA97" s="3" t="n"/>
      <c r="AB97" s="3" t="n"/>
      <c r="AC97" s="3" t="n"/>
      <c r="AD97" s="3" t="n"/>
      <c r="AE97" s="3" t="n"/>
      <c r="AF97" s="3" t="n"/>
      <c r="AG97" s="3" t="n"/>
      <c r="AH97" s="3" t="n"/>
      <c r="AI97" s="3" t="n"/>
      <c r="AJ97" s="3" t="n"/>
      <c r="AK97" s="3" t="n"/>
      <c r="AL97" s="3" t="n"/>
      <c r="AM97" s="3" t="n"/>
      <c r="AN97" s="3" t="n"/>
      <c r="AO97" s="3" t="n"/>
      <c r="AP97" s="3" t="n"/>
      <c r="AQ97" s="3" t="n"/>
      <c r="AR97" s="3" t="n"/>
      <c r="AS97" s="3" t="n"/>
      <c r="AT97" s="3" t="n"/>
      <c r="AU97" s="3" t="n"/>
      <c r="AV97" s="3" t="n"/>
      <c r="AW97" s="3" t="n"/>
      <c r="AX97" s="3" t="n"/>
      <c r="AY97" s="3" t="n"/>
      <c r="AZ97" s="3" t="n"/>
    </row>
    <row r="98">
      <c r="A98" s="3" t="n"/>
      <c r="B98" s="3" t="n"/>
      <c r="C98" s="3" t="n"/>
      <c r="D98" s="3" t="n"/>
      <c r="E98" s="3" t="n"/>
      <c r="F98" s="3" t="n"/>
      <c r="G98" s="3" t="n"/>
      <c r="H98" s="3" t="n"/>
      <c r="I98" s="3" t="n"/>
      <c r="J98" s="3" t="n"/>
      <c r="K98" s="3" t="n"/>
      <c r="L98" s="3" t="n"/>
      <c r="M98" s="3" t="n"/>
      <c r="N98" s="3" t="n"/>
      <c r="O98" s="3" t="n"/>
      <c r="P98" s="3" t="n"/>
      <c r="Q98" s="3" t="n"/>
      <c r="R98" s="3" t="n"/>
      <c r="S98" s="3" t="n"/>
      <c r="T98" s="3" t="n"/>
      <c r="U98" s="3" t="n"/>
      <c r="V98" s="3" t="n"/>
      <c r="W98" s="3" t="n"/>
      <c r="X98" s="3" t="n"/>
      <c r="Y98" s="3" t="n"/>
      <c r="Z98" s="3" t="n"/>
      <c r="AA98" s="3" t="n"/>
      <c r="AB98" s="3" t="n"/>
      <c r="AC98" s="3" t="n"/>
      <c r="AD98" s="3" t="n"/>
      <c r="AE98" s="3" t="n"/>
      <c r="AF98" s="3" t="n"/>
      <c r="AG98" s="3" t="n"/>
      <c r="AH98" s="3" t="n"/>
      <c r="AI98" s="3" t="n"/>
      <c r="AJ98" s="3" t="n"/>
      <c r="AK98" s="3" t="n"/>
      <c r="AL98" s="3" t="n"/>
      <c r="AM98" s="3" t="n"/>
      <c r="AN98" s="3" t="n"/>
      <c r="AO98" s="3" t="n"/>
      <c r="AP98" s="3" t="n"/>
      <c r="AQ98" s="3" t="n"/>
      <c r="AR98" s="3" t="n"/>
      <c r="AS98" s="3" t="n"/>
      <c r="AT98" s="3" t="n"/>
      <c r="AU98" s="3" t="n"/>
      <c r="AV98" s="3" t="n"/>
      <c r="AW98" s="3" t="n"/>
      <c r="AX98" s="3" t="n"/>
      <c r="AY98" s="3" t="n"/>
      <c r="AZ98" s="3" t="n"/>
    </row>
    <row r="99">
      <c r="A99" s="3" t="n"/>
      <c r="B99" s="3" t="n"/>
      <c r="C99" s="3" t="n"/>
      <c r="D99" s="3" t="n"/>
      <c r="E99" s="3" t="n"/>
      <c r="F99" s="3" t="n"/>
      <c r="G99" s="3" t="n"/>
      <c r="H99" s="3" t="n"/>
      <c r="I99" s="3" t="n"/>
      <c r="J99" s="3" t="n"/>
      <c r="K99" s="3" t="n"/>
      <c r="L99" s="3" t="n"/>
      <c r="M99" s="3" t="n"/>
      <c r="N99" s="3" t="n"/>
      <c r="O99" s="3" t="n"/>
      <c r="P99" s="3" t="n"/>
      <c r="Q99" s="3" t="n"/>
      <c r="R99" s="3" t="n"/>
      <c r="S99" s="3" t="n"/>
      <c r="T99" s="3" t="n"/>
      <c r="U99" s="3" t="n"/>
      <c r="V99" s="3" t="n"/>
      <c r="W99" s="3" t="n"/>
      <c r="X99" s="3" t="n"/>
      <c r="Y99" s="3" t="n"/>
      <c r="Z99" s="3" t="n"/>
      <c r="AA99" s="3" t="n"/>
      <c r="AB99" s="3" t="n"/>
      <c r="AC99" s="3" t="n"/>
      <c r="AD99" s="3" t="n"/>
      <c r="AE99" s="3" t="n"/>
      <c r="AF99" s="3" t="n"/>
      <c r="AG99" s="3" t="n"/>
      <c r="AH99" s="3" t="n"/>
      <c r="AI99" s="3" t="n"/>
      <c r="AJ99" s="3" t="n"/>
      <c r="AK99" s="3" t="n"/>
      <c r="AL99" s="3" t="n"/>
      <c r="AM99" s="3" t="n"/>
      <c r="AN99" s="3" t="n"/>
      <c r="AO99" s="3" t="n"/>
      <c r="AP99" s="3" t="n"/>
      <c r="AQ99" s="3" t="n"/>
      <c r="AR99" s="3" t="n"/>
      <c r="AS99" s="3" t="n"/>
      <c r="AT99" s="3" t="n"/>
      <c r="AU99" s="3" t="n"/>
      <c r="AV99" s="3" t="n"/>
      <c r="AW99" s="3" t="n"/>
      <c r="AX99" s="3" t="n"/>
      <c r="AY99" s="3" t="n"/>
      <c r="AZ99" s="3" t="n"/>
    </row>
    <row r="100">
      <c r="A100" s="3" t="n"/>
      <c r="B100" s="3" t="n"/>
      <c r="C100" s="3" t="n"/>
      <c r="D100" s="3" t="n"/>
      <c r="E100" s="3" t="n"/>
      <c r="F100" s="3" t="n"/>
      <c r="G100" s="3" t="n"/>
      <c r="H100" s="3" t="n"/>
      <c r="I100" s="3" t="n"/>
      <c r="J100" s="3" t="n"/>
      <c r="K100" s="3" t="n"/>
      <c r="L100" s="3" t="n"/>
      <c r="M100" s="3" t="n"/>
      <c r="N100" s="3" t="n"/>
      <c r="O100" s="3" t="n"/>
      <c r="P100" s="3" t="n"/>
      <c r="Q100" s="3" t="n"/>
      <c r="R100" s="3" t="n"/>
      <c r="S100" s="3" t="n"/>
      <c r="T100" s="3" t="n"/>
      <c r="U100" s="3" t="n"/>
      <c r="V100" s="3" t="n"/>
      <c r="W100" s="3" t="n"/>
      <c r="X100" s="3" t="n"/>
      <c r="Y100" s="3" t="n"/>
      <c r="Z100" s="3" t="n"/>
      <c r="AA100" s="3" t="n"/>
      <c r="AB100" s="3" t="n"/>
      <c r="AC100" s="3" t="n"/>
      <c r="AD100" s="3" t="n"/>
      <c r="AE100" s="3" t="n"/>
      <c r="AF100" s="3" t="n"/>
      <c r="AG100" s="3" t="n"/>
      <c r="AH100" s="3" t="n"/>
      <c r="AI100" s="3" t="n"/>
      <c r="AJ100" s="3" t="n"/>
      <c r="AK100" s="3" t="n"/>
      <c r="AL100" s="3" t="n"/>
      <c r="AM100" s="3" t="n"/>
      <c r="AN100" s="3" t="n"/>
      <c r="AO100" s="3" t="n"/>
      <c r="AP100" s="3" t="n"/>
      <c r="AQ100" s="3" t="n"/>
      <c r="AR100" s="3" t="n"/>
      <c r="AS100" s="3" t="n"/>
      <c r="AT100" s="3" t="n"/>
      <c r="AU100" s="3" t="n"/>
      <c r="AV100" s="3" t="n"/>
      <c r="AW100" s="3" t="n"/>
      <c r="AX100" s="3" t="n"/>
      <c r="AY100" s="3" t="n"/>
      <c r="AZ100" s="3" t="n"/>
    </row>
    <row r="101">
      <c r="A101" s="3" t="n"/>
      <c r="B101" s="3" t="n"/>
      <c r="C101" s="3" t="n"/>
      <c r="D101" s="3" t="n"/>
      <c r="E101" s="3" t="n"/>
      <c r="F101" s="3" t="n"/>
      <c r="G101" s="3" t="n"/>
      <c r="H101" s="3" t="n"/>
      <c r="I101" s="3" t="n"/>
      <c r="J101" s="3" t="n"/>
      <c r="K101" s="3" t="n"/>
      <c r="L101" s="3" t="n"/>
      <c r="M101" s="3" t="n"/>
      <c r="N101" s="3" t="n"/>
      <c r="O101" s="3" t="n"/>
      <c r="P101" s="3" t="n"/>
      <c r="Q101" s="3" t="n"/>
      <c r="R101" s="3" t="n"/>
      <c r="S101" s="3" t="n"/>
      <c r="T101" s="3" t="n"/>
      <c r="U101" s="3" t="n"/>
      <c r="V101" s="3" t="n"/>
      <c r="W101" s="3" t="n"/>
      <c r="X101" s="3" t="n"/>
      <c r="Y101" s="3" t="n"/>
      <c r="Z101" s="3" t="n"/>
      <c r="AA101" s="3" t="n"/>
      <c r="AB101" s="3" t="n"/>
      <c r="AC101" s="3" t="n"/>
      <c r="AD101" s="3" t="n"/>
      <c r="AE101" s="3" t="n"/>
      <c r="AF101" s="3" t="n"/>
      <c r="AG101" s="3" t="n"/>
      <c r="AH101" s="3" t="n"/>
      <c r="AI101" s="3" t="n"/>
      <c r="AJ101" s="3" t="n"/>
      <c r="AK101" s="3" t="n"/>
      <c r="AL101" s="3" t="n"/>
      <c r="AM101" s="3" t="n"/>
      <c r="AN101" s="3" t="n"/>
      <c r="AO101" s="3" t="n"/>
      <c r="AP101" s="3" t="n"/>
      <c r="AQ101" s="3" t="n"/>
      <c r="AR101" s="3" t="n"/>
      <c r="AS101" s="3" t="n"/>
      <c r="AT101" s="3" t="n"/>
      <c r="AU101" s="3" t="n"/>
      <c r="AV101" s="3" t="n"/>
      <c r="AW101" s="3" t="n"/>
      <c r="AX101" s="3" t="n"/>
      <c r="AY101" s="3" t="n"/>
      <c r="AZ101" s="3" t="n"/>
    </row>
    <row r="102">
      <c r="A102" s="3" t="n"/>
      <c r="B102" s="3" t="n"/>
      <c r="C102" s="3" t="n"/>
      <c r="D102" s="3" t="n"/>
      <c r="E102" s="3" t="n"/>
      <c r="F102" s="3" t="n"/>
      <c r="G102" s="3" t="n"/>
      <c r="H102" s="3" t="n"/>
      <c r="I102" s="3" t="n"/>
      <c r="J102" s="3" t="n"/>
      <c r="K102" s="3" t="n"/>
      <c r="L102" s="3" t="n"/>
      <c r="M102" s="3" t="n"/>
      <c r="N102" s="3" t="n"/>
      <c r="O102" s="3" t="n"/>
      <c r="P102" s="3" t="n"/>
      <c r="Q102" s="3" t="n"/>
      <c r="R102" s="3" t="n"/>
      <c r="S102" s="3" t="n"/>
      <c r="T102" s="3" t="n"/>
      <c r="U102" s="3" t="n"/>
      <c r="V102" s="3" t="n"/>
      <c r="W102" s="3" t="n"/>
      <c r="X102" s="3" t="n"/>
      <c r="Y102" s="3" t="n"/>
      <c r="Z102" s="3" t="n"/>
      <c r="AA102" s="3" t="n"/>
      <c r="AB102" s="3" t="n"/>
      <c r="AC102" s="3" t="n"/>
      <c r="AD102" s="3" t="n"/>
      <c r="AE102" s="3" t="n"/>
      <c r="AF102" s="3" t="n"/>
      <c r="AG102" s="3" t="n"/>
      <c r="AH102" s="3" t="n"/>
      <c r="AI102" s="3" t="n"/>
      <c r="AJ102" s="3" t="n"/>
      <c r="AK102" s="3" t="n"/>
      <c r="AL102" s="3" t="n"/>
      <c r="AM102" s="3" t="n"/>
      <c r="AN102" s="3" t="n"/>
      <c r="AO102" s="3" t="n"/>
      <c r="AP102" s="3" t="n"/>
      <c r="AQ102" s="3" t="n"/>
      <c r="AR102" s="3" t="n"/>
      <c r="AS102" s="3" t="n"/>
      <c r="AT102" s="3" t="n"/>
      <c r="AU102" s="3" t="n"/>
      <c r="AV102" s="3" t="n"/>
      <c r="AW102" s="3" t="n"/>
      <c r="AX102" s="3" t="n"/>
      <c r="AY102" s="3" t="n"/>
      <c r="AZ102" s="3" t="n"/>
    </row>
    <row r="103">
      <c r="A103" s="3" t="n"/>
      <c r="B103" s="3" t="n"/>
      <c r="C103" s="3" t="n"/>
      <c r="D103" s="3" t="n"/>
      <c r="E103" s="3" t="n"/>
      <c r="F103" s="3" t="n"/>
      <c r="G103" s="3" t="n"/>
      <c r="H103" s="3" t="n"/>
      <c r="I103" s="3" t="n"/>
      <c r="J103" s="3" t="n"/>
      <c r="K103" s="3" t="n"/>
      <c r="L103" s="3" t="n"/>
      <c r="M103" s="3" t="n"/>
      <c r="N103" s="3" t="n"/>
      <c r="O103" s="3" t="n"/>
      <c r="P103" s="3" t="n"/>
      <c r="Q103" s="3" t="n"/>
      <c r="R103" s="3" t="n"/>
      <c r="S103" s="3" t="n"/>
      <c r="T103" s="3" t="n"/>
      <c r="U103" s="3" t="n"/>
      <c r="V103" s="3" t="n"/>
      <c r="W103" s="3" t="n"/>
      <c r="X103" s="3" t="n"/>
      <c r="Y103" s="3" t="n"/>
      <c r="Z103" s="3" t="n"/>
      <c r="AA103" s="3" t="n"/>
      <c r="AB103" s="3" t="n"/>
      <c r="AC103" s="3" t="n"/>
      <c r="AD103" s="3" t="n"/>
      <c r="AE103" s="3" t="n"/>
      <c r="AF103" s="3" t="n"/>
      <c r="AG103" s="3" t="n"/>
      <c r="AH103" s="3" t="n"/>
      <c r="AI103" s="3" t="n"/>
      <c r="AJ103" s="3" t="n"/>
      <c r="AK103" s="3" t="n"/>
      <c r="AL103" s="3" t="n"/>
      <c r="AM103" s="3" t="n"/>
      <c r="AN103" s="3" t="n"/>
      <c r="AO103" s="3" t="n"/>
      <c r="AP103" s="3" t="n"/>
      <c r="AQ103" s="3" t="n"/>
      <c r="AR103" s="3" t="n"/>
      <c r="AS103" s="3" t="n"/>
      <c r="AT103" s="3" t="n"/>
      <c r="AU103" s="3" t="n"/>
      <c r="AV103" s="3" t="n"/>
      <c r="AW103" s="3" t="n"/>
      <c r="AX103" s="3" t="n"/>
      <c r="AY103" s="3" t="n"/>
      <c r="AZ103" s="3" t="n"/>
    </row>
    <row r="104">
      <c r="A104" s="3" t="n"/>
      <c r="B104" s="3" t="n"/>
      <c r="C104" s="3" t="n"/>
      <c r="D104" s="3" t="n"/>
      <c r="E104" s="3" t="n"/>
      <c r="F104" s="3" t="n"/>
      <c r="G104" s="3" t="n"/>
      <c r="H104" s="3" t="n"/>
      <c r="I104" s="3" t="n"/>
      <c r="J104" s="3" t="n"/>
      <c r="K104" s="3" t="n"/>
      <c r="L104" s="3" t="n"/>
      <c r="M104" s="3" t="n"/>
      <c r="N104" s="3" t="n"/>
      <c r="O104" s="3" t="n"/>
      <c r="P104" s="3" t="n"/>
      <c r="Q104" s="3" t="n"/>
      <c r="R104" s="3" t="n"/>
      <c r="S104" s="3" t="n"/>
      <c r="T104" s="3" t="n"/>
      <c r="U104" s="3" t="n"/>
      <c r="V104" s="3" t="n"/>
      <c r="W104" s="3" t="n"/>
      <c r="X104" s="3" t="n"/>
      <c r="Y104" s="3" t="n"/>
      <c r="Z104" s="3" t="n"/>
      <c r="AA104" s="3" t="n"/>
      <c r="AB104" s="3" t="n"/>
      <c r="AC104" s="3" t="n"/>
      <c r="AD104" s="3" t="n"/>
      <c r="AE104" s="3" t="n"/>
      <c r="AF104" s="3" t="n"/>
      <c r="AG104" s="3" t="n"/>
      <c r="AH104" s="3" t="n"/>
      <c r="AI104" s="3" t="n"/>
      <c r="AJ104" s="3" t="n"/>
      <c r="AK104" s="3" t="n"/>
      <c r="AL104" s="3" t="n"/>
      <c r="AM104" s="3" t="n"/>
      <c r="AN104" s="3" t="n"/>
      <c r="AO104" s="3" t="n"/>
      <c r="AP104" s="3" t="n"/>
      <c r="AQ104" s="3" t="n"/>
      <c r="AR104" s="3" t="n"/>
      <c r="AS104" s="3" t="n"/>
      <c r="AT104" s="3" t="n"/>
      <c r="AU104" s="3" t="n"/>
      <c r="AV104" s="3" t="n"/>
      <c r="AW104" s="3" t="n"/>
      <c r="AX104" s="3" t="n"/>
      <c r="AY104" s="3" t="n"/>
      <c r="AZ104" s="3" t="n"/>
    </row>
    <row r="105">
      <c r="A105" s="3" t="n"/>
      <c r="B105" s="3" t="n"/>
      <c r="C105" s="3" t="n"/>
      <c r="D105" s="3" t="n"/>
      <c r="E105" s="3" t="n"/>
      <c r="F105" s="3" t="n"/>
      <c r="G105" s="3" t="n"/>
      <c r="H105" s="3" t="n"/>
      <c r="I105" s="3" t="n"/>
      <c r="J105" s="3" t="n"/>
      <c r="K105" s="3" t="n"/>
      <c r="L105" s="3" t="n"/>
      <c r="M105" s="3" t="n"/>
      <c r="N105" s="3" t="n"/>
      <c r="O105" s="3" t="n"/>
      <c r="P105" s="3" t="n"/>
      <c r="Q105" s="3" t="n"/>
      <c r="R105" s="3" t="n"/>
      <c r="S105" s="3" t="n"/>
      <c r="T105" s="3" t="n"/>
      <c r="U105" s="3" t="n"/>
      <c r="V105" s="3" t="n"/>
      <c r="W105" s="3" t="n"/>
      <c r="X105" s="3" t="n"/>
      <c r="Y105" s="3" t="n"/>
      <c r="Z105" s="3" t="n"/>
      <c r="AA105" s="3" t="n"/>
      <c r="AB105" s="3" t="n"/>
      <c r="AC105" s="3" t="n"/>
      <c r="AD105" s="3" t="n"/>
      <c r="AE105" s="3" t="n"/>
      <c r="AF105" s="3" t="n"/>
      <c r="AG105" s="3" t="n"/>
      <c r="AH105" s="3" t="n"/>
      <c r="AI105" s="3" t="n"/>
      <c r="AJ105" s="3" t="n"/>
      <c r="AK105" s="3" t="n"/>
      <c r="AL105" s="3" t="n"/>
      <c r="AM105" s="3" t="n"/>
      <c r="AN105" s="3" t="n"/>
      <c r="AO105" s="3" t="n"/>
      <c r="AP105" s="3" t="n"/>
      <c r="AQ105" s="3" t="n"/>
      <c r="AR105" s="3" t="n"/>
      <c r="AS105" s="3" t="n"/>
      <c r="AT105" s="3" t="n"/>
      <c r="AU105" s="3" t="n"/>
      <c r="AV105" s="3" t="n"/>
      <c r="AW105" s="3" t="n"/>
      <c r="AX105" s="3" t="n"/>
      <c r="AY105" s="3" t="n"/>
      <c r="AZ105" s="3" t="n"/>
    </row>
    <row r="106">
      <c r="A106" s="3" t="n"/>
      <c r="B106" s="3" t="n"/>
      <c r="C106" s="3" t="n"/>
      <c r="D106" s="3" t="n"/>
      <c r="E106" s="3" t="n"/>
      <c r="F106" s="3" t="n"/>
      <c r="G106" s="3" t="n"/>
      <c r="H106" s="3" t="n"/>
      <c r="I106" s="3" t="n"/>
      <c r="J106" s="3" t="n"/>
      <c r="K106" s="3" t="n"/>
      <c r="L106" s="3" t="n"/>
      <c r="M106" s="3" t="n"/>
      <c r="N106" s="3" t="n"/>
      <c r="O106" s="3" t="n"/>
      <c r="P106" s="3" t="n"/>
      <c r="Q106" s="3" t="n"/>
      <c r="R106" s="3" t="n"/>
      <c r="S106" s="3" t="n"/>
      <c r="T106" s="3" t="n"/>
      <c r="U106" s="3" t="n"/>
      <c r="V106" s="3" t="n"/>
      <c r="W106" s="3" t="n"/>
      <c r="X106" s="3" t="n"/>
      <c r="Y106" s="3" t="n"/>
      <c r="Z106" s="3" t="n"/>
      <c r="AA106" s="3" t="n"/>
      <c r="AB106" s="3" t="n"/>
      <c r="AC106" s="3" t="n"/>
      <c r="AD106" s="3" t="n"/>
      <c r="AE106" s="3" t="n"/>
      <c r="AF106" s="3" t="n"/>
      <c r="AG106" s="3" t="n"/>
      <c r="AH106" s="3" t="n"/>
      <c r="AI106" s="3" t="n"/>
      <c r="AJ106" s="3" t="n"/>
      <c r="AK106" s="3" t="n"/>
      <c r="AL106" s="3" t="n"/>
      <c r="AM106" s="3" t="n"/>
      <c r="AN106" s="3" t="n"/>
      <c r="AO106" s="3" t="n"/>
      <c r="AP106" s="3" t="n"/>
      <c r="AQ106" s="3" t="n"/>
      <c r="AR106" s="3" t="n"/>
      <c r="AS106" s="3" t="n"/>
      <c r="AT106" s="3" t="n"/>
      <c r="AU106" s="3" t="n"/>
      <c r="AV106" s="3" t="n"/>
      <c r="AW106" s="3" t="n"/>
      <c r="AX106" s="3" t="n"/>
      <c r="AY106" s="3" t="n"/>
      <c r="AZ106" s="3" t="n"/>
    </row>
    <row r="107">
      <c r="A107" s="3" t="n"/>
      <c r="B107" s="3" t="n"/>
      <c r="C107" s="3" t="n"/>
      <c r="D107" s="3" t="n"/>
      <c r="E107" s="3" t="n"/>
      <c r="F107" s="3" t="n"/>
      <c r="G107" s="3" t="n"/>
      <c r="H107" s="3" t="n"/>
      <c r="I107" s="3" t="n"/>
      <c r="J107" s="3" t="n"/>
      <c r="K107" s="3" t="n"/>
      <c r="L107" s="3" t="n"/>
      <c r="M107" s="3" t="n"/>
      <c r="N107" s="3" t="n"/>
      <c r="O107" s="3" t="n"/>
      <c r="P107" s="3" t="n"/>
      <c r="Q107" s="3" t="n"/>
      <c r="R107" s="3" t="n"/>
      <c r="S107" s="3" t="n"/>
      <c r="T107" s="3" t="n"/>
      <c r="U107" s="3" t="n"/>
      <c r="V107" s="3" t="n"/>
      <c r="W107" s="3" t="n"/>
      <c r="X107" s="3" t="n"/>
      <c r="Y107" s="3" t="n"/>
      <c r="Z107" s="3" t="n"/>
      <c r="AA107" s="3" t="n"/>
      <c r="AB107" s="3" t="n"/>
      <c r="AC107" s="3" t="n"/>
      <c r="AD107" s="3" t="n"/>
      <c r="AE107" s="3" t="n"/>
      <c r="AF107" s="3" t="n"/>
      <c r="AG107" s="3" t="n"/>
      <c r="AH107" s="3" t="n"/>
      <c r="AI107" s="3" t="n"/>
      <c r="AJ107" s="3" t="n"/>
      <c r="AK107" s="3" t="n"/>
      <c r="AL107" s="3" t="n"/>
      <c r="AM107" s="3" t="n"/>
      <c r="AN107" s="3" t="n"/>
      <c r="AO107" s="3" t="n"/>
      <c r="AP107" s="3" t="n"/>
      <c r="AQ107" s="3" t="n"/>
      <c r="AR107" s="3" t="n"/>
      <c r="AS107" s="3" t="n"/>
      <c r="AT107" s="3" t="n"/>
      <c r="AU107" s="3" t="n"/>
      <c r="AV107" s="3" t="n"/>
      <c r="AW107" s="3" t="n"/>
      <c r="AX107" s="3" t="n"/>
      <c r="AY107" s="3" t="n"/>
      <c r="AZ107" s="3" t="n"/>
    </row>
    <row r="108">
      <c r="A108" s="3" t="n"/>
      <c r="B108" s="3" t="n"/>
      <c r="C108" s="3" t="n"/>
      <c r="D108" s="3" t="n"/>
      <c r="E108" s="3" t="n"/>
      <c r="F108" s="3" t="n"/>
      <c r="G108" s="3" t="n"/>
      <c r="H108" s="3" t="n"/>
      <c r="I108" s="3" t="n"/>
      <c r="J108" s="3" t="n"/>
      <c r="K108" s="3" t="n"/>
      <c r="L108" s="3" t="n"/>
      <c r="M108" s="3" t="n"/>
      <c r="N108" s="3" t="n"/>
      <c r="O108" s="3" t="n"/>
      <c r="P108" s="3" t="n"/>
      <c r="Q108" s="3" t="n"/>
      <c r="R108" s="3" t="n"/>
      <c r="S108" s="3" t="n"/>
      <c r="T108" s="3" t="n"/>
      <c r="U108" s="3" t="n"/>
      <c r="V108" s="3" t="n"/>
      <c r="W108" s="3" t="n"/>
      <c r="X108" s="3" t="n"/>
      <c r="Y108" s="3" t="n"/>
      <c r="Z108" s="3" t="n"/>
      <c r="AA108" s="3" t="n"/>
      <c r="AB108" s="3" t="n"/>
      <c r="AC108" s="3" t="n"/>
      <c r="AD108" s="3" t="n"/>
      <c r="AE108" s="3" t="n"/>
      <c r="AF108" s="3" t="n"/>
      <c r="AG108" s="3" t="n"/>
      <c r="AH108" s="3" t="n"/>
      <c r="AI108" s="3" t="n"/>
      <c r="AJ108" s="3" t="n"/>
      <c r="AK108" s="3" t="n"/>
      <c r="AL108" s="3" t="n"/>
      <c r="AM108" s="3" t="n"/>
      <c r="AN108" s="3" t="n"/>
      <c r="AO108" s="3" t="n"/>
      <c r="AP108" s="3" t="n"/>
      <c r="AQ108" s="3" t="n"/>
      <c r="AR108" s="3" t="n"/>
      <c r="AS108" s="3" t="n"/>
      <c r="AT108" s="3" t="n"/>
      <c r="AU108" s="3" t="n"/>
      <c r="AV108" s="3" t="n"/>
      <c r="AW108" s="3" t="n"/>
      <c r="AX108" s="3" t="n"/>
      <c r="AY108" s="3" t="n"/>
      <c r="AZ108" s="3" t="n"/>
    </row>
    <row r="109">
      <c r="A109" s="3" t="n"/>
      <c r="B109" s="3" t="n"/>
      <c r="C109" s="3" t="n"/>
      <c r="D109" s="3" t="n"/>
      <c r="E109" s="3" t="n"/>
      <c r="F109" s="3" t="n"/>
      <c r="G109" s="3" t="n"/>
      <c r="H109" s="3" t="n"/>
      <c r="I109" s="3" t="n"/>
      <c r="J109" s="3" t="n"/>
      <c r="K109" s="3" t="n"/>
      <c r="L109" s="3" t="n"/>
      <c r="M109" s="3" t="n"/>
      <c r="N109" s="3" t="n"/>
      <c r="O109" s="3" t="n"/>
      <c r="P109" s="3" t="n"/>
      <c r="Q109" s="3" t="n"/>
      <c r="R109" s="3" t="n"/>
      <c r="S109" s="3" t="n"/>
      <c r="T109" s="3" t="n"/>
      <c r="U109" s="3" t="n"/>
      <c r="V109" s="3" t="n"/>
      <c r="W109" s="3" t="n"/>
      <c r="X109" s="3" t="n"/>
      <c r="Y109" s="3" t="n"/>
      <c r="Z109" s="3" t="n"/>
      <c r="AA109" s="3" t="n"/>
      <c r="AB109" s="3" t="n"/>
      <c r="AC109" s="3" t="n"/>
      <c r="AD109" s="3" t="n"/>
      <c r="AE109" s="3" t="n"/>
      <c r="AF109" s="3" t="n"/>
      <c r="AG109" s="3" t="n"/>
      <c r="AH109" s="3" t="n"/>
      <c r="AI109" s="3" t="n"/>
      <c r="AJ109" s="3" t="n"/>
      <c r="AK109" s="3" t="n"/>
      <c r="AL109" s="3" t="n"/>
      <c r="AM109" s="3" t="n"/>
      <c r="AN109" s="3" t="n"/>
      <c r="AO109" s="3" t="n"/>
      <c r="AP109" s="3" t="n"/>
      <c r="AQ109" s="3" t="n"/>
      <c r="AR109" s="3" t="n"/>
      <c r="AS109" s="3" t="n"/>
      <c r="AT109" s="3" t="n"/>
      <c r="AU109" s="3" t="n"/>
      <c r="AV109" s="3" t="n"/>
      <c r="AW109" s="3" t="n"/>
      <c r="AX109" s="3" t="n"/>
      <c r="AY109" s="3" t="n"/>
      <c r="AZ109" s="3" t="n"/>
    </row>
    <row r="110">
      <c r="A110" s="3" t="n"/>
      <c r="B110" s="3" t="n"/>
      <c r="C110" s="3" t="n"/>
      <c r="D110" s="3" t="n"/>
      <c r="E110" s="3" t="n"/>
      <c r="F110" s="3" t="n"/>
      <c r="G110" s="3" t="n"/>
      <c r="H110" s="3" t="n"/>
      <c r="I110" s="3" t="n"/>
      <c r="J110" s="3" t="n"/>
      <c r="K110" s="3" t="n"/>
      <c r="L110" s="3" t="n"/>
      <c r="M110" s="3" t="n"/>
      <c r="N110" s="3" t="n"/>
      <c r="O110" s="3" t="n"/>
      <c r="P110" s="3" t="n"/>
      <c r="Q110" s="3" t="n"/>
      <c r="R110" s="3" t="n"/>
      <c r="S110" s="3" t="n"/>
      <c r="T110" s="3" t="n"/>
      <c r="U110" s="3" t="n"/>
      <c r="V110" s="3" t="n"/>
      <c r="W110" s="3" t="n"/>
      <c r="X110" s="3" t="n"/>
      <c r="Y110" s="3" t="n"/>
      <c r="Z110" s="3" t="n"/>
      <c r="AA110" s="3" t="n"/>
      <c r="AB110" s="3" t="n"/>
      <c r="AC110" s="3" t="n"/>
      <c r="AD110" s="3" t="n"/>
      <c r="AE110" s="3" t="n"/>
      <c r="AF110" s="3" t="n"/>
      <c r="AG110" s="3" t="n"/>
      <c r="AH110" s="3" t="n"/>
      <c r="AI110" s="3" t="n"/>
      <c r="AJ110" s="3" t="n"/>
      <c r="AK110" s="3" t="n"/>
      <c r="AL110" s="3" t="n"/>
      <c r="AM110" s="3" t="n"/>
      <c r="AN110" s="3" t="n"/>
      <c r="AO110" s="3" t="n"/>
      <c r="AP110" s="3" t="n"/>
      <c r="AQ110" s="3" t="n"/>
      <c r="AR110" s="3" t="n"/>
      <c r="AS110" s="3" t="n"/>
      <c r="AT110" s="3" t="n"/>
      <c r="AU110" s="3" t="n"/>
      <c r="AV110" s="3" t="n"/>
      <c r="AW110" s="3" t="n"/>
      <c r="AX110" s="3" t="n"/>
      <c r="AY110" s="3" t="n"/>
      <c r="AZ110" s="3" t="n"/>
    </row>
    <row r="111">
      <c r="A111" s="3" t="n"/>
      <c r="B111" s="3" t="n"/>
      <c r="C111" s="3" t="n"/>
      <c r="D111" s="3" t="n"/>
      <c r="E111" s="3" t="n"/>
      <c r="F111" s="3" t="n"/>
      <c r="G111" s="3" t="n"/>
      <c r="H111" s="3" t="n"/>
      <c r="I111" s="3" t="n"/>
      <c r="J111" s="3" t="n"/>
      <c r="K111" s="3" t="n"/>
      <c r="L111" s="3" t="n"/>
      <c r="M111" s="3" t="n"/>
      <c r="N111" s="3" t="n"/>
      <c r="O111" s="3" t="n"/>
      <c r="P111" s="3" t="n"/>
      <c r="Q111" s="3" t="n"/>
      <c r="R111" s="3" t="n"/>
      <c r="S111" s="3" t="n"/>
      <c r="T111" s="3" t="n"/>
      <c r="U111" s="3" t="n"/>
      <c r="V111" s="3" t="n"/>
      <c r="W111" s="3" t="n"/>
      <c r="X111" s="3" t="n"/>
      <c r="Y111" s="3" t="n"/>
      <c r="Z111" s="3" t="n"/>
      <c r="AA111" s="3" t="n"/>
      <c r="AB111" s="3" t="n"/>
      <c r="AC111" s="3" t="n"/>
      <c r="AD111" s="3" t="n"/>
      <c r="AE111" s="3" t="n"/>
      <c r="AF111" s="3" t="n"/>
      <c r="AG111" s="3" t="n"/>
      <c r="AH111" s="3" t="n"/>
      <c r="AI111" s="3" t="n"/>
      <c r="AJ111" s="3" t="n"/>
      <c r="AK111" s="3" t="n"/>
      <c r="AL111" s="3" t="n"/>
      <c r="AM111" s="3" t="n"/>
      <c r="AN111" s="3" t="n"/>
      <c r="AO111" s="3" t="n"/>
      <c r="AP111" s="3" t="n"/>
      <c r="AQ111" s="3" t="n"/>
      <c r="AR111" s="3" t="n"/>
      <c r="AS111" s="3" t="n"/>
      <c r="AT111" s="3" t="n"/>
      <c r="AU111" s="3" t="n"/>
      <c r="AV111" s="3" t="n"/>
      <c r="AW111" s="3" t="n"/>
      <c r="AX111" s="3" t="n"/>
      <c r="AY111" s="3" t="n"/>
      <c r="AZ111" s="3" t="n"/>
    </row>
    <row r="112">
      <c r="A112" s="3" t="n"/>
      <c r="B112" s="3" t="n"/>
      <c r="C112" s="3" t="n"/>
      <c r="D112" s="3" t="n"/>
      <c r="E112" s="3" t="n"/>
      <c r="F112" s="3" t="n"/>
      <c r="G112" s="3" t="n"/>
      <c r="H112" s="3" t="n"/>
      <c r="I112" s="3" t="n"/>
      <c r="J112" s="3" t="n"/>
      <c r="K112" s="3" t="n"/>
      <c r="L112" s="3" t="n"/>
      <c r="M112" s="3" t="n"/>
      <c r="N112" s="3" t="n"/>
      <c r="O112" s="3" t="n"/>
      <c r="P112" s="3" t="n"/>
      <c r="Q112" s="3" t="n"/>
      <c r="R112" s="3" t="n"/>
      <c r="S112" s="3" t="n"/>
      <c r="T112" s="3" t="n"/>
      <c r="U112" s="3" t="n"/>
      <c r="V112" s="3" t="n"/>
      <c r="W112" s="3" t="n"/>
      <c r="X112" s="3" t="n"/>
      <c r="Y112" s="3" t="n"/>
      <c r="Z112" s="3" t="n"/>
      <c r="AA112" s="3" t="n"/>
      <c r="AB112" s="3" t="n"/>
      <c r="AC112" s="3" t="n"/>
      <c r="AD112" s="3" t="n"/>
      <c r="AE112" s="3" t="n"/>
      <c r="AF112" s="3" t="n"/>
      <c r="AG112" s="3" t="n"/>
      <c r="AH112" s="3" t="n"/>
      <c r="AI112" s="3" t="n"/>
      <c r="AJ112" s="3" t="n"/>
      <c r="AK112" s="3" t="n"/>
      <c r="AL112" s="3" t="n"/>
      <c r="AM112" s="3" t="n"/>
      <c r="AN112" s="3" t="n"/>
      <c r="AO112" s="3" t="n"/>
      <c r="AP112" s="3" t="n"/>
      <c r="AQ112" s="3" t="n"/>
      <c r="AR112" s="3" t="n"/>
      <c r="AS112" s="3" t="n"/>
      <c r="AT112" s="3" t="n"/>
      <c r="AU112" s="3" t="n"/>
      <c r="AV112" s="3" t="n"/>
      <c r="AW112" s="3" t="n"/>
      <c r="AX112" s="3" t="n"/>
      <c r="AY112" s="3" t="n"/>
      <c r="AZ112" s="3" t="n"/>
    </row>
    <row r="113">
      <c r="A113" s="3" t="n"/>
      <c r="B113" s="3" t="n"/>
      <c r="C113" s="3" t="n"/>
      <c r="D113" s="3" t="n"/>
      <c r="E113" s="3" t="n"/>
      <c r="F113" s="3" t="n"/>
      <c r="G113" s="3" t="n"/>
      <c r="H113" s="3" t="n"/>
      <c r="I113" s="3" t="n"/>
      <c r="J113" s="3" t="n"/>
      <c r="K113" s="3" t="n"/>
      <c r="L113" s="3" t="n"/>
      <c r="M113" s="3" t="n"/>
      <c r="N113" s="3" t="n"/>
      <c r="O113" s="3" t="n"/>
      <c r="P113" s="3" t="n"/>
      <c r="Q113" s="3" t="n"/>
      <c r="R113" s="3" t="n"/>
      <c r="S113" s="3" t="n"/>
      <c r="T113" s="3" t="n"/>
      <c r="U113" s="3" t="n"/>
      <c r="V113" s="3" t="n"/>
      <c r="W113" s="3" t="n"/>
      <c r="X113" s="3" t="n"/>
      <c r="Y113" s="3" t="n"/>
      <c r="Z113" s="3" t="n"/>
      <c r="AA113" s="3" t="n"/>
      <c r="AB113" s="3" t="n"/>
      <c r="AC113" s="3" t="n"/>
      <c r="AD113" s="3" t="n"/>
      <c r="AE113" s="3" t="n"/>
      <c r="AF113" s="3" t="n"/>
      <c r="AG113" s="3" t="n"/>
      <c r="AH113" s="3" t="n"/>
      <c r="AI113" s="3" t="n"/>
      <c r="AJ113" s="3" t="n"/>
      <c r="AK113" s="3" t="n"/>
      <c r="AL113" s="3" t="n"/>
      <c r="AM113" s="3" t="n"/>
      <c r="AN113" s="3" t="n"/>
      <c r="AO113" s="3" t="n"/>
      <c r="AP113" s="3" t="n"/>
      <c r="AQ113" s="3" t="n"/>
      <c r="AR113" s="3" t="n"/>
      <c r="AS113" s="3" t="n"/>
      <c r="AT113" s="3" t="n"/>
      <c r="AU113" s="3" t="n"/>
      <c r="AV113" s="3" t="n"/>
      <c r="AW113" s="3" t="n"/>
      <c r="AX113" s="3" t="n"/>
      <c r="AY113" s="3" t="n"/>
      <c r="AZ113" s="3" t="n"/>
    </row>
    <row r="114">
      <c r="A114" s="3" t="n"/>
      <c r="B114" s="3" t="n"/>
      <c r="C114" s="3" t="n"/>
      <c r="D114" s="3" t="n"/>
      <c r="E114" s="3" t="n"/>
      <c r="F114" s="3" t="n"/>
      <c r="G114" s="3" t="n"/>
      <c r="H114" s="3" t="n"/>
      <c r="I114" s="3" t="n"/>
      <c r="J114" s="3" t="n"/>
      <c r="K114" s="3" t="n"/>
      <c r="L114" s="3" t="n"/>
      <c r="M114" s="3" t="n"/>
      <c r="N114" s="3" t="n"/>
      <c r="O114" s="3" t="n"/>
      <c r="P114" s="3" t="n"/>
      <c r="Q114" s="3" t="n"/>
      <c r="R114" s="3" t="n"/>
      <c r="S114" s="3" t="n"/>
      <c r="T114" s="3" t="n"/>
      <c r="U114" s="3" t="n"/>
      <c r="V114" s="3" t="n"/>
      <c r="W114" s="3" t="n"/>
      <c r="X114" s="3" t="n"/>
      <c r="Y114" s="3" t="n"/>
      <c r="Z114" s="3" t="n"/>
      <c r="AA114" s="3" t="n"/>
      <c r="AB114" s="3" t="n"/>
      <c r="AC114" s="3" t="n"/>
      <c r="AD114" s="3" t="n"/>
      <c r="AE114" s="3" t="n"/>
      <c r="AF114" s="3" t="n"/>
      <c r="AG114" s="3" t="n"/>
      <c r="AH114" s="3" t="n"/>
      <c r="AI114" s="3" t="n"/>
      <c r="AJ114" s="3" t="n"/>
      <c r="AK114" s="3" t="n"/>
      <c r="AL114" s="3" t="n"/>
      <c r="AM114" s="3" t="n"/>
      <c r="AN114" s="3" t="n"/>
      <c r="AO114" s="3" t="n"/>
      <c r="AP114" s="3" t="n"/>
      <c r="AQ114" s="3" t="n"/>
      <c r="AR114" s="3" t="n"/>
      <c r="AS114" s="3" t="n"/>
      <c r="AT114" s="3" t="n"/>
      <c r="AU114" s="3" t="n"/>
      <c r="AV114" s="3" t="n"/>
      <c r="AW114" s="3" t="n"/>
      <c r="AX114" s="3" t="n"/>
      <c r="AY114" s="3" t="n"/>
      <c r="AZ114" s="3" t="n"/>
    </row>
    <row r="115">
      <c r="A115" s="3" t="n"/>
      <c r="B115" s="3" t="n"/>
      <c r="C115" s="3" t="n"/>
      <c r="D115" s="3" t="n"/>
      <c r="E115" s="3" t="n"/>
      <c r="F115" s="3" t="n"/>
      <c r="G115" s="3" t="n"/>
      <c r="H115" s="3" t="n"/>
      <c r="I115" s="3" t="n"/>
      <c r="J115" s="3" t="n"/>
      <c r="K115" s="3" t="n"/>
      <c r="L115" s="3" t="n"/>
      <c r="M115" s="3" t="n"/>
      <c r="N115" s="3" t="n"/>
      <c r="O115" s="3" t="n"/>
      <c r="P115" s="3" t="n"/>
      <c r="Q115" s="3" t="n"/>
      <c r="R115" s="3" t="n"/>
      <c r="S115" s="3" t="n"/>
      <c r="T115" s="3" t="n"/>
      <c r="U115" s="3" t="n"/>
      <c r="V115" s="3" t="n"/>
      <c r="W115" s="3" t="n"/>
      <c r="X115" s="3" t="n"/>
      <c r="Y115" s="3" t="n"/>
      <c r="Z115" s="3" t="n"/>
      <c r="AA115" s="3" t="n"/>
      <c r="AB115" s="3" t="n"/>
      <c r="AC115" s="3" t="n"/>
      <c r="AD115" s="3" t="n"/>
      <c r="AE115" s="3" t="n"/>
      <c r="AF115" s="3" t="n"/>
      <c r="AG115" s="3" t="n"/>
      <c r="AH115" s="3" t="n"/>
      <c r="AI115" s="3" t="n"/>
      <c r="AJ115" s="3" t="n"/>
      <c r="AK115" s="3" t="n"/>
      <c r="AL115" s="3" t="n"/>
      <c r="AM115" s="3" t="n"/>
      <c r="AN115" s="3" t="n"/>
      <c r="AO115" s="3" t="n"/>
      <c r="AP115" s="3" t="n"/>
      <c r="AQ115" s="3" t="n"/>
      <c r="AR115" s="3" t="n"/>
      <c r="AS115" s="3" t="n"/>
      <c r="AT115" s="3" t="n"/>
      <c r="AU115" s="3" t="n"/>
      <c r="AV115" s="3" t="n"/>
      <c r="AW115" s="3" t="n"/>
      <c r="AX115" s="3" t="n"/>
      <c r="AY115" s="3" t="n"/>
      <c r="AZ115" s="3" t="n"/>
    </row>
    <row r="116">
      <c r="A116" s="3" t="n"/>
      <c r="B116" s="3" t="n"/>
      <c r="C116" s="3" t="n"/>
      <c r="D116" s="3" t="n"/>
      <c r="E116" s="3" t="n"/>
      <c r="F116" s="3" t="n"/>
      <c r="G116" s="3" t="n"/>
      <c r="H116" s="3" t="n"/>
      <c r="I116" s="3" t="n"/>
      <c r="J116" s="3" t="n"/>
      <c r="K116" s="3" t="n"/>
      <c r="L116" s="3" t="n"/>
      <c r="M116" s="3" t="n"/>
      <c r="N116" s="3" t="n"/>
      <c r="O116" s="3" t="n"/>
      <c r="P116" s="3" t="n"/>
      <c r="Q116" s="3" t="n"/>
      <c r="R116" s="3" t="n"/>
      <c r="S116" s="3" t="n"/>
      <c r="T116" s="3" t="n"/>
      <c r="U116" s="3" t="n"/>
      <c r="V116" s="3" t="n"/>
      <c r="W116" s="3" t="n"/>
      <c r="X116" s="3" t="n"/>
      <c r="Y116" s="3" t="n"/>
      <c r="Z116" s="3" t="n"/>
      <c r="AA116" s="3" t="n"/>
      <c r="AB116" s="3" t="n"/>
      <c r="AC116" s="3" t="n"/>
      <c r="AD116" s="3" t="n"/>
      <c r="AE116" s="3" t="n"/>
      <c r="AF116" s="3" t="n"/>
      <c r="AG116" s="3" t="n"/>
      <c r="AH116" s="3" t="n"/>
      <c r="AI116" s="3" t="n"/>
      <c r="AJ116" s="3" t="n"/>
      <c r="AK116" s="3" t="n"/>
      <c r="AL116" s="3" t="n"/>
      <c r="AM116" s="3" t="n"/>
      <c r="AN116" s="3" t="n"/>
      <c r="AO116" s="3" t="n"/>
      <c r="AP116" s="3" t="n"/>
      <c r="AQ116" s="3" t="n"/>
      <c r="AR116" s="3" t="n"/>
      <c r="AS116" s="3" t="n"/>
      <c r="AT116" s="3" t="n"/>
      <c r="AU116" s="3" t="n"/>
      <c r="AV116" s="3" t="n"/>
      <c r="AW116" s="3" t="n"/>
      <c r="AX116" s="3" t="n"/>
      <c r="AY116" s="3" t="n"/>
      <c r="AZ116" s="3" t="n"/>
    </row>
    <row r="117">
      <c r="A117" s="3" t="n"/>
      <c r="B117" s="3" t="n"/>
      <c r="C117" s="3" t="n"/>
      <c r="D117" s="3" t="n"/>
      <c r="E117" s="3" t="n"/>
      <c r="F117" s="3" t="n"/>
      <c r="G117" s="3" t="n"/>
      <c r="H117" s="3" t="n"/>
      <c r="I117" s="3" t="n"/>
      <c r="J117" s="3" t="n"/>
      <c r="K117" s="3" t="n"/>
      <c r="L117" s="3" t="n"/>
      <c r="M117" s="3" t="n"/>
      <c r="N117" s="3" t="n"/>
      <c r="O117" s="3" t="n"/>
      <c r="P117" s="3" t="n"/>
      <c r="Q117" s="3" t="n"/>
      <c r="R117" s="3" t="n"/>
      <c r="S117" s="3" t="n"/>
      <c r="T117" s="3" t="n"/>
      <c r="U117" s="3" t="n"/>
      <c r="V117" s="3" t="n"/>
      <c r="W117" s="3" t="n"/>
      <c r="X117" s="3" t="n"/>
      <c r="Y117" s="3" t="n"/>
      <c r="Z117" s="3" t="n"/>
      <c r="AA117" s="3" t="n"/>
      <c r="AB117" s="3" t="n"/>
      <c r="AC117" s="3" t="n"/>
      <c r="AD117" s="3" t="n"/>
      <c r="AE117" s="3" t="n"/>
      <c r="AF117" s="3" t="n"/>
      <c r="AG117" s="3" t="n"/>
      <c r="AH117" s="3" t="n"/>
      <c r="AI117" s="3" t="n"/>
      <c r="AJ117" s="3" t="n"/>
      <c r="AK117" s="3" t="n"/>
      <c r="AL117" s="3" t="n"/>
      <c r="AM117" s="3" t="n"/>
      <c r="AN117" s="3" t="n"/>
      <c r="AO117" s="3" t="n"/>
      <c r="AP117" s="3" t="n"/>
      <c r="AQ117" s="3" t="n"/>
      <c r="AR117" s="3" t="n"/>
      <c r="AS117" s="3" t="n"/>
      <c r="AT117" s="3" t="n"/>
      <c r="AU117" s="3" t="n"/>
      <c r="AV117" s="3" t="n"/>
      <c r="AW117" s="3" t="n"/>
      <c r="AX117" s="3" t="n"/>
      <c r="AY117" s="3" t="n"/>
      <c r="AZ117" s="3" t="n"/>
    </row>
    <row r="118">
      <c r="A118" s="3" t="n"/>
      <c r="B118" s="3" t="n"/>
      <c r="C118" s="3" t="n"/>
      <c r="D118" s="3" t="n"/>
      <c r="E118" s="3" t="n"/>
      <c r="F118" s="3" t="n"/>
      <c r="G118" s="3" t="n"/>
      <c r="H118" s="3" t="n"/>
      <c r="I118" s="3" t="n"/>
      <c r="J118" s="3" t="n"/>
      <c r="K118" s="3" t="n"/>
      <c r="L118" s="3" t="n"/>
      <c r="M118" s="3" t="n"/>
      <c r="N118" s="3" t="n"/>
      <c r="O118" s="3" t="n"/>
      <c r="P118" s="3" t="n"/>
      <c r="Q118" s="3" t="n"/>
      <c r="R118" s="3" t="n"/>
      <c r="S118" s="3" t="n"/>
      <c r="T118" s="3" t="n"/>
      <c r="U118" s="3" t="n"/>
      <c r="V118" s="3" t="n"/>
      <c r="W118" s="3" t="n"/>
      <c r="X118" s="3" t="n"/>
      <c r="Y118" s="3" t="n"/>
      <c r="Z118" s="3" t="n"/>
      <c r="AA118" s="3" t="n"/>
      <c r="AB118" s="3" t="n"/>
      <c r="AC118" s="3" t="n"/>
      <c r="AD118" s="3" t="n"/>
      <c r="AE118" s="3" t="n"/>
      <c r="AF118" s="3" t="n"/>
      <c r="AG118" s="3" t="n"/>
      <c r="AH118" s="3" t="n"/>
      <c r="AI118" s="3" t="n"/>
      <c r="AJ118" s="3" t="n"/>
      <c r="AK118" s="3" t="n"/>
      <c r="AL118" s="3" t="n"/>
      <c r="AM118" s="3" t="n"/>
      <c r="AN118" s="3" t="n"/>
      <c r="AO118" s="3" t="n"/>
      <c r="AP118" s="3" t="n"/>
      <c r="AQ118" s="3" t="n"/>
      <c r="AR118" s="3" t="n"/>
      <c r="AS118" s="3" t="n"/>
      <c r="AT118" s="3" t="n"/>
      <c r="AU118" s="3" t="n"/>
      <c r="AV118" s="3" t="n"/>
      <c r="AW118" s="3" t="n"/>
      <c r="AX118" s="3" t="n"/>
      <c r="AY118" s="3" t="n"/>
      <c r="AZ118" s="3" t="n"/>
    </row>
    <row r="119">
      <c r="A119" s="3" t="n"/>
      <c r="B119" s="3" t="n"/>
      <c r="C119" s="3" t="n"/>
      <c r="D119" s="3" t="n"/>
      <c r="E119" s="3" t="n"/>
      <c r="F119" s="3" t="n"/>
      <c r="G119" s="3" t="n"/>
      <c r="H119" s="3" t="n"/>
      <c r="I119" s="3" t="n"/>
      <c r="J119" s="3" t="n"/>
      <c r="K119" s="3" t="n"/>
      <c r="L119" s="3" t="n"/>
      <c r="M119" s="3" t="n"/>
      <c r="N119" s="3" t="n"/>
      <c r="O119" s="3" t="n"/>
      <c r="P119" s="3" t="n"/>
      <c r="Q119" s="3" t="n"/>
      <c r="R119" s="3" t="n"/>
      <c r="S119" s="3" t="n"/>
      <c r="T119" s="3" t="n"/>
      <c r="U119" s="3" t="n"/>
      <c r="V119" s="3" t="n"/>
      <c r="W119" s="3" t="n"/>
      <c r="X119" s="3" t="n"/>
      <c r="Y119" s="3" t="n"/>
      <c r="Z119" s="3" t="n"/>
      <c r="AA119" s="3" t="n"/>
      <c r="AB119" s="3" t="n"/>
      <c r="AC119" s="3" t="n"/>
      <c r="AD119" s="3" t="n"/>
      <c r="AE119" s="3" t="n"/>
      <c r="AF119" s="3" t="n"/>
      <c r="AG119" s="3" t="n"/>
      <c r="AH119" s="3" t="n"/>
      <c r="AI119" s="3" t="n"/>
      <c r="AJ119" s="3" t="n"/>
      <c r="AK119" s="3" t="n"/>
      <c r="AL119" s="3" t="n"/>
      <c r="AM119" s="3" t="n"/>
      <c r="AN119" s="3" t="n"/>
      <c r="AO119" s="3" t="n"/>
      <c r="AP119" s="3" t="n"/>
      <c r="AQ119" s="3" t="n"/>
      <c r="AR119" s="3" t="n"/>
      <c r="AS119" s="3" t="n"/>
      <c r="AT119" s="3" t="n"/>
      <c r="AU119" s="3" t="n"/>
      <c r="AV119" s="3" t="n"/>
      <c r="AW119" s="3" t="n"/>
      <c r="AX119" s="3" t="n"/>
      <c r="AY119" s="3" t="n"/>
      <c r="AZ119" s="3" t="n"/>
    </row>
    <row r="120">
      <c r="A120" s="3" t="n"/>
      <c r="B120" s="3" t="n"/>
      <c r="C120" s="3" t="n"/>
      <c r="D120" s="3" t="n"/>
      <c r="E120" s="3" t="n"/>
      <c r="F120" s="3" t="n"/>
      <c r="G120" s="3" t="n"/>
      <c r="H120" s="3" t="n"/>
      <c r="I120" s="3" t="n"/>
      <c r="J120" s="3" t="n"/>
      <c r="K120" s="3" t="n"/>
      <c r="L120" s="3" t="n"/>
      <c r="M120" s="3" t="n"/>
      <c r="N120" s="3" t="n"/>
      <c r="O120" s="3" t="n"/>
      <c r="P120" s="3" t="n"/>
      <c r="Q120" s="3" t="n"/>
      <c r="R120" s="3" t="n"/>
      <c r="S120" s="3" t="n"/>
      <c r="T120" s="3" t="n"/>
      <c r="U120" s="3" t="n"/>
      <c r="V120" s="3" t="n"/>
      <c r="W120" s="3" t="n"/>
      <c r="X120" s="3" t="n"/>
      <c r="Y120" s="3" t="n"/>
      <c r="Z120" s="3" t="n"/>
      <c r="AA120" s="3" t="n"/>
      <c r="AB120" s="3" t="n"/>
      <c r="AC120" s="3" t="n"/>
      <c r="AD120" s="3" t="n"/>
      <c r="AE120" s="3" t="n"/>
      <c r="AF120" s="3" t="n"/>
      <c r="AG120" s="3" t="n"/>
      <c r="AH120" s="3" t="n"/>
      <c r="AI120" s="3" t="n"/>
      <c r="AJ120" s="3" t="n"/>
      <c r="AK120" s="3" t="n"/>
      <c r="AL120" s="3" t="n"/>
      <c r="AM120" s="3" t="n"/>
      <c r="AN120" s="3" t="n"/>
      <c r="AO120" s="3" t="n"/>
      <c r="AP120" s="3" t="n"/>
      <c r="AQ120" s="3" t="n"/>
      <c r="AR120" s="3" t="n"/>
      <c r="AS120" s="3" t="n"/>
      <c r="AT120" s="3" t="n"/>
      <c r="AU120" s="3" t="n"/>
      <c r="AV120" s="3" t="n"/>
      <c r="AW120" s="3" t="n"/>
      <c r="AX120" s="3" t="n"/>
      <c r="AY120" s="3" t="n"/>
      <c r="AZ120" s="3" t="n"/>
    </row>
  </sheetData>
  <mergeCells count="2">
    <mergeCell ref="A1:S2"/>
    <mergeCell ref="A3:S3"/>
  </mergeCells>
  <conditionalFormatting sqref="S7:S56">
    <cfRule type="containsText" priority="1" operator="containsText" dxfId="5" text="Ready"/>
    <cfRule type="containsText" priority="2" operator="containsText" dxfId="6" text="Not Ready"/>
  </conditionalFormatting>
  <dataValidations count="2">
    <dataValidation sqref="E7:E56" showDropDown="0" showInputMessage="0" showErrorMessage="0" allowBlank="0" type="list">
      <formula1>"1 - Immediate,2 - High,3 - Medium,4 - Deferred"</formula1>
    </dataValidation>
    <dataValidation sqref="P7:P56" showDropDown="0" showInputMessage="0" showErrorMessage="0" allowBlank="0" type="list">
      <formula1>"Not Tested,Scheduled,Passed,Failed,Partial"</formula1>
    </dataValidation>
  </dataValidations>
  <pageMargins left="0.25" right="0.25" top="0.4" bottom="0.4" header="0.15" footer="0.15"/>
  <pageSetup orientation="landscape" fitToHeight="0" fitToWidth="1"/>
  <tableParts count="1">
    <tablePart xmlns:r="http://schemas.openxmlformats.org/officeDocument/2006/relationships" r:id="rId1"/>
  </tableParts>
</worksheet>
</file>

<file path=xl/worksheets/sheet9.xml><?xml version="1.0" encoding="utf-8"?>
<worksheet xmlns="http://schemas.openxmlformats.org/spreadsheetml/2006/main">
  <sheetPr>
    <outlinePr summaryBelow="1" summaryRight="1"/>
    <pageSetUpPr fitToPage="1"/>
  </sheetPr>
  <dimension ref="A1:AZ120"/>
  <sheetViews>
    <sheetView showGridLines="0" workbookViewId="0">
      <pane ySplit="6" topLeftCell="A7" activePane="bottomLeft" state="frozen"/>
      <selection pane="bottomLeft" activeCell="A1" sqref="A1"/>
    </sheetView>
  </sheetViews>
  <sheetFormatPr baseColWidth="8" defaultRowHeight="15"/>
  <cols>
    <col width="14" customWidth="1" min="1" max="1"/>
    <col width="14" customWidth="1" min="2" max="2"/>
    <col width="34" customWidth="1" min="3" max="3"/>
    <col width="19" customWidth="1" min="4" max="4"/>
    <col width="15" customWidth="1" min="5" max="5"/>
    <col width="17" customWidth="1" min="6" max="6"/>
    <col width="18" customWidth="1" min="7" max="7"/>
    <col width="18" customWidth="1" min="8" max="8"/>
    <col width="18" customWidth="1" min="9" max="9"/>
    <col width="19" customWidth="1" min="10" max="10"/>
    <col width="16" customWidth="1" min="11" max="11"/>
    <col width="17" customWidth="1" min="12" max="12"/>
    <col width="17" customWidth="1" min="13" max="13"/>
    <col width="15" customWidth="1" min="14" max="14"/>
    <col width="17" customWidth="1" min="15" max="15"/>
    <col width="19" customWidth="1" min="16" max="16"/>
    <col width="17" customWidth="1" min="17" max="17"/>
    <col width="24" customWidth="1" min="18" max="18"/>
    <col width="19" customWidth="1" min="19" max="19"/>
    <col width="42" customWidth="1" min="20" max="20"/>
  </cols>
  <sheetData>
    <row r="1" ht="28" customHeight="1">
      <c r="A1" s="5" t="inlineStr">
        <is>
          <t>BUSINESS IMPACT ANALYSIS</t>
        </is>
      </c>
      <c r="U1" s="3" t="n"/>
      <c r="V1" s="3" t="n"/>
      <c r="W1" s="3" t="n"/>
      <c r="X1" s="3" t="n"/>
      <c r="Y1" s="3" t="n"/>
      <c r="Z1" s="3" t="n"/>
      <c r="AA1" s="3" t="n"/>
      <c r="AB1" s="3" t="n"/>
      <c r="AC1" s="3" t="n"/>
      <c r="AD1" s="3" t="n"/>
      <c r="AE1" s="3" t="n"/>
      <c r="AF1" s="3" t="n"/>
      <c r="AG1" s="3" t="n"/>
      <c r="AH1" s="3" t="n"/>
      <c r="AI1" s="3" t="n"/>
      <c r="AJ1" s="3" t="n"/>
      <c r="AK1" s="3" t="n"/>
      <c r="AL1" s="3" t="n"/>
      <c r="AM1" s="3" t="n"/>
      <c r="AN1" s="3" t="n"/>
      <c r="AO1" s="3" t="n"/>
      <c r="AP1" s="3" t="n"/>
      <c r="AQ1" s="3" t="n"/>
      <c r="AR1" s="3" t="n"/>
      <c r="AS1" s="3" t="n"/>
      <c r="AT1" s="3" t="n"/>
      <c r="AU1" s="3" t="n"/>
      <c r="AV1" s="3" t="n"/>
      <c r="AW1" s="3" t="n"/>
      <c r="AX1" s="3" t="n"/>
      <c r="AY1" s="3" t="n"/>
      <c r="AZ1" s="3" t="n"/>
    </row>
    <row r="2" ht="28" customHeight="1">
      <c r="U2" s="3" t="n"/>
      <c r="V2" s="3" t="n"/>
      <c r="W2" s="3" t="n"/>
      <c r="X2" s="3" t="n"/>
      <c r="Y2" s="3" t="n"/>
      <c r="Z2" s="3" t="n"/>
      <c r="AA2" s="3" t="n"/>
      <c r="AB2" s="3" t="n"/>
      <c r="AC2" s="3" t="n"/>
      <c r="AD2" s="3" t="n"/>
      <c r="AE2" s="3" t="n"/>
      <c r="AF2" s="3" t="n"/>
      <c r="AG2" s="3" t="n"/>
      <c r="AH2" s="3" t="n"/>
      <c r="AI2" s="3" t="n"/>
      <c r="AJ2" s="3" t="n"/>
      <c r="AK2" s="3" t="n"/>
      <c r="AL2" s="3" t="n"/>
      <c r="AM2" s="3" t="n"/>
      <c r="AN2" s="3" t="n"/>
      <c r="AO2" s="3" t="n"/>
      <c r="AP2" s="3" t="n"/>
      <c r="AQ2" s="3" t="n"/>
      <c r="AR2" s="3" t="n"/>
      <c r="AS2" s="3" t="n"/>
      <c r="AT2" s="3" t="n"/>
      <c r="AU2" s="3" t="n"/>
      <c r="AV2" s="3" t="n"/>
      <c r="AW2" s="3" t="n"/>
      <c r="AX2" s="3" t="n"/>
      <c r="AY2" s="3" t="n"/>
      <c r="AZ2" s="3" t="n"/>
    </row>
    <row r="3" ht="24" customHeight="1">
      <c r="A3" s="7" t="inlineStr">
        <is>
          <t>GRV-RC07 | Consequence over time, tolerable downtime, and recovery priority</t>
        </is>
      </c>
      <c r="U3" s="3" t="n"/>
      <c r="V3" s="3" t="n"/>
      <c r="W3" s="3" t="n"/>
      <c r="X3" s="3" t="n"/>
      <c r="Y3" s="3" t="n"/>
      <c r="Z3" s="3" t="n"/>
      <c r="AA3" s="3" t="n"/>
      <c r="AB3" s="3" t="n"/>
      <c r="AC3" s="3" t="n"/>
      <c r="AD3" s="3" t="n"/>
      <c r="AE3" s="3" t="n"/>
      <c r="AF3" s="3" t="n"/>
      <c r="AG3" s="3" t="n"/>
      <c r="AH3" s="3" t="n"/>
      <c r="AI3" s="3" t="n"/>
      <c r="AJ3" s="3" t="n"/>
      <c r="AK3" s="3" t="n"/>
      <c r="AL3" s="3" t="n"/>
      <c r="AM3" s="3" t="n"/>
      <c r="AN3" s="3" t="n"/>
      <c r="AO3" s="3" t="n"/>
      <c r="AP3" s="3" t="n"/>
      <c r="AQ3" s="3" t="n"/>
      <c r="AR3" s="3" t="n"/>
      <c r="AS3" s="3" t="n"/>
      <c r="AT3" s="3" t="n"/>
      <c r="AU3" s="3" t="n"/>
      <c r="AV3" s="3" t="n"/>
      <c r="AW3" s="3" t="n"/>
      <c r="AX3" s="3" t="n"/>
      <c r="AY3" s="3" t="n"/>
      <c r="AZ3" s="3" t="n"/>
    </row>
    <row r="4" ht="5" customHeight="1">
      <c r="A4" s="8" t="n"/>
      <c r="B4" s="8" t="n"/>
      <c r="C4" s="8" t="n"/>
      <c r="D4" s="8" t="n"/>
      <c r="E4" s="8" t="n"/>
      <c r="F4" s="8" t="n"/>
      <c r="G4" s="8" t="n"/>
      <c r="H4" s="8" t="n"/>
      <c r="I4" s="8" t="n"/>
      <c r="J4" s="8" t="n"/>
      <c r="K4" s="8" t="n"/>
      <c r="L4" s="8" t="n"/>
      <c r="M4" s="8" t="n"/>
      <c r="N4" s="8" t="n"/>
      <c r="O4" s="8" t="n"/>
      <c r="P4" s="8" t="n"/>
      <c r="Q4" s="8" t="n"/>
      <c r="R4" s="8" t="n"/>
      <c r="S4" s="8" t="n"/>
      <c r="T4" s="8" t="n"/>
      <c r="U4" s="3" t="n"/>
      <c r="V4" s="3" t="n"/>
      <c r="W4" s="3" t="n"/>
      <c r="X4" s="3" t="n"/>
      <c r="Y4" s="3" t="n"/>
      <c r="Z4" s="3" t="n"/>
      <c r="AA4" s="3" t="n"/>
      <c r="AB4" s="3" t="n"/>
      <c r="AC4" s="3" t="n"/>
      <c r="AD4" s="3" t="n"/>
      <c r="AE4" s="3" t="n"/>
      <c r="AF4" s="3" t="n"/>
      <c r="AG4" s="3" t="n"/>
      <c r="AH4" s="3" t="n"/>
      <c r="AI4" s="3" t="n"/>
      <c r="AJ4" s="3" t="n"/>
      <c r="AK4" s="3" t="n"/>
      <c r="AL4" s="3" t="n"/>
      <c r="AM4" s="3" t="n"/>
      <c r="AN4" s="3" t="n"/>
      <c r="AO4" s="3" t="n"/>
      <c r="AP4" s="3" t="n"/>
      <c r="AQ4" s="3" t="n"/>
      <c r="AR4" s="3" t="n"/>
      <c r="AS4" s="3" t="n"/>
      <c r="AT4" s="3" t="n"/>
      <c r="AU4" s="3" t="n"/>
      <c r="AV4" s="3" t="n"/>
      <c r="AW4" s="3" t="n"/>
      <c r="AX4" s="3" t="n"/>
      <c r="AY4" s="3" t="n"/>
      <c r="AZ4" s="3" t="n"/>
    </row>
    <row r="5">
      <c r="A5" s="3" t="n"/>
      <c r="B5" s="3" t="n"/>
      <c r="C5" s="3" t="n"/>
      <c r="D5" s="3" t="n"/>
      <c r="E5" s="3" t="n"/>
      <c r="F5" s="3" t="n"/>
      <c r="G5" s="3" t="n"/>
      <c r="H5" s="3" t="n"/>
      <c r="I5" s="3" t="n"/>
      <c r="J5" s="3" t="n"/>
      <c r="K5" s="3" t="n"/>
      <c r="L5" s="3" t="n"/>
      <c r="M5" s="3" t="n"/>
      <c r="N5" s="3" t="n"/>
      <c r="O5" s="3" t="n"/>
      <c r="P5" s="3" t="n"/>
      <c r="Q5" s="3" t="n"/>
      <c r="R5" s="3" t="n"/>
      <c r="S5" s="3" t="n"/>
      <c r="T5" s="3" t="n"/>
      <c r="U5" s="3" t="n"/>
      <c r="V5" s="3" t="n"/>
      <c r="W5" s="3" t="n"/>
      <c r="X5" s="3" t="n"/>
      <c r="Y5" s="3" t="n"/>
      <c r="Z5" s="3" t="n"/>
      <c r="AA5" s="3" t="n"/>
      <c r="AB5" s="3" t="n"/>
      <c r="AC5" s="3" t="n"/>
      <c r="AD5" s="3" t="n"/>
      <c r="AE5" s="3" t="n"/>
      <c r="AF5" s="3" t="n"/>
      <c r="AG5" s="3" t="n"/>
      <c r="AH5" s="3" t="n"/>
      <c r="AI5" s="3" t="n"/>
      <c r="AJ5" s="3" t="n"/>
      <c r="AK5" s="3" t="n"/>
      <c r="AL5" s="3" t="n"/>
      <c r="AM5" s="3" t="n"/>
      <c r="AN5" s="3" t="n"/>
      <c r="AO5" s="3" t="n"/>
      <c r="AP5" s="3" t="n"/>
      <c r="AQ5" s="3" t="n"/>
      <c r="AR5" s="3" t="n"/>
      <c r="AS5" s="3" t="n"/>
      <c r="AT5" s="3" t="n"/>
      <c r="AU5" s="3" t="n"/>
      <c r="AV5" s="3" t="n"/>
      <c r="AW5" s="3" t="n"/>
      <c r="AX5" s="3" t="n"/>
      <c r="AY5" s="3" t="n"/>
      <c r="AZ5" s="3" t="n"/>
    </row>
    <row r="6" ht="42" customHeight="1">
      <c r="A6" s="104" t="inlineStr">
        <is>
          <t>BIA ID</t>
        </is>
      </c>
      <c r="B6" s="104" t="inlineStr">
        <is>
          <t>Function ID</t>
        </is>
      </c>
      <c r="C6" s="104" t="inlineStr">
        <is>
          <t>Disruption Scenario</t>
        </is>
      </c>
      <c r="D6" s="104" t="inlineStr">
        <is>
          <t>Owner</t>
        </is>
      </c>
      <c r="E6" s="104" t="inlineStr">
        <is>
          <t>Assessment Date</t>
        </is>
      </c>
      <c r="F6" s="104" t="inlineStr">
        <is>
          <t>0-4 Hour Impact 1-5</t>
        </is>
      </c>
      <c r="G6" s="104" t="inlineStr">
        <is>
          <t>4-24 Hour Impact 1-5</t>
        </is>
      </c>
      <c r="H6" s="104" t="inlineStr">
        <is>
          <t>1-3 Day Impact 1-5</t>
        </is>
      </c>
      <c r="I6" s="104" t="inlineStr">
        <is>
          <t>4-7 Day Impact 1-5</t>
        </is>
      </c>
      <c r="J6" s="104" t="inlineStr">
        <is>
          <t>Beyond 7 Day Impact 1-5</t>
        </is>
      </c>
      <c r="K6" s="104" t="inlineStr">
        <is>
          <t>Maximum Impact</t>
        </is>
      </c>
      <c r="L6" s="104" t="inlineStr">
        <is>
          <t>Life / Food Safety</t>
        </is>
      </c>
      <c r="M6" s="104" t="inlineStr">
        <is>
          <t>Guest / Service</t>
        </is>
      </c>
      <c r="N6" s="104" t="inlineStr">
        <is>
          <t>People</t>
        </is>
      </c>
      <c r="O6" s="104" t="inlineStr">
        <is>
          <t>Financial</t>
        </is>
      </c>
      <c r="P6" s="104" t="inlineStr">
        <is>
          <t>Legal / Contract</t>
        </is>
      </c>
      <c r="Q6" s="104" t="inlineStr">
        <is>
          <t>Reputation</t>
        </is>
      </c>
      <c r="R6" s="104" t="inlineStr">
        <is>
          <t>Maximum Tolerable Downtime Hours</t>
        </is>
      </c>
      <c r="S6" s="104" t="inlineStr">
        <is>
          <t>Recovery Priority</t>
        </is>
      </c>
      <c r="T6" s="104" t="inlineStr">
        <is>
          <t>Assumptions / Evidence</t>
        </is>
      </c>
      <c r="U6" s="3" t="n"/>
      <c r="V6" s="3" t="n"/>
      <c r="W6" s="3" t="n"/>
      <c r="X6" s="3" t="n"/>
      <c r="Y6" s="3" t="n"/>
      <c r="Z6" s="3" t="n"/>
      <c r="AA6" s="3" t="n"/>
      <c r="AB6" s="3" t="n"/>
      <c r="AC6" s="3" t="n"/>
      <c r="AD6" s="3" t="n"/>
      <c r="AE6" s="3" t="n"/>
      <c r="AF6" s="3" t="n"/>
      <c r="AG6" s="3" t="n"/>
      <c r="AH6" s="3" t="n"/>
      <c r="AI6" s="3" t="n"/>
      <c r="AJ6" s="3" t="n"/>
      <c r="AK6" s="3" t="n"/>
      <c r="AL6" s="3" t="n"/>
      <c r="AM6" s="3" t="n"/>
      <c r="AN6" s="3" t="n"/>
      <c r="AO6" s="3" t="n"/>
      <c r="AP6" s="3" t="n"/>
      <c r="AQ6" s="3" t="n"/>
      <c r="AR6" s="3" t="n"/>
      <c r="AS6" s="3" t="n"/>
      <c r="AT6" s="3" t="n"/>
      <c r="AU6" s="3" t="n"/>
      <c r="AV6" s="3" t="n"/>
      <c r="AW6" s="3" t="n"/>
      <c r="AX6" s="3" t="n"/>
      <c r="AY6" s="3" t="n"/>
      <c r="AZ6" s="3" t="n"/>
    </row>
    <row r="7" ht="27" customHeight="1">
      <c r="A7" s="108" t="n"/>
      <c r="B7" s="108" t="n"/>
      <c r="C7" s="108" t="n"/>
      <c r="D7" s="108" t="n"/>
      <c r="E7" s="150" t="n"/>
      <c r="F7" s="108" t="n"/>
      <c r="G7" s="108" t="n"/>
      <c r="H7" s="108" t="n"/>
      <c r="I7" s="108" t="n"/>
      <c r="J7" s="108" t="n"/>
      <c r="K7" s="58">
        <f>IF(A7="","",MAX(F7:J7))</f>
        <v/>
      </c>
      <c r="L7" s="108" t="n"/>
      <c r="M7" s="108" t="n"/>
      <c r="N7" s="108" t="n"/>
      <c r="O7" s="108" t="n"/>
      <c r="P7" s="108" t="n"/>
      <c r="Q7" s="108" t="n"/>
      <c r="R7" s="108" t="n"/>
      <c r="S7" s="58">
        <f>IF(A7="","",IF(K7&gt;=5,"1 - Immediate",IF(K7&gt;=4,"2 - High",IF(K7&gt;=3,"3 - Medium","4 - Deferred"))))</f>
        <v/>
      </c>
      <c r="T7" s="108" t="n"/>
      <c r="U7" s="3" t="n"/>
      <c r="V7" s="3" t="n"/>
      <c r="W7" s="3" t="n"/>
      <c r="X7" s="3" t="n"/>
      <c r="Y7" s="3" t="n"/>
      <c r="Z7" s="3" t="n"/>
      <c r="AA7" s="3" t="n"/>
      <c r="AB7" s="3" t="n"/>
      <c r="AC7" s="3" t="n"/>
      <c r="AD7" s="3" t="n"/>
      <c r="AE7" s="3" t="n"/>
      <c r="AF7" s="3" t="n"/>
      <c r="AG7" s="3" t="n"/>
      <c r="AH7" s="3" t="n"/>
      <c r="AI7" s="3" t="n"/>
      <c r="AJ7" s="3" t="n"/>
      <c r="AK7" s="3" t="n"/>
      <c r="AL7" s="3" t="n"/>
      <c r="AM7" s="3" t="n"/>
      <c r="AN7" s="3" t="n"/>
      <c r="AO7" s="3" t="n"/>
      <c r="AP7" s="3" t="n"/>
      <c r="AQ7" s="3" t="n"/>
      <c r="AR7" s="3" t="n"/>
      <c r="AS7" s="3" t="n"/>
      <c r="AT7" s="3" t="n"/>
      <c r="AU7" s="3" t="n"/>
      <c r="AV7" s="3" t="n"/>
      <c r="AW7" s="3" t="n"/>
      <c r="AX7" s="3" t="n"/>
      <c r="AY7" s="3" t="n"/>
      <c r="AZ7" s="3" t="n"/>
    </row>
    <row r="8" ht="27" customHeight="1">
      <c r="A8" s="108" t="n"/>
      <c r="B8" s="108" t="n"/>
      <c r="C8" s="108" t="n"/>
      <c r="D8" s="108" t="n"/>
      <c r="E8" s="150" t="n"/>
      <c r="F8" s="108" t="n"/>
      <c r="G8" s="108" t="n"/>
      <c r="H8" s="108" t="n"/>
      <c r="I8" s="108" t="n"/>
      <c r="J8" s="108" t="n"/>
      <c r="K8" s="58">
        <f>IF(A8="","",MAX(F8:J8))</f>
        <v/>
      </c>
      <c r="L8" s="108" t="n"/>
      <c r="M8" s="108" t="n"/>
      <c r="N8" s="108" t="n"/>
      <c r="O8" s="108" t="n"/>
      <c r="P8" s="108" t="n"/>
      <c r="Q8" s="108" t="n"/>
      <c r="R8" s="108" t="n"/>
      <c r="S8" s="58">
        <f>IF(A8="","",IF(K8&gt;=5,"1 - Immediate",IF(K8&gt;=4,"2 - High",IF(K8&gt;=3,"3 - Medium","4 - Deferred"))))</f>
        <v/>
      </c>
      <c r="T8" s="108" t="n"/>
      <c r="U8" s="3" t="n"/>
      <c r="V8" s="3" t="n"/>
      <c r="W8" s="3" t="n"/>
      <c r="X8" s="3" t="n"/>
      <c r="Y8" s="3" t="n"/>
      <c r="Z8" s="3" t="n"/>
      <c r="AA8" s="3" t="n"/>
      <c r="AB8" s="3" t="n"/>
      <c r="AC8" s="3" t="n"/>
      <c r="AD8" s="3" t="n"/>
      <c r="AE8" s="3" t="n"/>
      <c r="AF8" s="3" t="n"/>
      <c r="AG8" s="3" t="n"/>
      <c r="AH8" s="3" t="n"/>
      <c r="AI8" s="3" t="n"/>
      <c r="AJ8" s="3" t="n"/>
      <c r="AK8" s="3" t="n"/>
      <c r="AL8" s="3" t="n"/>
      <c r="AM8" s="3" t="n"/>
      <c r="AN8" s="3" t="n"/>
      <c r="AO8" s="3" t="n"/>
      <c r="AP8" s="3" t="n"/>
      <c r="AQ8" s="3" t="n"/>
      <c r="AR8" s="3" t="n"/>
      <c r="AS8" s="3" t="n"/>
      <c r="AT8" s="3" t="n"/>
      <c r="AU8" s="3" t="n"/>
      <c r="AV8" s="3" t="n"/>
      <c r="AW8" s="3" t="n"/>
      <c r="AX8" s="3" t="n"/>
      <c r="AY8" s="3" t="n"/>
      <c r="AZ8" s="3" t="n"/>
    </row>
    <row r="9" ht="27" customHeight="1">
      <c r="A9" s="108" t="n"/>
      <c r="B9" s="108" t="n"/>
      <c r="C9" s="108" t="n"/>
      <c r="D9" s="108" t="n"/>
      <c r="E9" s="150" t="n"/>
      <c r="F9" s="108" t="n"/>
      <c r="G9" s="108" t="n"/>
      <c r="H9" s="108" t="n"/>
      <c r="I9" s="108" t="n"/>
      <c r="J9" s="108" t="n"/>
      <c r="K9" s="58">
        <f>IF(A9="","",MAX(F9:J9))</f>
        <v/>
      </c>
      <c r="L9" s="108" t="n"/>
      <c r="M9" s="108" t="n"/>
      <c r="N9" s="108" t="n"/>
      <c r="O9" s="108" t="n"/>
      <c r="P9" s="108" t="n"/>
      <c r="Q9" s="108" t="n"/>
      <c r="R9" s="108" t="n"/>
      <c r="S9" s="58">
        <f>IF(A9="","",IF(K9&gt;=5,"1 - Immediate",IF(K9&gt;=4,"2 - High",IF(K9&gt;=3,"3 - Medium","4 - Deferred"))))</f>
        <v/>
      </c>
      <c r="T9" s="108" t="n"/>
      <c r="U9" s="3" t="n"/>
      <c r="V9" s="3" t="n"/>
      <c r="W9" s="3" t="n"/>
      <c r="X9" s="3" t="n"/>
      <c r="Y9" s="3" t="n"/>
      <c r="Z9" s="3" t="n"/>
      <c r="AA9" s="3" t="n"/>
      <c r="AB9" s="3" t="n"/>
      <c r="AC9" s="3" t="n"/>
      <c r="AD9" s="3" t="n"/>
      <c r="AE9" s="3" t="n"/>
      <c r="AF9" s="3" t="n"/>
      <c r="AG9" s="3" t="n"/>
      <c r="AH9" s="3" t="n"/>
      <c r="AI9" s="3" t="n"/>
      <c r="AJ9" s="3" t="n"/>
      <c r="AK9" s="3" t="n"/>
      <c r="AL9" s="3" t="n"/>
      <c r="AM9" s="3" t="n"/>
      <c r="AN9" s="3" t="n"/>
      <c r="AO9" s="3" t="n"/>
      <c r="AP9" s="3" t="n"/>
      <c r="AQ9" s="3" t="n"/>
      <c r="AR9" s="3" t="n"/>
      <c r="AS9" s="3" t="n"/>
      <c r="AT9" s="3" t="n"/>
      <c r="AU9" s="3" t="n"/>
      <c r="AV9" s="3" t="n"/>
      <c r="AW9" s="3" t="n"/>
      <c r="AX9" s="3" t="n"/>
      <c r="AY9" s="3" t="n"/>
      <c r="AZ9" s="3" t="n"/>
    </row>
    <row r="10" ht="27" customHeight="1">
      <c r="A10" s="108" t="n"/>
      <c r="B10" s="108" t="n"/>
      <c r="C10" s="108" t="n"/>
      <c r="D10" s="108" t="n"/>
      <c r="E10" s="150" t="n"/>
      <c r="F10" s="108" t="n"/>
      <c r="G10" s="108" t="n"/>
      <c r="H10" s="108" t="n"/>
      <c r="I10" s="108" t="n"/>
      <c r="J10" s="108" t="n"/>
      <c r="K10" s="58">
        <f>IF(A10="","",MAX(F10:J10))</f>
        <v/>
      </c>
      <c r="L10" s="108" t="n"/>
      <c r="M10" s="108" t="n"/>
      <c r="N10" s="108" t="n"/>
      <c r="O10" s="108" t="n"/>
      <c r="P10" s="108" t="n"/>
      <c r="Q10" s="108" t="n"/>
      <c r="R10" s="108" t="n"/>
      <c r="S10" s="58">
        <f>IF(A10="","",IF(K10&gt;=5,"1 - Immediate",IF(K10&gt;=4,"2 - High",IF(K10&gt;=3,"3 - Medium","4 - Deferred"))))</f>
        <v/>
      </c>
      <c r="T10" s="108" t="n"/>
      <c r="U10" s="3" t="n"/>
      <c r="V10" s="3" t="n"/>
      <c r="W10" s="3" t="n"/>
      <c r="X10" s="3" t="n"/>
      <c r="Y10" s="3" t="n"/>
      <c r="Z10" s="3" t="n"/>
      <c r="AA10" s="3" t="n"/>
      <c r="AB10" s="3" t="n"/>
      <c r="AC10" s="3" t="n"/>
      <c r="AD10" s="3" t="n"/>
      <c r="AE10" s="3" t="n"/>
      <c r="AF10" s="3" t="n"/>
      <c r="AG10" s="3" t="n"/>
      <c r="AH10" s="3" t="n"/>
      <c r="AI10" s="3" t="n"/>
      <c r="AJ10" s="3" t="n"/>
      <c r="AK10" s="3" t="n"/>
      <c r="AL10" s="3" t="n"/>
      <c r="AM10" s="3" t="n"/>
      <c r="AN10" s="3" t="n"/>
      <c r="AO10" s="3" t="n"/>
      <c r="AP10" s="3" t="n"/>
      <c r="AQ10" s="3" t="n"/>
      <c r="AR10" s="3" t="n"/>
      <c r="AS10" s="3" t="n"/>
      <c r="AT10" s="3" t="n"/>
      <c r="AU10" s="3" t="n"/>
      <c r="AV10" s="3" t="n"/>
      <c r="AW10" s="3" t="n"/>
      <c r="AX10" s="3" t="n"/>
      <c r="AY10" s="3" t="n"/>
      <c r="AZ10" s="3" t="n"/>
    </row>
    <row r="11" ht="27" customHeight="1">
      <c r="A11" s="108" t="n"/>
      <c r="B11" s="108" t="n"/>
      <c r="C11" s="108" t="n"/>
      <c r="D11" s="108" t="n"/>
      <c r="E11" s="150" t="n"/>
      <c r="F11" s="108" t="n"/>
      <c r="G11" s="108" t="n"/>
      <c r="H11" s="108" t="n"/>
      <c r="I11" s="108" t="n"/>
      <c r="J11" s="108" t="n"/>
      <c r="K11" s="58">
        <f>IF(A11="","",MAX(F11:J11))</f>
        <v/>
      </c>
      <c r="L11" s="108" t="n"/>
      <c r="M11" s="108" t="n"/>
      <c r="N11" s="108" t="n"/>
      <c r="O11" s="108" t="n"/>
      <c r="P11" s="108" t="n"/>
      <c r="Q11" s="108" t="n"/>
      <c r="R11" s="108" t="n"/>
      <c r="S11" s="58">
        <f>IF(A11="","",IF(K11&gt;=5,"1 - Immediate",IF(K11&gt;=4,"2 - High",IF(K11&gt;=3,"3 - Medium","4 - Deferred"))))</f>
        <v/>
      </c>
      <c r="T11" s="108" t="n"/>
      <c r="U11" s="3" t="n"/>
      <c r="V11" s="3" t="n"/>
      <c r="W11" s="3" t="n"/>
      <c r="X11" s="3" t="n"/>
      <c r="Y11" s="3" t="n"/>
      <c r="Z11" s="3" t="n"/>
      <c r="AA11" s="3" t="n"/>
      <c r="AB11" s="3" t="n"/>
      <c r="AC11" s="3" t="n"/>
      <c r="AD11" s="3" t="n"/>
      <c r="AE11" s="3" t="n"/>
      <c r="AF11" s="3" t="n"/>
      <c r="AG11" s="3" t="n"/>
      <c r="AH11" s="3" t="n"/>
      <c r="AI11" s="3" t="n"/>
      <c r="AJ11" s="3" t="n"/>
      <c r="AK11" s="3" t="n"/>
      <c r="AL11" s="3" t="n"/>
      <c r="AM11" s="3" t="n"/>
      <c r="AN11" s="3" t="n"/>
      <c r="AO11" s="3" t="n"/>
      <c r="AP11" s="3" t="n"/>
      <c r="AQ11" s="3" t="n"/>
      <c r="AR11" s="3" t="n"/>
      <c r="AS11" s="3" t="n"/>
      <c r="AT11" s="3" t="n"/>
      <c r="AU11" s="3" t="n"/>
      <c r="AV11" s="3" t="n"/>
      <c r="AW11" s="3" t="n"/>
      <c r="AX11" s="3" t="n"/>
      <c r="AY11" s="3" t="n"/>
      <c r="AZ11" s="3" t="n"/>
    </row>
    <row r="12" ht="27" customHeight="1">
      <c r="A12" s="108" t="n"/>
      <c r="B12" s="108" t="n"/>
      <c r="C12" s="108" t="n"/>
      <c r="D12" s="108" t="n"/>
      <c r="E12" s="150" t="n"/>
      <c r="F12" s="108" t="n"/>
      <c r="G12" s="108" t="n"/>
      <c r="H12" s="108" t="n"/>
      <c r="I12" s="108" t="n"/>
      <c r="J12" s="108" t="n"/>
      <c r="K12" s="58">
        <f>IF(A12="","",MAX(F12:J12))</f>
        <v/>
      </c>
      <c r="L12" s="108" t="n"/>
      <c r="M12" s="108" t="n"/>
      <c r="N12" s="108" t="n"/>
      <c r="O12" s="108" t="n"/>
      <c r="P12" s="108" t="n"/>
      <c r="Q12" s="108" t="n"/>
      <c r="R12" s="108" t="n"/>
      <c r="S12" s="58">
        <f>IF(A12="","",IF(K12&gt;=5,"1 - Immediate",IF(K12&gt;=4,"2 - High",IF(K12&gt;=3,"3 - Medium","4 - Deferred"))))</f>
        <v/>
      </c>
      <c r="T12" s="108" t="n"/>
      <c r="U12" s="3" t="n"/>
      <c r="V12" s="3" t="n"/>
      <c r="W12" s="3" t="n"/>
      <c r="X12" s="3" t="n"/>
      <c r="Y12" s="3" t="n"/>
      <c r="Z12" s="3" t="n"/>
      <c r="AA12" s="3" t="n"/>
      <c r="AB12" s="3" t="n"/>
      <c r="AC12" s="3" t="n"/>
      <c r="AD12" s="3" t="n"/>
      <c r="AE12" s="3" t="n"/>
      <c r="AF12" s="3" t="n"/>
      <c r="AG12" s="3" t="n"/>
      <c r="AH12" s="3" t="n"/>
      <c r="AI12" s="3" t="n"/>
      <c r="AJ12" s="3" t="n"/>
      <c r="AK12" s="3" t="n"/>
      <c r="AL12" s="3" t="n"/>
      <c r="AM12" s="3" t="n"/>
      <c r="AN12" s="3" t="n"/>
      <c r="AO12" s="3" t="n"/>
      <c r="AP12" s="3" t="n"/>
      <c r="AQ12" s="3" t="n"/>
      <c r="AR12" s="3" t="n"/>
      <c r="AS12" s="3" t="n"/>
      <c r="AT12" s="3" t="n"/>
      <c r="AU12" s="3" t="n"/>
      <c r="AV12" s="3" t="n"/>
      <c r="AW12" s="3" t="n"/>
      <c r="AX12" s="3" t="n"/>
      <c r="AY12" s="3" t="n"/>
      <c r="AZ12" s="3" t="n"/>
    </row>
    <row r="13" ht="27" customHeight="1">
      <c r="A13" s="108" t="n"/>
      <c r="B13" s="108" t="n"/>
      <c r="C13" s="108" t="n"/>
      <c r="D13" s="108" t="n"/>
      <c r="E13" s="150" t="n"/>
      <c r="F13" s="108" t="n"/>
      <c r="G13" s="108" t="n"/>
      <c r="H13" s="108" t="n"/>
      <c r="I13" s="108" t="n"/>
      <c r="J13" s="108" t="n"/>
      <c r="K13" s="58">
        <f>IF(A13="","",MAX(F13:J13))</f>
        <v/>
      </c>
      <c r="L13" s="108" t="n"/>
      <c r="M13" s="108" t="n"/>
      <c r="N13" s="108" t="n"/>
      <c r="O13" s="108" t="n"/>
      <c r="P13" s="108" t="n"/>
      <c r="Q13" s="108" t="n"/>
      <c r="R13" s="108" t="n"/>
      <c r="S13" s="58">
        <f>IF(A13="","",IF(K13&gt;=5,"1 - Immediate",IF(K13&gt;=4,"2 - High",IF(K13&gt;=3,"3 - Medium","4 - Deferred"))))</f>
        <v/>
      </c>
      <c r="T13" s="108" t="n"/>
      <c r="U13" s="3" t="n"/>
      <c r="V13" s="3" t="n"/>
      <c r="W13" s="3" t="n"/>
      <c r="X13" s="3" t="n"/>
      <c r="Y13" s="3" t="n"/>
      <c r="Z13" s="3" t="n"/>
      <c r="AA13" s="3" t="n"/>
      <c r="AB13" s="3" t="n"/>
      <c r="AC13" s="3" t="n"/>
      <c r="AD13" s="3" t="n"/>
      <c r="AE13" s="3" t="n"/>
      <c r="AF13" s="3" t="n"/>
      <c r="AG13" s="3" t="n"/>
      <c r="AH13" s="3" t="n"/>
      <c r="AI13" s="3" t="n"/>
      <c r="AJ13" s="3" t="n"/>
      <c r="AK13" s="3" t="n"/>
      <c r="AL13" s="3" t="n"/>
      <c r="AM13" s="3" t="n"/>
      <c r="AN13" s="3" t="n"/>
      <c r="AO13" s="3" t="n"/>
      <c r="AP13" s="3" t="n"/>
      <c r="AQ13" s="3" t="n"/>
      <c r="AR13" s="3" t="n"/>
      <c r="AS13" s="3" t="n"/>
      <c r="AT13" s="3" t="n"/>
      <c r="AU13" s="3" t="n"/>
      <c r="AV13" s="3" t="n"/>
      <c r="AW13" s="3" t="n"/>
      <c r="AX13" s="3" t="n"/>
      <c r="AY13" s="3" t="n"/>
      <c r="AZ13" s="3" t="n"/>
    </row>
    <row r="14" ht="27" customHeight="1">
      <c r="A14" s="108" t="n"/>
      <c r="B14" s="108" t="n"/>
      <c r="C14" s="108" t="n"/>
      <c r="D14" s="108" t="n"/>
      <c r="E14" s="150" t="n"/>
      <c r="F14" s="108" t="n"/>
      <c r="G14" s="108" t="n"/>
      <c r="H14" s="108" t="n"/>
      <c r="I14" s="108" t="n"/>
      <c r="J14" s="108" t="n"/>
      <c r="K14" s="58">
        <f>IF(A14="","",MAX(F14:J14))</f>
        <v/>
      </c>
      <c r="L14" s="108" t="n"/>
      <c r="M14" s="108" t="n"/>
      <c r="N14" s="108" t="n"/>
      <c r="O14" s="108" t="n"/>
      <c r="P14" s="108" t="n"/>
      <c r="Q14" s="108" t="n"/>
      <c r="R14" s="108" t="n"/>
      <c r="S14" s="58">
        <f>IF(A14="","",IF(K14&gt;=5,"1 - Immediate",IF(K14&gt;=4,"2 - High",IF(K14&gt;=3,"3 - Medium","4 - Deferred"))))</f>
        <v/>
      </c>
      <c r="T14" s="108" t="n"/>
      <c r="U14" s="3" t="n"/>
      <c r="V14" s="3" t="n"/>
      <c r="W14" s="3" t="n"/>
      <c r="X14" s="3" t="n"/>
      <c r="Y14" s="3" t="n"/>
      <c r="Z14" s="3" t="n"/>
      <c r="AA14" s="3" t="n"/>
      <c r="AB14" s="3" t="n"/>
      <c r="AC14" s="3" t="n"/>
      <c r="AD14" s="3" t="n"/>
      <c r="AE14" s="3" t="n"/>
      <c r="AF14" s="3" t="n"/>
      <c r="AG14" s="3" t="n"/>
      <c r="AH14" s="3" t="n"/>
      <c r="AI14" s="3" t="n"/>
      <c r="AJ14" s="3" t="n"/>
      <c r="AK14" s="3" t="n"/>
      <c r="AL14" s="3" t="n"/>
      <c r="AM14" s="3" t="n"/>
      <c r="AN14" s="3" t="n"/>
      <c r="AO14" s="3" t="n"/>
      <c r="AP14" s="3" t="n"/>
      <c r="AQ14" s="3" t="n"/>
      <c r="AR14" s="3" t="n"/>
      <c r="AS14" s="3" t="n"/>
      <c r="AT14" s="3" t="n"/>
      <c r="AU14" s="3" t="n"/>
      <c r="AV14" s="3" t="n"/>
      <c r="AW14" s="3" t="n"/>
      <c r="AX14" s="3" t="n"/>
      <c r="AY14" s="3" t="n"/>
      <c r="AZ14" s="3" t="n"/>
    </row>
    <row r="15" ht="27" customHeight="1">
      <c r="A15" s="108" t="n"/>
      <c r="B15" s="108" t="n"/>
      <c r="C15" s="108" t="n"/>
      <c r="D15" s="108" t="n"/>
      <c r="E15" s="150" t="n"/>
      <c r="F15" s="108" t="n"/>
      <c r="G15" s="108" t="n"/>
      <c r="H15" s="108" t="n"/>
      <c r="I15" s="108" t="n"/>
      <c r="J15" s="108" t="n"/>
      <c r="K15" s="58">
        <f>IF(A15="","",MAX(F15:J15))</f>
        <v/>
      </c>
      <c r="L15" s="108" t="n"/>
      <c r="M15" s="108" t="n"/>
      <c r="N15" s="108" t="n"/>
      <c r="O15" s="108" t="n"/>
      <c r="P15" s="108" t="n"/>
      <c r="Q15" s="108" t="n"/>
      <c r="R15" s="108" t="n"/>
      <c r="S15" s="58">
        <f>IF(A15="","",IF(K15&gt;=5,"1 - Immediate",IF(K15&gt;=4,"2 - High",IF(K15&gt;=3,"3 - Medium","4 - Deferred"))))</f>
        <v/>
      </c>
      <c r="T15" s="108" t="n"/>
      <c r="U15" s="3" t="n"/>
      <c r="V15" s="3" t="n"/>
      <c r="W15" s="3" t="n"/>
      <c r="X15" s="3" t="n"/>
      <c r="Y15" s="3" t="n"/>
      <c r="Z15" s="3" t="n"/>
      <c r="AA15" s="3" t="n"/>
      <c r="AB15" s="3" t="n"/>
      <c r="AC15" s="3" t="n"/>
      <c r="AD15" s="3" t="n"/>
      <c r="AE15" s="3" t="n"/>
      <c r="AF15" s="3" t="n"/>
      <c r="AG15" s="3" t="n"/>
      <c r="AH15" s="3" t="n"/>
      <c r="AI15" s="3" t="n"/>
      <c r="AJ15" s="3" t="n"/>
      <c r="AK15" s="3" t="n"/>
      <c r="AL15" s="3" t="n"/>
      <c r="AM15" s="3" t="n"/>
      <c r="AN15" s="3" t="n"/>
      <c r="AO15" s="3" t="n"/>
      <c r="AP15" s="3" t="n"/>
      <c r="AQ15" s="3" t="n"/>
      <c r="AR15" s="3" t="n"/>
      <c r="AS15" s="3" t="n"/>
      <c r="AT15" s="3" t="n"/>
      <c r="AU15" s="3" t="n"/>
      <c r="AV15" s="3" t="n"/>
      <c r="AW15" s="3" t="n"/>
      <c r="AX15" s="3" t="n"/>
      <c r="AY15" s="3" t="n"/>
      <c r="AZ15" s="3" t="n"/>
    </row>
    <row r="16" ht="27" customHeight="1">
      <c r="A16" s="108" t="n"/>
      <c r="B16" s="108" t="n"/>
      <c r="C16" s="108" t="n"/>
      <c r="D16" s="108" t="n"/>
      <c r="E16" s="150" t="n"/>
      <c r="F16" s="108" t="n"/>
      <c r="G16" s="108" t="n"/>
      <c r="H16" s="108" t="n"/>
      <c r="I16" s="108" t="n"/>
      <c r="J16" s="108" t="n"/>
      <c r="K16" s="58">
        <f>IF(A16="","",MAX(F16:J16))</f>
        <v/>
      </c>
      <c r="L16" s="108" t="n"/>
      <c r="M16" s="108" t="n"/>
      <c r="N16" s="108" t="n"/>
      <c r="O16" s="108" t="n"/>
      <c r="P16" s="108" t="n"/>
      <c r="Q16" s="108" t="n"/>
      <c r="R16" s="108" t="n"/>
      <c r="S16" s="58">
        <f>IF(A16="","",IF(K16&gt;=5,"1 - Immediate",IF(K16&gt;=4,"2 - High",IF(K16&gt;=3,"3 - Medium","4 - Deferred"))))</f>
        <v/>
      </c>
      <c r="T16" s="108" t="n"/>
      <c r="U16" s="3" t="n"/>
      <c r="V16" s="3" t="n"/>
      <c r="W16" s="3" t="n"/>
      <c r="X16" s="3" t="n"/>
      <c r="Y16" s="3" t="n"/>
      <c r="Z16" s="3" t="n"/>
      <c r="AA16" s="3" t="n"/>
      <c r="AB16" s="3" t="n"/>
      <c r="AC16" s="3" t="n"/>
      <c r="AD16" s="3" t="n"/>
      <c r="AE16" s="3" t="n"/>
      <c r="AF16" s="3" t="n"/>
      <c r="AG16" s="3" t="n"/>
      <c r="AH16" s="3" t="n"/>
      <c r="AI16" s="3" t="n"/>
      <c r="AJ16" s="3" t="n"/>
      <c r="AK16" s="3" t="n"/>
      <c r="AL16" s="3" t="n"/>
      <c r="AM16" s="3" t="n"/>
      <c r="AN16" s="3" t="n"/>
      <c r="AO16" s="3" t="n"/>
      <c r="AP16" s="3" t="n"/>
      <c r="AQ16" s="3" t="n"/>
      <c r="AR16" s="3" t="n"/>
      <c r="AS16" s="3" t="n"/>
      <c r="AT16" s="3" t="n"/>
      <c r="AU16" s="3" t="n"/>
      <c r="AV16" s="3" t="n"/>
      <c r="AW16" s="3" t="n"/>
      <c r="AX16" s="3" t="n"/>
      <c r="AY16" s="3" t="n"/>
      <c r="AZ16" s="3" t="n"/>
    </row>
    <row r="17" ht="27" customHeight="1">
      <c r="A17" s="108" t="n"/>
      <c r="B17" s="108" t="n"/>
      <c r="C17" s="108" t="n"/>
      <c r="D17" s="108" t="n"/>
      <c r="E17" s="150" t="n"/>
      <c r="F17" s="108" t="n"/>
      <c r="G17" s="108" t="n"/>
      <c r="H17" s="108" t="n"/>
      <c r="I17" s="108" t="n"/>
      <c r="J17" s="108" t="n"/>
      <c r="K17" s="58">
        <f>IF(A17="","",MAX(F17:J17))</f>
        <v/>
      </c>
      <c r="L17" s="108" t="n"/>
      <c r="M17" s="108" t="n"/>
      <c r="N17" s="108" t="n"/>
      <c r="O17" s="108" t="n"/>
      <c r="P17" s="108" t="n"/>
      <c r="Q17" s="108" t="n"/>
      <c r="R17" s="108" t="n"/>
      <c r="S17" s="58">
        <f>IF(A17="","",IF(K17&gt;=5,"1 - Immediate",IF(K17&gt;=4,"2 - High",IF(K17&gt;=3,"3 - Medium","4 - Deferred"))))</f>
        <v/>
      </c>
      <c r="T17" s="108" t="n"/>
      <c r="U17" s="3" t="n"/>
      <c r="V17" s="3" t="n"/>
      <c r="W17" s="3" t="n"/>
      <c r="X17" s="3" t="n"/>
      <c r="Y17" s="3" t="n"/>
      <c r="Z17" s="3" t="n"/>
      <c r="AA17" s="3" t="n"/>
      <c r="AB17" s="3" t="n"/>
      <c r="AC17" s="3" t="n"/>
      <c r="AD17" s="3" t="n"/>
      <c r="AE17" s="3" t="n"/>
      <c r="AF17" s="3" t="n"/>
      <c r="AG17" s="3" t="n"/>
      <c r="AH17" s="3" t="n"/>
      <c r="AI17" s="3" t="n"/>
      <c r="AJ17" s="3" t="n"/>
      <c r="AK17" s="3" t="n"/>
      <c r="AL17" s="3" t="n"/>
      <c r="AM17" s="3" t="n"/>
      <c r="AN17" s="3" t="n"/>
      <c r="AO17" s="3" t="n"/>
      <c r="AP17" s="3" t="n"/>
      <c r="AQ17" s="3" t="n"/>
      <c r="AR17" s="3" t="n"/>
      <c r="AS17" s="3" t="n"/>
      <c r="AT17" s="3" t="n"/>
      <c r="AU17" s="3" t="n"/>
      <c r="AV17" s="3" t="n"/>
      <c r="AW17" s="3" t="n"/>
      <c r="AX17" s="3" t="n"/>
      <c r="AY17" s="3" t="n"/>
      <c r="AZ17" s="3" t="n"/>
    </row>
    <row r="18" ht="27" customHeight="1">
      <c r="A18" s="108" t="n"/>
      <c r="B18" s="108" t="n"/>
      <c r="C18" s="108" t="n"/>
      <c r="D18" s="108" t="n"/>
      <c r="E18" s="150" t="n"/>
      <c r="F18" s="108" t="n"/>
      <c r="G18" s="108" t="n"/>
      <c r="H18" s="108" t="n"/>
      <c r="I18" s="108" t="n"/>
      <c r="J18" s="108" t="n"/>
      <c r="K18" s="58">
        <f>IF(A18="","",MAX(F18:J18))</f>
        <v/>
      </c>
      <c r="L18" s="108" t="n"/>
      <c r="M18" s="108" t="n"/>
      <c r="N18" s="108" t="n"/>
      <c r="O18" s="108" t="n"/>
      <c r="P18" s="108" t="n"/>
      <c r="Q18" s="108" t="n"/>
      <c r="R18" s="108" t="n"/>
      <c r="S18" s="58">
        <f>IF(A18="","",IF(K18&gt;=5,"1 - Immediate",IF(K18&gt;=4,"2 - High",IF(K18&gt;=3,"3 - Medium","4 - Deferred"))))</f>
        <v/>
      </c>
      <c r="T18" s="108" t="n"/>
      <c r="U18" s="3" t="n"/>
      <c r="V18" s="3" t="n"/>
      <c r="W18" s="3" t="n"/>
      <c r="X18" s="3" t="n"/>
      <c r="Y18" s="3" t="n"/>
      <c r="Z18" s="3" t="n"/>
      <c r="AA18" s="3" t="n"/>
      <c r="AB18" s="3" t="n"/>
      <c r="AC18" s="3" t="n"/>
      <c r="AD18" s="3" t="n"/>
      <c r="AE18" s="3" t="n"/>
      <c r="AF18" s="3" t="n"/>
      <c r="AG18" s="3" t="n"/>
      <c r="AH18" s="3" t="n"/>
      <c r="AI18" s="3" t="n"/>
      <c r="AJ18" s="3" t="n"/>
      <c r="AK18" s="3" t="n"/>
      <c r="AL18" s="3" t="n"/>
      <c r="AM18" s="3" t="n"/>
      <c r="AN18" s="3" t="n"/>
      <c r="AO18" s="3" t="n"/>
      <c r="AP18" s="3" t="n"/>
      <c r="AQ18" s="3" t="n"/>
      <c r="AR18" s="3" t="n"/>
      <c r="AS18" s="3" t="n"/>
      <c r="AT18" s="3" t="n"/>
      <c r="AU18" s="3" t="n"/>
      <c r="AV18" s="3" t="n"/>
      <c r="AW18" s="3" t="n"/>
      <c r="AX18" s="3" t="n"/>
      <c r="AY18" s="3" t="n"/>
      <c r="AZ18" s="3" t="n"/>
    </row>
    <row r="19" ht="27" customHeight="1">
      <c r="A19" s="108" t="n"/>
      <c r="B19" s="108" t="n"/>
      <c r="C19" s="108" t="n"/>
      <c r="D19" s="108" t="n"/>
      <c r="E19" s="150" t="n"/>
      <c r="F19" s="108" t="n"/>
      <c r="G19" s="108" t="n"/>
      <c r="H19" s="108" t="n"/>
      <c r="I19" s="108" t="n"/>
      <c r="J19" s="108" t="n"/>
      <c r="K19" s="58">
        <f>IF(A19="","",MAX(F19:J19))</f>
        <v/>
      </c>
      <c r="L19" s="108" t="n"/>
      <c r="M19" s="108" t="n"/>
      <c r="N19" s="108" t="n"/>
      <c r="O19" s="108" t="n"/>
      <c r="P19" s="108" t="n"/>
      <c r="Q19" s="108" t="n"/>
      <c r="R19" s="108" t="n"/>
      <c r="S19" s="58">
        <f>IF(A19="","",IF(K19&gt;=5,"1 - Immediate",IF(K19&gt;=4,"2 - High",IF(K19&gt;=3,"3 - Medium","4 - Deferred"))))</f>
        <v/>
      </c>
      <c r="T19" s="108" t="n"/>
      <c r="U19" s="3" t="n"/>
      <c r="V19" s="3" t="n"/>
      <c r="W19" s="3" t="n"/>
      <c r="X19" s="3" t="n"/>
      <c r="Y19" s="3" t="n"/>
      <c r="Z19" s="3" t="n"/>
      <c r="AA19" s="3" t="n"/>
      <c r="AB19" s="3" t="n"/>
      <c r="AC19" s="3" t="n"/>
      <c r="AD19" s="3" t="n"/>
      <c r="AE19" s="3" t="n"/>
      <c r="AF19" s="3" t="n"/>
      <c r="AG19" s="3" t="n"/>
      <c r="AH19" s="3" t="n"/>
      <c r="AI19" s="3" t="n"/>
      <c r="AJ19" s="3" t="n"/>
      <c r="AK19" s="3" t="n"/>
      <c r="AL19" s="3" t="n"/>
      <c r="AM19" s="3" t="n"/>
      <c r="AN19" s="3" t="n"/>
      <c r="AO19" s="3" t="n"/>
      <c r="AP19" s="3" t="n"/>
      <c r="AQ19" s="3" t="n"/>
      <c r="AR19" s="3" t="n"/>
      <c r="AS19" s="3" t="n"/>
      <c r="AT19" s="3" t="n"/>
      <c r="AU19" s="3" t="n"/>
      <c r="AV19" s="3" t="n"/>
      <c r="AW19" s="3" t="n"/>
      <c r="AX19" s="3" t="n"/>
      <c r="AY19" s="3" t="n"/>
      <c r="AZ19" s="3" t="n"/>
    </row>
    <row r="20" ht="27" customHeight="1">
      <c r="A20" s="108" t="n"/>
      <c r="B20" s="108" t="n"/>
      <c r="C20" s="108" t="n"/>
      <c r="D20" s="108" t="n"/>
      <c r="E20" s="150" t="n"/>
      <c r="F20" s="108" t="n"/>
      <c r="G20" s="108" t="n"/>
      <c r="H20" s="108" t="n"/>
      <c r="I20" s="108" t="n"/>
      <c r="J20" s="108" t="n"/>
      <c r="K20" s="58">
        <f>IF(A20="","",MAX(F20:J20))</f>
        <v/>
      </c>
      <c r="L20" s="108" t="n"/>
      <c r="M20" s="108" t="n"/>
      <c r="N20" s="108" t="n"/>
      <c r="O20" s="108" t="n"/>
      <c r="P20" s="108" t="n"/>
      <c r="Q20" s="108" t="n"/>
      <c r="R20" s="108" t="n"/>
      <c r="S20" s="58">
        <f>IF(A20="","",IF(K20&gt;=5,"1 - Immediate",IF(K20&gt;=4,"2 - High",IF(K20&gt;=3,"3 - Medium","4 - Deferred"))))</f>
        <v/>
      </c>
      <c r="T20" s="108" t="n"/>
      <c r="U20" s="3" t="n"/>
      <c r="V20" s="3" t="n"/>
      <c r="W20" s="3" t="n"/>
      <c r="X20" s="3" t="n"/>
      <c r="Y20" s="3" t="n"/>
      <c r="Z20" s="3" t="n"/>
      <c r="AA20" s="3" t="n"/>
      <c r="AB20" s="3" t="n"/>
      <c r="AC20" s="3" t="n"/>
      <c r="AD20" s="3" t="n"/>
      <c r="AE20" s="3" t="n"/>
      <c r="AF20" s="3" t="n"/>
      <c r="AG20" s="3" t="n"/>
      <c r="AH20" s="3" t="n"/>
      <c r="AI20" s="3" t="n"/>
      <c r="AJ20" s="3" t="n"/>
      <c r="AK20" s="3" t="n"/>
      <c r="AL20" s="3" t="n"/>
      <c r="AM20" s="3" t="n"/>
      <c r="AN20" s="3" t="n"/>
      <c r="AO20" s="3" t="n"/>
      <c r="AP20" s="3" t="n"/>
      <c r="AQ20" s="3" t="n"/>
      <c r="AR20" s="3" t="n"/>
      <c r="AS20" s="3" t="n"/>
      <c r="AT20" s="3" t="n"/>
      <c r="AU20" s="3" t="n"/>
      <c r="AV20" s="3" t="n"/>
      <c r="AW20" s="3" t="n"/>
      <c r="AX20" s="3" t="n"/>
      <c r="AY20" s="3" t="n"/>
      <c r="AZ20" s="3" t="n"/>
    </row>
    <row r="21" ht="27" customHeight="1">
      <c r="A21" s="108" t="n"/>
      <c r="B21" s="108" t="n"/>
      <c r="C21" s="108" t="n"/>
      <c r="D21" s="108" t="n"/>
      <c r="E21" s="150" t="n"/>
      <c r="F21" s="108" t="n"/>
      <c r="G21" s="108" t="n"/>
      <c r="H21" s="108" t="n"/>
      <c r="I21" s="108" t="n"/>
      <c r="J21" s="108" t="n"/>
      <c r="K21" s="58">
        <f>IF(A21="","",MAX(F21:J21))</f>
        <v/>
      </c>
      <c r="L21" s="108" t="n"/>
      <c r="M21" s="108" t="n"/>
      <c r="N21" s="108" t="n"/>
      <c r="O21" s="108" t="n"/>
      <c r="P21" s="108" t="n"/>
      <c r="Q21" s="108" t="n"/>
      <c r="R21" s="108" t="n"/>
      <c r="S21" s="58">
        <f>IF(A21="","",IF(K21&gt;=5,"1 - Immediate",IF(K21&gt;=4,"2 - High",IF(K21&gt;=3,"3 - Medium","4 - Deferred"))))</f>
        <v/>
      </c>
      <c r="T21" s="108" t="n"/>
      <c r="U21" s="3" t="n"/>
      <c r="V21" s="3" t="n"/>
      <c r="W21" s="3" t="n"/>
      <c r="X21" s="3" t="n"/>
      <c r="Y21" s="3" t="n"/>
      <c r="Z21" s="3" t="n"/>
      <c r="AA21" s="3" t="n"/>
      <c r="AB21" s="3" t="n"/>
      <c r="AC21" s="3" t="n"/>
      <c r="AD21" s="3" t="n"/>
      <c r="AE21" s="3" t="n"/>
      <c r="AF21" s="3" t="n"/>
      <c r="AG21" s="3" t="n"/>
      <c r="AH21" s="3" t="n"/>
      <c r="AI21" s="3" t="n"/>
      <c r="AJ21" s="3" t="n"/>
      <c r="AK21" s="3" t="n"/>
      <c r="AL21" s="3" t="n"/>
      <c r="AM21" s="3" t="n"/>
      <c r="AN21" s="3" t="n"/>
      <c r="AO21" s="3" t="n"/>
      <c r="AP21" s="3" t="n"/>
      <c r="AQ21" s="3" t="n"/>
      <c r="AR21" s="3" t="n"/>
      <c r="AS21" s="3" t="n"/>
      <c r="AT21" s="3" t="n"/>
      <c r="AU21" s="3" t="n"/>
      <c r="AV21" s="3" t="n"/>
      <c r="AW21" s="3" t="n"/>
      <c r="AX21" s="3" t="n"/>
      <c r="AY21" s="3" t="n"/>
      <c r="AZ21" s="3" t="n"/>
    </row>
    <row r="22" ht="27" customHeight="1">
      <c r="A22" s="108" t="n"/>
      <c r="B22" s="108" t="n"/>
      <c r="C22" s="108" t="n"/>
      <c r="D22" s="108" t="n"/>
      <c r="E22" s="150" t="n"/>
      <c r="F22" s="108" t="n"/>
      <c r="G22" s="108" t="n"/>
      <c r="H22" s="108" t="n"/>
      <c r="I22" s="108" t="n"/>
      <c r="J22" s="108" t="n"/>
      <c r="K22" s="58">
        <f>IF(A22="","",MAX(F22:J22))</f>
        <v/>
      </c>
      <c r="L22" s="108" t="n"/>
      <c r="M22" s="108" t="n"/>
      <c r="N22" s="108" t="n"/>
      <c r="O22" s="108" t="n"/>
      <c r="P22" s="108" t="n"/>
      <c r="Q22" s="108" t="n"/>
      <c r="R22" s="108" t="n"/>
      <c r="S22" s="58">
        <f>IF(A22="","",IF(K22&gt;=5,"1 - Immediate",IF(K22&gt;=4,"2 - High",IF(K22&gt;=3,"3 - Medium","4 - Deferred"))))</f>
        <v/>
      </c>
      <c r="T22" s="108" t="n"/>
      <c r="U22" s="3" t="n"/>
      <c r="V22" s="3" t="n"/>
      <c r="W22" s="3" t="n"/>
      <c r="X22" s="3" t="n"/>
      <c r="Y22" s="3" t="n"/>
      <c r="Z22" s="3" t="n"/>
      <c r="AA22" s="3" t="n"/>
      <c r="AB22" s="3" t="n"/>
      <c r="AC22" s="3" t="n"/>
      <c r="AD22" s="3" t="n"/>
      <c r="AE22" s="3" t="n"/>
      <c r="AF22" s="3" t="n"/>
      <c r="AG22" s="3" t="n"/>
      <c r="AH22" s="3" t="n"/>
      <c r="AI22" s="3" t="n"/>
      <c r="AJ22" s="3" t="n"/>
      <c r="AK22" s="3" t="n"/>
      <c r="AL22" s="3" t="n"/>
      <c r="AM22" s="3" t="n"/>
      <c r="AN22" s="3" t="n"/>
      <c r="AO22" s="3" t="n"/>
      <c r="AP22" s="3" t="n"/>
      <c r="AQ22" s="3" t="n"/>
      <c r="AR22" s="3" t="n"/>
      <c r="AS22" s="3" t="n"/>
      <c r="AT22" s="3" t="n"/>
      <c r="AU22" s="3" t="n"/>
      <c r="AV22" s="3" t="n"/>
      <c r="AW22" s="3" t="n"/>
      <c r="AX22" s="3" t="n"/>
      <c r="AY22" s="3" t="n"/>
      <c r="AZ22" s="3" t="n"/>
    </row>
    <row r="23" ht="27" customHeight="1">
      <c r="A23" s="108" t="n"/>
      <c r="B23" s="108" t="n"/>
      <c r="C23" s="108" t="n"/>
      <c r="D23" s="108" t="n"/>
      <c r="E23" s="150" t="n"/>
      <c r="F23" s="108" t="n"/>
      <c r="G23" s="108" t="n"/>
      <c r="H23" s="108" t="n"/>
      <c r="I23" s="108" t="n"/>
      <c r="J23" s="108" t="n"/>
      <c r="K23" s="58">
        <f>IF(A23="","",MAX(F23:J23))</f>
        <v/>
      </c>
      <c r="L23" s="108" t="n"/>
      <c r="M23" s="108" t="n"/>
      <c r="N23" s="108" t="n"/>
      <c r="O23" s="108" t="n"/>
      <c r="P23" s="108" t="n"/>
      <c r="Q23" s="108" t="n"/>
      <c r="R23" s="108" t="n"/>
      <c r="S23" s="58">
        <f>IF(A23="","",IF(K23&gt;=5,"1 - Immediate",IF(K23&gt;=4,"2 - High",IF(K23&gt;=3,"3 - Medium","4 - Deferred"))))</f>
        <v/>
      </c>
      <c r="T23" s="108" t="n"/>
      <c r="U23" s="3" t="n"/>
      <c r="V23" s="3" t="n"/>
      <c r="W23" s="3" t="n"/>
      <c r="X23" s="3" t="n"/>
      <c r="Y23" s="3" t="n"/>
      <c r="Z23" s="3" t="n"/>
      <c r="AA23" s="3" t="n"/>
      <c r="AB23" s="3" t="n"/>
      <c r="AC23" s="3" t="n"/>
      <c r="AD23" s="3" t="n"/>
      <c r="AE23" s="3" t="n"/>
      <c r="AF23" s="3" t="n"/>
      <c r="AG23" s="3" t="n"/>
      <c r="AH23" s="3" t="n"/>
      <c r="AI23" s="3" t="n"/>
      <c r="AJ23" s="3" t="n"/>
      <c r="AK23" s="3" t="n"/>
      <c r="AL23" s="3" t="n"/>
      <c r="AM23" s="3" t="n"/>
      <c r="AN23" s="3" t="n"/>
      <c r="AO23" s="3" t="n"/>
      <c r="AP23" s="3" t="n"/>
      <c r="AQ23" s="3" t="n"/>
      <c r="AR23" s="3" t="n"/>
      <c r="AS23" s="3" t="n"/>
      <c r="AT23" s="3" t="n"/>
      <c r="AU23" s="3" t="n"/>
      <c r="AV23" s="3" t="n"/>
      <c r="AW23" s="3" t="n"/>
      <c r="AX23" s="3" t="n"/>
      <c r="AY23" s="3" t="n"/>
      <c r="AZ23" s="3" t="n"/>
    </row>
    <row r="24" ht="27" customHeight="1">
      <c r="A24" s="108" t="n"/>
      <c r="B24" s="108" t="n"/>
      <c r="C24" s="108" t="n"/>
      <c r="D24" s="108" t="n"/>
      <c r="E24" s="150" t="n"/>
      <c r="F24" s="108" t="n"/>
      <c r="G24" s="108" t="n"/>
      <c r="H24" s="108" t="n"/>
      <c r="I24" s="108" t="n"/>
      <c r="J24" s="108" t="n"/>
      <c r="K24" s="58">
        <f>IF(A24="","",MAX(F24:J24))</f>
        <v/>
      </c>
      <c r="L24" s="108" t="n"/>
      <c r="M24" s="108" t="n"/>
      <c r="N24" s="108" t="n"/>
      <c r="O24" s="108" t="n"/>
      <c r="P24" s="108" t="n"/>
      <c r="Q24" s="108" t="n"/>
      <c r="R24" s="108" t="n"/>
      <c r="S24" s="58">
        <f>IF(A24="","",IF(K24&gt;=5,"1 - Immediate",IF(K24&gt;=4,"2 - High",IF(K24&gt;=3,"3 - Medium","4 - Deferred"))))</f>
        <v/>
      </c>
      <c r="T24" s="108" t="n"/>
      <c r="U24" s="3" t="n"/>
      <c r="V24" s="3" t="n"/>
      <c r="W24" s="3" t="n"/>
      <c r="X24" s="3" t="n"/>
      <c r="Y24" s="3" t="n"/>
      <c r="Z24" s="3" t="n"/>
      <c r="AA24" s="3" t="n"/>
      <c r="AB24" s="3" t="n"/>
      <c r="AC24" s="3" t="n"/>
      <c r="AD24" s="3" t="n"/>
      <c r="AE24" s="3" t="n"/>
      <c r="AF24" s="3" t="n"/>
      <c r="AG24" s="3" t="n"/>
      <c r="AH24" s="3" t="n"/>
      <c r="AI24" s="3" t="n"/>
      <c r="AJ24" s="3" t="n"/>
      <c r="AK24" s="3" t="n"/>
      <c r="AL24" s="3" t="n"/>
      <c r="AM24" s="3" t="n"/>
      <c r="AN24" s="3" t="n"/>
      <c r="AO24" s="3" t="n"/>
      <c r="AP24" s="3" t="n"/>
      <c r="AQ24" s="3" t="n"/>
      <c r="AR24" s="3" t="n"/>
      <c r="AS24" s="3" t="n"/>
      <c r="AT24" s="3" t="n"/>
      <c r="AU24" s="3" t="n"/>
      <c r="AV24" s="3" t="n"/>
      <c r="AW24" s="3" t="n"/>
      <c r="AX24" s="3" t="n"/>
      <c r="AY24" s="3" t="n"/>
      <c r="AZ24" s="3" t="n"/>
    </row>
    <row r="25" ht="27" customHeight="1">
      <c r="A25" s="108" t="n"/>
      <c r="B25" s="108" t="n"/>
      <c r="C25" s="108" t="n"/>
      <c r="D25" s="108" t="n"/>
      <c r="E25" s="150" t="n"/>
      <c r="F25" s="108" t="n"/>
      <c r="G25" s="108" t="n"/>
      <c r="H25" s="108" t="n"/>
      <c r="I25" s="108" t="n"/>
      <c r="J25" s="108" t="n"/>
      <c r="K25" s="58">
        <f>IF(A25="","",MAX(F25:J25))</f>
        <v/>
      </c>
      <c r="L25" s="108" t="n"/>
      <c r="M25" s="108" t="n"/>
      <c r="N25" s="108" t="n"/>
      <c r="O25" s="108" t="n"/>
      <c r="P25" s="108" t="n"/>
      <c r="Q25" s="108" t="n"/>
      <c r="R25" s="108" t="n"/>
      <c r="S25" s="58">
        <f>IF(A25="","",IF(K25&gt;=5,"1 - Immediate",IF(K25&gt;=4,"2 - High",IF(K25&gt;=3,"3 - Medium","4 - Deferred"))))</f>
        <v/>
      </c>
      <c r="T25" s="108" t="n"/>
      <c r="U25" s="3" t="n"/>
      <c r="V25" s="3" t="n"/>
      <c r="W25" s="3" t="n"/>
      <c r="X25" s="3" t="n"/>
      <c r="Y25" s="3" t="n"/>
      <c r="Z25" s="3" t="n"/>
      <c r="AA25" s="3" t="n"/>
      <c r="AB25" s="3" t="n"/>
      <c r="AC25" s="3" t="n"/>
      <c r="AD25" s="3" t="n"/>
      <c r="AE25" s="3" t="n"/>
      <c r="AF25" s="3" t="n"/>
      <c r="AG25" s="3" t="n"/>
      <c r="AH25" s="3" t="n"/>
      <c r="AI25" s="3" t="n"/>
      <c r="AJ25" s="3" t="n"/>
      <c r="AK25" s="3" t="n"/>
      <c r="AL25" s="3" t="n"/>
      <c r="AM25" s="3" t="n"/>
      <c r="AN25" s="3" t="n"/>
      <c r="AO25" s="3" t="n"/>
      <c r="AP25" s="3" t="n"/>
      <c r="AQ25" s="3" t="n"/>
      <c r="AR25" s="3" t="n"/>
      <c r="AS25" s="3" t="n"/>
      <c r="AT25" s="3" t="n"/>
      <c r="AU25" s="3" t="n"/>
      <c r="AV25" s="3" t="n"/>
      <c r="AW25" s="3" t="n"/>
      <c r="AX25" s="3" t="n"/>
      <c r="AY25" s="3" t="n"/>
      <c r="AZ25" s="3" t="n"/>
    </row>
    <row r="26" ht="27" customHeight="1">
      <c r="A26" s="108" t="n"/>
      <c r="B26" s="108" t="n"/>
      <c r="C26" s="108" t="n"/>
      <c r="D26" s="108" t="n"/>
      <c r="E26" s="150" t="n"/>
      <c r="F26" s="108" t="n"/>
      <c r="G26" s="108" t="n"/>
      <c r="H26" s="108" t="n"/>
      <c r="I26" s="108" t="n"/>
      <c r="J26" s="108" t="n"/>
      <c r="K26" s="58">
        <f>IF(A26="","",MAX(F26:J26))</f>
        <v/>
      </c>
      <c r="L26" s="108" t="n"/>
      <c r="M26" s="108" t="n"/>
      <c r="N26" s="108" t="n"/>
      <c r="O26" s="108" t="n"/>
      <c r="P26" s="108" t="n"/>
      <c r="Q26" s="108" t="n"/>
      <c r="R26" s="108" t="n"/>
      <c r="S26" s="58">
        <f>IF(A26="","",IF(K26&gt;=5,"1 - Immediate",IF(K26&gt;=4,"2 - High",IF(K26&gt;=3,"3 - Medium","4 - Deferred"))))</f>
        <v/>
      </c>
      <c r="T26" s="108" t="n"/>
      <c r="U26" s="3" t="n"/>
      <c r="V26" s="3" t="n"/>
      <c r="W26" s="3" t="n"/>
      <c r="X26" s="3" t="n"/>
      <c r="Y26" s="3" t="n"/>
      <c r="Z26" s="3" t="n"/>
      <c r="AA26" s="3" t="n"/>
      <c r="AB26" s="3" t="n"/>
      <c r="AC26" s="3" t="n"/>
      <c r="AD26" s="3" t="n"/>
      <c r="AE26" s="3" t="n"/>
      <c r="AF26" s="3" t="n"/>
      <c r="AG26" s="3" t="n"/>
      <c r="AH26" s="3" t="n"/>
      <c r="AI26" s="3" t="n"/>
      <c r="AJ26" s="3" t="n"/>
      <c r="AK26" s="3" t="n"/>
      <c r="AL26" s="3" t="n"/>
      <c r="AM26" s="3" t="n"/>
      <c r="AN26" s="3" t="n"/>
      <c r="AO26" s="3" t="n"/>
      <c r="AP26" s="3" t="n"/>
      <c r="AQ26" s="3" t="n"/>
      <c r="AR26" s="3" t="n"/>
      <c r="AS26" s="3" t="n"/>
      <c r="AT26" s="3" t="n"/>
      <c r="AU26" s="3" t="n"/>
      <c r="AV26" s="3" t="n"/>
      <c r="AW26" s="3" t="n"/>
      <c r="AX26" s="3" t="n"/>
      <c r="AY26" s="3" t="n"/>
      <c r="AZ26" s="3" t="n"/>
    </row>
    <row r="27" ht="27" customHeight="1">
      <c r="A27" s="108" t="n"/>
      <c r="B27" s="108" t="n"/>
      <c r="C27" s="108" t="n"/>
      <c r="D27" s="108" t="n"/>
      <c r="E27" s="150" t="n"/>
      <c r="F27" s="108" t="n"/>
      <c r="G27" s="108" t="n"/>
      <c r="H27" s="108" t="n"/>
      <c r="I27" s="108" t="n"/>
      <c r="J27" s="108" t="n"/>
      <c r="K27" s="58">
        <f>IF(A27="","",MAX(F27:J27))</f>
        <v/>
      </c>
      <c r="L27" s="108" t="n"/>
      <c r="M27" s="108" t="n"/>
      <c r="N27" s="108" t="n"/>
      <c r="O27" s="108" t="n"/>
      <c r="P27" s="108" t="n"/>
      <c r="Q27" s="108" t="n"/>
      <c r="R27" s="108" t="n"/>
      <c r="S27" s="58">
        <f>IF(A27="","",IF(K27&gt;=5,"1 - Immediate",IF(K27&gt;=4,"2 - High",IF(K27&gt;=3,"3 - Medium","4 - Deferred"))))</f>
        <v/>
      </c>
      <c r="T27" s="108" t="n"/>
      <c r="U27" s="3" t="n"/>
      <c r="V27" s="3" t="n"/>
      <c r="W27" s="3" t="n"/>
      <c r="X27" s="3" t="n"/>
      <c r="Y27" s="3" t="n"/>
      <c r="Z27" s="3" t="n"/>
      <c r="AA27" s="3" t="n"/>
      <c r="AB27" s="3" t="n"/>
      <c r="AC27" s="3" t="n"/>
      <c r="AD27" s="3" t="n"/>
      <c r="AE27" s="3" t="n"/>
      <c r="AF27" s="3" t="n"/>
      <c r="AG27" s="3" t="n"/>
      <c r="AH27" s="3" t="n"/>
      <c r="AI27" s="3" t="n"/>
      <c r="AJ27" s="3" t="n"/>
      <c r="AK27" s="3" t="n"/>
      <c r="AL27" s="3" t="n"/>
      <c r="AM27" s="3" t="n"/>
      <c r="AN27" s="3" t="n"/>
      <c r="AO27" s="3" t="n"/>
      <c r="AP27" s="3" t="n"/>
      <c r="AQ27" s="3" t="n"/>
      <c r="AR27" s="3" t="n"/>
      <c r="AS27" s="3" t="n"/>
      <c r="AT27" s="3" t="n"/>
      <c r="AU27" s="3" t="n"/>
      <c r="AV27" s="3" t="n"/>
      <c r="AW27" s="3" t="n"/>
      <c r="AX27" s="3" t="n"/>
      <c r="AY27" s="3" t="n"/>
      <c r="AZ27" s="3" t="n"/>
    </row>
    <row r="28" ht="27" customHeight="1">
      <c r="A28" s="108" t="n"/>
      <c r="B28" s="108" t="n"/>
      <c r="C28" s="108" t="n"/>
      <c r="D28" s="108" t="n"/>
      <c r="E28" s="150" t="n"/>
      <c r="F28" s="108" t="n"/>
      <c r="G28" s="108" t="n"/>
      <c r="H28" s="108" t="n"/>
      <c r="I28" s="108" t="n"/>
      <c r="J28" s="108" t="n"/>
      <c r="K28" s="58">
        <f>IF(A28="","",MAX(F28:J28))</f>
        <v/>
      </c>
      <c r="L28" s="108" t="n"/>
      <c r="M28" s="108" t="n"/>
      <c r="N28" s="108" t="n"/>
      <c r="O28" s="108" t="n"/>
      <c r="P28" s="108" t="n"/>
      <c r="Q28" s="108" t="n"/>
      <c r="R28" s="108" t="n"/>
      <c r="S28" s="58">
        <f>IF(A28="","",IF(K28&gt;=5,"1 - Immediate",IF(K28&gt;=4,"2 - High",IF(K28&gt;=3,"3 - Medium","4 - Deferred"))))</f>
        <v/>
      </c>
      <c r="T28" s="108" t="n"/>
      <c r="U28" s="3" t="n"/>
      <c r="V28" s="3" t="n"/>
      <c r="W28" s="3" t="n"/>
      <c r="X28" s="3" t="n"/>
      <c r="Y28" s="3" t="n"/>
      <c r="Z28" s="3" t="n"/>
      <c r="AA28" s="3" t="n"/>
      <c r="AB28" s="3" t="n"/>
      <c r="AC28" s="3" t="n"/>
      <c r="AD28" s="3" t="n"/>
      <c r="AE28" s="3" t="n"/>
      <c r="AF28" s="3" t="n"/>
      <c r="AG28" s="3" t="n"/>
      <c r="AH28" s="3" t="n"/>
      <c r="AI28" s="3" t="n"/>
      <c r="AJ28" s="3" t="n"/>
      <c r="AK28" s="3" t="n"/>
      <c r="AL28" s="3" t="n"/>
      <c r="AM28" s="3" t="n"/>
      <c r="AN28" s="3" t="n"/>
      <c r="AO28" s="3" t="n"/>
      <c r="AP28" s="3" t="n"/>
      <c r="AQ28" s="3" t="n"/>
      <c r="AR28" s="3" t="n"/>
      <c r="AS28" s="3" t="n"/>
      <c r="AT28" s="3" t="n"/>
      <c r="AU28" s="3" t="n"/>
      <c r="AV28" s="3" t="n"/>
      <c r="AW28" s="3" t="n"/>
      <c r="AX28" s="3" t="n"/>
      <c r="AY28" s="3" t="n"/>
      <c r="AZ28" s="3" t="n"/>
    </row>
    <row r="29" ht="27" customHeight="1">
      <c r="A29" s="108" t="n"/>
      <c r="B29" s="108" t="n"/>
      <c r="C29" s="108" t="n"/>
      <c r="D29" s="108" t="n"/>
      <c r="E29" s="150" t="n"/>
      <c r="F29" s="108" t="n"/>
      <c r="G29" s="108" t="n"/>
      <c r="H29" s="108" t="n"/>
      <c r="I29" s="108" t="n"/>
      <c r="J29" s="108" t="n"/>
      <c r="K29" s="58">
        <f>IF(A29="","",MAX(F29:J29))</f>
        <v/>
      </c>
      <c r="L29" s="108" t="n"/>
      <c r="M29" s="108" t="n"/>
      <c r="N29" s="108" t="n"/>
      <c r="O29" s="108" t="n"/>
      <c r="P29" s="108" t="n"/>
      <c r="Q29" s="108" t="n"/>
      <c r="R29" s="108" t="n"/>
      <c r="S29" s="58">
        <f>IF(A29="","",IF(K29&gt;=5,"1 - Immediate",IF(K29&gt;=4,"2 - High",IF(K29&gt;=3,"3 - Medium","4 - Deferred"))))</f>
        <v/>
      </c>
      <c r="T29" s="108" t="n"/>
      <c r="U29" s="3" t="n"/>
      <c r="V29" s="3" t="n"/>
      <c r="W29" s="3" t="n"/>
      <c r="X29" s="3" t="n"/>
      <c r="Y29" s="3" t="n"/>
      <c r="Z29" s="3" t="n"/>
      <c r="AA29" s="3" t="n"/>
      <c r="AB29" s="3" t="n"/>
      <c r="AC29" s="3" t="n"/>
      <c r="AD29" s="3" t="n"/>
      <c r="AE29" s="3" t="n"/>
      <c r="AF29" s="3" t="n"/>
      <c r="AG29" s="3" t="n"/>
      <c r="AH29" s="3" t="n"/>
      <c r="AI29" s="3" t="n"/>
      <c r="AJ29" s="3" t="n"/>
      <c r="AK29" s="3" t="n"/>
      <c r="AL29" s="3" t="n"/>
      <c r="AM29" s="3" t="n"/>
      <c r="AN29" s="3" t="n"/>
      <c r="AO29" s="3" t="n"/>
      <c r="AP29" s="3" t="n"/>
      <c r="AQ29" s="3" t="n"/>
      <c r="AR29" s="3" t="n"/>
      <c r="AS29" s="3" t="n"/>
      <c r="AT29" s="3" t="n"/>
      <c r="AU29" s="3" t="n"/>
      <c r="AV29" s="3" t="n"/>
      <c r="AW29" s="3" t="n"/>
      <c r="AX29" s="3" t="n"/>
      <c r="AY29" s="3" t="n"/>
      <c r="AZ29" s="3" t="n"/>
    </row>
    <row r="30" ht="27" customHeight="1">
      <c r="A30" s="108" t="n"/>
      <c r="B30" s="108" t="n"/>
      <c r="C30" s="108" t="n"/>
      <c r="D30" s="108" t="n"/>
      <c r="E30" s="150" t="n"/>
      <c r="F30" s="108" t="n"/>
      <c r="G30" s="108" t="n"/>
      <c r="H30" s="108" t="n"/>
      <c r="I30" s="108" t="n"/>
      <c r="J30" s="108" t="n"/>
      <c r="K30" s="58">
        <f>IF(A30="","",MAX(F30:J30))</f>
        <v/>
      </c>
      <c r="L30" s="108" t="n"/>
      <c r="M30" s="108" t="n"/>
      <c r="N30" s="108" t="n"/>
      <c r="O30" s="108" t="n"/>
      <c r="P30" s="108" t="n"/>
      <c r="Q30" s="108" t="n"/>
      <c r="R30" s="108" t="n"/>
      <c r="S30" s="58">
        <f>IF(A30="","",IF(K30&gt;=5,"1 - Immediate",IF(K30&gt;=4,"2 - High",IF(K30&gt;=3,"3 - Medium","4 - Deferred"))))</f>
        <v/>
      </c>
      <c r="T30" s="108" t="n"/>
      <c r="U30" s="3" t="n"/>
      <c r="V30" s="3" t="n"/>
      <c r="W30" s="3" t="n"/>
      <c r="X30" s="3" t="n"/>
      <c r="Y30" s="3" t="n"/>
      <c r="Z30" s="3" t="n"/>
      <c r="AA30" s="3" t="n"/>
      <c r="AB30" s="3" t="n"/>
      <c r="AC30" s="3" t="n"/>
      <c r="AD30" s="3" t="n"/>
      <c r="AE30" s="3" t="n"/>
      <c r="AF30" s="3" t="n"/>
      <c r="AG30" s="3" t="n"/>
      <c r="AH30" s="3" t="n"/>
      <c r="AI30" s="3" t="n"/>
      <c r="AJ30" s="3" t="n"/>
      <c r="AK30" s="3" t="n"/>
      <c r="AL30" s="3" t="n"/>
      <c r="AM30" s="3" t="n"/>
      <c r="AN30" s="3" t="n"/>
      <c r="AO30" s="3" t="n"/>
      <c r="AP30" s="3" t="n"/>
      <c r="AQ30" s="3" t="n"/>
      <c r="AR30" s="3" t="n"/>
      <c r="AS30" s="3" t="n"/>
      <c r="AT30" s="3" t="n"/>
      <c r="AU30" s="3" t="n"/>
      <c r="AV30" s="3" t="n"/>
      <c r="AW30" s="3" t="n"/>
      <c r="AX30" s="3" t="n"/>
      <c r="AY30" s="3" t="n"/>
      <c r="AZ30" s="3" t="n"/>
    </row>
    <row r="31" ht="27" customHeight="1">
      <c r="A31" s="108" t="n"/>
      <c r="B31" s="108" t="n"/>
      <c r="C31" s="108" t="n"/>
      <c r="D31" s="108" t="n"/>
      <c r="E31" s="150" t="n"/>
      <c r="F31" s="108" t="n"/>
      <c r="G31" s="108" t="n"/>
      <c r="H31" s="108" t="n"/>
      <c r="I31" s="108" t="n"/>
      <c r="J31" s="108" t="n"/>
      <c r="K31" s="58">
        <f>IF(A31="","",MAX(F31:J31))</f>
        <v/>
      </c>
      <c r="L31" s="108" t="n"/>
      <c r="M31" s="108" t="n"/>
      <c r="N31" s="108" t="n"/>
      <c r="O31" s="108" t="n"/>
      <c r="P31" s="108" t="n"/>
      <c r="Q31" s="108" t="n"/>
      <c r="R31" s="108" t="n"/>
      <c r="S31" s="58">
        <f>IF(A31="","",IF(K31&gt;=5,"1 - Immediate",IF(K31&gt;=4,"2 - High",IF(K31&gt;=3,"3 - Medium","4 - Deferred"))))</f>
        <v/>
      </c>
      <c r="T31" s="108" t="n"/>
      <c r="U31" s="3" t="n"/>
      <c r="V31" s="3" t="n"/>
      <c r="W31" s="3" t="n"/>
      <c r="X31" s="3" t="n"/>
      <c r="Y31" s="3" t="n"/>
      <c r="Z31" s="3" t="n"/>
      <c r="AA31" s="3" t="n"/>
      <c r="AB31" s="3" t="n"/>
      <c r="AC31" s="3" t="n"/>
      <c r="AD31" s="3" t="n"/>
      <c r="AE31" s="3" t="n"/>
      <c r="AF31" s="3" t="n"/>
      <c r="AG31" s="3" t="n"/>
      <c r="AH31" s="3" t="n"/>
      <c r="AI31" s="3" t="n"/>
      <c r="AJ31" s="3" t="n"/>
      <c r="AK31" s="3" t="n"/>
      <c r="AL31" s="3" t="n"/>
      <c r="AM31" s="3" t="n"/>
      <c r="AN31" s="3" t="n"/>
      <c r="AO31" s="3" t="n"/>
      <c r="AP31" s="3" t="n"/>
      <c r="AQ31" s="3" t="n"/>
      <c r="AR31" s="3" t="n"/>
      <c r="AS31" s="3" t="n"/>
      <c r="AT31" s="3" t="n"/>
      <c r="AU31" s="3" t="n"/>
      <c r="AV31" s="3" t="n"/>
      <c r="AW31" s="3" t="n"/>
      <c r="AX31" s="3" t="n"/>
      <c r="AY31" s="3" t="n"/>
      <c r="AZ31" s="3" t="n"/>
    </row>
    <row r="32" ht="27" customHeight="1">
      <c r="A32" s="108" t="n"/>
      <c r="B32" s="108" t="n"/>
      <c r="C32" s="108" t="n"/>
      <c r="D32" s="108" t="n"/>
      <c r="E32" s="150" t="n"/>
      <c r="F32" s="108" t="n"/>
      <c r="G32" s="108" t="n"/>
      <c r="H32" s="108" t="n"/>
      <c r="I32" s="108" t="n"/>
      <c r="J32" s="108" t="n"/>
      <c r="K32" s="58">
        <f>IF(A32="","",MAX(F32:J32))</f>
        <v/>
      </c>
      <c r="L32" s="108" t="n"/>
      <c r="M32" s="108" t="n"/>
      <c r="N32" s="108" t="n"/>
      <c r="O32" s="108" t="n"/>
      <c r="P32" s="108" t="n"/>
      <c r="Q32" s="108" t="n"/>
      <c r="R32" s="108" t="n"/>
      <c r="S32" s="58">
        <f>IF(A32="","",IF(K32&gt;=5,"1 - Immediate",IF(K32&gt;=4,"2 - High",IF(K32&gt;=3,"3 - Medium","4 - Deferred"))))</f>
        <v/>
      </c>
      <c r="T32" s="108" t="n"/>
      <c r="U32" s="3" t="n"/>
      <c r="V32" s="3" t="n"/>
      <c r="W32" s="3" t="n"/>
      <c r="X32" s="3" t="n"/>
      <c r="Y32" s="3" t="n"/>
      <c r="Z32" s="3" t="n"/>
      <c r="AA32" s="3" t="n"/>
      <c r="AB32" s="3" t="n"/>
      <c r="AC32" s="3" t="n"/>
      <c r="AD32" s="3" t="n"/>
      <c r="AE32" s="3" t="n"/>
      <c r="AF32" s="3" t="n"/>
      <c r="AG32" s="3" t="n"/>
      <c r="AH32" s="3" t="n"/>
      <c r="AI32" s="3" t="n"/>
      <c r="AJ32" s="3" t="n"/>
      <c r="AK32" s="3" t="n"/>
      <c r="AL32" s="3" t="n"/>
      <c r="AM32" s="3" t="n"/>
      <c r="AN32" s="3" t="n"/>
      <c r="AO32" s="3" t="n"/>
      <c r="AP32" s="3" t="n"/>
      <c r="AQ32" s="3" t="n"/>
      <c r="AR32" s="3" t="n"/>
      <c r="AS32" s="3" t="n"/>
      <c r="AT32" s="3" t="n"/>
      <c r="AU32" s="3" t="n"/>
      <c r="AV32" s="3" t="n"/>
      <c r="AW32" s="3" t="n"/>
      <c r="AX32" s="3" t="n"/>
      <c r="AY32" s="3" t="n"/>
      <c r="AZ32" s="3" t="n"/>
    </row>
    <row r="33" ht="27" customHeight="1">
      <c r="A33" s="108" t="n"/>
      <c r="B33" s="108" t="n"/>
      <c r="C33" s="108" t="n"/>
      <c r="D33" s="108" t="n"/>
      <c r="E33" s="150" t="n"/>
      <c r="F33" s="108" t="n"/>
      <c r="G33" s="108" t="n"/>
      <c r="H33" s="108" t="n"/>
      <c r="I33" s="108" t="n"/>
      <c r="J33" s="108" t="n"/>
      <c r="K33" s="58">
        <f>IF(A33="","",MAX(F33:J33))</f>
        <v/>
      </c>
      <c r="L33" s="108" t="n"/>
      <c r="M33" s="108" t="n"/>
      <c r="N33" s="108" t="n"/>
      <c r="O33" s="108" t="n"/>
      <c r="P33" s="108" t="n"/>
      <c r="Q33" s="108" t="n"/>
      <c r="R33" s="108" t="n"/>
      <c r="S33" s="58">
        <f>IF(A33="","",IF(K33&gt;=5,"1 - Immediate",IF(K33&gt;=4,"2 - High",IF(K33&gt;=3,"3 - Medium","4 - Deferred"))))</f>
        <v/>
      </c>
      <c r="T33" s="108" t="n"/>
      <c r="U33" s="3" t="n"/>
      <c r="V33" s="3" t="n"/>
      <c r="W33" s="3" t="n"/>
      <c r="X33" s="3" t="n"/>
      <c r="Y33" s="3" t="n"/>
      <c r="Z33" s="3" t="n"/>
      <c r="AA33" s="3" t="n"/>
      <c r="AB33" s="3" t="n"/>
      <c r="AC33" s="3" t="n"/>
      <c r="AD33" s="3" t="n"/>
      <c r="AE33" s="3" t="n"/>
      <c r="AF33" s="3" t="n"/>
      <c r="AG33" s="3" t="n"/>
      <c r="AH33" s="3" t="n"/>
      <c r="AI33" s="3" t="n"/>
      <c r="AJ33" s="3" t="n"/>
      <c r="AK33" s="3" t="n"/>
      <c r="AL33" s="3" t="n"/>
      <c r="AM33" s="3" t="n"/>
      <c r="AN33" s="3" t="n"/>
      <c r="AO33" s="3" t="n"/>
      <c r="AP33" s="3" t="n"/>
      <c r="AQ33" s="3" t="n"/>
      <c r="AR33" s="3" t="n"/>
      <c r="AS33" s="3" t="n"/>
      <c r="AT33" s="3" t="n"/>
      <c r="AU33" s="3" t="n"/>
      <c r="AV33" s="3" t="n"/>
      <c r="AW33" s="3" t="n"/>
      <c r="AX33" s="3" t="n"/>
      <c r="AY33" s="3" t="n"/>
      <c r="AZ33" s="3" t="n"/>
    </row>
    <row r="34" ht="27" customHeight="1">
      <c r="A34" s="108" t="n"/>
      <c r="B34" s="108" t="n"/>
      <c r="C34" s="108" t="n"/>
      <c r="D34" s="108" t="n"/>
      <c r="E34" s="150" t="n"/>
      <c r="F34" s="108" t="n"/>
      <c r="G34" s="108" t="n"/>
      <c r="H34" s="108" t="n"/>
      <c r="I34" s="108" t="n"/>
      <c r="J34" s="108" t="n"/>
      <c r="K34" s="58">
        <f>IF(A34="","",MAX(F34:J34))</f>
        <v/>
      </c>
      <c r="L34" s="108" t="n"/>
      <c r="M34" s="108" t="n"/>
      <c r="N34" s="108" t="n"/>
      <c r="O34" s="108" t="n"/>
      <c r="P34" s="108" t="n"/>
      <c r="Q34" s="108" t="n"/>
      <c r="R34" s="108" t="n"/>
      <c r="S34" s="58">
        <f>IF(A34="","",IF(K34&gt;=5,"1 - Immediate",IF(K34&gt;=4,"2 - High",IF(K34&gt;=3,"3 - Medium","4 - Deferred"))))</f>
        <v/>
      </c>
      <c r="T34" s="108" t="n"/>
      <c r="U34" s="3" t="n"/>
      <c r="V34" s="3" t="n"/>
      <c r="W34" s="3" t="n"/>
      <c r="X34" s="3" t="n"/>
      <c r="Y34" s="3" t="n"/>
      <c r="Z34" s="3" t="n"/>
      <c r="AA34" s="3" t="n"/>
      <c r="AB34" s="3" t="n"/>
      <c r="AC34" s="3" t="n"/>
      <c r="AD34" s="3" t="n"/>
      <c r="AE34" s="3" t="n"/>
      <c r="AF34" s="3" t="n"/>
      <c r="AG34" s="3" t="n"/>
      <c r="AH34" s="3" t="n"/>
      <c r="AI34" s="3" t="n"/>
      <c r="AJ34" s="3" t="n"/>
      <c r="AK34" s="3" t="n"/>
      <c r="AL34" s="3" t="n"/>
      <c r="AM34" s="3" t="n"/>
      <c r="AN34" s="3" t="n"/>
      <c r="AO34" s="3" t="n"/>
      <c r="AP34" s="3" t="n"/>
      <c r="AQ34" s="3" t="n"/>
      <c r="AR34" s="3" t="n"/>
      <c r="AS34" s="3" t="n"/>
      <c r="AT34" s="3" t="n"/>
      <c r="AU34" s="3" t="n"/>
      <c r="AV34" s="3" t="n"/>
      <c r="AW34" s="3" t="n"/>
      <c r="AX34" s="3" t="n"/>
      <c r="AY34" s="3" t="n"/>
      <c r="AZ34" s="3" t="n"/>
    </row>
    <row r="35" ht="27" customHeight="1">
      <c r="A35" s="108" t="n"/>
      <c r="B35" s="108" t="n"/>
      <c r="C35" s="108" t="n"/>
      <c r="D35" s="108" t="n"/>
      <c r="E35" s="150" t="n"/>
      <c r="F35" s="108" t="n"/>
      <c r="G35" s="108" t="n"/>
      <c r="H35" s="108" t="n"/>
      <c r="I35" s="108" t="n"/>
      <c r="J35" s="108" t="n"/>
      <c r="K35" s="58">
        <f>IF(A35="","",MAX(F35:J35))</f>
        <v/>
      </c>
      <c r="L35" s="108" t="n"/>
      <c r="M35" s="108" t="n"/>
      <c r="N35" s="108" t="n"/>
      <c r="O35" s="108" t="n"/>
      <c r="P35" s="108" t="n"/>
      <c r="Q35" s="108" t="n"/>
      <c r="R35" s="108" t="n"/>
      <c r="S35" s="58">
        <f>IF(A35="","",IF(K35&gt;=5,"1 - Immediate",IF(K35&gt;=4,"2 - High",IF(K35&gt;=3,"3 - Medium","4 - Deferred"))))</f>
        <v/>
      </c>
      <c r="T35" s="108" t="n"/>
      <c r="U35" s="3" t="n"/>
      <c r="V35" s="3" t="n"/>
      <c r="W35" s="3" t="n"/>
      <c r="X35" s="3" t="n"/>
      <c r="Y35" s="3" t="n"/>
      <c r="Z35" s="3" t="n"/>
      <c r="AA35" s="3" t="n"/>
      <c r="AB35" s="3" t="n"/>
      <c r="AC35" s="3" t="n"/>
      <c r="AD35" s="3" t="n"/>
      <c r="AE35" s="3" t="n"/>
      <c r="AF35" s="3" t="n"/>
      <c r="AG35" s="3" t="n"/>
      <c r="AH35" s="3" t="n"/>
      <c r="AI35" s="3" t="n"/>
      <c r="AJ35" s="3" t="n"/>
      <c r="AK35" s="3" t="n"/>
      <c r="AL35" s="3" t="n"/>
      <c r="AM35" s="3" t="n"/>
      <c r="AN35" s="3" t="n"/>
      <c r="AO35" s="3" t="n"/>
      <c r="AP35" s="3" t="n"/>
      <c r="AQ35" s="3" t="n"/>
      <c r="AR35" s="3" t="n"/>
      <c r="AS35" s="3" t="n"/>
      <c r="AT35" s="3" t="n"/>
      <c r="AU35" s="3" t="n"/>
      <c r="AV35" s="3" t="n"/>
      <c r="AW35" s="3" t="n"/>
      <c r="AX35" s="3" t="n"/>
      <c r="AY35" s="3" t="n"/>
      <c r="AZ35" s="3" t="n"/>
    </row>
    <row r="36" ht="27" customHeight="1">
      <c r="A36" s="108" t="n"/>
      <c r="B36" s="108" t="n"/>
      <c r="C36" s="108" t="n"/>
      <c r="D36" s="108" t="n"/>
      <c r="E36" s="150" t="n"/>
      <c r="F36" s="108" t="n"/>
      <c r="G36" s="108" t="n"/>
      <c r="H36" s="108" t="n"/>
      <c r="I36" s="108" t="n"/>
      <c r="J36" s="108" t="n"/>
      <c r="K36" s="58">
        <f>IF(A36="","",MAX(F36:J36))</f>
        <v/>
      </c>
      <c r="L36" s="108" t="n"/>
      <c r="M36" s="108" t="n"/>
      <c r="N36" s="108" t="n"/>
      <c r="O36" s="108" t="n"/>
      <c r="P36" s="108" t="n"/>
      <c r="Q36" s="108" t="n"/>
      <c r="R36" s="108" t="n"/>
      <c r="S36" s="58">
        <f>IF(A36="","",IF(K36&gt;=5,"1 - Immediate",IF(K36&gt;=4,"2 - High",IF(K36&gt;=3,"3 - Medium","4 - Deferred"))))</f>
        <v/>
      </c>
      <c r="T36" s="108" t="n"/>
      <c r="U36" s="3" t="n"/>
      <c r="V36" s="3" t="n"/>
      <c r="W36" s="3" t="n"/>
      <c r="X36" s="3" t="n"/>
      <c r="Y36" s="3" t="n"/>
      <c r="Z36" s="3" t="n"/>
      <c r="AA36" s="3" t="n"/>
      <c r="AB36" s="3" t="n"/>
      <c r="AC36" s="3" t="n"/>
      <c r="AD36" s="3" t="n"/>
      <c r="AE36" s="3" t="n"/>
      <c r="AF36" s="3" t="n"/>
      <c r="AG36" s="3" t="n"/>
      <c r="AH36" s="3" t="n"/>
      <c r="AI36" s="3" t="n"/>
      <c r="AJ36" s="3" t="n"/>
      <c r="AK36" s="3" t="n"/>
      <c r="AL36" s="3" t="n"/>
      <c r="AM36" s="3" t="n"/>
      <c r="AN36" s="3" t="n"/>
      <c r="AO36" s="3" t="n"/>
      <c r="AP36" s="3" t="n"/>
      <c r="AQ36" s="3" t="n"/>
      <c r="AR36" s="3" t="n"/>
      <c r="AS36" s="3" t="n"/>
      <c r="AT36" s="3" t="n"/>
      <c r="AU36" s="3" t="n"/>
      <c r="AV36" s="3" t="n"/>
      <c r="AW36" s="3" t="n"/>
      <c r="AX36" s="3" t="n"/>
      <c r="AY36" s="3" t="n"/>
      <c r="AZ36" s="3" t="n"/>
    </row>
    <row r="37" ht="27" customHeight="1">
      <c r="A37" s="108" t="n"/>
      <c r="B37" s="108" t="n"/>
      <c r="C37" s="108" t="n"/>
      <c r="D37" s="108" t="n"/>
      <c r="E37" s="150" t="n"/>
      <c r="F37" s="108" t="n"/>
      <c r="G37" s="108" t="n"/>
      <c r="H37" s="108" t="n"/>
      <c r="I37" s="108" t="n"/>
      <c r="J37" s="108" t="n"/>
      <c r="K37" s="58">
        <f>IF(A37="","",MAX(F37:J37))</f>
        <v/>
      </c>
      <c r="L37" s="108" t="n"/>
      <c r="M37" s="108" t="n"/>
      <c r="N37" s="108" t="n"/>
      <c r="O37" s="108" t="n"/>
      <c r="P37" s="108" t="n"/>
      <c r="Q37" s="108" t="n"/>
      <c r="R37" s="108" t="n"/>
      <c r="S37" s="58">
        <f>IF(A37="","",IF(K37&gt;=5,"1 - Immediate",IF(K37&gt;=4,"2 - High",IF(K37&gt;=3,"3 - Medium","4 - Deferred"))))</f>
        <v/>
      </c>
      <c r="T37" s="108" t="n"/>
      <c r="U37" s="3" t="n"/>
      <c r="V37" s="3" t="n"/>
      <c r="W37" s="3" t="n"/>
      <c r="X37" s="3" t="n"/>
      <c r="Y37" s="3" t="n"/>
      <c r="Z37" s="3" t="n"/>
      <c r="AA37" s="3" t="n"/>
      <c r="AB37" s="3" t="n"/>
      <c r="AC37" s="3" t="n"/>
      <c r="AD37" s="3" t="n"/>
      <c r="AE37" s="3" t="n"/>
      <c r="AF37" s="3" t="n"/>
      <c r="AG37" s="3" t="n"/>
      <c r="AH37" s="3" t="n"/>
      <c r="AI37" s="3" t="n"/>
      <c r="AJ37" s="3" t="n"/>
      <c r="AK37" s="3" t="n"/>
      <c r="AL37" s="3" t="n"/>
      <c r="AM37" s="3" t="n"/>
      <c r="AN37" s="3" t="n"/>
      <c r="AO37" s="3" t="n"/>
      <c r="AP37" s="3" t="n"/>
      <c r="AQ37" s="3" t="n"/>
      <c r="AR37" s="3" t="n"/>
      <c r="AS37" s="3" t="n"/>
      <c r="AT37" s="3" t="n"/>
      <c r="AU37" s="3" t="n"/>
      <c r="AV37" s="3" t="n"/>
      <c r="AW37" s="3" t="n"/>
      <c r="AX37" s="3" t="n"/>
      <c r="AY37" s="3" t="n"/>
      <c r="AZ37" s="3" t="n"/>
    </row>
    <row r="38" ht="27" customHeight="1">
      <c r="A38" s="108" t="n"/>
      <c r="B38" s="108" t="n"/>
      <c r="C38" s="108" t="n"/>
      <c r="D38" s="108" t="n"/>
      <c r="E38" s="150" t="n"/>
      <c r="F38" s="108" t="n"/>
      <c r="G38" s="108" t="n"/>
      <c r="H38" s="108" t="n"/>
      <c r="I38" s="108" t="n"/>
      <c r="J38" s="108" t="n"/>
      <c r="K38" s="58">
        <f>IF(A38="","",MAX(F38:J38))</f>
        <v/>
      </c>
      <c r="L38" s="108" t="n"/>
      <c r="M38" s="108" t="n"/>
      <c r="N38" s="108" t="n"/>
      <c r="O38" s="108" t="n"/>
      <c r="P38" s="108" t="n"/>
      <c r="Q38" s="108" t="n"/>
      <c r="R38" s="108" t="n"/>
      <c r="S38" s="58">
        <f>IF(A38="","",IF(K38&gt;=5,"1 - Immediate",IF(K38&gt;=4,"2 - High",IF(K38&gt;=3,"3 - Medium","4 - Deferred"))))</f>
        <v/>
      </c>
      <c r="T38" s="108" t="n"/>
      <c r="U38" s="3" t="n"/>
      <c r="V38" s="3" t="n"/>
      <c r="W38" s="3" t="n"/>
      <c r="X38" s="3" t="n"/>
      <c r="Y38" s="3" t="n"/>
      <c r="Z38" s="3" t="n"/>
      <c r="AA38" s="3" t="n"/>
      <c r="AB38" s="3" t="n"/>
      <c r="AC38" s="3" t="n"/>
      <c r="AD38" s="3" t="n"/>
      <c r="AE38" s="3" t="n"/>
      <c r="AF38" s="3" t="n"/>
      <c r="AG38" s="3" t="n"/>
      <c r="AH38" s="3" t="n"/>
      <c r="AI38" s="3" t="n"/>
      <c r="AJ38" s="3" t="n"/>
      <c r="AK38" s="3" t="n"/>
      <c r="AL38" s="3" t="n"/>
      <c r="AM38" s="3" t="n"/>
      <c r="AN38" s="3" t="n"/>
      <c r="AO38" s="3" t="n"/>
      <c r="AP38" s="3" t="n"/>
      <c r="AQ38" s="3" t="n"/>
      <c r="AR38" s="3" t="n"/>
      <c r="AS38" s="3" t="n"/>
      <c r="AT38" s="3" t="n"/>
      <c r="AU38" s="3" t="n"/>
      <c r="AV38" s="3" t="n"/>
      <c r="AW38" s="3" t="n"/>
      <c r="AX38" s="3" t="n"/>
      <c r="AY38" s="3" t="n"/>
      <c r="AZ38" s="3" t="n"/>
    </row>
    <row r="39" ht="27" customHeight="1">
      <c r="A39" s="108" t="n"/>
      <c r="B39" s="108" t="n"/>
      <c r="C39" s="108" t="n"/>
      <c r="D39" s="108" t="n"/>
      <c r="E39" s="150" t="n"/>
      <c r="F39" s="108" t="n"/>
      <c r="G39" s="108" t="n"/>
      <c r="H39" s="108" t="n"/>
      <c r="I39" s="108" t="n"/>
      <c r="J39" s="108" t="n"/>
      <c r="K39" s="58">
        <f>IF(A39="","",MAX(F39:J39))</f>
        <v/>
      </c>
      <c r="L39" s="108" t="n"/>
      <c r="M39" s="108" t="n"/>
      <c r="N39" s="108" t="n"/>
      <c r="O39" s="108" t="n"/>
      <c r="P39" s="108" t="n"/>
      <c r="Q39" s="108" t="n"/>
      <c r="R39" s="108" t="n"/>
      <c r="S39" s="58">
        <f>IF(A39="","",IF(K39&gt;=5,"1 - Immediate",IF(K39&gt;=4,"2 - High",IF(K39&gt;=3,"3 - Medium","4 - Deferred"))))</f>
        <v/>
      </c>
      <c r="T39" s="108" t="n"/>
      <c r="U39" s="3" t="n"/>
      <c r="V39" s="3" t="n"/>
      <c r="W39" s="3" t="n"/>
      <c r="X39" s="3" t="n"/>
      <c r="Y39" s="3" t="n"/>
      <c r="Z39" s="3" t="n"/>
      <c r="AA39" s="3" t="n"/>
      <c r="AB39" s="3" t="n"/>
      <c r="AC39" s="3" t="n"/>
      <c r="AD39" s="3" t="n"/>
      <c r="AE39" s="3" t="n"/>
      <c r="AF39" s="3" t="n"/>
      <c r="AG39" s="3" t="n"/>
      <c r="AH39" s="3" t="n"/>
      <c r="AI39" s="3" t="n"/>
      <c r="AJ39" s="3" t="n"/>
      <c r="AK39" s="3" t="n"/>
      <c r="AL39" s="3" t="n"/>
      <c r="AM39" s="3" t="n"/>
      <c r="AN39" s="3" t="n"/>
      <c r="AO39" s="3" t="n"/>
      <c r="AP39" s="3" t="n"/>
      <c r="AQ39" s="3" t="n"/>
      <c r="AR39" s="3" t="n"/>
      <c r="AS39" s="3" t="n"/>
      <c r="AT39" s="3" t="n"/>
      <c r="AU39" s="3" t="n"/>
      <c r="AV39" s="3" t="n"/>
      <c r="AW39" s="3" t="n"/>
      <c r="AX39" s="3" t="n"/>
      <c r="AY39" s="3" t="n"/>
      <c r="AZ39" s="3" t="n"/>
    </row>
    <row r="40" ht="27" customHeight="1">
      <c r="A40" s="108" t="n"/>
      <c r="B40" s="108" t="n"/>
      <c r="C40" s="108" t="n"/>
      <c r="D40" s="108" t="n"/>
      <c r="E40" s="150" t="n"/>
      <c r="F40" s="108" t="n"/>
      <c r="G40" s="108" t="n"/>
      <c r="H40" s="108" t="n"/>
      <c r="I40" s="108" t="n"/>
      <c r="J40" s="108" t="n"/>
      <c r="K40" s="58">
        <f>IF(A40="","",MAX(F40:J40))</f>
        <v/>
      </c>
      <c r="L40" s="108" t="n"/>
      <c r="M40" s="108" t="n"/>
      <c r="N40" s="108" t="n"/>
      <c r="O40" s="108" t="n"/>
      <c r="P40" s="108" t="n"/>
      <c r="Q40" s="108" t="n"/>
      <c r="R40" s="108" t="n"/>
      <c r="S40" s="58">
        <f>IF(A40="","",IF(K40&gt;=5,"1 - Immediate",IF(K40&gt;=4,"2 - High",IF(K40&gt;=3,"3 - Medium","4 - Deferred"))))</f>
        <v/>
      </c>
      <c r="T40" s="108" t="n"/>
      <c r="U40" s="3" t="n"/>
      <c r="V40" s="3" t="n"/>
      <c r="W40" s="3" t="n"/>
      <c r="X40" s="3" t="n"/>
      <c r="Y40" s="3" t="n"/>
      <c r="Z40" s="3" t="n"/>
      <c r="AA40" s="3" t="n"/>
      <c r="AB40" s="3" t="n"/>
      <c r="AC40" s="3" t="n"/>
      <c r="AD40" s="3" t="n"/>
      <c r="AE40" s="3" t="n"/>
      <c r="AF40" s="3" t="n"/>
      <c r="AG40" s="3" t="n"/>
      <c r="AH40" s="3" t="n"/>
      <c r="AI40" s="3" t="n"/>
      <c r="AJ40" s="3" t="n"/>
      <c r="AK40" s="3" t="n"/>
      <c r="AL40" s="3" t="n"/>
      <c r="AM40" s="3" t="n"/>
      <c r="AN40" s="3" t="n"/>
      <c r="AO40" s="3" t="n"/>
      <c r="AP40" s="3" t="n"/>
      <c r="AQ40" s="3" t="n"/>
      <c r="AR40" s="3" t="n"/>
      <c r="AS40" s="3" t="n"/>
      <c r="AT40" s="3" t="n"/>
      <c r="AU40" s="3" t="n"/>
      <c r="AV40" s="3" t="n"/>
      <c r="AW40" s="3" t="n"/>
      <c r="AX40" s="3" t="n"/>
      <c r="AY40" s="3" t="n"/>
      <c r="AZ40" s="3" t="n"/>
    </row>
    <row r="41" ht="27" customHeight="1">
      <c r="A41" s="108" t="n"/>
      <c r="B41" s="108" t="n"/>
      <c r="C41" s="108" t="n"/>
      <c r="D41" s="108" t="n"/>
      <c r="E41" s="150" t="n"/>
      <c r="F41" s="108" t="n"/>
      <c r="G41" s="108" t="n"/>
      <c r="H41" s="108" t="n"/>
      <c r="I41" s="108" t="n"/>
      <c r="J41" s="108" t="n"/>
      <c r="K41" s="58">
        <f>IF(A41="","",MAX(F41:J41))</f>
        <v/>
      </c>
      <c r="L41" s="108" t="n"/>
      <c r="M41" s="108" t="n"/>
      <c r="N41" s="108" t="n"/>
      <c r="O41" s="108" t="n"/>
      <c r="P41" s="108" t="n"/>
      <c r="Q41" s="108" t="n"/>
      <c r="R41" s="108" t="n"/>
      <c r="S41" s="58">
        <f>IF(A41="","",IF(K41&gt;=5,"1 - Immediate",IF(K41&gt;=4,"2 - High",IF(K41&gt;=3,"3 - Medium","4 - Deferred"))))</f>
        <v/>
      </c>
      <c r="T41" s="108" t="n"/>
      <c r="U41" s="3" t="n"/>
      <c r="V41" s="3" t="n"/>
      <c r="W41" s="3" t="n"/>
      <c r="X41" s="3" t="n"/>
      <c r="Y41" s="3" t="n"/>
      <c r="Z41" s="3" t="n"/>
      <c r="AA41" s="3" t="n"/>
      <c r="AB41" s="3" t="n"/>
      <c r="AC41" s="3" t="n"/>
      <c r="AD41" s="3" t="n"/>
      <c r="AE41" s="3" t="n"/>
      <c r="AF41" s="3" t="n"/>
      <c r="AG41" s="3" t="n"/>
      <c r="AH41" s="3" t="n"/>
      <c r="AI41" s="3" t="n"/>
      <c r="AJ41" s="3" t="n"/>
      <c r="AK41" s="3" t="n"/>
      <c r="AL41" s="3" t="n"/>
      <c r="AM41" s="3" t="n"/>
      <c r="AN41" s="3" t="n"/>
      <c r="AO41" s="3" t="n"/>
      <c r="AP41" s="3" t="n"/>
      <c r="AQ41" s="3" t="n"/>
      <c r="AR41" s="3" t="n"/>
      <c r="AS41" s="3" t="n"/>
      <c r="AT41" s="3" t="n"/>
      <c r="AU41" s="3" t="n"/>
      <c r="AV41" s="3" t="n"/>
      <c r="AW41" s="3" t="n"/>
      <c r="AX41" s="3" t="n"/>
      <c r="AY41" s="3" t="n"/>
      <c r="AZ41" s="3" t="n"/>
    </row>
    <row r="42" ht="27" customHeight="1">
      <c r="A42" s="108" t="n"/>
      <c r="B42" s="108" t="n"/>
      <c r="C42" s="108" t="n"/>
      <c r="D42" s="108" t="n"/>
      <c r="E42" s="150" t="n"/>
      <c r="F42" s="108" t="n"/>
      <c r="G42" s="108" t="n"/>
      <c r="H42" s="108" t="n"/>
      <c r="I42" s="108" t="n"/>
      <c r="J42" s="108" t="n"/>
      <c r="K42" s="58">
        <f>IF(A42="","",MAX(F42:J42))</f>
        <v/>
      </c>
      <c r="L42" s="108" t="n"/>
      <c r="M42" s="108" t="n"/>
      <c r="N42" s="108" t="n"/>
      <c r="O42" s="108" t="n"/>
      <c r="P42" s="108" t="n"/>
      <c r="Q42" s="108" t="n"/>
      <c r="R42" s="108" t="n"/>
      <c r="S42" s="58">
        <f>IF(A42="","",IF(K42&gt;=5,"1 - Immediate",IF(K42&gt;=4,"2 - High",IF(K42&gt;=3,"3 - Medium","4 - Deferred"))))</f>
        <v/>
      </c>
      <c r="T42" s="108" t="n"/>
      <c r="U42" s="3" t="n"/>
      <c r="V42" s="3" t="n"/>
      <c r="W42" s="3" t="n"/>
      <c r="X42" s="3" t="n"/>
      <c r="Y42" s="3" t="n"/>
      <c r="Z42" s="3" t="n"/>
      <c r="AA42" s="3" t="n"/>
      <c r="AB42" s="3" t="n"/>
      <c r="AC42" s="3" t="n"/>
      <c r="AD42" s="3" t="n"/>
      <c r="AE42" s="3" t="n"/>
      <c r="AF42" s="3" t="n"/>
      <c r="AG42" s="3" t="n"/>
      <c r="AH42" s="3" t="n"/>
      <c r="AI42" s="3" t="n"/>
      <c r="AJ42" s="3" t="n"/>
      <c r="AK42" s="3" t="n"/>
      <c r="AL42" s="3" t="n"/>
      <c r="AM42" s="3" t="n"/>
      <c r="AN42" s="3" t="n"/>
      <c r="AO42" s="3" t="n"/>
      <c r="AP42" s="3" t="n"/>
      <c r="AQ42" s="3" t="n"/>
      <c r="AR42" s="3" t="n"/>
      <c r="AS42" s="3" t="n"/>
      <c r="AT42" s="3" t="n"/>
      <c r="AU42" s="3" t="n"/>
      <c r="AV42" s="3" t="n"/>
      <c r="AW42" s="3" t="n"/>
      <c r="AX42" s="3" t="n"/>
      <c r="AY42" s="3" t="n"/>
      <c r="AZ42" s="3" t="n"/>
    </row>
    <row r="43" ht="27" customHeight="1">
      <c r="A43" s="108" t="n"/>
      <c r="B43" s="108" t="n"/>
      <c r="C43" s="108" t="n"/>
      <c r="D43" s="108" t="n"/>
      <c r="E43" s="150" t="n"/>
      <c r="F43" s="108" t="n"/>
      <c r="G43" s="108" t="n"/>
      <c r="H43" s="108" t="n"/>
      <c r="I43" s="108" t="n"/>
      <c r="J43" s="108" t="n"/>
      <c r="K43" s="58">
        <f>IF(A43="","",MAX(F43:J43))</f>
        <v/>
      </c>
      <c r="L43" s="108" t="n"/>
      <c r="M43" s="108" t="n"/>
      <c r="N43" s="108" t="n"/>
      <c r="O43" s="108" t="n"/>
      <c r="P43" s="108" t="n"/>
      <c r="Q43" s="108" t="n"/>
      <c r="R43" s="108" t="n"/>
      <c r="S43" s="58">
        <f>IF(A43="","",IF(K43&gt;=5,"1 - Immediate",IF(K43&gt;=4,"2 - High",IF(K43&gt;=3,"3 - Medium","4 - Deferred"))))</f>
        <v/>
      </c>
      <c r="T43" s="108" t="n"/>
      <c r="U43" s="3" t="n"/>
      <c r="V43" s="3" t="n"/>
      <c r="W43" s="3" t="n"/>
      <c r="X43" s="3" t="n"/>
      <c r="Y43" s="3" t="n"/>
      <c r="Z43" s="3" t="n"/>
      <c r="AA43" s="3" t="n"/>
      <c r="AB43" s="3" t="n"/>
      <c r="AC43" s="3" t="n"/>
      <c r="AD43" s="3" t="n"/>
      <c r="AE43" s="3" t="n"/>
      <c r="AF43" s="3" t="n"/>
      <c r="AG43" s="3" t="n"/>
      <c r="AH43" s="3" t="n"/>
      <c r="AI43" s="3" t="n"/>
      <c r="AJ43" s="3" t="n"/>
      <c r="AK43" s="3" t="n"/>
      <c r="AL43" s="3" t="n"/>
      <c r="AM43" s="3" t="n"/>
      <c r="AN43" s="3" t="n"/>
      <c r="AO43" s="3" t="n"/>
      <c r="AP43" s="3" t="n"/>
      <c r="AQ43" s="3" t="n"/>
      <c r="AR43" s="3" t="n"/>
      <c r="AS43" s="3" t="n"/>
      <c r="AT43" s="3" t="n"/>
      <c r="AU43" s="3" t="n"/>
      <c r="AV43" s="3" t="n"/>
      <c r="AW43" s="3" t="n"/>
      <c r="AX43" s="3" t="n"/>
      <c r="AY43" s="3" t="n"/>
      <c r="AZ43" s="3" t="n"/>
    </row>
    <row r="44" ht="27" customHeight="1">
      <c r="A44" s="108" t="n"/>
      <c r="B44" s="108" t="n"/>
      <c r="C44" s="108" t="n"/>
      <c r="D44" s="108" t="n"/>
      <c r="E44" s="150" t="n"/>
      <c r="F44" s="108" t="n"/>
      <c r="G44" s="108" t="n"/>
      <c r="H44" s="108" t="n"/>
      <c r="I44" s="108" t="n"/>
      <c r="J44" s="108" t="n"/>
      <c r="K44" s="58">
        <f>IF(A44="","",MAX(F44:J44))</f>
        <v/>
      </c>
      <c r="L44" s="108" t="n"/>
      <c r="M44" s="108" t="n"/>
      <c r="N44" s="108" t="n"/>
      <c r="O44" s="108" t="n"/>
      <c r="P44" s="108" t="n"/>
      <c r="Q44" s="108" t="n"/>
      <c r="R44" s="108" t="n"/>
      <c r="S44" s="58">
        <f>IF(A44="","",IF(K44&gt;=5,"1 - Immediate",IF(K44&gt;=4,"2 - High",IF(K44&gt;=3,"3 - Medium","4 - Deferred"))))</f>
        <v/>
      </c>
      <c r="T44" s="108" t="n"/>
      <c r="U44" s="3" t="n"/>
      <c r="V44" s="3" t="n"/>
      <c r="W44" s="3" t="n"/>
      <c r="X44" s="3" t="n"/>
      <c r="Y44" s="3" t="n"/>
      <c r="Z44" s="3" t="n"/>
      <c r="AA44" s="3" t="n"/>
      <c r="AB44" s="3" t="n"/>
      <c r="AC44" s="3" t="n"/>
      <c r="AD44" s="3" t="n"/>
      <c r="AE44" s="3" t="n"/>
      <c r="AF44" s="3" t="n"/>
      <c r="AG44" s="3" t="n"/>
      <c r="AH44" s="3" t="n"/>
      <c r="AI44" s="3" t="n"/>
      <c r="AJ44" s="3" t="n"/>
      <c r="AK44" s="3" t="n"/>
      <c r="AL44" s="3" t="n"/>
      <c r="AM44" s="3" t="n"/>
      <c r="AN44" s="3" t="n"/>
      <c r="AO44" s="3" t="n"/>
      <c r="AP44" s="3" t="n"/>
      <c r="AQ44" s="3" t="n"/>
      <c r="AR44" s="3" t="n"/>
      <c r="AS44" s="3" t="n"/>
      <c r="AT44" s="3" t="n"/>
      <c r="AU44" s="3" t="n"/>
      <c r="AV44" s="3" t="n"/>
      <c r="AW44" s="3" t="n"/>
      <c r="AX44" s="3" t="n"/>
      <c r="AY44" s="3" t="n"/>
      <c r="AZ44" s="3" t="n"/>
    </row>
    <row r="45" ht="27" customHeight="1">
      <c r="A45" s="108" t="n"/>
      <c r="B45" s="108" t="n"/>
      <c r="C45" s="108" t="n"/>
      <c r="D45" s="108" t="n"/>
      <c r="E45" s="150" t="n"/>
      <c r="F45" s="108" t="n"/>
      <c r="G45" s="108" t="n"/>
      <c r="H45" s="108" t="n"/>
      <c r="I45" s="108" t="n"/>
      <c r="J45" s="108" t="n"/>
      <c r="K45" s="58">
        <f>IF(A45="","",MAX(F45:J45))</f>
        <v/>
      </c>
      <c r="L45" s="108" t="n"/>
      <c r="M45" s="108" t="n"/>
      <c r="N45" s="108" t="n"/>
      <c r="O45" s="108" t="n"/>
      <c r="P45" s="108" t="n"/>
      <c r="Q45" s="108" t="n"/>
      <c r="R45" s="108" t="n"/>
      <c r="S45" s="58">
        <f>IF(A45="","",IF(K45&gt;=5,"1 - Immediate",IF(K45&gt;=4,"2 - High",IF(K45&gt;=3,"3 - Medium","4 - Deferred"))))</f>
        <v/>
      </c>
      <c r="T45" s="108" t="n"/>
      <c r="U45" s="3" t="n"/>
      <c r="V45" s="3" t="n"/>
      <c r="W45" s="3" t="n"/>
      <c r="X45" s="3" t="n"/>
      <c r="Y45" s="3" t="n"/>
      <c r="Z45" s="3" t="n"/>
      <c r="AA45" s="3" t="n"/>
      <c r="AB45" s="3" t="n"/>
      <c r="AC45" s="3" t="n"/>
      <c r="AD45" s="3" t="n"/>
      <c r="AE45" s="3" t="n"/>
      <c r="AF45" s="3" t="n"/>
      <c r="AG45" s="3" t="n"/>
      <c r="AH45" s="3" t="n"/>
      <c r="AI45" s="3" t="n"/>
      <c r="AJ45" s="3" t="n"/>
      <c r="AK45" s="3" t="n"/>
      <c r="AL45" s="3" t="n"/>
      <c r="AM45" s="3" t="n"/>
      <c r="AN45" s="3" t="n"/>
      <c r="AO45" s="3" t="n"/>
      <c r="AP45" s="3" t="n"/>
      <c r="AQ45" s="3" t="n"/>
      <c r="AR45" s="3" t="n"/>
      <c r="AS45" s="3" t="n"/>
      <c r="AT45" s="3" t="n"/>
      <c r="AU45" s="3" t="n"/>
      <c r="AV45" s="3" t="n"/>
      <c r="AW45" s="3" t="n"/>
      <c r="AX45" s="3" t="n"/>
      <c r="AY45" s="3" t="n"/>
      <c r="AZ45" s="3" t="n"/>
    </row>
    <row r="46" ht="27" customHeight="1">
      <c r="A46" s="108" t="n"/>
      <c r="B46" s="108" t="n"/>
      <c r="C46" s="108" t="n"/>
      <c r="D46" s="108" t="n"/>
      <c r="E46" s="150" t="n"/>
      <c r="F46" s="108" t="n"/>
      <c r="G46" s="108" t="n"/>
      <c r="H46" s="108" t="n"/>
      <c r="I46" s="108" t="n"/>
      <c r="J46" s="108" t="n"/>
      <c r="K46" s="58">
        <f>IF(A46="","",MAX(F46:J46))</f>
        <v/>
      </c>
      <c r="L46" s="108" t="n"/>
      <c r="M46" s="108" t="n"/>
      <c r="N46" s="108" t="n"/>
      <c r="O46" s="108" t="n"/>
      <c r="P46" s="108" t="n"/>
      <c r="Q46" s="108" t="n"/>
      <c r="R46" s="108" t="n"/>
      <c r="S46" s="58">
        <f>IF(A46="","",IF(K46&gt;=5,"1 - Immediate",IF(K46&gt;=4,"2 - High",IF(K46&gt;=3,"3 - Medium","4 - Deferred"))))</f>
        <v/>
      </c>
      <c r="T46" s="108" t="n"/>
      <c r="U46" s="3" t="n"/>
      <c r="V46" s="3" t="n"/>
      <c r="W46" s="3" t="n"/>
      <c r="X46" s="3" t="n"/>
      <c r="Y46" s="3" t="n"/>
      <c r="Z46" s="3" t="n"/>
      <c r="AA46" s="3" t="n"/>
      <c r="AB46" s="3" t="n"/>
      <c r="AC46" s="3" t="n"/>
      <c r="AD46" s="3" t="n"/>
      <c r="AE46" s="3" t="n"/>
      <c r="AF46" s="3" t="n"/>
      <c r="AG46" s="3" t="n"/>
      <c r="AH46" s="3" t="n"/>
      <c r="AI46" s="3" t="n"/>
      <c r="AJ46" s="3" t="n"/>
      <c r="AK46" s="3" t="n"/>
      <c r="AL46" s="3" t="n"/>
      <c r="AM46" s="3" t="n"/>
      <c r="AN46" s="3" t="n"/>
      <c r="AO46" s="3" t="n"/>
      <c r="AP46" s="3" t="n"/>
      <c r="AQ46" s="3" t="n"/>
      <c r="AR46" s="3" t="n"/>
      <c r="AS46" s="3" t="n"/>
      <c r="AT46" s="3" t="n"/>
      <c r="AU46" s="3" t="n"/>
      <c r="AV46" s="3" t="n"/>
      <c r="AW46" s="3" t="n"/>
      <c r="AX46" s="3" t="n"/>
      <c r="AY46" s="3" t="n"/>
      <c r="AZ46" s="3" t="n"/>
    </row>
    <row r="47" ht="27" customHeight="1">
      <c r="A47" s="108" t="n"/>
      <c r="B47" s="108" t="n"/>
      <c r="C47" s="108" t="n"/>
      <c r="D47" s="108" t="n"/>
      <c r="E47" s="150" t="n"/>
      <c r="F47" s="108" t="n"/>
      <c r="G47" s="108" t="n"/>
      <c r="H47" s="108" t="n"/>
      <c r="I47" s="108" t="n"/>
      <c r="J47" s="108" t="n"/>
      <c r="K47" s="58">
        <f>IF(A47="","",MAX(F47:J47))</f>
        <v/>
      </c>
      <c r="L47" s="108" t="n"/>
      <c r="M47" s="108" t="n"/>
      <c r="N47" s="108" t="n"/>
      <c r="O47" s="108" t="n"/>
      <c r="P47" s="108" t="n"/>
      <c r="Q47" s="108" t="n"/>
      <c r="R47" s="108" t="n"/>
      <c r="S47" s="58">
        <f>IF(A47="","",IF(K47&gt;=5,"1 - Immediate",IF(K47&gt;=4,"2 - High",IF(K47&gt;=3,"3 - Medium","4 - Deferred"))))</f>
        <v/>
      </c>
      <c r="T47" s="108" t="n"/>
      <c r="U47" s="3" t="n"/>
      <c r="V47" s="3" t="n"/>
      <c r="W47" s="3" t="n"/>
      <c r="X47" s="3" t="n"/>
      <c r="Y47" s="3" t="n"/>
      <c r="Z47" s="3" t="n"/>
      <c r="AA47" s="3" t="n"/>
      <c r="AB47" s="3" t="n"/>
      <c r="AC47" s="3" t="n"/>
      <c r="AD47" s="3" t="n"/>
      <c r="AE47" s="3" t="n"/>
      <c r="AF47" s="3" t="n"/>
      <c r="AG47" s="3" t="n"/>
      <c r="AH47" s="3" t="n"/>
      <c r="AI47" s="3" t="n"/>
      <c r="AJ47" s="3" t="n"/>
      <c r="AK47" s="3" t="n"/>
      <c r="AL47" s="3" t="n"/>
      <c r="AM47" s="3" t="n"/>
      <c r="AN47" s="3" t="n"/>
      <c r="AO47" s="3" t="n"/>
      <c r="AP47" s="3" t="n"/>
      <c r="AQ47" s="3" t="n"/>
      <c r="AR47" s="3" t="n"/>
      <c r="AS47" s="3" t="n"/>
      <c r="AT47" s="3" t="n"/>
      <c r="AU47" s="3" t="n"/>
      <c r="AV47" s="3" t="n"/>
      <c r="AW47" s="3" t="n"/>
      <c r="AX47" s="3" t="n"/>
      <c r="AY47" s="3" t="n"/>
      <c r="AZ47" s="3" t="n"/>
    </row>
    <row r="48" ht="27" customHeight="1">
      <c r="A48" s="108" t="n"/>
      <c r="B48" s="108" t="n"/>
      <c r="C48" s="108" t="n"/>
      <c r="D48" s="108" t="n"/>
      <c r="E48" s="150" t="n"/>
      <c r="F48" s="108" t="n"/>
      <c r="G48" s="108" t="n"/>
      <c r="H48" s="108" t="n"/>
      <c r="I48" s="108" t="n"/>
      <c r="J48" s="108" t="n"/>
      <c r="K48" s="58">
        <f>IF(A48="","",MAX(F48:J48))</f>
        <v/>
      </c>
      <c r="L48" s="108" t="n"/>
      <c r="M48" s="108" t="n"/>
      <c r="N48" s="108" t="n"/>
      <c r="O48" s="108" t="n"/>
      <c r="P48" s="108" t="n"/>
      <c r="Q48" s="108" t="n"/>
      <c r="R48" s="108" t="n"/>
      <c r="S48" s="58">
        <f>IF(A48="","",IF(K48&gt;=5,"1 - Immediate",IF(K48&gt;=4,"2 - High",IF(K48&gt;=3,"3 - Medium","4 - Deferred"))))</f>
        <v/>
      </c>
      <c r="T48" s="108" t="n"/>
      <c r="U48" s="3" t="n"/>
      <c r="V48" s="3" t="n"/>
      <c r="W48" s="3" t="n"/>
      <c r="X48" s="3" t="n"/>
      <c r="Y48" s="3" t="n"/>
      <c r="Z48" s="3" t="n"/>
      <c r="AA48" s="3" t="n"/>
      <c r="AB48" s="3" t="n"/>
      <c r="AC48" s="3" t="n"/>
      <c r="AD48" s="3" t="n"/>
      <c r="AE48" s="3" t="n"/>
      <c r="AF48" s="3" t="n"/>
      <c r="AG48" s="3" t="n"/>
      <c r="AH48" s="3" t="n"/>
      <c r="AI48" s="3" t="n"/>
      <c r="AJ48" s="3" t="n"/>
      <c r="AK48" s="3" t="n"/>
      <c r="AL48" s="3" t="n"/>
      <c r="AM48" s="3" t="n"/>
      <c r="AN48" s="3" t="n"/>
      <c r="AO48" s="3" t="n"/>
      <c r="AP48" s="3" t="n"/>
      <c r="AQ48" s="3" t="n"/>
      <c r="AR48" s="3" t="n"/>
      <c r="AS48" s="3" t="n"/>
      <c r="AT48" s="3" t="n"/>
      <c r="AU48" s="3" t="n"/>
      <c r="AV48" s="3" t="n"/>
      <c r="AW48" s="3" t="n"/>
      <c r="AX48" s="3" t="n"/>
      <c r="AY48" s="3" t="n"/>
      <c r="AZ48" s="3" t="n"/>
    </row>
    <row r="49" ht="27" customHeight="1">
      <c r="A49" s="108" t="n"/>
      <c r="B49" s="108" t="n"/>
      <c r="C49" s="108" t="n"/>
      <c r="D49" s="108" t="n"/>
      <c r="E49" s="150" t="n"/>
      <c r="F49" s="108" t="n"/>
      <c r="G49" s="108" t="n"/>
      <c r="H49" s="108" t="n"/>
      <c r="I49" s="108" t="n"/>
      <c r="J49" s="108" t="n"/>
      <c r="K49" s="58">
        <f>IF(A49="","",MAX(F49:J49))</f>
        <v/>
      </c>
      <c r="L49" s="108" t="n"/>
      <c r="M49" s="108" t="n"/>
      <c r="N49" s="108" t="n"/>
      <c r="O49" s="108" t="n"/>
      <c r="P49" s="108" t="n"/>
      <c r="Q49" s="108" t="n"/>
      <c r="R49" s="108" t="n"/>
      <c r="S49" s="58">
        <f>IF(A49="","",IF(K49&gt;=5,"1 - Immediate",IF(K49&gt;=4,"2 - High",IF(K49&gt;=3,"3 - Medium","4 - Deferred"))))</f>
        <v/>
      </c>
      <c r="T49" s="108" t="n"/>
      <c r="U49" s="3" t="n"/>
      <c r="V49" s="3" t="n"/>
      <c r="W49" s="3" t="n"/>
      <c r="X49" s="3" t="n"/>
      <c r="Y49" s="3" t="n"/>
      <c r="Z49" s="3" t="n"/>
      <c r="AA49" s="3" t="n"/>
      <c r="AB49" s="3" t="n"/>
      <c r="AC49" s="3" t="n"/>
      <c r="AD49" s="3" t="n"/>
      <c r="AE49" s="3" t="n"/>
      <c r="AF49" s="3" t="n"/>
      <c r="AG49" s="3" t="n"/>
      <c r="AH49" s="3" t="n"/>
      <c r="AI49" s="3" t="n"/>
      <c r="AJ49" s="3" t="n"/>
      <c r="AK49" s="3" t="n"/>
      <c r="AL49" s="3" t="n"/>
      <c r="AM49" s="3" t="n"/>
      <c r="AN49" s="3" t="n"/>
      <c r="AO49" s="3" t="n"/>
      <c r="AP49" s="3" t="n"/>
      <c r="AQ49" s="3" t="n"/>
      <c r="AR49" s="3" t="n"/>
      <c r="AS49" s="3" t="n"/>
      <c r="AT49" s="3" t="n"/>
      <c r="AU49" s="3" t="n"/>
      <c r="AV49" s="3" t="n"/>
      <c r="AW49" s="3" t="n"/>
      <c r="AX49" s="3" t="n"/>
      <c r="AY49" s="3" t="n"/>
      <c r="AZ49" s="3" t="n"/>
    </row>
    <row r="50" ht="27" customHeight="1">
      <c r="A50" s="108" t="n"/>
      <c r="B50" s="108" t="n"/>
      <c r="C50" s="108" t="n"/>
      <c r="D50" s="108" t="n"/>
      <c r="E50" s="150" t="n"/>
      <c r="F50" s="108" t="n"/>
      <c r="G50" s="108" t="n"/>
      <c r="H50" s="108" t="n"/>
      <c r="I50" s="108" t="n"/>
      <c r="J50" s="108" t="n"/>
      <c r="K50" s="58">
        <f>IF(A50="","",MAX(F50:J50))</f>
        <v/>
      </c>
      <c r="L50" s="108" t="n"/>
      <c r="M50" s="108" t="n"/>
      <c r="N50" s="108" t="n"/>
      <c r="O50" s="108" t="n"/>
      <c r="P50" s="108" t="n"/>
      <c r="Q50" s="108" t="n"/>
      <c r="R50" s="108" t="n"/>
      <c r="S50" s="58">
        <f>IF(A50="","",IF(K50&gt;=5,"1 - Immediate",IF(K50&gt;=4,"2 - High",IF(K50&gt;=3,"3 - Medium","4 - Deferred"))))</f>
        <v/>
      </c>
      <c r="T50" s="108" t="n"/>
      <c r="U50" s="3" t="n"/>
      <c r="V50" s="3" t="n"/>
      <c r="W50" s="3" t="n"/>
      <c r="X50" s="3" t="n"/>
      <c r="Y50" s="3" t="n"/>
      <c r="Z50" s="3" t="n"/>
      <c r="AA50" s="3" t="n"/>
      <c r="AB50" s="3" t="n"/>
      <c r="AC50" s="3" t="n"/>
      <c r="AD50" s="3" t="n"/>
      <c r="AE50" s="3" t="n"/>
      <c r="AF50" s="3" t="n"/>
      <c r="AG50" s="3" t="n"/>
      <c r="AH50" s="3" t="n"/>
      <c r="AI50" s="3" t="n"/>
      <c r="AJ50" s="3" t="n"/>
      <c r="AK50" s="3" t="n"/>
      <c r="AL50" s="3" t="n"/>
      <c r="AM50" s="3" t="n"/>
      <c r="AN50" s="3" t="n"/>
      <c r="AO50" s="3" t="n"/>
      <c r="AP50" s="3" t="n"/>
      <c r="AQ50" s="3" t="n"/>
      <c r="AR50" s="3" t="n"/>
      <c r="AS50" s="3" t="n"/>
      <c r="AT50" s="3" t="n"/>
      <c r="AU50" s="3" t="n"/>
      <c r="AV50" s="3" t="n"/>
      <c r="AW50" s="3" t="n"/>
      <c r="AX50" s="3" t="n"/>
      <c r="AY50" s="3" t="n"/>
      <c r="AZ50" s="3" t="n"/>
    </row>
    <row r="51" ht="27" customHeight="1">
      <c r="A51" s="108" t="n"/>
      <c r="B51" s="108" t="n"/>
      <c r="C51" s="108" t="n"/>
      <c r="D51" s="108" t="n"/>
      <c r="E51" s="150" t="n"/>
      <c r="F51" s="108" t="n"/>
      <c r="G51" s="108" t="n"/>
      <c r="H51" s="108" t="n"/>
      <c r="I51" s="108" t="n"/>
      <c r="J51" s="108" t="n"/>
      <c r="K51" s="58">
        <f>IF(A51="","",MAX(F51:J51))</f>
        <v/>
      </c>
      <c r="L51" s="108" t="n"/>
      <c r="M51" s="108" t="n"/>
      <c r="N51" s="108" t="n"/>
      <c r="O51" s="108" t="n"/>
      <c r="P51" s="108" t="n"/>
      <c r="Q51" s="108" t="n"/>
      <c r="R51" s="108" t="n"/>
      <c r="S51" s="58">
        <f>IF(A51="","",IF(K51&gt;=5,"1 - Immediate",IF(K51&gt;=4,"2 - High",IF(K51&gt;=3,"3 - Medium","4 - Deferred"))))</f>
        <v/>
      </c>
      <c r="T51" s="108" t="n"/>
      <c r="U51" s="3" t="n"/>
      <c r="V51" s="3" t="n"/>
      <c r="W51" s="3" t="n"/>
      <c r="X51" s="3" t="n"/>
      <c r="Y51" s="3" t="n"/>
      <c r="Z51" s="3" t="n"/>
      <c r="AA51" s="3" t="n"/>
      <c r="AB51" s="3" t="n"/>
      <c r="AC51" s="3" t="n"/>
      <c r="AD51" s="3" t="n"/>
      <c r="AE51" s="3" t="n"/>
      <c r="AF51" s="3" t="n"/>
      <c r="AG51" s="3" t="n"/>
      <c r="AH51" s="3" t="n"/>
      <c r="AI51" s="3" t="n"/>
      <c r="AJ51" s="3" t="n"/>
      <c r="AK51" s="3" t="n"/>
      <c r="AL51" s="3" t="n"/>
      <c r="AM51" s="3" t="n"/>
      <c r="AN51" s="3" t="n"/>
      <c r="AO51" s="3" t="n"/>
      <c r="AP51" s="3" t="n"/>
      <c r="AQ51" s="3" t="n"/>
      <c r="AR51" s="3" t="n"/>
      <c r="AS51" s="3" t="n"/>
      <c r="AT51" s="3" t="n"/>
      <c r="AU51" s="3" t="n"/>
      <c r="AV51" s="3" t="n"/>
      <c r="AW51" s="3" t="n"/>
      <c r="AX51" s="3" t="n"/>
      <c r="AY51" s="3" t="n"/>
      <c r="AZ51" s="3" t="n"/>
    </row>
    <row r="52" ht="27" customHeight="1">
      <c r="A52" s="108" t="n"/>
      <c r="B52" s="108" t="n"/>
      <c r="C52" s="108" t="n"/>
      <c r="D52" s="108" t="n"/>
      <c r="E52" s="150" t="n"/>
      <c r="F52" s="108" t="n"/>
      <c r="G52" s="108" t="n"/>
      <c r="H52" s="108" t="n"/>
      <c r="I52" s="108" t="n"/>
      <c r="J52" s="108" t="n"/>
      <c r="K52" s="58">
        <f>IF(A52="","",MAX(F52:J52))</f>
        <v/>
      </c>
      <c r="L52" s="108" t="n"/>
      <c r="M52" s="108" t="n"/>
      <c r="N52" s="108" t="n"/>
      <c r="O52" s="108" t="n"/>
      <c r="P52" s="108" t="n"/>
      <c r="Q52" s="108" t="n"/>
      <c r="R52" s="108" t="n"/>
      <c r="S52" s="58">
        <f>IF(A52="","",IF(K52&gt;=5,"1 - Immediate",IF(K52&gt;=4,"2 - High",IF(K52&gt;=3,"3 - Medium","4 - Deferred"))))</f>
        <v/>
      </c>
      <c r="T52" s="108" t="n"/>
      <c r="U52" s="3" t="n"/>
      <c r="V52" s="3" t="n"/>
      <c r="W52" s="3" t="n"/>
      <c r="X52" s="3" t="n"/>
      <c r="Y52" s="3" t="n"/>
      <c r="Z52" s="3" t="n"/>
      <c r="AA52" s="3" t="n"/>
      <c r="AB52" s="3" t="n"/>
      <c r="AC52" s="3" t="n"/>
      <c r="AD52" s="3" t="n"/>
      <c r="AE52" s="3" t="n"/>
      <c r="AF52" s="3" t="n"/>
      <c r="AG52" s="3" t="n"/>
      <c r="AH52" s="3" t="n"/>
      <c r="AI52" s="3" t="n"/>
      <c r="AJ52" s="3" t="n"/>
      <c r="AK52" s="3" t="n"/>
      <c r="AL52" s="3" t="n"/>
      <c r="AM52" s="3" t="n"/>
      <c r="AN52" s="3" t="n"/>
      <c r="AO52" s="3" t="n"/>
      <c r="AP52" s="3" t="n"/>
      <c r="AQ52" s="3" t="n"/>
      <c r="AR52" s="3" t="n"/>
      <c r="AS52" s="3" t="n"/>
      <c r="AT52" s="3" t="n"/>
      <c r="AU52" s="3" t="n"/>
      <c r="AV52" s="3" t="n"/>
      <c r="AW52" s="3" t="n"/>
      <c r="AX52" s="3" t="n"/>
      <c r="AY52" s="3" t="n"/>
      <c r="AZ52" s="3" t="n"/>
    </row>
    <row r="53" ht="27" customHeight="1">
      <c r="A53" s="108" t="n"/>
      <c r="B53" s="108" t="n"/>
      <c r="C53" s="108" t="n"/>
      <c r="D53" s="108" t="n"/>
      <c r="E53" s="150" t="n"/>
      <c r="F53" s="108" t="n"/>
      <c r="G53" s="108" t="n"/>
      <c r="H53" s="108" t="n"/>
      <c r="I53" s="108" t="n"/>
      <c r="J53" s="108" t="n"/>
      <c r="K53" s="58">
        <f>IF(A53="","",MAX(F53:J53))</f>
        <v/>
      </c>
      <c r="L53" s="108" t="n"/>
      <c r="M53" s="108" t="n"/>
      <c r="N53" s="108" t="n"/>
      <c r="O53" s="108" t="n"/>
      <c r="P53" s="108" t="n"/>
      <c r="Q53" s="108" t="n"/>
      <c r="R53" s="108" t="n"/>
      <c r="S53" s="58">
        <f>IF(A53="","",IF(K53&gt;=5,"1 - Immediate",IF(K53&gt;=4,"2 - High",IF(K53&gt;=3,"3 - Medium","4 - Deferred"))))</f>
        <v/>
      </c>
      <c r="T53" s="108" t="n"/>
      <c r="U53" s="3" t="n"/>
      <c r="V53" s="3" t="n"/>
      <c r="W53" s="3" t="n"/>
      <c r="X53" s="3" t="n"/>
      <c r="Y53" s="3" t="n"/>
      <c r="Z53" s="3" t="n"/>
      <c r="AA53" s="3" t="n"/>
      <c r="AB53" s="3" t="n"/>
      <c r="AC53" s="3" t="n"/>
      <c r="AD53" s="3" t="n"/>
      <c r="AE53" s="3" t="n"/>
      <c r="AF53" s="3" t="n"/>
      <c r="AG53" s="3" t="n"/>
      <c r="AH53" s="3" t="n"/>
      <c r="AI53" s="3" t="n"/>
      <c r="AJ53" s="3" t="n"/>
      <c r="AK53" s="3" t="n"/>
      <c r="AL53" s="3" t="n"/>
      <c r="AM53" s="3" t="n"/>
      <c r="AN53" s="3" t="n"/>
      <c r="AO53" s="3" t="n"/>
      <c r="AP53" s="3" t="n"/>
      <c r="AQ53" s="3" t="n"/>
      <c r="AR53" s="3" t="n"/>
      <c r="AS53" s="3" t="n"/>
      <c r="AT53" s="3" t="n"/>
      <c r="AU53" s="3" t="n"/>
      <c r="AV53" s="3" t="n"/>
      <c r="AW53" s="3" t="n"/>
      <c r="AX53" s="3" t="n"/>
      <c r="AY53" s="3" t="n"/>
      <c r="AZ53" s="3" t="n"/>
    </row>
    <row r="54" ht="27" customHeight="1">
      <c r="A54" s="108" t="n"/>
      <c r="B54" s="108" t="n"/>
      <c r="C54" s="108" t="n"/>
      <c r="D54" s="108" t="n"/>
      <c r="E54" s="150" t="n"/>
      <c r="F54" s="108" t="n"/>
      <c r="G54" s="108" t="n"/>
      <c r="H54" s="108" t="n"/>
      <c r="I54" s="108" t="n"/>
      <c r="J54" s="108" t="n"/>
      <c r="K54" s="58">
        <f>IF(A54="","",MAX(F54:J54))</f>
        <v/>
      </c>
      <c r="L54" s="108" t="n"/>
      <c r="M54" s="108" t="n"/>
      <c r="N54" s="108" t="n"/>
      <c r="O54" s="108" t="n"/>
      <c r="P54" s="108" t="n"/>
      <c r="Q54" s="108" t="n"/>
      <c r="R54" s="108" t="n"/>
      <c r="S54" s="58">
        <f>IF(A54="","",IF(K54&gt;=5,"1 - Immediate",IF(K54&gt;=4,"2 - High",IF(K54&gt;=3,"3 - Medium","4 - Deferred"))))</f>
        <v/>
      </c>
      <c r="T54" s="108" t="n"/>
      <c r="U54" s="3" t="n"/>
      <c r="V54" s="3" t="n"/>
      <c r="W54" s="3" t="n"/>
      <c r="X54" s="3" t="n"/>
      <c r="Y54" s="3" t="n"/>
      <c r="Z54" s="3" t="n"/>
      <c r="AA54" s="3" t="n"/>
      <c r="AB54" s="3" t="n"/>
      <c r="AC54" s="3" t="n"/>
      <c r="AD54" s="3" t="n"/>
      <c r="AE54" s="3" t="n"/>
      <c r="AF54" s="3" t="n"/>
      <c r="AG54" s="3" t="n"/>
      <c r="AH54" s="3" t="n"/>
      <c r="AI54" s="3" t="n"/>
      <c r="AJ54" s="3" t="n"/>
      <c r="AK54" s="3" t="n"/>
      <c r="AL54" s="3" t="n"/>
      <c r="AM54" s="3" t="n"/>
      <c r="AN54" s="3" t="n"/>
      <c r="AO54" s="3" t="n"/>
      <c r="AP54" s="3" t="n"/>
      <c r="AQ54" s="3" t="n"/>
      <c r="AR54" s="3" t="n"/>
      <c r="AS54" s="3" t="n"/>
      <c r="AT54" s="3" t="n"/>
      <c r="AU54" s="3" t="n"/>
      <c r="AV54" s="3" t="n"/>
      <c r="AW54" s="3" t="n"/>
      <c r="AX54" s="3" t="n"/>
      <c r="AY54" s="3" t="n"/>
      <c r="AZ54" s="3" t="n"/>
    </row>
    <row r="55" ht="27" customHeight="1">
      <c r="A55" s="108" t="n"/>
      <c r="B55" s="108" t="n"/>
      <c r="C55" s="108" t="n"/>
      <c r="D55" s="108" t="n"/>
      <c r="E55" s="150" t="n"/>
      <c r="F55" s="108" t="n"/>
      <c r="G55" s="108" t="n"/>
      <c r="H55" s="108" t="n"/>
      <c r="I55" s="108" t="n"/>
      <c r="J55" s="108" t="n"/>
      <c r="K55" s="58">
        <f>IF(A55="","",MAX(F55:J55))</f>
        <v/>
      </c>
      <c r="L55" s="108" t="n"/>
      <c r="M55" s="108" t="n"/>
      <c r="N55" s="108" t="n"/>
      <c r="O55" s="108" t="n"/>
      <c r="P55" s="108" t="n"/>
      <c r="Q55" s="108" t="n"/>
      <c r="R55" s="108" t="n"/>
      <c r="S55" s="58">
        <f>IF(A55="","",IF(K55&gt;=5,"1 - Immediate",IF(K55&gt;=4,"2 - High",IF(K55&gt;=3,"3 - Medium","4 - Deferred"))))</f>
        <v/>
      </c>
      <c r="T55" s="108" t="n"/>
      <c r="U55" s="3" t="n"/>
      <c r="V55" s="3" t="n"/>
      <c r="W55" s="3" t="n"/>
      <c r="X55" s="3" t="n"/>
      <c r="Y55" s="3" t="n"/>
      <c r="Z55" s="3" t="n"/>
      <c r="AA55" s="3" t="n"/>
      <c r="AB55" s="3" t="n"/>
      <c r="AC55" s="3" t="n"/>
      <c r="AD55" s="3" t="n"/>
      <c r="AE55" s="3" t="n"/>
      <c r="AF55" s="3" t="n"/>
      <c r="AG55" s="3" t="n"/>
      <c r="AH55" s="3" t="n"/>
      <c r="AI55" s="3" t="n"/>
      <c r="AJ55" s="3" t="n"/>
      <c r="AK55" s="3" t="n"/>
      <c r="AL55" s="3" t="n"/>
      <c r="AM55" s="3" t="n"/>
      <c r="AN55" s="3" t="n"/>
      <c r="AO55" s="3" t="n"/>
      <c r="AP55" s="3" t="n"/>
      <c r="AQ55" s="3" t="n"/>
      <c r="AR55" s="3" t="n"/>
      <c r="AS55" s="3" t="n"/>
      <c r="AT55" s="3" t="n"/>
      <c r="AU55" s="3" t="n"/>
      <c r="AV55" s="3" t="n"/>
      <c r="AW55" s="3" t="n"/>
      <c r="AX55" s="3" t="n"/>
      <c r="AY55" s="3" t="n"/>
      <c r="AZ55" s="3" t="n"/>
    </row>
    <row r="56" ht="27" customHeight="1">
      <c r="A56" s="108" t="n"/>
      <c r="B56" s="108" t="n"/>
      <c r="C56" s="108" t="n"/>
      <c r="D56" s="108" t="n"/>
      <c r="E56" s="150" t="n"/>
      <c r="F56" s="108" t="n"/>
      <c r="G56" s="108" t="n"/>
      <c r="H56" s="108" t="n"/>
      <c r="I56" s="108" t="n"/>
      <c r="J56" s="108" t="n"/>
      <c r="K56" s="58">
        <f>IF(A56="","",MAX(F56:J56))</f>
        <v/>
      </c>
      <c r="L56" s="108" t="n"/>
      <c r="M56" s="108" t="n"/>
      <c r="N56" s="108" t="n"/>
      <c r="O56" s="108" t="n"/>
      <c r="P56" s="108" t="n"/>
      <c r="Q56" s="108" t="n"/>
      <c r="R56" s="108" t="n"/>
      <c r="S56" s="58">
        <f>IF(A56="","",IF(K56&gt;=5,"1 - Immediate",IF(K56&gt;=4,"2 - High",IF(K56&gt;=3,"3 - Medium","4 - Deferred"))))</f>
        <v/>
      </c>
      <c r="T56" s="108" t="n"/>
      <c r="U56" s="3" t="n"/>
      <c r="V56" s="3" t="n"/>
      <c r="W56" s="3" t="n"/>
      <c r="X56" s="3" t="n"/>
      <c r="Y56" s="3" t="n"/>
      <c r="Z56" s="3" t="n"/>
      <c r="AA56" s="3" t="n"/>
      <c r="AB56" s="3" t="n"/>
      <c r="AC56" s="3" t="n"/>
      <c r="AD56" s="3" t="n"/>
      <c r="AE56" s="3" t="n"/>
      <c r="AF56" s="3" t="n"/>
      <c r="AG56" s="3" t="n"/>
      <c r="AH56" s="3" t="n"/>
      <c r="AI56" s="3" t="n"/>
      <c r="AJ56" s="3" t="n"/>
      <c r="AK56" s="3" t="n"/>
      <c r="AL56" s="3" t="n"/>
      <c r="AM56" s="3" t="n"/>
      <c r="AN56" s="3" t="n"/>
      <c r="AO56" s="3" t="n"/>
      <c r="AP56" s="3" t="n"/>
      <c r="AQ56" s="3" t="n"/>
      <c r="AR56" s="3" t="n"/>
      <c r="AS56" s="3" t="n"/>
      <c r="AT56" s="3" t="n"/>
      <c r="AU56" s="3" t="n"/>
      <c r="AV56" s="3" t="n"/>
      <c r="AW56" s="3" t="n"/>
      <c r="AX56" s="3" t="n"/>
      <c r="AY56" s="3" t="n"/>
      <c r="AZ56" s="3" t="n"/>
    </row>
    <row r="57">
      <c r="A57" s="3" t="n"/>
      <c r="B57" s="3" t="n"/>
      <c r="C57" s="3" t="n"/>
      <c r="D57" s="3" t="n"/>
      <c r="E57" s="3" t="n"/>
      <c r="F57" s="3" t="n"/>
      <c r="G57" s="3" t="n"/>
      <c r="H57" s="3" t="n"/>
      <c r="I57" s="3" t="n"/>
      <c r="J57" s="3" t="n"/>
      <c r="K57" s="3" t="n"/>
      <c r="L57" s="3" t="n"/>
      <c r="M57" s="3" t="n"/>
      <c r="N57" s="3" t="n"/>
      <c r="O57" s="3" t="n"/>
      <c r="P57" s="3" t="n"/>
      <c r="Q57" s="3" t="n"/>
      <c r="R57" s="3" t="n"/>
      <c r="S57" s="3" t="n"/>
      <c r="T57" s="3" t="n"/>
      <c r="U57" s="3" t="n"/>
      <c r="V57" s="3" t="n"/>
      <c r="W57" s="3" t="n"/>
      <c r="X57" s="3" t="n"/>
      <c r="Y57" s="3" t="n"/>
      <c r="Z57" s="3" t="n"/>
      <c r="AA57" s="3" t="n"/>
      <c r="AB57" s="3" t="n"/>
      <c r="AC57" s="3" t="n"/>
      <c r="AD57" s="3" t="n"/>
      <c r="AE57" s="3" t="n"/>
      <c r="AF57" s="3" t="n"/>
      <c r="AG57" s="3" t="n"/>
      <c r="AH57" s="3" t="n"/>
      <c r="AI57" s="3" t="n"/>
      <c r="AJ57" s="3" t="n"/>
      <c r="AK57" s="3" t="n"/>
      <c r="AL57" s="3" t="n"/>
      <c r="AM57" s="3" t="n"/>
      <c r="AN57" s="3" t="n"/>
      <c r="AO57" s="3" t="n"/>
      <c r="AP57" s="3" t="n"/>
      <c r="AQ57" s="3" t="n"/>
      <c r="AR57" s="3" t="n"/>
      <c r="AS57" s="3" t="n"/>
      <c r="AT57" s="3" t="n"/>
      <c r="AU57" s="3" t="n"/>
      <c r="AV57" s="3" t="n"/>
      <c r="AW57" s="3" t="n"/>
      <c r="AX57" s="3" t="n"/>
      <c r="AY57" s="3" t="n"/>
      <c r="AZ57" s="3" t="n"/>
    </row>
    <row r="58">
      <c r="A58" s="3" t="n"/>
      <c r="B58" s="3" t="n"/>
      <c r="C58" s="3" t="n"/>
      <c r="D58" s="3" t="n"/>
      <c r="E58" s="3" t="n"/>
      <c r="F58" s="3" t="n"/>
      <c r="G58" s="3" t="n"/>
      <c r="H58" s="3" t="n"/>
      <c r="I58" s="3" t="n"/>
      <c r="J58" s="3" t="n"/>
      <c r="K58" s="3" t="n"/>
      <c r="L58" s="3" t="n"/>
      <c r="M58" s="3" t="n"/>
      <c r="N58" s="3" t="n"/>
      <c r="O58" s="3" t="n"/>
      <c r="P58" s="3" t="n"/>
      <c r="Q58" s="3" t="n"/>
      <c r="R58" s="3" t="n"/>
      <c r="S58" s="3" t="n"/>
      <c r="T58" s="3" t="n"/>
      <c r="U58" s="3" t="n"/>
      <c r="V58" s="3" t="n"/>
      <c r="W58" s="3" t="n"/>
      <c r="X58" s="3" t="n"/>
      <c r="Y58" s="3" t="n"/>
      <c r="Z58" s="3" t="n"/>
      <c r="AA58" s="3" t="n"/>
      <c r="AB58" s="3" t="n"/>
      <c r="AC58" s="3" t="n"/>
      <c r="AD58" s="3" t="n"/>
      <c r="AE58" s="3" t="n"/>
      <c r="AF58" s="3" t="n"/>
      <c r="AG58" s="3" t="n"/>
      <c r="AH58" s="3" t="n"/>
      <c r="AI58" s="3" t="n"/>
      <c r="AJ58" s="3" t="n"/>
      <c r="AK58" s="3" t="n"/>
      <c r="AL58" s="3" t="n"/>
      <c r="AM58" s="3" t="n"/>
      <c r="AN58" s="3" t="n"/>
      <c r="AO58" s="3" t="n"/>
      <c r="AP58" s="3" t="n"/>
      <c r="AQ58" s="3" t="n"/>
      <c r="AR58" s="3" t="n"/>
      <c r="AS58" s="3" t="n"/>
      <c r="AT58" s="3" t="n"/>
      <c r="AU58" s="3" t="n"/>
      <c r="AV58" s="3" t="n"/>
      <c r="AW58" s="3" t="n"/>
      <c r="AX58" s="3" t="n"/>
      <c r="AY58" s="3" t="n"/>
      <c r="AZ58" s="3" t="n"/>
    </row>
    <row r="59">
      <c r="A59" s="3" t="n"/>
      <c r="B59" s="3" t="n"/>
      <c r="C59" s="3" t="n"/>
      <c r="D59" s="3" t="n"/>
      <c r="E59" s="3" t="n"/>
      <c r="F59" s="3" t="n"/>
      <c r="G59" s="3" t="n"/>
      <c r="H59" s="3" t="n"/>
      <c r="I59" s="3" t="n"/>
      <c r="J59" s="3" t="n"/>
      <c r="K59" s="3" t="n"/>
      <c r="L59" s="3" t="n"/>
      <c r="M59" s="3" t="n"/>
      <c r="N59" s="3" t="n"/>
      <c r="O59" s="3" t="n"/>
      <c r="P59" s="3" t="n"/>
      <c r="Q59" s="3" t="n"/>
      <c r="R59" s="3" t="n"/>
      <c r="S59" s="3" t="n"/>
      <c r="T59" s="3" t="n"/>
      <c r="U59" s="3" t="n"/>
      <c r="V59" s="3" t="n"/>
      <c r="W59" s="3" t="n"/>
      <c r="X59" s="3" t="n"/>
      <c r="Y59" s="3" t="n"/>
      <c r="Z59" s="3" t="n"/>
      <c r="AA59" s="3" t="n"/>
      <c r="AB59" s="3" t="n"/>
      <c r="AC59" s="3" t="n"/>
      <c r="AD59" s="3" t="n"/>
      <c r="AE59" s="3" t="n"/>
      <c r="AF59" s="3" t="n"/>
      <c r="AG59" s="3" t="n"/>
      <c r="AH59" s="3" t="n"/>
      <c r="AI59" s="3" t="n"/>
      <c r="AJ59" s="3" t="n"/>
      <c r="AK59" s="3" t="n"/>
      <c r="AL59" s="3" t="n"/>
      <c r="AM59" s="3" t="n"/>
      <c r="AN59" s="3" t="n"/>
      <c r="AO59" s="3" t="n"/>
      <c r="AP59" s="3" t="n"/>
      <c r="AQ59" s="3" t="n"/>
      <c r="AR59" s="3" t="n"/>
      <c r="AS59" s="3" t="n"/>
      <c r="AT59" s="3" t="n"/>
      <c r="AU59" s="3" t="n"/>
      <c r="AV59" s="3" t="n"/>
      <c r="AW59" s="3" t="n"/>
      <c r="AX59" s="3" t="n"/>
      <c r="AY59" s="3" t="n"/>
      <c r="AZ59" s="3" t="n"/>
    </row>
    <row r="60">
      <c r="A60" s="3" t="n"/>
      <c r="B60" s="3" t="n"/>
      <c r="C60" s="3" t="n"/>
      <c r="D60" s="3" t="n"/>
      <c r="E60" s="3" t="n"/>
      <c r="F60" s="3" t="n"/>
      <c r="G60" s="3" t="n"/>
      <c r="H60" s="3" t="n"/>
      <c r="I60" s="3" t="n"/>
      <c r="J60" s="3" t="n"/>
      <c r="K60" s="3" t="n"/>
      <c r="L60" s="3" t="n"/>
      <c r="M60" s="3" t="n"/>
      <c r="N60" s="3" t="n"/>
      <c r="O60" s="3" t="n"/>
      <c r="P60" s="3" t="n"/>
      <c r="Q60" s="3" t="n"/>
      <c r="R60" s="3" t="n"/>
      <c r="S60" s="3" t="n"/>
      <c r="T60" s="3" t="n"/>
      <c r="U60" s="3" t="n"/>
      <c r="V60" s="3" t="n"/>
      <c r="W60" s="3" t="n"/>
      <c r="X60" s="3" t="n"/>
      <c r="Y60" s="3" t="n"/>
      <c r="Z60" s="3" t="n"/>
      <c r="AA60" s="3" t="n"/>
      <c r="AB60" s="3" t="n"/>
      <c r="AC60" s="3" t="n"/>
      <c r="AD60" s="3" t="n"/>
      <c r="AE60" s="3" t="n"/>
      <c r="AF60" s="3" t="n"/>
      <c r="AG60" s="3" t="n"/>
      <c r="AH60" s="3" t="n"/>
      <c r="AI60" s="3" t="n"/>
      <c r="AJ60" s="3" t="n"/>
      <c r="AK60" s="3" t="n"/>
      <c r="AL60" s="3" t="n"/>
      <c r="AM60" s="3" t="n"/>
      <c r="AN60" s="3" t="n"/>
      <c r="AO60" s="3" t="n"/>
      <c r="AP60" s="3" t="n"/>
      <c r="AQ60" s="3" t="n"/>
      <c r="AR60" s="3" t="n"/>
      <c r="AS60" s="3" t="n"/>
      <c r="AT60" s="3" t="n"/>
      <c r="AU60" s="3" t="n"/>
      <c r="AV60" s="3" t="n"/>
      <c r="AW60" s="3" t="n"/>
      <c r="AX60" s="3" t="n"/>
      <c r="AY60" s="3" t="n"/>
      <c r="AZ60" s="3" t="n"/>
    </row>
    <row r="61">
      <c r="A61" s="3" t="n"/>
      <c r="B61" s="3" t="n"/>
      <c r="C61" s="3" t="n"/>
      <c r="D61" s="3" t="n"/>
      <c r="E61" s="3" t="n"/>
      <c r="F61" s="3" t="n"/>
      <c r="G61" s="3" t="n"/>
      <c r="H61" s="3" t="n"/>
      <c r="I61" s="3" t="n"/>
      <c r="J61" s="3" t="n"/>
      <c r="K61" s="3" t="n"/>
      <c r="L61" s="3" t="n"/>
      <c r="M61" s="3" t="n"/>
      <c r="N61" s="3" t="n"/>
      <c r="O61" s="3" t="n"/>
      <c r="P61" s="3" t="n"/>
      <c r="Q61" s="3" t="n"/>
      <c r="R61" s="3" t="n"/>
      <c r="S61" s="3" t="n"/>
      <c r="T61" s="3" t="n"/>
      <c r="U61" s="3" t="n"/>
      <c r="V61" s="3" t="n"/>
      <c r="W61" s="3" t="n"/>
      <c r="X61" s="3" t="n"/>
      <c r="Y61" s="3" t="n"/>
      <c r="Z61" s="3" t="n"/>
      <c r="AA61" s="3" t="n"/>
      <c r="AB61" s="3" t="n"/>
      <c r="AC61" s="3" t="n"/>
      <c r="AD61" s="3" t="n"/>
      <c r="AE61" s="3" t="n"/>
      <c r="AF61" s="3" t="n"/>
      <c r="AG61" s="3" t="n"/>
      <c r="AH61" s="3" t="n"/>
      <c r="AI61" s="3" t="n"/>
      <c r="AJ61" s="3" t="n"/>
      <c r="AK61" s="3" t="n"/>
      <c r="AL61" s="3" t="n"/>
      <c r="AM61" s="3" t="n"/>
      <c r="AN61" s="3" t="n"/>
      <c r="AO61" s="3" t="n"/>
      <c r="AP61" s="3" t="n"/>
      <c r="AQ61" s="3" t="n"/>
      <c r="AR61" s="3" t="n"/>
      <c r="AS61" s="3" t="n"/>
      <c r="AT61" s="3" t="n"/>
      <c r="AU61" s="3" t="n"/>
      <c r="AV61" s="3" t="n"/>
      <c r="AW61" s="3" t="n"/>
      <c r="AX61" s="3" t="n"/>
      <c r="AY61" s="3" t="n"/>
      <c r="AZ61" s="3" t="n"/>
    </row>
    <row r="62">
      <c r="A62" s="3" t="n"/>
      <c r="B62" s="3" t="n"/>
      <c r="C62" s="3" t="n"/>
      <c r="D62" s="3" t="n"/>
      <c r="E62" s="3" t="n"/>
      <c r="F62" s="3" t="n"/>
      <c r="G62" s="3" t="n"/>
      <c r="H62" s="3" t="n"/>
      <c r="I62" s="3" t="n"/>
      <c r="J62" s="3" t="n"/>
      <c r="K62" s="3" t="n"/>
      <c r="L62" s="3" t="n"/>
      <c r="M62" s="3" t="n"/>
      <c r="N62" s="3" t="n"/>
      <c r="O62" s="3" t="n"/>
      <c r="P62" s="3" t="n"/>
      <c r="Q62" s="3" t="n"/>
      <c r="R62" s="3" t="n"/>
      <c r="S62" s="3" t="n"/>
      <c r="T62" s="3" t="n"/>
      <c r="U62" s="3" t="n"/>
      <c r="V62" s="3" t="n"/>
      <c r="W62" s="3" t="n"/>
      <c r="X62" s="3" t="n"/>
      <c r="Y62" s="3" t="n"/>
      <c r="Z62" s="3" t="n"/>
      <c r="AA62" s="3" t="n"/>
      <c r="AB62" s="3" t="n"/>
      <c r="AC62" s="3" t="n"/>
      <c r="AD62" s="3" t="n"/>
      <c r="AE62" s="3" t="n"/>
      <c r="AF62" s="3" t="n"/>
      <c r="AG62" s="3" t="n"/>
      <c r="AH62" s="3" t="n"/>
      <c r="AI62" s="3" t="n"/>
      <c r="AJ62" s="3" t="n"/>
      <c r="AK62" s="3" t="n"/>
      <c r="AL62" s="3" t="n"/>
      <c r="AM62" s="3" t="n"/>
      <c r="AN62" s="3" t="n"/>
      <c r="AO62" s="3" t="n"/>
      <c r="AP62" s="3" t="n"/>
      <c r="AQ62" s="3" t="n"/>
      <c r="AR62" s="3" t="n"/>
      <c r="AS62" s="3" t="n"/>
      <c r="AT62" s="3" t="n"/>
      <c r="AU62" s="3" t="n"/>
      <c r="AV62" s="3" t="n"/>
      <c r="AW62" s="3" t="n"/>
      <c r="AX62" s="3" t="n"/>
      <c r="AY62" s="3" t="n"/>
      <c r="AZ62" s="3" t="n"/>
    </row>
    <row r="63">
      <c r="A63" s="3" t="n"/>
      <c r="B63" s="3" t="n"/>
      <c r="C63" s="3" t="n"/>
      <c r="D63" s="3" t="n"/>
      <c r="E63" s="3" t="n"/>
      <c r="F63" s="3" t="n"/>
      <c r="G63" s="3" t="n"/>
      <c r="H63" s="3" t="n"/>
      <c r="I63" s="3" t="n"/>
      <c r="J63" s="3" t="n"/>
      <c r="K63" s="3" t="n"/>
      <c r="L63" s="3" t="n"/>
      <c r="M63" s="3" t="n"/>
      <c r="N63" s="3" t="n"/>
      <c r="O63" s="3" t="n"/>
      <c r="P63" s="3" t="n"/>
      <c r="Q63" s="3" t="n"/>
      <c r="R63" s="3" t="n"/>
      <c r="S63" s="3" t="n"/>
      <c r="T63" s="3" t="n"/>
      <c r="U63" s="3" t="n"/>
      <c r="V63" s="3" t="n"/>
      <c r="W63" s="3" t="n"/>
      <c r="X63" s="3" t="n"/>
      <c r="Y63" s="3" t="n"/>
      <c r="Z63" s="3" t="n"/>
      <c r="AA63" s="3" t="n"/>
      <c r="AB63" s="3" t="n"/>
      <c r="AC63" s="3" t="n"/>
      <c r="AD63" s="3" t="n"/>
      <c r="AE63" s="3" t="n"/>
      <c r="AF63" s="3" t="n"/>
      <c r="AG63" s="3" t="n"/>
      <c r="AH63" s="3" t="n"/>
      <c r="AI63" s="3" t="n"/>
      <c r="AJ63" s="3" t="n"/>
      <c r="AK63" s="3" t="n"/>
      <c r="AL63" s="3" t="n"/>
      <c r="AM63" s="3" t="n"/>
      <c r="AN63" s="3" t="n"/>
      <c r="AO63" s="3" t="n"/>
      <c r="AP63" s="3" t="n"/>
      <c r="AQ63" s="3" t="n"/>
      <c r="AR63" s="3" t="n"/>
      <c r="AS63" s="3" t="n"/>
      <c r="AT63" s="3" t="n"/>
      <c r="AU63" s="3" t="n"/>
      <c r="AV63" s="3" t="n"/>
      <c r="AW63" s="3" t="n"/>
      <c r="AX63" s="3" t="n"/>
      <c r="AY63" s="3" t="n"/>
      <c r="AZ63" s="3" t="n"/>
    </row>
    <row r="64">
      <c r="A64" s="3" t="n"/>
      <c r="B64" s="3" t="n"/>
      <c r="C64" s="3" t="n"/>
      <c r="D64" s="3" t="n"/>
      <c r="E64" s="3" t="n"/>
      <c r="F64" s="3" t="n"/>
      <c r="G64" s="3" t="n"/>
      <c r="H64" s="3" t="n"/>
      <c r="I64" s="3" t="n"/>
      <c r="J64" s="3" t="n"/>
      <c r="K64" s="3" t="n"/>
      <c r="L64" s="3" t="n"/>
      <c r="M64" s="3" t="n"/>
      <c r="N64" s="3" t="n"/>
      <c r="O64" s="3" t="n"/>
      <c r="P64" s="3" t="n"/>
      <c r="Q64" s="3" t="n"/>
      <c r="R64" s="3" t="n"/>
      <c r="S64" s="3" t="n"/>
      <c r="T64" s="3" t="n"/>
      <c r="U64" s="3" t="n"/>
      <c r="V64" s="3" t="n"/>
      <c r="W64" s="3" t="n"/>
      <c r="X64" s="3" t="n"/>
      <c r="Y64" s="3" t="n"/>
      <c r="Z64" s="3" t="n"/>
      <c r="AA64" s="3" t="n"/>
      <c r="AB64" s="3" t="n"/>
      <c r="AC64" s="3" t="n"/>
      <c r="AD64" s="3" t="n"/>
      <c r="AE64" s="3" t="n"/>
      <c r="AF64" s="3" t="n"/>
      <c r="AG64" s="3" t="n"/>
      <c r="AH64" s="3" t="n"/>
      <c r="AI64" s="3" t="n"/>
      <c r="AJ64" s="3" t="n"/>
      <c r="AK64" s="3" t="n"/>
      <c r="AL64" s="3" t="n"/>
      <c r="AM64" s="3" t="n"/>
      <c r="AN64" s="3" t="n"/>
      <c r="AO64" s="3" t="n"/>
      <c r="AP64" s="3" t="n"/>
      <c r="AQ64" s="3" t="n"/>
      <c r="AR64" s="3" t="n"/>
      <c r="AS64" s="3" t="n"/>
      <c r="AT64" s="3" t="n"/>
      <c r="AU64" s="3" t="n"/>
      <c r="AV64" s="3" t="n"/>
      <c r="AW64" s="3" t="n"/>
      <c r="AX64" s="3" t="n"/>
      <c r="AY64" s="3" t="n"/>
      <c r="AZ64" s="3" t="n"/>
    </row>
    <row r="65">
      <c r="A65" s="3" t="n"/>
      <c r="B65" s="3" t="n"/>
      <c r="C65" s="3" t="n"/>
      <c r="D65" s="3" t="n"/>
      <c r="E65" s="3" t="n"/>
      <c r="F65" s="3" t="n"/>
      <c r="G65" s="3" t="n"/>
      <c r="H65" s="3" t="n"/>
      <c r="I65" s="3" t="n"/>
      <c r="J65" s="3" t="n"/>
      <c r="K65" s="3" t="n"/>
      <c r="L65" s="3" t="n"/>
      <c r="M65" s="3" t="n"/>
      <c r="N65" s="3" t="n"/>
      <c r="O65" s="3" t="n"/>
      <c r="P65" s="3" t="n"/>
      <c r="Q65" s="3" t="n"/>
      <c r="R65" s="3" t="n"/>
      <c r="S65" s="3" t="n"/>
      <c r="T65" s="3" t="n"/>
      <c r="U65" s="3" t="n"/>
      <c r="V65" s="3" t="n"/>
      <c r="W65" s="3" t="n"/>
      <c r="X65" s="3" t="n"/>
      <c r="Y65" s="3" t="n"/>
      <c r="Z65" s="3" t="n"/>
      <c r="AA65" s="3" t="n"/>
      <c r="AB65" s="3" t="n"/>
      <c r="AC65" s="3" t="n"/>
      <c r="AD65" s="3" t="n"/>
      <c r="AE65" s="3" t="n"/>
      <c r="AF65" s="3" t="n"/>
      <c r="AG65" s="3" t="n"/>
      <c r="AH65" s="3" t="n"/>
      <c r="AI65" s="3" t="n"/>
      <c r="AJ65" s="3" t="n"/>
      <c r="AK65" s="3" t="n"/>
      <c r="AL65" s="3" t="n"/>
      <c r="AM65" s="3" t="n"/>
      <c r="AN65" s="3" t="n"/>
      <c r="AO65" s="3" t="n"/>
      <c r="AP65" s="3" t="n"/>
      <c r="AQ65" s="3" t="n"/>
      <c r="AR65" s="3" t="n"/>
      <c r="AS65" s="3" t="n"/>
      <c r="AT65" s="3" t="n"/>
      <c r="AU65" s="3" t="n"/>
      <c r="AV65" s="3" t="n"/>
      <c r="AW65" s="3" t="n"/>
      <c r="AX65" s="3" t="n"/>
      <c r="AY65" s="3" t="n"/>
      <c r="AZ65" s="3" t="n"/>
    </row>
    <row r="66">
      <c r="A66" s="3" t="n"/>
      <c r="B66" s="3" t="n"/>
      <c r="C66" s="3" t="n"/>
      <c r="D66" s="3" t="n"/>
      <c r="E66" s="3" t="n"/>
      <c r="F66" s="3" t="n"/>
      <c r="G66" s="3" t="n"/>
      <c r="H66" s="3" t="n"/>
      <c r="I66" s="3" t="n"/>
      <c r="J66" s="3" t="n"/>
      <c r="K66" s="3" t="n"/>
      <c r="L66" s="3" t="n"/>
      <c r="M66" s="3" t="n"/>
      <c r="N66" s="3" t="n"/>
      <c r="O66" s="3" t="n"/>
      <c r="P66" s="3" t="n"/>
      <c r="Q66" s="3" t="n"/>
      <c r="R66" s="3" t="n"/>
      <c r="S66" s="3" t="n"/>
      <c r="T66" s="3" t="n"/>
      <c r="U66" s="3" t="n"/>
      <c r="V66" s="3" t="n"/>
      <c r="W66" s="3" t="n"/>
      <c r="X66" s="3" t="n"/>
      <c r="Y66" s="3" t="n"/>
      <c r="Z66" s="3" t="n"/>
      <c r="AA66" s="3" t="n"/>
      <c r="AB66" s="3" t="n"/>
      <c r="AC66" s="3" t="n"/>
      <c r="AD66" s="3" t="n"/>
      <c r="AE66" s="3" t="n"/>
      <c r="AF66" s="3" t="n"/>
      <c r="AG66" s="3" t="n"/>
      <c r="AH66" s="3" t="n"/>
      <c r="AI66" s="3" t="n"/>
      <c r="AJ66" s="3" t="n"/>
      <c r="AK66" s="3" t="n"/>
      <c r="AL66" s="3" t="n"/>
      <c r="AM66" s="3" t="n"/>
      <c r="AN66" s="3" t="n"/>
      <c r="AO66" s="3" t="n"/>
      <c r="AP66" s="3" t="n"/>
      <c r="AQ66" s="3" t="n"/>
      <c r="AR66" s="3" t="n"/>
      <c r="AS66" s="3" t="n"/>
      <c r="AT66" s="3" t="n"/>
      <c r="AU66" s="3" t="n"/>
      <c r="AV66" s="3" t="n"/>
      <c r="AW66" s="3" t="n"/>
      <c r="AX66" s="3" t="n"/>
      <c r="AY66" s="3" t="n"/>
      <c r="AZ66" s="3" t="n"/>
    </row>
    <row r="67">
      <c r="A67" s="3" t="n"/>
      <c r="B67" s="3" t="n"/>
      <c r="C67" s="3" t="n"/>
      <c r="D67" s="3" t="n"/>
      <c r="E67" s="3" t="n"/>
      <c r="F67" s="3" t="n"/>
      <c r="G67" s="3" t="n"/>
      <c r="H67" s="3" t="n"/>
      <c r="I67" s="3" t="n"/>
      <c r="J67" s="3" t="n"/>
      <c r="K67" s="3" t="n"/>
      <c r="L67" s="3" t="n"/>
      <c r="M67" s="3" t="n"/>
      <c r="N67" s="3" t="n"/>
      <c r="O67" s="3" t="n"/>
      <c r="P67" s="3" t="n"/>
      <c r="Q67" s="3" t="n"/>
      <c r="R67" s="3" t="n"/>
      <c r="S67" s="3" t="n"/>
      <c r="T67" s="3" t="n"/>
      <c r="U67" s="3" t="n"/>
      <c r="V67" s="3" t="n"/>
      <c r="W67" s="3" t="n"/>
      <c r="X67" s="3" t="n"/>
      <c r="Y67" s="3" t="n"/>
      <c r="Z67" s="3" t="n"/>
      <c r="AA67" s="3" t="n"/>
      <c r="AB67" s="3" t="n"/>
      <c r="AC67" s="3" t="n"/>
      <c r="AD67" s="3" t="n"/>
      <c r="AE67" s="3" t="n"/>
      <c r="AF67" s="3" t="n"/>
      <c r="AG67" s="3" t="n"/>
      <c r="AH67" s="3" t="n"/>
      <c r="AI67" s="3" t="n"/>
      <c r="AJ67" s="3" t="n"/>
      <c r="AK67" s="3" t="n"/>
      <c r="AL67" s="3" t="n"/>
      <c r="AM67" s="3" t="n"/>
      <c r="AN67" s="3" t="n"/>
      <c r="AO67" s="3" t="n"/>
      <c r="AP67" s="3" t="n"/>
      <c r="AQ67" s="3" t="n"/>
      <c r="AR67" s="3" t="n"/>
      <c r="AS67" s="3" t="n"/>
      <c r="AT67" s="3" t="n"/>
      <c r="AU67" s="3" t="n"/>
      <c r="AV67" s="3" t="n"/>
      <c r="AW67" s="3" t="n"/>
      <c r="AX67" s="3" t="n"/>
      <c r="AY67" s="3" t="n"/>
      <c r="AZ67" s="3" t="n"/>
    </row>
    <row r="68">
      <c r="A68" s="3" t="n"/>
      <c r="B68" s="3" t="n"/>
      <c r="C68" s="3" t="n"/>
      <c r="D68" s="3" t="n"/>
      <c r="E68" s="3" t="n"/>
      <c r="F68" s="3" t="n"/>
      <c r="G68" s="3" t="n"/>
      <c r="H68" s="3" t="n"/>
      <c r="I68" s="3" t="n"/>
      <c r="J68" s="3" t="n"/>
      <c r="K68" s="3" t="n"/>
      <c r="L68" s="3" t="n"/>
      <c r="M68" s="3" t="n"/>
      <c r="N68" s="3" t="n"/>
      <c r="O68" s="3" t="n"/>
      <c r="P68" s="3" t="n"/>
      <c r="Q68" s="3" t="n"/>
      <c r="R68" s="3" t="n"/>
      <c r="S68" s="3" t="n"/>
      <c r="T68" s="3" t="n"/>
      <c r="U68" s="3" t="n"/>
      <c r="V68" s="3" t="n"/>
      <c r="W68" s="3" t="n"/>
      <c r="X68" s="3" t="n"/>
      <c r="Y68" s="3" t="n"/>
      <c r="Z68" s="3" t="n"/>
      <c r="AA68" s="3" t="n"/>
      <c r="AB68" s="3" t="n"/>
      <c r="AC68" s="3" t="n"/>
      <c r="AD68" s="3" t="n"/>
      <c r="AE68" s="3" t="n"/>
      <c r="AF68" s="3" t="n"/>
      <c r="AG68" s="3" t="n"/>
      <c r="AH68" s="3" t="n"/>
      <c r="AI68" s="3" t="n"/>
      <c r="AJ68" s="3" t="n"/>
      <c r="AK68" s="3" t="n"/>
      <c r="AL68" s="3" t="n"/>
      <c r="AM68" s="3" t="n"/>
      <c r="AN68" s="3" t="n"/>
      <c r="AO68" s="3" t="n"/>
      <c r="AP68" s="3" t="n"/>
      <c r="AQ68" s="3" t="n"/>
      <c r="AR68" s="3" t="n"/>
      <c r="AS68" s="3" t="n"/>
      <c r="AT68" s="3" t="n"/>
      <c r="AU68" s="3" t="n"/>
      <c r="AV68" s="3" t="n"/>
      <c r="AW68" s="3" t="n"/>
      <c r="AX68" s="3" t="n"/>
      <c r="AY68" s="3" t="n"/>
      <c r="AZ68" s="3" t="n"/>
    </row>
    <row r="69">
      <c r="A69" s="3" t="n"/>
      <c r="B69" s="3" t="n"/>
      <c r="C69" s="3" t="n"/>
      <c r="D69" s="3" t="n"/>
      <c r="E69" s="3" t="n"/>
      <c r="F69" s="3" t="n"/>
      <c r="G69" s="3" t="n"/>
      <c r="H69" s="3" t="n"/>
      <c r="I69" s="3" t="n"/>
      <c r="J69" s="3" t="n"/>
      <c r="K69" s="3" t="n"/>
      <c r="L69" s="3" t="n"/>
      <c r="M69" s="3" t="n"/>
      <c r="N69" s="3" t="n"/>
      <c r="O69" s="3" t="n"/>
      <c r="P69" s="3" t="n"/>
      <c r="Q69" s="3" t="n"/>
      <c r="R69" s="3" t="n"/>
      <c r="S69" s="3" t="n"/>
      <c r="T69" s="3" t="n"/>
      <c r="U69" s="3" t="n"/>
      <c r="V69" s="3" t="n"/>
      <c r="W69" s="3" t="n"/>
      <c r="X69" s="3" t="n"/>
      <c r="Y69" s="3" t="n"/>
      <c r="Z69" s="3" t="n"/>
      <c r="AA69" s="3" t="n"/>
      <c r="AB69" s="3" t="n"/>
      <c r="AC69" s="3" t="n"/>
      <c r="AD69" s="3" t="n"/>
      <c r="AE69" s="3" t="n"/>
      <c r="AF69" s="3" t="n"/>
      <c r="AG69" s="3" t="n"/>
      <c r="AH69" s="3" t="n"/>
      <c r="AI69" s="3" t="n"/>
      <c r="AJ69" s="3" t="n"/>
      <c r="AK69" s="3" t="n"/>
      <c r="AL69" s="3" t="n"/>
      <c r="AM69" s="3" t="n"/>
      <c r="AN69" s="3" t="n"/>
      <c r="AO69" s="3" t="n"/>
      <c r="AP69" s="3" t="n"/>
      <c r="AQ69" s="3" t="n"/>
      <c r="AR69" s="3" t="n"/>
      <c r="AS69" s="3" t="n"/>
      <c r="AT69" s="3" t="n"/>
      <c r="AU69" s="3" t="n"/>
      <c r="AV69" s="3" t="n"/>
      <c r="AW69" s="3" t="n"/>
      <c r="AX69" s="3" t="n"/>
      <c r="AY69" s="3" t="n"/>
      <c r="AZ69" s="3" t="n"/>
    </row>
    <row r="70">
      <c r="A70" s="3" t="n"/>
      <c r="B70" s="3" t="n"/>
      <c r="C70" s="3" t="n"/>
      <c r="D70" s="3" t="n"/>
      <c r="E70" s="3" t="n"/>
      <c r="F70" s="3" t="n"/>
      <c r="G70" s="3" t="n"/>
      <c r="H70" s="3" t="n"/>
      <c r="I70" s="3" t="n"/>
      <c r="J70" s="3" t="n"/>
      <c r="K70" s="3" t="n"/>
      <c r="L70" s="3" t="n"/>
      <c r="M70" s="3" t="n"/>
      <c r="N70" s="3" t="n"/>
      <c r="O70" s="3" t="n"/>
      <c r="P70" s="3" t="n"/>
      <c r="Q70" s="3" t="n"/>
      <c r="R70" s="3" t="n"/>
      <c r="S70" s="3" t="n"/>
      <c r="T70" s="3" t="n"/>
      <c r="U70" s="3" t="n"/>
      <c r="V70" s="3" t="n"/>
      <c r="W70" s="3" t="n"/>
      <c r="X70" s="3" t="n"/>
      <c r="Y70" s="3" t="n"/>
      <c r="Z70" s="3" t="n"/>
      <c r="AA70" s="3" t="n"/>
      <c r="AB70" s="3" t="n"/>
      <c r="AC70" s="3" t="n"/>
      <c r="AD70" s="3" t="n"/>
      <c r="AE70" s="3" t="n"/>
      <c r="AF70" s="3" t="n"/>
      <c r="AG70" s="3" t="n"/>
      <c r="AH70" s="3" t="n"/>
      <c r="AI70" s="3" t="n"/>
      <c r="AJ70" s="3" t="n"/>
      <c r="AK70" s="3" t="n"/>
      <c r="AL70" s="3" t="n"/>
      <c r="AM70" s="3" t="n"/>
      <c r="AN70" s="3" t="n"/>
      <c r="AO70" s="3" t="n"/>
      <c r="AP70" s="3" t="n"/>
      <c r="AQ70" s="3" t="n"/>
      <c r="AR70" s="3" t="n"/>
      <c r="AS70" s="3" t="n"/>
      <c r="AT70" s="3" t="n"/>
      <c r="AU70" s="3" t="n"/>
      <c r="AV70" s="3" t="n"/>
      <c r="AW70" s="3" t="n"/>
      <c r="AX70" s="3" t="n"/>
      <c r="AY70" s="3" t="n"/>
      <c r="AZ70" s="3" t="n"/>
    </row>
    <row r="71">
      <c r="A71" s="3" t="n"/>
      <c r="B71" s="3" t="n"/>
      <c r="C71" s="3" t="n"/>
      <c r="D71" s="3" t="n"/>
      <c r="E71" s="3" t="n"/>
      <c r="F71" s="3" t="n"/>
      <c r="G71" s="3" t="n"/>
      <c r="H71" s="3" t="n"/>
      <c r="I71" s="3" t="n"/>
      <c r="J71" s="3" t="n"/>
      <c r="K71" s="3" t="n"/>
      <c r="L71" s="3" t="n"/>
      <c r="M71" s="3" t="n"/>
      <c r="N71" s="3" t="n"/>
      <c r="O71" s="3" t="n"/>
      <c r="P71" s="3" t="n"/>
      <c r="Q71" s="3" t="n"/>
      <c r="R71" s="3" t="n"/>
      <c r="S71" s="3" t="n"/>
      <c r="T71" s="3" t="n"/>
      <c r="U71" s="3" t="n"/>
      <c r="V71" s="3" t="n"/>
      <c r="W71" s="3" t="n"/>
      <c r="X71" s="3" t="n"/>
      <c r="Y71" s="3" t="n"/>
      <c r="Z71" s="3" t="n"/>
      <c r="AA71" s="3" t="n"/>
      <c r="AB71" s="3" t="n"/>
      <c r="AC71" s="3" t="n"/>
      <c r="AD71" s="3" t="n"/>
      <c r="AE71" s="3" t="n"/>
      <c r="AF71" s="3" t="n"/>
      <c r="AG71" s="3" t="n"/>
      <c r="AH71" s="3" t="n"/>
      <c r="AI71" s="3" t="n"/>
      <c r="AJ71" s="3" t="n"/>
      <c r="AK71" s="3" t="n"/>
      <c r="AL71" s="3" t="n"/>
      <c r="AM71" s="3" t="n"/>
      <c r="AN71" s="3" t="n"/>
      <c r="AO71" s="3" t="n"/>
      <c r="AP71" s="3" t="n"/>
      <c r="AQ71" s="3" t="n"/>
      <c r="AR71" s="3" t="n"/>
      <c r="AS71" s="3" t="n"/>
      <c r="AT71" s="3" t="n"/>
      <c r="AU71" s="3" t="n"/>
      <c r="AV71" s="3" t="n"/>
      <c r="AW71" s="3" t="n"/>
      <c r="AX71" s="3" t="n"/>
      <c r="AY71" s="3" t="n"/>
      <c r="AZ71" s="3" t="n"/>
    </row>
    <row r="72">
      <c r="A72" s="3" t="n"/>
      <c r="B72" s="3" t="n"/>
      <c r="C72" s="3" t="n"/>
      <c r="D72" s="3" t="n"/>
      <c r="E72" s="3" t="n"/>
      <c r="F72" s="3" t="n"/>
      <c r="G72" s="3" t="n"/>
      <c r="H72" s="3" t="n"/>
      <c r="I72" s="3" t="n"/>
      <c r="J72" s="3" t="n"/>
      <c r="K72" s="3" t="n"/>
      <c r="L72" s="3" t="n"/>
      <c r="M72" s="3" t="n"/>
      <c r="N72" s="3" t="n"/>
      <c r="O72" s="3" t="n"/>
      <c r="P72" s="3" t="n"/>
      <c r="Q72" s="3" t="n"/>
      <c r="R72" s="3" t="n"/>
      <c r="S72" s="3" t="n"/>
      <c r="T72" s="3" t="n"/>
      <c r="U72" s="3" t="n"/>
      <c r="V72" s="3" t="n"/>
      <c r="W72" s="3" t="n"/>
      <c r="X72" s="3" t="n"/>
      <c r="Y72" s="3" t="n"/>
      <c r="Z72" s="3" t="n"/>
      <c r="AA72" s="3" t="n"/>
      <c r="AB72" s="3" t="n"/>
      <c r="AC72" s="3" t="n"/>
      <c r="AD72" s="3" t="n"/>
      <c r="AE72" s="3" t="n"/>
      <c r="AF72" s="3" t="n"/>
      <c r="AG72" s="3" t="n"/>
      <c r="AH72" s="3" t="n"/>
      <c r="AI72" s="3" t="n"/>
      <c r="AJ72" s="3" t="n"/>
      <c r="AK72" s="3" t="n"/>
      <c r="AL72" s="3" t="n"/>
      <c r="AM72" s="3" t="n"/>
      <c r="AN72" s="3" t="n"/>
      <c r="AO72" s="3" t="n"/>
      <c r="AP72" s="3" t="n"/>
      <c r="AQ72" s="3" t="n"/>
      <c r="AR72" s="3" t="n"/>
      <c r="AS72" s="3" t="n"/>
      <c r="AT72" s="3" t="n"/>
      <c r="AU72" s="3" t="n"/>
      <c r="AV72" s="3" t="n"/>
      <c r="AW72" s="3" t="n"/>
      <c r="AX72" s="3" t="n"/>
      <c r="AY72" s="3" t="n"/>
      <c r="AZ72" s="3" t="n"/>
    </row>
    <row r="73">
      <c r="A73" s="3" t="n"/>
      <c r="B73" s="3" t="n"/>
      <c r="C73" s="3" t="n"/>
      <c r="D73" s="3" t="n"/>
      <c r="E73" s="3" t="n"/>
      <c r="F73" s="3" t="n"/>
      <c r="G73" s="3" t="n"/>
      <c r="H73" s="3" t="n"/>
      <c r="I73" s="3" t="n"/>
      <c r="J73" s="3" t="n"/>
      <c r="K73" s="3" t="n"/>
      <c r="L73" s="3" t="n"/>
      <c r="M73" s="3" t="n"/>
      <c r="N73" s="3" t="n"/>
      <c r="O73" s="3" t="n"/>
      <c r="P73" s="3" t="n"/>
      <c r="Q73" s="3" t="n"/>
      <c r="R73" s="3" t="n"/>
      <c r="S73" s="3" t="n"/>
      <c r="T73" s="3" t="n"/>
      <c r="U73" s="3" t="n"/>
      <c r="V73" s="3" t="n"/>
      <c r="W73" s="3" t="n"/>
      <c r="X73" s="3" t="n"/>
      <c r="Y73" s="3" t="n"/>
      <c r="Z73" s="3" t="n"/>
      <c r="AA73" s="3" t="n"/>
      <c r="AB73" s="3" t="n"/>
      <c r="AC73" s="3" t="n"/>
      <c r="AD73" s="3" t="n"/>
      <c r="AE73" s="3" t="n"/>
      <c r="AF73" s="3" t="n"/>
      <c r="AG73" s="3" t="n"/>
      <c r="AH73" s="3" t="n"/>
      <c r="AI73" s="3" t="n"/>
      <c r="AJ73" s="3" t="n"/>
      <c r="AK73" s="3" t="n"/>
      <c r="AL73" s="3" t="n"/>
      <c r="AM73" s="3" t="n"/>
      <c r="AN73" s="3" t="n"/>
      <c r="AO73" s="3" t="n"/>
      <c r="AP73" s="3" t="n"/>
      <c r="AQ73" s="3" t="n"/>
      <c r="AR73" s="3" t="n"/>
      <c r="AS73" s="3" t="n"/>
      <c r="AT73" s="3" t="n"/>
      <c r="AU73" s="3" t="n"/>
      <c r="AV73" s="3" t="n"/>
      <c r="AW73" s="3" t="n"/>
      <c r="AX73" s="3" t="n"/>
      <c r="AY73" s="3" t="n"/>
      <c r="AZ73" s="3" t="n"/>
    </row>
    <row r="74">
      <c r="A74" s="3" t="n"/>
      <c r="B74" s="3" t="n"/>
      <c r="C74" s="3" t="n"/>
      <c r="D74" s="3" t="n"/>
      <c r="E74" s="3" t="n"/>
      <c r="F74" s="3" t="n"/>
      <c r="G74" s="3" t="n"/>
      <c r="H74" s="3" t="n"/>
      <c r="I74" s="3" t="n"/>
      <c r="J74" s="3" t="n"/>
      <c r="K74" s="3" t="n"/>
      <c r="L74" s="3" t="n"/>
      <c r="M74" s="3" t="n"/>
      <c r="N74" s="3" t="n"/>
      <c r="O74" s="3" t="n"/>
      <c r="P74" s="3" t="n"/>
      <c r="Q74" s="3" t="n"/>
      <c r="R74" s="3" t="n"/>
      <c r="S74" s="3" t="n"/>
      <c r="T74" s="3" t="n"/>
      <c r="U74" s="3" t="n"/>
      <c r="V74" s="3" t="n"/>
      <c r="W74" s="3" t="n"/>
      <c r="X74" s="3" t="n"/>
      <c r="Y74" s="3" t="n"/>
      <c r="Z74" s="3" t="n"/>
      <c r="AA74" s="3" t="n"/>
      <c r="AB74" s="3" t="n"/>
      <c r="AC74" s="3" t="n"/>
      <c r="AD74" s="3" t="n"/>
      <c r="AE74" s="3" t="n"/>
      <c r="AF74" s="3" t="n"/>
      <c r="AG74" s="3" t="n"/>
      <c r="AH74" s="3" t="n"/>
      <c r="AI74" s="3" t="n"/>
      <c r="AJ74" s="3" t="n"/>
      <c r="AK74" s="3" t="n"/>
      <c r="AL74" s="3" t="n"/>
      <c r="AM74" s="3" t="n"/>
      <c r="AN74" s="3" t="n"/>
      <c r="AO74" s="3" t="n"/>
      <c r="AP74" s="3" t="n"/>
      <c r="AQ74" s="3" t="n"/>
      <c r="AR74" s="3" t="n"/>
      <c r="AS74" s="3" t="n"/>
      <c r="AT74" s="3" t="n"/>
      <c r="AU74" s="3" t="n"/>
      <c r="AV74" s="3" t="n"/>
      <c r="AW74" s="3" t="n"/>
      <c r="AX74" s="3" t="n"/>
      <c r="AY74" s="3" t="n"/>
      <c r="AZ74" s="3" t="n"/>
    </row>
    <row r="75">
      <c r="A75" s="3" t="n"/>
      <c r="B75" s="3" t="n"/>
      <c r="C75" s="3" t="n"/>
      <c r="D75" s="3" t="n"/>
      <c r="E75" s="3" t="n"/>
      <c r="F75" s="3" t="n"/>
      <c r="G75" s="3" t="n"/>
      <c r="H75" s="3" t="n"/>
      <c r="I75" s="3" t="n"/>
      <c r="J75" s="3" t="n"/>
      <c r="K75" s="3" t="n"/>
      <c r="L75" s="3" t="n"/>
      <c r="M75" s="3" t="n"/>
      <c r="N75" s="3" t="n"/>
      <c r="O75" s="3" t="n"/>
      <c r="P75" s="3" t="n"/>
      <c r="Q75" s="3" t="n"/>
      <c r="R75" s="3" t="n"/>
      <c r="S75" s="3" t="n"/>
      <c r="T75" s="3" t="n"/>
      <c r="U75" s="3" t="n"/>
      <c r="V75" s="3" t="n"/>
      <c r="W75" s="3" t="n"/>
      <c r="X75" s="3" t="n"/>
      <c r="Y75" s="3" t="n"/>
      <c r="Z75" s="3" t="n"/>
      <c r="AA75" s="3" t="n"/>
      <c r="AB75" s="3" t="n"/>
      <c r="AC75" s="3" t="n"/>
      <c r="AD75" s="3" t="n"/>
      <c r="AE75" s="3" t="n"/>
      <c r="AF75" s="3" t="n"/>
      <c r="AG75" s="3" t="n"/>
      <c r="AH75" s="3" t="n"/>
      <c r="AI75" s="3" t="n"/>
      <c r="AJ75" s="3" t="n"/>
      <c r="AK75" s="3" t="n"/>
      <c r="AL75" s="3" t="n"/>
      <c r="AM75" s="3" t="n"/>
      <c r="AN75" s="3" t="n"/>
      <c r="AO75" s="3" t="n"/>
      <c r="AP75" s="3" t="n"/>
      <c r="AQ75" s="3" t="n"/>
      <c r="AR75" s="3" t="n"/>
      <c r="AS75" s="3" t="n"/>
      <c r="AT75" s="3" t="n"/>
      <c r="AU75" s="3" t="n"/>
      <c r="AV75" s="3" t="n"/>
      <c r="AW75" s="3" t="n"/>
      <c r="AX75" s="3" t="n"/>
      <c r="AY75" s="3" t="n"/>
      <c r="AZ75" s="3" t="n"/>
    </row>
    <row r="76">
      <c r="A76" s="3" t="n"/>
      <c r="B76" s="3" t="n"/>
      <c r="C76" s="3" t="n"/>
      <c r="D76" s="3" t="n"/>
      <c r="E76" s="3" t="n"/>
      <c r="F76" s="3" t="n"/>
      <c r="G76" s="3" t="n"/>
      <c r="H76" s="3" t="n"/>
      <c r="I76" s="3" t="n"/>
      <c r="J76" s="3" t="n"/>
      <c r="K76" s="3" t="n"/>
      <c r="L76" s="3" t="n"/>
      <c r="M76" s="3" t="n"/>
      <c r="N76" s="3" t="n"/>
      <c r="O76" s="3" t="n"/>
      <c r="P76" s="3" t="n"/>
      <c r="Q76" s="3" t="n"/>
      <c r="R76" s="3" t="n"/>
      <c r="S76" s="3" t="n"/>
      <c r="T76" s="3" t="n"/>
      <c r="U76" s="3" t="n"/>
      <c r="V76" s="3" t="n"/>
      <c r="W76" s="3" t="n"/>
      <c r="X76" s="3" t="n"/>
      <c r="Y76" s="3" t="n"/>
      <c r="Z76" s="3" t="n"/>
      <c r="AA76" s="3" t="n"/>
      <c r="AB76" s="3" t="n"/>
      <c r="AC76" s="3" t="n"/>
      <c r="AD76" s="3" t="n"/>
      <c r="AE76" s="3" t="n"/>
      <c r="AF76" s="3" t="n"/>
      <c r="AG76" s="3" t="n"/>
      <c r="AH76" s="3" t="n"/>
      <c r="AI76" s="3" t="n"/>
      <c r="AJ76" s="3" t="n"/>
      <c r="AK76" s="3" t="n"/>
      <c r="AL76" s="3" t="n"/>
      <c r="AM76" s="3" t="n"/>
      <c r="AN76" s="3" t="n"/>
      <c r="AO76" s="3" t="n"/>
      <c r="AP76" s="3" t="n"/>
      <c r="AQ76" s="3" t="n"/>
      <c r="AR76" s="3" t="n"/>
      <c r="AS76" s="3" t="n"/>
      <c r="AT76" s="3" t="n"/>
      <c r="AU76" s="3" t="n"/>
      <c r="AV76" s="3" t="n"/>
      <c r="AW76" s="3" t="n"/>
      <c r="AX76" s="3" t="n"/>
      <c r="AY76" s="3" t="n"/>
      <c r="AZ76" s="3" t="n"/>
    </row>
    <row r="77">
      <c r="A77" s="3" t="n"/>
      <c r="B77" s="3" t="n"/>
      <c r="C77" s="3" t="n"/>
      <c r="D77" s="3" t="n"/>
      <c r="E77" s="3" t="n"/>
      <c r="F77" s="3" t="n"/>
      <c r="G77" s="3" t="n"/>
      <c r="H77" s="3" t="n"/>
      <c r="I77" s="3" t="n"/>
      <c r="J77" s="3" t="n"/>
      <c r="K77" s="3" t="n"/>
      <c r="L77" s="3" t="n"/>
      <c r="M77" s="3" t="n"/>
      <c r="N77" s="3" t="n"/>
      <c r="O77" s="3" t="n"/>
      <c r="P77" s="3" t="n"/>
      <c r="Q77" s="3" t="n"/>
      <c r="R77" s="3" t="n"/>
      <c r="S77" s="3" t="n"/>
      <c r="T77" s="3" t="n"/>
      <c r="U77" s="3" t="n"/>
      <c r="V77" s="3" t="n"/>
      <c r="W77" s="3" t="n"/>
      <c r="X77" s="3" t="n"/>
      <c r="Y77" s="3" t="n"/>
      <c r="Z77" s="3" t="n"/>
      <c r="AA77" s="3" t="n"/>
      <c r="AB77" s="3" t="n"/>
      <c r="AC77" s="3" t="n"/>
      <c r="AD77" s="3" t="n"/>
      <c r="AE77" s="3" t="n"/>
      <c r="AF77" s="3" t="n"/>
      <c r="AG77" s="3" t="n"/>
      <c r="AH77" s="3" t="n"/>
      <c r="AI77" s="3" t="n"/>
      <c r="AJ77" s="3" t="n"/>
      <c r="AK77" s="3" t="n"/>
      <c r="AL77" s="3" t="n"/>
      <c r="AM77" s="3" t="n"/>
      <c r="AN77" s="3" t="n"/>
      <c r="AO77" s="3" t="n"/>
      <c r="AP77" s="3" t="n"/>
      <c r="AQ77" s="3" t="n"/>
      <c r="AR77" s="3" t="n"/>
      <c r="AS77" s="3" t="n"/>
      <c r="AT77" s="3" t="n"/>
      <c r="AU77" s="3" t="n"/>
      <c r="AV77" s="3" t="n"/>
      <c r="AW77" s="3" t="n"/>
      <c r="AX77" s="3" t="n"/>
      <c r="AY77" s="3" t="n"/>
      <c r="AZ77" s="3" t="n"/>
    </row>
    <row r="78">
      <c r="A78" s="3" t="n"/>
      <c r="B78" s="3" t="n"/>
      <c r="C78" s="3" t="n"/>
      <c r="D78" s="3" t="n"/>
      <c r="E78" s="3" t="n"/>
      <c r="F78" s="3" t="n"/>
      <c r="G78" s="3" t="n"/>
      <c r="H78" s="3" t="n"/>
      <c r="I78" s="3" t="n"/>
      <c r="J78" s="3" t="n"/>
      <c r="K78" s="3" t="n"/>
      <c r="L78" s="3" t="n"/>
      <c r="M78" s="3" t="n"/>
      <c r="N78" s="3" t="n"/>
      <c r="O78" s="3" t="n"/>
      <c r="P78" s="3" t="n"/>
      <c r="Q78" s="3" t="n"/>
      <c r="R78" s="3" t="n"/>
      <c r="S78" s="3" t="n"/>
      <c r="T78" s="3" t="n"/>
      <c r="U78" s="3" t="n"/>
      <c r="V78" s="3" t="n"/>
      <c r="W78" s="3" t="n"/>
      <c r="X78" s="3" t="n"/>
      <c r="Y78" s="3" t="n"/>
      <c r="Z78" s="3" t="n"/>
      <c r="AA78" s="3" t="n"/>
      <c r="AB78" s="3" t="n"/>
      <c r="AC78" s="3" t="n"/>
      <c r="AD78" s="3" t="n"/>
      <c r="AE78" s="3" t="n"/>
      <c r="AF78" s="3" t="n"/>
      <c r="AG78" s="3" t="n"/>
      <c r="AH78" s="3" t="n"/>
      <c r="AI78" s="3" t="n"/>
      <c r="AJ78" s="3" t="n"/>
      <c r="AK78" s="3" t="n"/>
      <c r="AL78" s="3" t="n"/>
      <c r="AM78" s="3" t="n"/>
      <c r="AN78" s="3" t="n"/>
      <c r="AO78" s="3" t="n"/>
      <c r="AP78" s="3" t="n"/>
      <c r="AQ78" s="3" t="n"/>
      <c r="AR78" s="3" t="n"/>
      <c r="AS78" s="3" t="n"/>
      <c r="AT78" s="3" t="n"/>
      <c r="AU78" s="3" t="n"/>
      <c r="AV78" s="3" t="n"/>
      <c r="AW78" s="3" t="n"/>
      <c r="AX78" s="3" t="n"/>
      <c r="AY78" s="3" t="n"/>
      <c r="AZ78" s="3" t="n"/>
    </row>
    <row r="79">
      <c r="A79" s="3" t="n"/>
      <c r="B79" s="3" t="n"/>
      <c r="C79" s="3" t="n"/>
      <c r="D79" s="3" t="n"/>
      <c r="E79" s="3" t="n"/>
      <c r="F79" s="3" t="n"/>
      <c r="G79" s="3" t="n"/>
      <c r="H79" s="3" t="n"/>
      <c r="I79" s="3" t="n"/>
      <c r="J79" s="3" t="n"/>
      <c r="K79" s="3" t="n"/>
      <c r="L79" s="3" t="n"/>
      <c r="M79" s="3" t="n"/>
      <c r="N79" s="3" t="n"/>
      <c r="O79" s="3" t="n"/>
      <c r="P79" s="3" t="n"/>
      <c r="Q79" s="3" t="n"/>
      <c r="R79" s="3" t="n"/>
      <c r="S79" s="3" t="n"/>
      <c r="T79" s="3" t="n"/>
      <c r="U79" s="3" t="n"/>
      <c r="V79" s="3" t="n"/>
      <c r="W79" s="3" t="n"/>
      <c r="X79" s="3" t="n"/>
      <c r="Y79" s="3" t="n"/>
      <c r="Z79" s="3" t="n"/>
      <c r="AA79" s="3" t="n"/>
      <c r="AB79" s="3" t="n"/>
      <c r="AC79" s="3" t="n"/>
      <c r="AD79" s="3" t="n"/>
      <c r="AE79" s="3" t="n"/>
      <c r="AF79" s="3" t="n"/>
      <c r="AG79" s="3" t="n"/>
      <c r="AH79" s="3" t="n"/>
      <c r="AI79" s="3" t="n"/>
      <c r="AJ79" s="3" t="n"/>
      <c r="AK79" s="3" t="n"/>
      <c r="AL79" s="3" t="n"/>
      <c r="AM79" s="3" t="n"/>
      <c r="AN79" s="3" t="n"/>
      <c r="AO79" s="3" t="n"/>
      <c r="AP79" s="3" t="n"/>
      <c r="AQ79" s="3" t="n"/>
      <c r="AR79" s="3" t="n"/>
      <c r="AS79" s="3" t="n"/>
      <c r="AT79" s="3" t="n"/>
      <c r="AU79" s="3" t="n"/>
      <c r="AV79" s="3" t="n"/>
      <c r="AW79" s="3" t="n"/>
      <c r="AX79" s="3" t="n"/>
      <c r="AY79" s="3" t="n"/>
      <c r="AZ79" s="3" t="n"/>
    </row>
    <row r="80">
      <c r="A80" s="3" t="n"/>
      <c r="B80" s="3" t="n"/>
      <c r="C80" s="3" t="n"/>
      <c r="D80" s="3" t="n"/>
      <c r="E80" s="3" t="n"/>
      <c r="F80" s="3" t="n"/>
      <c r="G80" s="3" t="n"/>
      <c r="H80" s="3" t="n"/>
      <c r="I80" s="3" t="n"/>
      <c r="J80" s="3" t="n"/>
      <c r="K80" s="3" t="n"/>
      <c r="L80" s="3" t="n"/>
      <c r="M80" s="3" t="n"/>
      <c r="N80" s="3" t="n"/>
      <c r="O80" s="3" t="n"/>
      <c r="P80" s="3" t="n"/>
      <c r="Q80" s="3" t="n"/>
      <c r="R80" s="3" t="n"/>
      <c r="S80" s="3" t="n"/>
      <c r="T80" s="3" t="n"/>
      <c r="U80" s="3" t="n"/>
      <c r="V80" s="3" t="n"/>
      <c r="W80" s="3" t="n"/>
      <c r="X80" s="3" t="n"/>
      <c r="Y80" s="3" t="n"/>
      <c r="Z80" s="3" t="n"/>
      <c r="AA80" s="3" t="n"/>
      <c r="AB80" s="3" t="n"/>
      <c r="AC80" s="3" t="n"/>
      <c r="AD80" s="3" t="n"/>
      <c r="AE80" s="3" t="n"/>
      <c r="AF80" s="3" t="n"/>
      <c r="AG80" s="3" t="n"/>
      <c r="AH80" s="3" t="n"/>
      <c r="AI80" s="3" t="n"/>
      <c r="AJ80" s="3" t="n"/>
      <c r="AK80" s="3" t="n"/>
      <c r="AL80" s="3" t="n"/>
      <c r="AM80" s="3" t="n"/>
      <c r="AN80" s="3" t="n"/>
      <c r="AO80" s="3" t="n"/>
      <c r="AP80" s="3" t="n"/>
      <c r="AQ80" s="3" t="n"/>
      <c r="AR80" s="3" t="n"/>
      <c r="AS80" s="3" t="n"/>
      <c r="AT80" s="3" t="n"/>
      <c r="AU80" s="3" t="n"/>
      <c r="AV80" s="3" t="n"/>
      <c r="AW80" s="3" t="n"/>
      <c r="AX80" s="3" t="n"/>
      <c r="AY80" s="3" t="n"/>
      <c r="AZ80" s="3" t="n"/>
    </row>
    <row r="81">
      <c r="A81" s="3" t="n"/>
      <c r="B81" s="3" t="n"/>
      <c r="C81" s="3" t="n"/>
      <c r="D81" s="3" t="n"/>
      <c r="E81" s="3" t="n"/>
      <c r="F81" s="3" t="n"/>
      <c r="G81" s="3" t="n"/>
      <c r="H81" s="3" t="n"/>
      <c r="I81" s="3" t="n"/>
      <c r="J81" s="3" t="n"/>
      <c r="K81" s="3" t="n"/>
      <c r="L81" s="3" t="n"/>
      <c r="M81" s="3" t="n"/>
      <c r="N81" s="3" t="n"/>
      <c r="O81" s="3" t="n"/>
      <c r="P81" s="3" t="n"/>
      <c r="Q81" s="3" t="n"/>
      <c r="R81" s="3" t="n"/>
      <c r="S81" s="3" t="n"/>
      <c r="T81" s="3" t="n"/>
      <c r="U81" s="3" t="n"/>
      <c r="V81" s="3" t="n"/>
      <c r="W81" s="3" t="n"/>
      <c r="X81" s="3" t="n"/>
      <c r="Y81" s="3" t="n"/>
      <c r="Z81" s="3" t="n"/>
      <c r="AA81" s="3" t="n"/>
      <c r="AB81" s="3" t="n"/>
      <c r="AC81" s="3" t="n"/>
      <c r="AD81" s="3" t="n"/>
      <c r="AE81" s="3" t="n"/>
      <c r="AF81" s="3" t="n"/>
      <c r="AG81" s="3" t="n"/>
      <c r="AH81" s="3" t="n"/>
      <c r="AI81" s="3" t="n"/>
      <c r="AJ81" s="3" t="n"/>
      <c r="AK81" s="3" t="n"/>
      <c r="AL81" s="3" t="n"/>
      <c r="AM81" s="3" t="n"/>
      <c r="AN81" s="3" t="n"/>
      <c r="AO81" s="3" t="n"/>
      <c r="AP81" s="3" t="n"/>
      <c r="AQ81" s="3" t="n"/>
      <c r="AR81" s="3" t="n"/>
      <c r="AS81" s="3" t="n"/>
      <c r="AT81" s="3" t="n"/>
      <c r="AU81" s="3" t="n"/>
      <c r="AV81" s="3" t="n"/>
      <c r="AW81" s="3" t="n"/>
      <c r="AX81" s="3" t="n"/>
      <c r="AY81" s="3" t="n"/>
      <c r="AZ81" s="3" t="n"/>
    </row>
    <row r="82">
      <c r="A82" s="3" t="n"/>
      <c r="B82" s="3" t="n"/>
      <c r="C82" s="3" t="n"/>
      <c r="D82" s="3" t="n"/>
      <c r="E82" s="3" t="n"/>
      <c r="F82" s="3" t="n"/>
      <c r="G82" s="3" t="n"/>
      <c r="H82" s="3" t="n"/>
      <c r="I82" s="3" t="n"/>
      <c r="J82" s="3" t="n"/>
      <c r="K82" s="3" t="n"/>
      <c r="L82" s="3" t="n"/>
      <c r="M82" s="3" t="n"/>
      <c r="N82" s="3" t="n"/>
      <c r="O82" s="3" t="n"/>
      <c r="P82" s="3" t="n"/>
      <c r="Q82" s="3" t="n"/>
      <c r="R82" s="3" t="n"/>
      <c r="S82" s="3" t="n"/>
      <c r="T82" s="3" t="n"/>
      <c r="U82" s="3" t="n"/>
      <c r="V82" s="3" t="n"/>
      <c r="W82" s="3" t="n"/>
      <c r="X82" s="3" t="n"/>
      <c r="Y82" s="3" t="n"/>
      <c r="Z82" s="3" t="n"/>
      <c r="AA82" s="3" t="n"/>
      <c r="AB82" s="3" t="n"/>
      <c r="AC82" s="3" t="n"/>
      <c r="AD82" s="3" t="n"/>
      <c r="AE82" s="3" t="n"/>
      <c r="AF82" s="3" t="n"/>
      <c r="AG82" s="3" t="n"/>
      <c r="AH82" s="3" t="n"/>
      <c r="AI82" s="3" t="n"/>
      <c r="AJ82" s="3" t="n"/>
      <c r="AK82" s="3" t="n"/>
      <c r="AL82" s="3" t="n"/>
      <c r="AM82" s="3" t="n"/>
      <c r="AN82" s="3" t="n"/>
      <c r="AO82" s="3" t="n"/>
      <c r="AP82" s="3" t="n"/>
      <c r="AQ82" s="3" t="n"/>
      <c r="AR82" s="3" t="n"/>
      <c r="AS82" s="3" t="n"/>
      <c r="AT82" s="3" t="n"/>
      <c r="AU82" s="3" t="n"/>
      <c r="AV82" s="3" t="n"/>
      <c r="AW82" s="3" t="n"/>
      <c r="AX82" s="3" t="n"/>
      <c r="AY82" s="3" t="n"/>
      <c r="AZ82" s="3" t="n"/>
    </row>
    <row r="83">
      <c r="A83" s="3" t="n"/>
      <c r="B83" s="3" t="n"/>
      <c r="C83" s="3" t="n"/>
      <c r="D83" s="3" t="n"/>
      <c r="E83" s="3" t="n"/>
      <c r="F83" s="3" t="n"/>
      <c r="G83" s="3" t="n"/>
      <c r="H83" s="3" t="n"/>
      <c r="I83" s="3" t="n"/>
      <c r="J83" s="3" t="n"/>
      <c r="K83" s="3" t="n"/>
      <c r="L83" s="3" t="n"/>
      <c r="M83" s="3" t="n"/>
      <c r="N83" s="3" t="n"/>
      <c r="O83" s="3" t="n"/>
      <c r="P83" s="3" t="n"/>
      <c r="Q83" s="3" t="n"/>
      <c r="R83" s="3" t="n"/>
      <c r="S83" s="3" t="n"/>
      <c r="T83" s="3" t="n"/>
      <c r="U83" s="3" t="n"/>
      <c r="V83" s="3" t="n"/>
      <c r="W83" s="3" t="n"/>
      <c r="X83" s="3" t="n"/>
      <c r="Y83" s="3" t="n"/>
      <c r="Z83" s="3" t="n"/>
      <c r="AA83" s="3" t="n"/>
      <c r="AB83" s="3" t="n"/>
      <c r="AC83" s="3" t="n"/>
      <c r="AD83" s="3" t="n"/>
      <c r="AE83" s="3" t="n"/>
      <c r="AF83" s="3" t="n"/>
      <c r="AG83" s="3" t="n"/>
      <c r="AH83" s="3" t="n"/>
      <c r="AI83" s="3" t="n"/>
      <c r="AJ83" s="3" t="n"/>
      <c r="AK83" s="3" t="n"/>
      <c r="AL83" s="3" t="n"/>
      <c r="AM83" s="3" t="n"/>
      <c r="AN83" s="3" t="n"/>
      <c r="AO83" s="3" t="n"/>
      <c r="AP83" s="3" t="n"/>
      <c r="AQ83" s="3" t="n"/>
      <c r="AR83" s="3" t="n"/>
      <c r="AS83" s="3" t="n"/>
      <c r="AT83" s="3" t="n"/>
      <c r="AU83" s="3" t="n"/>
      <c r="AV83" s="3" t="n"/>
      <c r="AW83" s="3" t="n"/>
      <c r="AX83" s="3" t="n"/>
      <c r="AY83" s="3" t="n"/>
      <c r="AZ83" s="3" t="n"/>
    </row>
    <row r="84">
      <c r="A84" s="3" t="n"/>
      <c r="B84" s="3" t="n"/>
      <c r="C84" s="3" t="n"/>
      <c r="D84" s="3" t="n"/>
      <c r="E84" s="3" t="n"/>
      <c r="F84" s="3" t="n"/>
      <c r="G84" s="3" t="n"/>
      <c r="H84" s="3" t="n"/>
      <c r="I84" s="3" t="n"/>
      <c r="J84" s="3" t="n"/>
      <c r="K84" s="3" t="n"/>
      <c r="L84" s="3" t="n"/>
      <c r="M84" s="3" t="n"/>
      <c r="N84" s="3" t="n"/>
      <c r="O84" s="3" t="n"/>
      <c r="P84" s="3" t="n"/>
      <c r="Q84" s="3" t="n"/>
      <c r="R84" s="3" t="n"/>
      <c r="S84" s="3" t="n"/>
      <c r="T84" s="3" t="n"/>
      <c r="U84" s="3" t="n"/>
      <c r="V84" s="3" t="n"/>
      <c r="W84" s="3" t="n"/>
      <c r="X84" s="3" t="n"/>
      <c r="Y84" s="3" t="n"/>
      <c r="Z84" s="3" t="n"/>
      <c r="AA84" s="3" t="n"/>
      <c r="AB84" s="3" t="n"/>
      <c r="AC84" s="3" t="n"/>
      <c r="AD84" s="3" t="n"/>
      <c r="AE84" s="3" t="n"/>
      <c r="AF84" s="3" t="n"/>
      <c r="AG84" s="3" t="n"/>
      <c r="AH84" s="3" t="n"/>
      <c r="AI84" s="3" t="n"/>
      <c r="AJ84" s="3" t="n"/>
      <c r="AK84" s="3" t="n"/>
      <c r="AL84" s="3" t="n"/>
      <c r="AM84" s="3" t="n"/>
      <c r="AN84" s="3" t="n"/>
      <c r="AO84" s="3" t="n"/>
      <c r="AP84" s="3" t="n"/>
      <c r="AQ84" s="3" t="n"/>
      <c r="AR84" s="3" t="n"/>
      <c r="AS84" s="3" t="n"/>
      <c r="AT84" s="3" t="n"/>
      <c r="AU84" s="3" t="n"/>
      <c r="AV84" s="3" t="n"/>
      <c r="AW84" s="3" t="n"/>
      <c r="AX84" s="3" t="n"/>
      <c r="AY84" s="3" t="n"/>
      <c r="AZ84" s="3" t="n"/>
    </row>
    <row r="85">
      <c r="A85" s="3" t="n"/>
      <c r="B85" s="3" t="n"/>
      <c r="C85" s="3" t="n"/>
      <c r="D85" s="3" t="n"/>
      <c r="E85" s="3" t="n"/>
      <c r="F85" s="3" t="n"/>
      <c r="G85" s="3" t="n"/>
      <c r="H85" s="3" t="n"/>
      <c r="I85" s="3" t="n"/>
      <c r="J85" s="3" t="n"/>
      <c r="K85" s="3" t="n"/>
      <c r="L85" s="3" t="n"/>
      <c r="M85" s="3" t="n"/>
      <c r="N85" s="3" t="n"/>
      <c r="O85" s="3" t="n"/>
      <c r="P85" s="3" t="n"/>
      <c r="Q85" s="3" t="n"/>
      <c r="R85" s="3" t="n"/>
      <c r="S85" s="3" t="n"/>
      <c r="T85" s="3" t="n"/>
      <c r="U85" s="3" t="n"/>
      <c r="V85" s="3" t="n"/>
      <c r="W85" s="3" t="n"/>
      <c r="X85" s="3" t="n"/>
      <c r="Y85" s="3" t="n"/>
      <c r="Z85" s="3" t="n"/>
      <c r="AA85" s="3" t="n"/>
      <c r="AB85" s="3" t="n"/>
      <c r="AC85" s="3" t="n"/>
      <c r="AD85" s="3" t="n"/>
      <c r="AE85" s="3" t="n"/>
      <c r="AF85" s="3" t="n"/>
      <c r="AG85" s="3" t="n"/>
      <c r="AH85" s="3" t="n"/>
      <c r="AI85" s="3" t="n"/>
      <c r="AJ85" s="3" t="n"/>
      <c r="AK85" s="3" t="n"/>
      <c r="AL85" s="3" t="n"/>
      <c r="AM85" s="3" t="n"/>
      <c r="AN85" s="3" t="n"/>
      <c r="AO85" s="3" t="n"/>
      <c r="AP85" s="3" t="n"/>
      <c r="AQ85" s="3" t="n"/>
      <c r="AR85" s="3" t="n"/>
      <c r="AS85" s="3" t="n"/>
      <c r="AT85" s="3" t="n"/>
      <c r="AU85" s="3" t="n"/>
      <c r="AV85" s="3" t="n"/>
      <c r="AW85" s="3" t="n"/>
      <c r="AX85" s="3" t="n"/>
      <c r="AY85" s="3" t="n"/>
      <c r="AZ85" s="3" t="n"/>
    </row>
    <row r="86">
      <c r="A86" s="3" t="n"/>
      <c r="B86" s="3" t="n"/>
      <c r="C86" s="3" t="n"/>
      <c r="D86" s="3" t="n"/>
      <c r="E86" s="3" t="n"/>
      <c r="F86" s="3" t="n"/>
      <c r="G86" s="3" t="n"/>
      <c r="H86" s="3" t="n"/>
      <c r="I86" s="3" t="n"/>
      <c r="J86" s="3" t="n"/>
      <c r="K86" s="3" t="n"/>
      <c r="L86" s="3" t="n"/>
      <c r="M86" s="3" t="n"/>
      <c r="N86" s="3" t="n"/>
      <c r="O86" s="3" t="n"/>
      <c r="P86" s="3" t="n"/>
      <c r="Q86" s="3" t="n"/>
      <c r="R86" s="3" t="n"/>
      <c r="S86" s="3" t="n"/>
      <c r="T86" s="3" t="n"/>
      <c r="U86" s="3" t="n"/>
      <c r="V86" s="3" t="n"/>
      <c r="W86" s="3" t="n"/>
      <c r="X86" s="3" t="n"/>
      <c r="Y86" s="3" t="n"/>
      <c r="Z86" s="3" t="n"/>
      <c r="AA86" s="3" t="n"/>
      <c r="AB86" s="3" t="n"/>
      <c r="AC86" s="3" t="n"/>
      <c r="AD86" s="3" t="n"/>
      <c r="AE86" s="3" t="n"/>
      <c r="AF86" s="3" t="n"/>
      <c r="AG86" s="3" t="n"/>
      <c r="AH86" s="3" t="n"/>
      <c r="AI86" s="3" t="n"/>
      <c r="AJ86" s="3" t="n"/>
      <c r="AK86" s="3" t="n"/>
      <c r="AL86" s="3" t="n"/>
      <c r="AM86" s="3" t="n"/>
      <c r="AN86" s="3" t="n"/>
      <c r="AO86" s="3" t="n"/>
      <c r="AP86" s="3" t="n"/>
      <c r="AQ86" s="3" t="n"/>
      <c r="AR86" s="3" t="n"/>
      <c r="AS86" s="3" t="n"/>
      <c r="AT86" s="3" t="n"/>
      <c r="AU86" s="3" t="n"/>
      <c r="AV86" s="3" t="n"/>
      <c r="AW86" s="3" t="n"/>
      <c r="AX86" s="3" t="n"/>
      <c r="AY86" s="3" t="n"/>
      <c r="AZ86" s="3" t="n"/>
    </row>
    <row r="87">
      <c r="A87" s="3" t="n"/>
      <c r="B87" s="3" t="n"/>
      <c r="C87" s="3" t="n"/>
      <c r="D87" s="3" t="n"/>
      <c r="E87" s="3" t="n"/>
      <c r="F87" s="3" t="n"/>
      <c r="G87" s="3" t="n"/>
      <c r="H87" s="3" t="n"/>
      <c r="I87" s="3" t="n"/>
      <c r="J87" s="3" t="n"/>
      <c r="K87" s="3" t="n"/>
      <c r="L87" s="3" t="n"/>
      <c r="M87" s="3" t="n"/>
      <c r="N87" s="3" t="n"/>
      <c r="O87" s="3" t="n"/>
      <c r="P87" s="3" t="n"/>
      <c r="Q87" s="3" t="n"/>
      <c r="R87" s="3" t="n"/>
      <c r="S87" s="3" t="n"/>
      <c r="T87" s="3" t="n"/>
      <c r="U87" s="3" t="n"/>
      <c r="V87" s="3" t="n"/>
      <c r="W87" s="3" t="n"/>
      <c r="X87" s="3" t="n"/>
      <c r="Y87" s="3" t="n"/>
      <c r="Z87" s="3" t="n"/>
      <c r="AA87" s="3" t="n"/>
      <c r="AB87" s="3" t="n"/>
      <c r="AC87" s="3" t="n"/>
      <c r="AD87" s="3" t="n"/>
      <c r="AE87" s="3" t="n"/>
      <c r="AF87" s="3" t="n"/>
      <c r="AG87" s="3" t="n"/>
      <c r="AH87" s="3" t="n"/>
      <c r="AI87" s="3" t="n"/>
      <c r="AJ87" s="3" t="n"/>
      <c r="AK87" s="3" t="n"/>
      <c r="AL87" s="3" t="n"/>
      <c r="AM87" s="3" t="n"/>
      <c r="AN87" s="3" t="n"/>
      <c r="AO87" s="3" t="n"/>
      <c r="AP87" s="3" t="n"/>
      <c r="AQ87" s="3" t="n"/>
      <c r="AR87" s="3" t="n"/>
      <c r="AS87" s="3" t="n"/>
      <c r="AT87" s="3" t="n"/>
      <c r="AU87" s="3" t="n"/>
      <c r="AV87" s="3" t="n"/>
      <c r="AW87" s="3" t="n"/>
      <c r="AX87" s="3" t="n"/>
      <c r="AY87" s="3" t="n"/>
      <c r="AZ87" s="3" t="n"/>
    </row>
    <row r="88">
      <c r="A88" s="3" t="n"/>
      <c r="B88" s="3" t="n"/>
      <c r="C88" s="3" t="n"/>
      <c r="D88" s="3" t="n"/>
      <c r="E88" s="3" t="n"/>
      <c r="F88" s="3" t="n"/>
      <c r="G88" s="3" t="n"/>
      <c r="H88" s="3" t="n"/>
      <c r="I88" s="3" t="n"/>
      <c r="J88" s="3" t="n"/>
      <c r="K88" s="3" t="n"/>
      <c r="L88" s="3" t="n"/>
      <c r="M88" s="3" t="n"/>
      <c r="N88" s="3" t="n"/>
      <c r="O88" s="3" t="n"/>
      <c r="P88" s="3" t="n"/>
      <c r="Q88" s="3" t="n"/>
      <c r="R88" s="3" t="n"/>
      <c r="S88" s="3" t="n"/>
      <c r="T88" s="3" t="n"/>
      <c r="U88" s="3" t="n"/>
      <c r="V88" s="3" t="n"/>
      <c r="W88" s="3" t="n"/>
      <c r="X88" s="3" t="n"/>
      <c r="Y88" s="3" t="n"/>
      <c r="Z88" s="3" t="n"/>
      <c r="AA88" s="3" t="n"/>
      <c r="AB88" s="3" t="n"/>
      <c r="AC88" s="3" t="n"/>
      <c r="AD88" s="3" t="n"/>
      <c r="AE88" s="3" t="n"/>
      <c r="AF88" s="3" t="n"/>
      <c r="AG88" s="3" t="n"/>
      <c r="AH88" s="3" t="n"/>
      <c r="AI88" s="3" t="n"/>
      <c r="AJ88" s="3" t="n"/>
      <c r="AK88" s="3" t="n"/>
      <c r="AL88" s="3" t="n"/>
      <c r="AM88" s="3" t="n"/>
      <c r="AN88" s="3" t="n"/>
      <c r="AO88" s="3" t="n"/>
      <c r="AP88" s="3" t="n"/>
      <c r="AQ88" s="3" t="n"/>
      <c r="AR88" s="3" t="n"/>
      <c r="AS88" s="3" t="n"/>
      <c r="AT88" s="3" t="n"/>
      <c r="AU88" s="3" t="n"/>
      <c r="AV88" s="3" t="n"/>
      <c r="AW88" s="3" t="n"/>
      <c r="AX88" s="3" t="n"/>
      <c r="AY88" s="3" t="n"/>
      <c r="AZ88" s="3" t="n"/>
    </row>
    <row r="89">
      <c r="A89" s="3" t="n"/>
      <c r="B89" s="3" t="n"/>
      <c r="C89" s="3" t="n"/>
      <c r="D89" s="3" t="n"/>
      <c r="E89" s="3" t="n"/>
      <c r="F89" s="3" t="n"/>
      <c r="G89" s="3" t="n"/>
      <c r="H89" s="3" t="n"/>
      <c r="I89" s="3" t="n"/>
      <c r="J89" s="3" t="n"/>
      <c r="K89" s="3" t="n"/>
      <c r="L89" s="3" t="n"/>
      <c r="M89" s="3" t="n"/>
      <c r="N89" s="3" t="n"/>
      <c r="O89" s="3" t="n"/>
      <c r="P89" s="3" t="n"/>
      <c r="Q89" s="3" t="n"/>
      <c r="R89" s="3" t="n"/>
      <c r="S89" s="3" t="n"/>
      <c r="T89" s="3" t="n"/>
      <c r="U89" s="3" t="n"/>
      <c r="V89" s="3" t="n"/>
      <c r="W89" s="3" t="n"/>
      <c r="X89" s="3" t="n"/>
      <c r="Y89" s="3" t="n"/>
      <c r="Z89" s="3" t="n"/>
      <c r="AA89" s="3" t="n"/>
      <c r="AB89" s="3" t="n"/>
      <c r="AC89" s="3" t="n"/>
      <c r="AD89" s="3" t="n"/>
      <c r="AE89" s="3" t="n"/>
      <c r="AF89" s="3" t="n"/>
      <c r="AG89" s="3" t="n"/>
      <c r="AH89" s="3" t="n"/>
      <c r="AI89" s="3" t="n"/>
      <c r="AJ89" s="3" t="n"/>
      <c r="AK89" s="3" t="n"/>
      <c r="AL89" s="3" t="n"/>
      <c r="AM89" s="3" t="n"/>
      <c r="AN89" s="3" t="n"/>
      <c r="AO89" s="3" t="n"/>
      <c r="AP89" s="3" t="n"/>
      <c r="AQ89" s="3" t="n"/>
      <c r="AR89" s="3" t="n"/>
      <c r="AS89" s="3" t="n"/>
      <c r="AT89" s="3" t="n"/>
      <c r="AU89" s="3" t="n"/>
      <c r="AV89" s="3" t="n"/>
      <c r="AW89" s="3" t="n"/>
      <c r="AX89" s="3" t="n"/>
      <c r="AY89" s="3" t="n"/>
      <c r="AZ89" s="3" t="n"/>
    </row>
    <row r="90">
      <c r="A90" s="3" t="n"/>
      <c r="B90" s="3" t="n"/>
      <c r="C90" s="3" t="n"/>
      <c r="D90" s="3" t="n"/>
      <c r="E90" s="3" t="n"/>
      <c r="F90" s="3" t="n"/>
      <c r="G90" s="3" t="n"/>
      <c r="H90" s="3" t="n"/>
      <c r="I90" s="3" t="n"/>
      <c r="J90" s="3" t="n"/>
      <c r="K90" s="3" t="n"/>
      <c r="L90" s="3" t="n"/>
      <c r="M90" s="3" t="n"/>
      <c r="N90" s="3" t="n"/>
      <c r="O90" s="3" t="n"/>
      <c r="P90" s="3" t="n"/>
      <c r="Q90" s="3" t="n"/>
      <c r="R90" s="3" t="n"/>
      <c r="S90" s="3" t="n"/>
      <c r="T90" s="3" t="n"/>
      <c r="U90" s="3" t="n"/>
      <c r="V90" s="3" t="n"/>
      <c r="W90" s="3" t="n"/>
      <c r="X90" s="3" t="n"/>
      <c r="Y90" s="3" t="n"/>
      <c r="Z90" s="3" t="n"/>
      <c r="AA90" s="3" t="n"/>
      <c r="AB90" s="3" t="n"/>
      <c r="AC90" s="3" t="n"/>
      <c r="AD90" s="3" t="n"/>
      <c r="AE90" s="3" t="n"/>
      <c r="AF90" s="3" t="n"/>
      <c r="AG90" s="3" t="n"/>
      <c r="AH90" s="3" t="n"/>
      <c r="AI90" s="3" t="n"/>
      <c r="AJ90" s="3" t="n"/>
      <c r="AK90" s="3" t="n"/>
      <c r="AL90" s="3" t="n"/>
      <c r="AM90" s="3" t="n"/>
      <c r="AN90" s="3" t="n"/>
      <c r="AO90" s="3" t="n"/>
      <c r="AP90" s="3" t="n"/>
      <c r="AQ90" s="3" t="n"/>
      <c r="AR90" s="3" t="n"/>
      <c r="AS90" s="3" t="n"/>
      <c r="AT90" s="3" t="n"/>
      <c r="AU90" s="3" t="n"/>
      <c r="AV90" s="3" t="n"/>
      <c r="AW90" s="3" t="n"/>
      <c r="AX90" s="3" t="n"/>
      <c r="AY90" s="3" t="n"/>
      <c r="AZ90" s="3" t="n"/>
    </row>
    <row r="91">
      <c r="A91" s="3" t="n"/>
      <c r="B91" s="3" t="n"/>
      <c r="C91" s="3" t="n"/>
      <c r="D91" s="3" t="n"/>
      <c r="E91" s="3" t="n"/>
      <c r="F91" s="3" t="n"/>
      <c r="G91" s="3" t="n"/>
      <c r="H91" s="3" t="n"/>
      <c r="I91" s="3" t="n"/>
      <c r="J91" s="3" t="n"/>
      <c r="K91" s="3" t="n"/>
      <c r="L91" s="3" t="n"/>
      <c r="M91" s="3" t="n"/>
      <c r="N91" s="3" t="n"/>
      <c r="O91" s="3" t="n"/>
      <c r="P91" s="3" t="n"/>
      <c r="Q91" s="3" t="n"/>
      <c r="R91" s="3" t="n"/>
      <c r="S91" s="3" t="n"/>
      <c r="T91" s="3" t="n"/>
      <c r="U91" s="3" t="n"/>
      <c r="V91" s="3" t="n"/>
      <c r="W91" s="3" t="n"/>
      <c r="X91" s="3" t="n"/>
      <c r="Y91" s="3" t="n"/>
      <c r="Z91" s="3" t="n"/>
      <c r="AA91" s="3" t="n"/>
      <c r="AB91" s="3" t="n"/>
      <c r="AC91" s="3" t="n"/>
      <c r="AD91" s="3" t="n"/>
      <c r="AE91" s="3" t="n"/>
      <c r="AF91" s="3" t="n"/>
      <c r="AG91" s="3" t="n"/>
      <c r="AH91" s="3" t="n"/>
      <c r="AI91" s="3" t="n"/>
      <c r="AJ91" s="3" t="n"/>
      <c r="AK91" s="3" t="n"/>
      <c r="AL91" s="3" t="n"/>
      <c r="AM91" s="3" t="n"/>
      <c r="AN91" s="3" t="n"/>
      <c r="AO91" s="3" t="n"/>
      <c r="AP91" s="3" t="n"/>
      <c r="AQ91" s="3" t="n"/>
      <c r="AR91" s="3" t="n"/>
      <c r="AS91" s="3" t="n"/>
      <c r="AT91" s="3" t="n"/>
      <c r="AU91" s="3" t="n"/>
      <c r="AV91" s="3" t="n"/>
      <c r="AW91" s="3" t="n"/>
      <c r="AX91" s="3" t="n"/>
      <c r="AY91" s="3" t="n"/>
      <c r="AZ91" s="3" t="n"/>
    </row>
    <row r="92">
      <c r="A92" s="3" t="n"/>
      <c r="B92" s="3" t="n"/>
      <c r="C92" s="3" t="n"/>
      <c r="D92" s="3" t="n"/>
      <c r="E92" s="3" t="n"/>
      <c r="F92" s="3" t="n"/>
      <c r="G92" s="3" t="n"/>
      <c r="H92" s="3" t="n"/>
      <c r="I92" s="3" t="n"/>
      <c r="J92" s="3" t="n"/>
      <c r="K92" s="3" t="n"/>
      <c r="L92" s="3" t="n"/>
      <c r="M92" s="3" t="n"/>
      <c r="N92" s="3" t="n"/>
      <c r="O92" s="3" t="n"/>
      <c r="P92" s="3" t="n"/>
      <c r="Q92" s="3" t="n"/>
      <c r="R92" s="3" t="n"/>
      <c r="S92" s="3" t="n"/>
      <c r="T92" s="3" t="n"/>
      <c r="U92" s="3" t="n"/>
      <c r="V92" s="3" t="n"/>
      <c r="W92" s="3" t="n"/>
      <c r="X92" s="3" t="n"/>
      <c r="Y92" s="3" t="n"/>
      <c r="Z92" s="3" t="n"/>
      <c r="AA92" s="3" t="n"/>
      <c r="AB92" s="3" t="n"/>
      <c r="AC92" s="3" t="n"/>
      <c r="AD92" s="3" t="n"/>
      <c r="AE92" s="3" t="n"/>
      <c r="AF92" s="3" t="n"/>
      <c r="AG92" s="3" t="n"/>
      <c r="AH92" s="3" t="n"/>
      <c r="AI92" s="3" t="n"/>
      <c r="AJ92" s="3" t="n"/>
      <c r="AK92" s="3" t="n"/>
      <c r="AL92" s="3" t="n"/>
      <c r="AM92" s="3" t="n"/>
      <c r="AN92" s="3" t="n"/>
      <c r="AO92" s="3" t="n"/>
      <c r="AP92" s="3" t="n"/>
      <c r="AQ92" s="3" t="n"/>
      <c r="AR92" s="3" t="n"/>
      <c r="AS92" s="3" t="n"/>
      <c r="AT92" s="3" t="n"/>
      <c r="AU92" s="3" t="n"/>
      <c r="AV92" s="3" t="n"/>
      <c r="AW92" s="3" t="n"/>
      <c r="AX92" s="3" t="n"/>
      <c r="AY92" s="3" t="n"/>
      <c r="AZ92" s="3" t="n"/>
    </row>
    <row r="93">
      <c r="A93" s="3" t="n"/>
      <c r="B93" s="3" t="n"/>
      <c r="C93" s="3" t="n"/>
      <c r="D93" s="3" t="n"/>
      <c r="E93" s="3" t="n"/>
      <c r="F93" s="3" t="n"/>
      <c r="G93" s="3" t="n"/>
      <c r="H93" s="3" t="n"/>
      <c r="I93" s="3" t="n"/>
      <c r="J93" s="3" t="n"/>
      <c r="K93" s="3" t="n"/>
      <c r="L93" s="3" t="n"/>
      <c r="M93" s="3" t="n"/>
      <c r="N93" s="3" t="n"/>
      <c r="O93" s="3" t="n"/>
      <c r="P93" s="3" t="n"/>
      <c r="Q93" s="3" t="n"/>
      <c r="R93" s="3" t="n"/>
      <c r="S93" s="3" t="n"/>
      <c r="T93" s="3" t="n"/>
      <c r="U93" s="3" t="n"/>
      <c r="V93" s="3" t="n"/>
      <c r="W93" s="3" t="n"/>
      <c r="X93" s="3" t="n"/>
      <c r="Y93" s="3" t="n"/>
      <c r="Z93" s="3" t="n"/>
      <c r="AA93" s="3" t="n"/>
      <c r="AB93" s="3" t="n"/>
      <c r="AC93" s="3" t="n"/>
      <c r="AD93" s="3" t="n"/>
      <c r="AE93" s="3" t="n"/>
      <c r="AF93" s="3" t="n"/>
      <c r="AG93" s="3" t="n"/>
      <c r="AH93" s="3" t="n"/>
      <c r="AI93" s="3" t="n"/>
      <c r="AJ93" s="3" t="n"/>
      <c r="AK93" s="3" t="n"/>
      <c r="AL93" s="3" t="n"/>
      <c r="AM93" s="3" t="n"/>
      <c r="AN93" s="3" t="n"/>
      <c r="AO93" s="3" t="n"/>
      <c r="AP93" s="3" t="n"/>
      <c r="AQ93" s="3" t="n"/>
      <c r="AR93" s="3" t="n"/>
      <c r="AS93" s="3" t="n"/>
      <c r="AT93" s="3" t="n"/>
      <c r="AU93" s="3" t="n"/>
      <c r="AV93" s="3" t="n"/>
      <c r="AW93" s="3" t="n"/>
      <c r="AX93" s="3" t="n"/>
      <c r="AY93" s="3" t="n"/>
      <c r="AZ93" s="3" t="n"/>
    </row>
    <row r="94">
      <c r="A94" s="3" t="n"/>
      <c r="B94" s="3" t="n"/>
      <c r="C94" s="3" t="n"/>
      <c r="D94" s="3" t="n"/>
      <c r="E94" s="3" t="n"/>
      <c r="F94" s="3" t="n"/>
      <c r="G94" s="3" t="n"/>
      <c r="H94" s="3" t="n"/>
      <c r="I94" s="3" t="n"/>
      <c r="J94" s="3" t="n"/>
      <c r="K94" s="3" t="n"/>
      <c r="L94" s="3" t="n"/>
      <c r="M94" s="3" t="n"/>
      <c r="N94" s="3" t="n"/>
      <c r="O94" s="3" t="n"/>
      <c r="P94" s="3" t="n"/>
      <c r="Q94" s="3" t="n"/>
      <c r="R94" s="3" t="n"/>
      <c r="S94" s="3" t="n"/>
      <c r="T94" s="3" t="n"/>
      <c r="U94" s="3" t="n"/>
      <c r="V94" s="3" t="n"/>
      <c r="W94" s="3" t="n"/>
      <c r="X94" s="3" t="n"/>
      <c r="Y94" s="3" t="n"/>
      <c r="Z94" s="3" t="n"/>
      <c r="AA94" s="3" t="n"/>
      <c r="AB94" s="3" t="n"/>
      <c r="AC94" s="3" t="n"/>
      <c r="AD94" s="3" t="n"/>
      <c r="AE94" s="3" t="n"/>
      <c r="AF94" s="3" t="n"/>
      <c r="AG94" s="3" t="n"/>
      <c r="AH94" s="3" t="n"/>
      <c r="AI94" s="3" t="n"/>
      <c r="AJ94" s="3" t="n"/>
      <c r="AK94" s="3" t="n"/>
      <c r="AL94" s="3" t="n"/>
      <c r="AM94" s="3" t="n"/>
      <c r="AN94" s="3" t="n"/>
      <c r="AO94" s="3" t="n"/>
      <c r="AP94" s="3" t="n"/>
      <c r="AQ94" s="3" t="n"/>
      <c r="AR94" s="3" t="n"/>
      <c r="AS94" s="3" t="n"/>
      <c r="AT94" s="3" t="n"/>
      <c r="AU94" s="3" t="n"/>
      <c r="AV94" s="3" t="n"/>
      <c r="AW94" s="3" t="n"/>
      <c r="AX94" s="3" t="n"/>
      <c r="AY94" s="3" t="n"/>
      <c r="AZ94" s="3" t="n"/>
    </row>
    <row r="95">
      <c r="A95" s="3" t="n"/>
      <c r="B95" s="3" t="n"/>
      <c r="C95" s="3" t="n"/>
      <c r="D95" s="3" t="n"/>
      <c r="E95" s="3" t="n"/>
      <c r="F95" s="3" t="n"/>
      <c r="G95" s="3" t="n"/>
      <c r="H95" s="3" t="n"/>
      <c r="I95" s="3" t="n"/>
      <c r="J95" s="3" t="n"/>
      <c r="K95" s="3" t="n"/>
      <c r="L95" s="3" t="n"/>
      <c r="M95" s="3" t="n"/>
      <c r="N95" s="3" t="n"/>
      <c r="O95" s="3" t="n"/>
      <c r="P95" s="3" t="n"/>
      <c r="Q95" s="3" t="n"/>
      <c r="R95" s="3" t="n"/>
      <c r="S95" s="3" t="n"/>
      <c r="T95" s="3" t="n"/>
      <c r="U95" s="3" t="n"/>
      <c r="V95" s="3" t="n"/>
      <c r="W95" s="3" t="n"/>
      <c r="X95" s="3" t="n"/>
      <c r="Y95" s="3" t="n"/>
      <c r="Z95" s="3" t="n"/>
      <c r="AA95" s="3" t="n"/>
      <c r="AB95" s="3" t="n"/>
      <c r="AC95" s="3" t="n"/>
      <c r="AD95" s="3" t="n"/>
      <c r="AE95" s="3" t="n"/>
      <c r="AF95" s="3" t="n"/>
      <c r="AG95" s="3" t="n"/>
      <c r="AH95" s="3" t="n"/>
      <c r="AI95" s="3" t="n"/>
      <c r="AJ95" s="3" t="n"/>
      <c r="AK95" s="3" t="n"/>
      <c r="AL95" s="3" t="n"/>
      <c r="AM95" s="3" t="n"/>
      <c r="AN95" s="3" t="n"/>
      <c r="AO95" s="3" t="n"/>
      <c r="AP95" s="3" t="n"/>
      <c r="AQ95" s="3" t="n"/>
      <c r="AR95" s="3" t="n"/>
      <c r="AS95" s="3" t="n"/>
      <c r="AT95" s="3" t="n"/>
      <c r="AU95" s="3" t="n"/>
      <c r="AV95" s="3" t="n"/>
      <c r="AW95" s="3" t="n"/>
      <c r="AX95" s="3" t="n"/>
      <c r="AY95" s="3" t="n"/>
      <c r="AZ95" s="3" t="n"/>
    </row>
    <row r="96">
      <c r="A96" s="3" t="n"/>
      <c r="B96" s="3" t="n"/>
      <c r="C96" s="3" t="n"/>
      <c r="D96" s="3" t="n"/>
      <c r="E96" s="3" t="n"/>
      <c r="F96" s="3" t="n"/>
      <c r="G96" s="3" t="n"/>
      <c r="H96" s="3" t="n"/>
      <c r="I96" s="3" t="n"/>
      <c r="J96" s="3" t="n"/>
      <c r="K96" s="3" t="n"/>
      <c r="L96" s="3" t="n"/>
      <c r="M96" s="3" t="n"/>
      <c r="N96" s="3" t="n"/>
      <c r="O96" s="3" t="n"/>
      <c r="P96" s="3" t="n"/>
      <c r="Q96" s="3" t="n"/>
      <c r="R96" s="3" t="n"/>
      <c r="S96" s="3" t="n"/>
      <c r="T96" s="3" t="n"/>
      <c r="U96" s="3" t="n"/>
      <c r="V96" s="3" t="n"/>
      <c r="W96" s="3" t="n"/>
      <c r="X96" s="3" t="n"/>
      <c r="Y96" s="3" t="n"/>
      <c r="Z96" s="3" t="n"/>
      <c r="AA96" s="3" t="n"/>
      <c r="AB96" s="3" t="n"/>
      <c r="AC96" s="3" t="n"/>
      <c r="AD96" s="3" t="n"/>
      <c r="AE96" s="3" t="n"/>
      <c r="AF96" s="3" t="n"/>
      <c r="AG96" s="3" t="n"/>
      <c r="AH96" s="3" t="n"/>
      <c r="AI96" s="3" t="n"/>
      <c r="AJ96" s="3" t="n"/>
      <c r="AK96" s="3" t="n"/>
      <c r="AL96" s="3" t="n"/>
      <c r="AM96" s="3" t="n"/>
      <c r="AN96" s="3" t="n"/>
      <c r="AO96" s="3" t="n"/>
      <c r="AP96" s="3" t="n"/>
      <c r="AQ96" s="3" t="n"/>
      <c r="AR96" s="3" t="n"/>
      <c r="AS96" s="3" t="n"/>
      <c r="AT96" s="3" t="n"/>
      <c r="AU96" s="3" t="n"/>
      <c r="AV96" s="3" t="n"/>
      <c r="AW96" s="3" t="n"/>
      <c r="AX96" s="3" t="n"/>
      <c r="AY96" s="3" t="n"/>
      <c r="AZ96" s="3" t="n"/>
    </row>
    <row r="97">
      <c r="A97" s="3" t="n"/>
      <c r="B97" s="3" t="n"/>
      <c r="C97" s="3" t="n"/>
      <c r="D97" s="3" t="n"/>
      <c r="E97" s="3" t="n"/>
      <c r="F97" s="3" t="n"/>
      <c r="G97" s="3" t="n"/>
      <c r="H97" s="3" t="n"/>
      <c r="I97" s="3" t="n"/>
      <c r="J97" s="3" t="n"/>
      <c r="K97" s="3" t="n"/>
      <c r="L97" s="3" t="n"/>
      <c r="M97" s="3" t="n"/>
      <c r="N97" s="3" t="n"/>
      <c r="O97" s="3" t="n"/>
      <c r="P97" s="3" t="n"/>
      <c r="Q97" s="3" t="n"/>
      <c r="R97" s="3" t="n"/>
      <c r="S97" s="3" t="n"/>
      <c r="T97" s="3" t="n"/>
      <c r="U97" s="3" t="n"/>
      <c r="V97" s="3" t="n"/>
      <c r="W97" s="3" t="n"/>
      <c r="X97" s="3" t="n"/>
      <c r="Y97" s="3" t="n"/>
      <c r="Z97" s="3" t="n"/>
      <c r="AA97" s="3" t="n"/>
      <c r="AB97" s="3" t="n"/>
      <c r="AC97" s="3" t="n"/>
      <c r="AD97" s="3" t="n"/>
      <c r="AE97" s="3" t="n"/>
      <c r="AF97" s="3" t="n"/>
      <c r="AG97" s="3" t="n"/>
      <c r="AH97" s="3" t="n"/>
      <c r="AI97" s="3" t="n"/>
      <c r="AJ97" s="3" t="n"/>
      <c r="AK97" s="3" t="n"/>
      <c r="AL97" s="3" t="n"/>
      <c r="AM97" s="3" t="n"/>
      <c r="AN97" s="3" t="n"/>
      <c r="AO97" s="3" t="n"/>
      <c r="AP97" s="3" t="n"/>
      <c r="AQ97" s="3" t="n"/>
      <c r="AR97" s="3" t="n"/>
      <c r="AS97" s="3" t="n"/>
      <c r="AT97" s="3" t="n"/>
      <c r="AU97" s="3" t="n"/>
      <c r="AV97" s="3" t="n"/>
      <c r="AW97" s="3" t="n"/>
      <c r="AX97" s="3" t="n"/>
      <c r="AY97" s="3" t="n"/>
      <c r="AZ97" s="3" t="n"/>
    </row>
    <row r="98">
      <c r="A98" s="3" t="n"/>
      <c r="B98" s="3" t="n"/>
      <c r="C98" s="3" t="n"/>
      <c r="D98" s="3" t="n"/>
      <c r="E98" s="3" t="n"/>
      <c r="F98" s="3" t="n"/>
      <c r="G98" s="3" t="n"/>
      <c r="H98" s="3" t="n"/>
      <c r="I98" s="3" t="n"/>
      <c r="J98" s="3" t="n"/>
      <c r="K98" s="3" t="n"/>
      <c r="L98" s="3" t="n"/>
      <c r="M98" s="3" t="n"/>
      <c r="N98" s="3" t="n"/>
      <c r="O98" s="3" t="n"/>
      <c r="P98" s="3" t="n"/>
      <c r="Q98" s="3" t="n"/>
      <c r="R98" s="3" t="n"/>
      <c r="S98" s="3" t="n"/>
      <c r="T98" s="3" t="n"/>
      <c r="U98" s="3" t="n"/>
      <c r="V98" s="3" t="n"/>
      <c r="W98" s="3" t="n"/>
      <c r="X98" s="3" t="n"/>
      <c r="Y98" s="3" t="n"/>
      <c r="Z98" s="3" t="n"/>
      <c r="AA98" s="3" t="n"/>
      <c r="AB98" s="3" t="n"/>
      <c r="AC98" s="3" t="n"/>
      <c r="AD98" s="3" t="n"/>
      <c r="AE98" s="3" t="n"/>
      <c r="AF98" s="3" t="n"/>
      <c r="AG98" s="3" t="n"/>
      <c r="AH98" s="3" t="n"/>
      <c r="AI98" s="3" t="n"/>
      <c r="AJ98" s="3" t="n"/>
      <c r="AK98" s="3" t="n"/>
      <c r="AL98" s="3" t="n"/>
      <c r="AM98" s="3" t="n"/>
      <c r="AN98" s="3" t="n"/>
      <c r="AO98" s="3" t="n"/>
      <c r="AP98" s="3" t="n"/>
      <c r="AQ98" s="3" t="n"/>
      <c r="AR98" s="3" t="n"/>
      <c r="AS98" s="3" t="n"/>
      <c r="AT98" s="3" t="n"/>
      <c r="AU98" s="3" t="n"/>
      <c r="AV98" s="3" t="n"/>
      <c r="AW98" s="3" t="n"/>
      <c r="AX98" s="3" t="n"/>
      <c r="AY98" s="3" t="n"/>
      <c r="AZ98" s="3" t="n"/>
    </row>
    <row r="99">
      <c r="A99" s="3" t="n"/>
      <c r="B99" s="3" t="n"/>
      <c r="C99" s="3" t="n"/>
      <c r="D99" s="3" t="n"/>
      <c r="E99" s="3" t="n"/>
      <c r="F99" s="3" t="n"/>
      <c r="G99" s="3" t="n"/>
      <c r="H99" s="3" t="n"/>
      <c r="I99" s="3" t="n"/>
      <c r="J99" s="3" t="n"/>
      <c r="K99" s="3" t="n"/>
      <c r="L99" s="3" t="n"/>
      <c r="M99" s="3" t="n"/>
      <c r="N99" s="3" t="n"/>
      <c r="O99" s="3" t="n"/>
      <c r="P99" s="3" t="n"/>
      <c r="Q99" s="3" t="n"/>
      <c r="R99" s="3" t="n"/>
      <c r="S99" s="3" t="n"/>
      <c r="T99" s="3" t="n"/>
      <c r="U99" s="3" t="n"/>
      <c r="V99" s="3" t="n"/>
      <c r="W99" s="3" t="n"/>
      <c r="X99" s="3" t="n"/>
      <c r="Y99" s="3" t="n"/>
      <c r="Z99" s="3" t="n"/>
      <c r="AA99" s="3" t="n"/>
      <c r="AB99" s="3" t="n"/>
      <c r="AC99" s="3" t="n"/>
      <c r="AD99" s="3" t="n"/>
      <c r="AE99" s="3" t="n"/>
      <c r="AF99" s="3" t="n"/>
      <c r="AG99" s="3" t="n"/>
      <c r="AH99" s="3" t="n"/>
      <c r="AI99" s="3" t="n"/>
      <c r="AJ99" s="3" t="n"/>
      <c r="AK99" s="3" t="n"/>
      <c r="AL99" s="3" t="n"/>
      <c r="AM99" s="3" t="n"/>
      <c r="AN99" s="3" t="n"/>
      <c r="AO99" s="3" t="n"/>
      <c r="AP99" s="3" t="n"/>
      <c r="AQ99" s="3" t="n"/>
      <c r="AR99" s="3" t="n"/>
      <c r="AS99" s="3" t="n"/>
      <c r="AT99" s="3" t="n"/>
      <c r="AU99" s="3" t="n"/>
      <c r="AV99" s="3" t="n"/>
      <c r="AW99" s="3" t="n"/>
      <c r="AX99" s="3" t="n"/>
      <c r="AY99" s="3" t="n"/>
      <c r="AZ99" s="3" t="n"/>
    </row>
    <row r="100">
      <c r="A100" s="3" t="n"/>
      <c r="B100" s="3" t="n"/>
      <c r="C100" s="3" t="n"/>
      <c r="D100" s="3" t="n"/>
      <c r="E100" s="3" t="n"/>
      <c r="F100" s="3" t="n"/>
      <c r="G100" s="3" t="n"/>
      <c r="H100" s="3" t="n"/>
      <c r="I100" s="3" t="n"/>
      <c r="J100" s="3" t="n"/>
      <c r="K100" s="3" t="n"/>
      <c r="L100" s="3" t="n"/>
      <c r="M100" s="3" t="n"/>
      <c r="N100" s="3" t="n"/>
      <c r="O100" s="3" t="n"/>
      <c r="P100" s="3" t="n"/>
      <c r="Q100" s="3" t="n"/>
      <c r="R100" s="3" t="n"/>
      <c r="S100" s="3" t="n"/>
      <c r="T100" s="3" t="n"/>
      <c r="U100" s="3" t="n"/>
      <c r="V100" s="3" t="n"/>
      <c r="W100" s="3" t="n"/>
      <c r="X100" s="3" t="n"/>
      <c r="Y100" s="3" t="n"/>
      <c r="Z100" s="3" t="n"/>
      <c r="AA100" s="3" t="n"/>
      <c r="AB100" s="3" t="n"/>
      <c r="AC100" s="3" t="n"/>
      <c r="AD100" s="3" t="n"/>
      <c r="AE100" s="3" t="n"/>
      <c r="AF100" s="3" t="n"/>
      <c r="AG100" s="3" t="n"/>
      <c r="AH100" s="3" t="n"/>
      <c r="AI100" s="3" t="n"/>
      <c r="AJ100" s="3" t="n"/>
      <c r="AK100" s="3" t="n"/>
      <c r="AL100" s="3" t="n"/>
      <c r="AM100" s="3" t="n"/>
      <c r="AN100" s="3" t="n"/>
      <c r="AO100" s="3" t="n"/>
      <c r="AP100" s="3" t="n"/>
      <c r="AQ100" s="3" t="n"/>
      <c r="AR100" s="3" t="n"/>
      <c r="AS100" s="3" t="n"/>
      <c r="AT100" s="3" t="n"/>
      <c r="AU100" s="3" t="n"/>
      <c r="AV100" s="3" t="n"/>
      <c r="AW100" s="3" t="n"/>
      <c r="AX100" s="3" t="n"/>
      <c r="AY100" s="3" t="n"/>
      <c r="AZ100" s="3" t="n"/>
    </row>
    <row r="101">
      <c r="A101" s="3" t="n"/>
      <c r="B101" s="3" t="n"/>
      <c r="C101" s="3" t="n"/>
      <c r="D101" s="3" t="n"/>
      <c r="E101" s="3" t="n"/>
      <c r="F101" s="3" t="n"/>
      <c r="G101" s="3" t="n"/>
      <c r="H101" s="3" t="n"/>
      <c r="I101" s="3" t="n"/>
      <c r="J101" s="3" t="n"/>
      <c r="K101" s="3" t="n"/>
      <c r="L101" s="3" t="n"/>
      <c r="M101" s="3" t="n"/>
      <c r="N101" s="3" t="n"/>
      <c r="O101" s="3" t="n"/>
      <c r="P101" s="3" t="n"/>
      <c r="Q101" s="3" t="n"/>
      <c r="R101" s="3" t="n"/>
      <c r="S101" s="3" t="n"/>
      <c r="T101" s="3" t="n"/>
      <c r="U101" s="3" t="n"/>
      <c r="V101" s="3" t="n"/>
      <c r="W101" s="3" t="n"/>
      <c r="X101" s="3" t="n"/>
      <c r="Y101" s="3" t="n"/>
      <c r="Z101" s="3" t="n"/>
      <c r="AA101" s="3" t="n"/>
      <c r="AB101" s="3" t="n"/>
      <c r="AC101" s="3" t="n"/>
      <c r="AD101" s="3" t="n"/>
      <c r="AE101" s="3" t="n"/>
      <c r="AF101" s="3" t="n"/>
      <c r="AG101" s="3" t="n"/>
      <c r="AH101" s="3" t="n"/>
      <c r="AI101" s="3" t="n"/>
      <c r="AJ101" s="3" t="n"/>
      <c r="AK101" s="3" t="n"/>
      <c r="AL101" s="3" t="n"/>
      <c r="AM101" s="3" t="n"/>
      <c r="AN101" s="3" t="n"/>
      <c r="AO101" s="3" t="n"/>
      <c r="AP101" s="3" t="n"/>
      <c r="AQ101" s="3" t="n"/>
      <c r="AR101" s="3" t="n"/>
      <c r="AS101" s="3" t="n"/>
      <c r="AT101" s="3" t="n"/>
      <c r="AU101" s="3" t="n"/>
      <c r="AV101" s="3" t="n"/>
      <c r="AW101" s="3" t="n"/>
      <c r="AX101" s="3" t="n"/>
      <c r="AY101" s="3" t="n"/>
      <c r="AZ101" s="3" t="n"/>
    </row>
    <row r="102">
      <c r="A102" s="3" t="n"/>
      <c r="B102" s="3" t="n"/>
      <c r="C102" s="3" t="n"/>
      <c r="D102" s="3" t="n"/>
      <c r="E102" s="3" t="n"/>
      <c r="F102" s="3" t="n"/>
      <c r="G102" s="3" t="n"/>
      <c r="H102" s="3" t="n"/>
      <c r="I102" s="3" t="n"/>
      <c r="J102" s="3" t="n"/>
      <c r="K102" s="3" t="n"/>
      <c r="L102" s="3" t="n"/>
      <c r="M102" s="3" t="n"/>
      <c r="N102" s="3" t="n"/>
      <c r="O102" s="3" t="n"/>
      <c r="P102" s="3" t="n"/>
      <c r="Q102" s="3" t="n"/>
      <c r="R102" s="3" t="n"/>
      <c r="S102" s="3" t="n"/>
      <c r="T102" s="3" t="n"/>
      <c r="U102" s="3" t="n"/>
      <c r="V102" s="3" t="n"/>
      <c r="W102" s="3" t="n"/>
      <c r="X102" s="3" t="n"/>
      <c r="Y102" s="3" t="n"/>
      <c r="Z102" s="3" t="n"/>
      <c r="AA102" s="3" t="n"/>
      <c r="AB102" s="3" t="n"/>
      <c r="AC102" s="3" t="n"/>
      <c r="AD102" s="3" t="n"/>
      <c r="AE102" s="3" t="n"/>
      <c r="AF102" s="3" t="n"/>
      <c r="AG102" s="3" t="n"/>
      <c r="AH102" s="3" t="n"/>
      <c r="AI102" s="3" t="n"/>
      <c r="AJ102" s="3" t="n"/>
      <c r="AK102" s="3" t="n"/>
      <c r="AL102" s="3" t="n"/>
      <c r="AM102" s="3" t="n"/>
      <c r="AN102" s="3" t="n"/>
      <c r="AO102" s="3" t="n"/>
      <c r="AP102" s="3" t="n"/>
      <c r="AQ102" s="3" t="n"/>
      <c r="AR102" s="3" t="n"/>
      <c r="AS102" s="3" t="n"/>
      <c r="AT102" s="3" t="n"/>
      <c r="AU102" s="3" t="n"/>
      <c r="AV102" s="3" t="n"/>
      <c r="AW102" s="3" t="n"/>
      <c r="AX102" s="3" t="n"/>
      <c r="AY102" s="3" t="n"/>
      <c r="AZ102" s="3" t="n"/>
    </row>
    <row r="103">
      <c r="A103" s="3" t="n"/>
      <c r="B103" s="3" t="n"/>
      <c r="C103" s="3" t="n"/>
      <c r="D103" s="3" t="n"/>
      <c r="E103" s="3" t="n"/>
      <c r="F103" s="3" t="n"/>
      <c r="G103" s="3" t="n"/>
      <c r="H103" s="3" t="n"/>
      <c r="I103" s="3" t="n"/>
      <c r="J103" s="3" t="n"/>
      <c r="K103" s="3" t="n"/>
      <c r="L103" s="3" t="n"/>
      <c r="M103" s="3" t="n"/>
      <c r="N103" s="3" t="n"/>
      <c r="O103" s="3" t="n"/>
      <c r="P103" s="3" t="n"/>
      <c r="Q103" s="3" t="n"/>
      <c r="R103" s="3" t="n"/>
      <c r="S103" s="3" t="n"/>
      <c r="T103" s="3" t="n"/>
      <c r="U103" s="3" t="n"/>
      <c r="V103" s="3" t="n"/>
      <c r="W103" s="3" t="n"/>
      <c r="X103" s="3" t="n"/>
      <c r="Y103" s="3" t="n"/>
      <c r="Z103" s="3" t="n"/>
      <c r="AA103" s="3" t="n"/>
      <c r="AB103" s="3" t="n"/>
      <c r="AC103" s="3" t="n"/>
      <c r="AD103" s="3" t="n"/>
      <c r="AE103" s="3" t="n"/>
      <c r="AF103" s="3" t="n"/>
      <c r="AG103" s="3" t="n"/>
      <c r="AH103" s="3" t="n"/>
      <c r="AI103" s="3" t="n"/>
      <c r="AJ103" s="3" t="n"/>
      <c r="AK103" s="3" t="n"/>
      <c r="AL103" s="3" t="n"/>
      <c r="AM103" s="3" t="n"/>
      <c r="AN103" s="3" t="n"/>
      <c r="AO103" s="3" t="n"/>
      <c r="AP103" s="3" t="n"/>
      <c r="AQ103" s="3" t="n"/>
      <c r="AR103" s="3" t="n"/>
      <c r="AS103" s="3" t="n"/>
      <c r="AT103" s="3" t="n"/>
      <c r="AU103" s="3" t="n"/>
      <c r="AV103" s="3" t="n"/>
      <c r="AW103" s="3" t="n"/>
      <c r="AX103" s="3" t="n"/>
      <c r="AY103" s="3" t="n"/>
      <c r="AZ103" s="3" t="n"/>
    </row>
    <row r="104">
      <c r="A104" s="3" t="n"/>
      <c r="B104" s="3" t="n"/>
      <c r="C104" s="3" t="n"/>
      <c r="D104" s="3" t="n"/>
      <c r="E104" s="3" t="n"/>
      <c r="F104" s="3" t="n"/>
      <c r="G104" s="3" t="n"/>
      <c r="H104" s="3" t="n"/>
      <c r="I104" s="3" t="n"/>
      <c r="J104" s="3" t="n"/>
      <c r="K104" s="3" t="n"/>
      <c r="L104" s="3" t="n"/>
      <c r="M104" s="3" t="n"/>
      <c r="N104" s="3" t="n"/>
      <c r="O104" s="3" t="n"/>
      <c r="P104" s="3" t="n"/>
      <c r="Q104" s="3" t="n"/>
      <c r="R104" s="3" t="n"/>
      <c r="S104" s="3" t="n"/>
      <c r="T104" s="3" t="n"/>
      <c r="U104" s="3" t="n"/>
      <c r="V104" s="3" t="n"/>
      <c r="W104" s="3" t="n"/>
      <c r="X104" s="3" t="n"/>
      <c r="Y104" s="3" t="n"/>
      <c r="Z104" s="3" t="n"/>
      <c r="AA104" s="3" t="n"/>
      <c r="AB104" s="3" t="n"/>
      <c r="AC104" s="3" t="n"/>
      <c r="AD104" s="3" t="n"/>
      <c r="AE104" s="3" t="n"/>
      <c r="AF104" s="3" t="n"/>
      <c r="AG104" s="3" t="n"/>
      <c r="AH104" s="3" t="n"/>
      <c r="AI104" s="3" t="n"/>
      <c r="AJ104" s="3" t="n"/>
      <c r="AK104" s="3" t="n"/>
      <c r="AL104" s="3" t="n"/>
      <c r="AM104" s="3" t="n"/>
      <c r="AN104" s="3" t="n"/>
      <c r="AO104" s="3" t="n"/>
      <c r="AP104" s="3" t="n"/>
      <c r="AQ104" s="3" t="n"/>
      <c r="AR104" s="3" t="n"/>
      <c r="AS104" s="3" t="n"/>
      <c r="AT104" s="3" t="n"/>
      <c r="AU104" s="3" t="n"/>
      <c r="AV104" s="3" t="n"/>
      <c r="AW104" s="3" t="n"/>
      <c r="AX104" s="3" t="n"/>
      <c r="AY104" s="3" t="n"/>
      <c r="AZ104" s="3" t="n"/>
    </row>
    <row r="105">
      <c r="A105" s="3" t="n"/>
      <c r="B105" s="3" t="n"/>
      <c r="C105" s="3" t="n"/>
      <c r="D105" s="3" t="n"/>
      <c r="E105" s="3" t="n"/>
      <c r="F105" s="3" t="n"/>
      <c r="G105" s="3" t="n"/>
      <c r="H105" s="3" t="n"/>
      <c r="I105" s="3" t="n"/>
      <c r="J105" s="3" t="n"/>
      <c r="K105" s="3" t="n"/>
      <c r="L105" s="3" t="n"/>
      <c r="M105" s="3" t="n"/>
      <c r="N105" s="3" t="n"/>
      <c r="O105" s="3" t="n"/>
      <c r="P105" s="3" t="n"/>
      <c r="Q105" s="3" t="n"/>
      <c r="R105" s="3" t="n"/>
      <c r="S105" s="3" t="n"/>
      <c r="T105" s="3" t="n"/>
      <c r="U105" s="3" t="n"/>
      <c r="V105" s="3" t="n"/>
      <c r="W105" s="3" t="n"/>
      <c r="X105" s="3" t="n"/>
      <c r="Y105" s="3" t="n"/>
      <c r="Z105" s="3" t="n"/>
      <c r="AA105" s="3" t="n"/>
      <c r="AB105" s="3" t="n"/>
      <c r="AC105" s="3" t="n"/>
      <c r="AD105" s="3" t="n"/>
      <c r="AE105" s="3" t="n"/>
      <c r="AF105" s="3" t="n"/>
      <c r="AG105" s="3" t="n"/>
      <c r="AH105" s="3" t="n"/>
      <c r="AI105" s="3" t="n"/>
      <c r="AJ105" s="3" t="n"/>
      <c r="AK105" s="3" t="n"/>
      <c r="AL105" s="3" t="n"/>
      <c r="AM105" s="3" t="n"/>
      <c r="AN105" s="3" t="n"/>
      <c r="AO105" s="3" t="n"/>
      <c r="AP105" s="3" t="n"/>
      <c r="AQ105" s="3" t="n"/>
      <c r="AR105" s="3" t="n"/>
      <c r="AS105" s="3" t="n"/>
      <c r="AT105" s="3" t="n"/>
      <c r="AU105" s="3" t="n"/>
      <c r="AV105" s="3" t="n"/>
      <c r="AW105" s="3" t="n"/>
      <c r="AX105" s="3" t="n"/>
      <c r="AY105" s="3" t="n"/>
      <c r="AZ105" s="3" t="n"/>
    </row>
    <row r="106">
      <c r="A106" s="3" t="n"/>
      <c r="B106" s="3" t="n"/>
      <c r="C106" s="3" t="n"/>
      <c r="D106" s="3" t="n"/>
      <c r="E106" s="3" t="n"/>
      <c r="F106" s="3" t="n"/>
      <c r="G106" s="3" t="n"/>
      <c r="H106" s="3" t="n"/>
      <c r="I106" s="3" t="n"/>
      <c r="J106" s="3" t="n"/>
      <c r="K106" s="3" t="n"/>
      <c r="L106" s="3" t="n"/>
      <c r="M106" s="3" t="n"/>
      <c r="N106" s="3" t="n"/>
      <c r="O106" s="3" t="n"/>
      <c r="P106" s="3" t="n"/>
      <c r="Q106" s="3" t="n"/>
      <c r="R106" s="3" t="n"/>
      <c r="S106" s="3" t="n"/>
      <c r="T106" s="3" t="n"/>
      <c r="U106" s="3" t="n"/>
      <c r="V106" s="3" t="n"/>
      <c r="W106" s="3" t="n"/>
      <c r="X106" s="3" t="n"/>
      <c r="Y106" s="3" t="n"/>
      <c r="Z106" s="3" t="n"/>
      <c r="AA106" s="3" t="n"/>
      <c r="AB106" s="3" t="n"/>
      <c r="AC106" s="3" t="n"/>
      <c r="AD106" s="3" t="n"/>
      <c r="AE106" s="3" t="n"/>
      <c r="AF106" s="3" t="n"/>
      <c r="AG106" s="3" t="n"/>
      <c r="AH106" s="3" t="n"/>
      <c r="AI106" s="3" t="n"/>
      <c r="AJ106" s="3" t="n"/>
      <c r="AK106" s="3" t="n"/>
      <c r="AL106" s="3" t="n"/>
      <c r="AM106" s="3" t="n"/>
      <c r="AN106" s="3" t="n"/>
      <c r="AO106" s="3" t="n"/>
      <c r="AP106" s="3" t="n"/>
      <c r="AQ106" s="3" t="n"/>
      <c r="AR106" s="3" t="n"/>
      <c r="AS106" s="3" t="n"/>
      <c r="AT106" s="3" t="n"/>
      <c r="AU106" s="3" t="n"/>
      <c r="AV106" s="3" t="n"/>
      <c r="AW106" s="3" t="n"/>
      <c r="AX106" s="3" t="n"/>
      <c r="AY106" s="3" t="n"/>
      <c r="AZ106" s="3" t="n"/>
    </row>
    <row r="107">
      <c r="A107" s="3" t="n"/>
      <c r="B107" s="3" t="n"/>
      <c r="C107" s="3" t="n"/>
      <c r="D107" s="3" t="n"/>
      <c r="E107" s="3" t="n"/>
      <c r="F107" s="3" t="n"/>
      <c r="G107" s="3" t="n"/>
      <c r="H107" s="3" t="n"/>
      <c r="I107" s="3" t="n"/>
      <c r="J107" s="3" t="n"/>
      <c r="K107" s="3" t="n"/>
      <c r="L107" s="3" t="n"/>
      <c r="M107" s="3" t="n"/>
      <c r="N107" s="3" t="n"/>
      <c r="O107" s="3" t="n"/>
      <c r="P107" s="3" t="n"/>
      <c r="Q107" s="3" t="n"/>
      <c r="R107" s="3" t="n"/>
      <c r="S107" s="3" t="n"/>
      <c r="T107" s="3" t="n"/>
      <c r="U107" s="3" t="n"/>
      <c r="V107" s="3" t="n"/>
      <c r="W107" s="3" t="n"/>
      <c r="X107" s="3" t="n"/>
      <c r="Y107" s="3" t="n"/>
      <c r="Z107" s="3" t="n"/>
      <c r="AA107" s="3" t="n"/>
      <c r="AB107" s="3" t="n"/>
      <c r="AC107" s="3" t="n"/>
      <c r="AD107" s="3" t="n"/>
      <c r="AE107" s="3" t="n"/>
      <c r="AF107" s="3" t="n"/>
      <c r="AG107" s="3" t="n"/>
      <c r="AH107" s="3" t="n"/>
      <c r="AI107" s="3" t="n"/>
      <c r="AJ107" s="3" t="n"/>
      <c r="AK107" s="3" t="n"/>
      <c r="AL107" s="3" t="n"/>
      <c r="AM107" s="3" t="n"/>
      <c r="AN107" s="3" t="n"/>
      <c r="AO107" s="3" t="n"/>
      <c r="AP107" s="3" t="n"/>
      <c r="AQ107" s="3" t="n"/>
      <c r="AR107" s="3" t="n"/>
      <c r="AS107" s="3" t="n"/>
      <c r="AT107" s="3" t="n"/>
      <c r="AU107" s="3" t="n"/>
      <c r="AV107" s="3" t="n"/>
      <c r="AW107" s="3" t="n"/>
      <c r="AX107" s="3" t="n"/>
      <c r="AY107" s="3" t="n"/>
      <c r="AZ107" s="3" t="n"/>
    </row>
    <row r="108">
      <c r="A108" s="3" t="n"/>
      <c r="B108" s="3" t="n"/>
      <c r="C108" s="3" t="n"/>
      <c r="D108" s="3" t="n"/>
      <c r="E108" s="3" t="n"/>
      <c r="F108" s="3" t="n"/>
      <c r="G108" s="3" t="n"/>
      <c r="H108" s="3" t="n"/>
      <c r="I108" s="3" t="n"/>
      <c r="J108" s="3" t="n"/>
      <c r="K108" s="3" t="n"/>
      <c r="L108" s="3" t="n"/>
      <c r="M108" s="3" t="n"/>
      <c r="N108" s="3" t="n"/>
      <c r="O108" s="3" t="n"/>
      <c r="P108" s="3" t="n"/>
      <c r="Q108" s="3" t="n"/>
      <c r="R108" s="3" t="n"/>
      <c r="S108" s="3" t="n"/>
      <c r="T108" s="3" t="n"/>
      <c r="U108" s="3" t="n"/>
      <c r="V108" s="3" t="n"/>
      <c r="W108" s="3" t="n"/>
      <c r="X108" s="3" t="n"/>
      <c r="Y108" s="3" t="n"/>
      <c r="Z108" s="3" t="n"/>
      <c r="AA108" s="3" t="n"/>
      <c r="AB108" s="3" t="n"/>
      <c r="AC108" s="3" t="n"/>
      <c r="AD108" s="3" t="n"/>
      <c r="AE108" s="3" t="n"/>
      <c r="AF108" s="3" t="n"/>
      <c r="AG108" s="3" t="n"/>
      <c r="AH108" s="3" t="n"/>
      <c r="AI108" s="3" t="n"/>
      <c r="AJ108" s="3" t="n"/>
      <c r="AK108" s="3" t="n"/>
      <c r="AL108" s="3" t="n"/>
      <c r="AM108" s="3" t="n"/>
      <c r="AN108" s="3" t="n"/>
      <c r="AO108" s="3" t="n"/>
      <c r="AP108" s="3" t="n"/>
      <c r="AQ108" s="3" t="n"/>
      <c r="AR108" s="3" t="n"/>
      <c r="AS108" s="3" t="n"/>
      <c r="AT108" s="3" t="n"/>
      <c r="AU108" s="3" t="n"/>
      <c r="AV108" s="3" t="n"/>
      <c r="AW108" s="3" t="n"/>
      <c r="AX108" s="3" t="n"/>
      <c r="AY108" s="3" t="n"/>
      <c r="AZ108" s="3" t="n"/>
    </row>
    <row r="109">
      <c r="A109" s="3" t="n"/>
      <c r="B109" s="3" t="n"/>
      <c r="C109" s="3" t="n"/>
      <c r="D109" s="3" t="n"/>
      <c r="E109" s="3" t="n"/>
      <c r="F109" s="3" t="n"/>
      <c r="G109" s="3" t="n"/>
      <c r="H109" s="3" t="n"/>
      <c r="I109" s="3" t="n"/>
      <c r="J109" s="3" t="n"/>
      <c r="K109" s="3" t="n"/>
      <c r="L109" s="3" t="n"/>
      <c r="M109" s="3" t="n"/>
      <c r="N109" s="3" t="n"/>
      <c r="O109" s="3" t="n"/>
      <c r="P109" s="3" t="n"/>
      <c r="Q109" s="3" t="n"/>
      <c r="R109" s="3" t="n"/>
      <c r="S109" s="3" t="n"/>
      <c r="T109" s="3" t="n"/>
      <c r="U109" s="3" t="n"/>
      <c r="V109" s="3" t="n"/>
      <c r="W109" s="3" t="n"/>
      <c r="X109" s="3" t="n"/>
      <c r="Y109" s="3" t="n"/>
      <c r="Z109" s="3" t="n"/>
      <c r="AA109" s="3" t="n"/>
      <c r="AB109" s="3" t="n"/>
      <c r="AC109" s="3" t="n"/>
      <c r="AD109" s="3" t="n"/>
      <c r="AE109" s="3" t="n"/>
      <c r="AF109" s="3" t="n"/>
      <c r="AG109" s="3" t="n"/>
      <c r="AH109" s="3" t="n"/>
      <c r="AI109" s="3" t="n"/>
      <c r="AJ109" s="3" t="n"/>
      <c r="AK109" s="3" t="n"/>
      <c r="AL109" s="3" t="n"/>
      <c r="AM109" s="3" t="n"/>
      <c r="AN109" s="3" t="n"/>
      <c r="AO109" s="3" t="n"/>
      <c r="AP109" s="3" t="n"/>
      <c r="AQ109" s="3" t="n"/>
      <c r="AR109" s="3" t="n"/>
      <c r="AS109" s="3" t="n"/>
      <c r="AT109" s="3" t="n"/>
      <c r="AU109" s="3" t="n"/>
      <c r="AV109" s="3" t="n"/>
      <c r="AW109" s="3" t="n"/>
      <c r="AX109" s="3" t="n"/>
      <c r="AY109" s="3" t="n"/>
      <c r="AZ109" s="3" t="n"/>
    </row>
    <row r="110">
      <c r="A110" s="3" t="n"/>
      <c r="B110" s="3" t="n"/>
      <c r="C110" s="3" t="n"/>
      <c r="D110" s="3" t="n"/>
      <c r="E110" s="3" t="n"/>
      <c r="F110" s="3" t="n"/>
      <c r="G110" s="3" t="n"/>
      <c r="H110" s="3" t="n"/>
      <c r="I110" s="3" t="n"/>
      <c r="J110" s="3" t="n"/>
      <c r="K110" s="3" t="n"/>
      <c r="L110" s="3" t="n"/>
      <c r="M110" s="3" t="n"/>
      <c r="N110" s="3" t="n"/>
      <c r="O110" s="3" t="n"/>
      <c r="P110" s="3" t="n"/>
      <c r="Q110" s="3" t="n"/>
      <c r="R110" s="3" t="n"/>
      <c r="S110" s="3" t="n"/>
      <c r="T110" s="3" t="n"/>
      <c r="U110" s="3" t="n"/>
      <c r="V110" s="3" t="n"/>
      <c r="W110" s="3" t="n"/>
      <c r="X110" s="3" t="n"/>
      <c r="Y110" s="3" t="n"/>
      <c r="Z110" s="3" t="n"/>
      <c r="AA110" s="3" t="n"/>
      <c r="AB110" s="3" t="n"/>
      <c r="AC110" s="3" t="n"/>
      <c r="AD110" s="3" t="n"/>
      <c r="AE110" s="3" t="n"/>
      <c r="AF110" s="3" t="n"/>
      <c r="AG110" s="3" t="n"/>
      <c r="AH110" s="3" t="n"/>
      <c r="AI110" s="3" t="n"/>
      <c r="AJ110" s="3" t="n"/>
      <c r="AK110" s="3" t="n"/>
      <c r="AL110" s="3" t="n"/>
      <c r="AM110" s="3" t="n"/>
      <c r="AN110" s="3" t="n"/>
      <c r="AO110" s="3" t="n"/>
      <c r="AP110" s="3" t="n"/>
      <c r="AQ110" s="3" t="n"/>
      <c r="AR110" s="3" t="n"/>
      <c r="AS110" s="3" t="n"/>
      <c r="AT110" s="3" t="n"/>
      <c r="AU110" s="3" t="n"/>
      <c r="AV110" s="3" t="n"/>
      <c r="AW110" s="3" t="n"/>
      <c r="AX110" s="3" t="n"/>
      <c r="AY110" s="3" t="n"/>
      <c r="AZ110" s="3" t="n"/>
    </row>
    <row r="111">
      <c r="A111" s="3" t="n"/>
      <c r="B111" s="3" t="n"/>
      <c r="C111" s="3" t="n"/>
      <c r="D111" s="3" t="n"/>
      <c r="E111" s="3" t="n"/>
      <c r="F111" s="3" t="n"/>
      <c r="G111" s="3" t="n"/>
      <c r="H111" s="3" t="n"/>
      <c r="I111" s="3" t="n"/>
      <c r="J111" s="3" t="n"/>
      <c r="K111" s="3" t="n"/>
      <c r="L111" s="3" t="n"/>
      <c r="M111" s="3" t="n"/>
      <c r="N111" s="3" t="n"/>
      <c r="O111" s="3" t="n"/>
      <c r="P111" s="3" t="n"/>
      <c r="Q111" s="3" t="n"/>
      <c r="R111" s="3" t="n"/>
      <c r="S111" s="3" t="n"/>
      <c r="T111" s="3" t="n"/>
      <c r="U111" s="3" t="n"/>
      <c r="V111" s="3" t="n"/>
      <c r="W111" s="3" t="n"/>
      <c r="X111" s="3" t="n"/>
      <c r="Y111" s="3" t="n"/>
      <c r="Z111" s="3" t="n"/>
      <c r="AA111" s="3" t="n"/>
      <c r="AB111" s="3" t="n"/>
      <c r="AC111" s="3" t="n"/>
      <c r="AD111" s="3" t="n"/>
      <c r="AE111" s="3" t="n"/>
      <c r="AF111" s="3" t="n"/>
      <c r="AG111" s="3" t="n"/>
      <c r="AH111" s="3" t="n"/>
      <c r="AI111" s="3" t="n"/>
      <c r="AJ111" s="3" t="n"/>
      <c r="AK111" s="3" t="n"/>
      <c r="AL111" s="3" t="n"/>
      <c r="AM111" s="3" t="n"/>
      <c r="AN111" s="3" t="n"/>
      <c r="AO111" s="3" t="n"/>
      <c r="AP111" s="3" t="n"/>
      <c r="AQ111" s="3" t="n"/>
      <c r="AR111" s="3" t="n"/>
      <c r="AS111" s="3" t="n"/>
      <c r="AT111" s="3" t="n"/>
      <c r="AU111" s="3" t="n"/>
      <c r="AV111" s="3" t="n"/>
      <c r="AW111" s="3" t="n"/>
      <c r="AX111" s="3" t="n"/>
      <c r="AY111" s="3" t="n"/>
      <c r="AZ111" s="3" t="n"/>
    </row>
    <row r="112">
      <c r="A112" s="3" t="n"/>
      <c r="B112" s="3" t="n"/>
      <c r="C112" s="3" t="n"/>
      <c r="D112" s="3" t="n"/>
      <c r="E112" s="3" t="n"/>
      <c r="F112" s="3" t="n"/>
      <c r="G112" s="3" t="n"/>
      <c r="H112" s="3" t="n"/>
      <c r="I112" s="3" t="n"/>
      <c r="J112" s="3" t="n"/>
      <c r="K112" s="3" t="n"/>
      <c r="L112" s="3" t="n"/>
      <c r="M112" s="3" t="n"/>
      <c r="N112" s="3" t="n"/>
      <c r="O112" s="3" t="n"/>
      <c r="P112" s="3" t="n"/>
      <c r="Q112" s="3" t="n"/>
      <c r="R112" s="3" t="n"/>
      <c r="S112" s="3" t="n"/>
      <c r="T112" s="3" t="n"/>
      <c r="U112" s="3" t="n"/>
      <c r="V112" s="3" t="n"/>
      <c r="W112" s="3" t="n"/>
      <c r="X112" s="3" t="n"/>
      <c r="Y112" s="3" t="n"/>
      <c r="Z112" s="3" t="n"/>
      <c r="AA112" s="3" t="n"/>
      <c r="AB112" s="3" t="n"/>
      <c r="AC112" s="3" t="n"/>
      <c r="AD112" s="3" t="n"/>
      <c r="AE112" s="3" t="n"/>
      <c r="AF112" s="3" t="n"/>
      <c r="AG112" s="3" t="n"/>
      <c r="AH112" s="3" t="n"/>
      <c r="AI112" s="3" t="n"/>
      <c r="AJ112" s="3" t="n"/>
      <c r="AK112" s="3" t="n"/>
      <c r="AL112" s="3" t="n"/>
      <c r="AM112" s="3" t="n"/>
      <c r="AN112" s="3" t="n"/>
      <c r="AO112" s="3" t="n"/>
      <c r="AP112" s="3" t="n"/>
      <c r="AQ112" s="3" t="n"/>
      <c r="AR112" s="3" t="n"/>
      <c r="AS112" s="3" t="n"/>
      <c r="AT112" s="3" t="n"/>
      <c r="AU112" s="3" t="n"/>
      <c r="AV112" s="3" t="n"/>
      <c r="AW112" s="3" t="n"/>
      <c r="AX112" s="3" t="n"/>
      <c r="AY112" s="3" t="n"/>
      <c r="AZ112" s="3" t="n"/>
    </row>
    <row r="113">
      <c r="A113" s="3" t="n"/>
      <c r="B113" s="3" t="n"/>
      <c r="C113" s="3" t="n"/>
      <c r="D113" s="3" t="n"/>
      <c r="E113" s="3" t="n"/>
      <c r="F113" s="3" t="n"/>
      <c r="G113" s="3" t="n"/>
      <c r="H113" s="3" t="n"/>
      <c r="I113" s="3" t="n"/>
      <c r="J113" s="3" t="n"/>
      <c r="K113" s="3" t="n"/>
      <c r="L113" s="3" t="n"/>
      <c r="M113" s="3" t="n"/>
      <c r="N113" s="3" t="n"/>
      <c r="O113" s="3" t="n"/>
      <c r="P113" s="3" t="n"/>
      <c r="Q113" s="3" t="n"/>
      <c r="R113" s="3" t="n"/>
      <c r="S113" s="3" t="n"/>
      <c r="T113" s="3" t="n"/>
      <c r="U113" s="3" t="n"/>
      <c r="V113" s="3" t="n"/>
      <c r="W113" s="3" t="n"/>
      <c r="X113" s="3" t="n"/>
      <c r="Y113" s="3" t="n"/>
      <c r="Z113" s="3" t="n"/>
      <c r="AA113" s="3" t="n"/>
      <c r="AB113" s="3" t="n"/>
      <c r="AC113" s="3" t="n"/>
      <c r="AD113" s="3" t="n"/>
      <c r="AE113" s="3" t="n"/>
      <c r="AF113" s="3" t="n"/>
      <c r="AG113" s="3" t="n"/>
      <c r="AH113" s="3" t="n"/>
      <c r="AI113" s="3" t="n"/>
      <c r="AJ113" s="3" t="n"/>
      <c r="AK113" s="3" t="n"/>
      <c r="AL113" s="3" t="n"/>
      <c r="AM113" s="3" t="n"/>
      <c r="AN113" s="3" t="n"/>
      <c r="AO113" s="3" t="n"/>
      <c r="AP113" s="3" t="n"/>
      <c r="AQ113" s="3" t="n"/>
      <c r="AR113" s="3" t="n"/>
      <c r="AS113" s="3" t="n"/>
      <c r="AT113" s="3" t="n"/>
      <c r="AU113" s="3" t="n"/>
      <c r="AV113" s="3" t="n"/>
      <c r="AW113" s="3" t="n"/>
      <c r="AX113" s="3" t="n"/>
      <c r="AY113" s="3" t="n"/>
      <c r="AZ113" s="3" t="n"/>
    </row>
    <row r="114">
      <c r="A114" s="3" t="n"/>
      <c r="B114" s="3" t="n"/>
      <c r="C114" s="3" t="n"/>
      <c r="D114" s="3" t="n"/>
      <c r="E114" s="3" t="n"/>
      <c r="F114" s="3" t="n"/>
      <c r="G114" s="3" t="n"/>
      <c r="H114" s="3" t="n"/>
      <c r="I114" s="3" t="n"/>
      <c r="J114" s="3" t="n"/>
      <c r="K114" s="3" t="n"/>
      <c r="L114" s="3" t="n"/>
      <c r="M114" s="3" t="n"/>
      <c r="N114" s="3" t="n"/>
      <c r="O114" s="3" t="n"/>
      <c r="P114" s="3" t="n"/>
      <c r="Q114" s="3" t="n"/>
      <c r="R114" s="3" t="n"/>
      <c r="S114" s="3" t="n"/>
      <c r="T114" s="3" t="n"/>
      <c r="U114" s="3" t="n"/>
      <c r="V114" s="3" t="n"/>
      <c r="W114" s="3" t="n"/>
      <c r="X114" s="3" t="n"/>
      <c r="Y114" s="3" t="n"/>
      <c r="Z114" s="3" t="n"/>
      <c r="AA114" s="3" t="n"/>
      <c r="AB114" s="3" t="n"/>
      <c r="AC114" s="3" t="n"/>
      <c r="AD114" s="3" t="n"/>
      <c r="AE114" s="3" t="n"/>
      <c r="AF114" s="3" t="n"/>
      <c r="AG114" s="3" t="n"/>
      <c r="AH114" s="3" t="n"/>
      <c r="AI114" s="3" t="n"/>
      <c r="AJ114" s="3" t="n"/>
      <c r="AK114" s="3" t="n"/>
      <c r="AL114" s="3" t="n"/>
      <c r="AM114" s="3" t="n"/>
      <c r="AN114" s="3" t="n"/>
      <c r="AO114" s="3" t="n"/>
      <c r="AP114" s="3" t="n"/>
      <c r="AQ114" s="3" t="n"/>
      <c r="AR114" s="3" t="n"/>
      <c r="AS114" s="3" t="n"/>
      <c r="AT114" s="3" t="n"/>
      <c r="AU114" s="3" t="n"/>
      <c r="AV114" s="3" t="n"/>
      <c r="AW114" s="3" t="n"/>
      <c r="AX114" s="3" t="n"/>
      <c r="AY114" s="3" t="n"/>
      <c r="AZ114" s="3" t="n"/>
    </row>
    <row r="115">
      <c r="A115" s="3" t="n"/>
      <c r="B115" s="3" t="n"/>
      <c r="C115" s="3" t="n"/>
      <c r="D115" s="3" t="n"/>
      <c r="E115" s="3" t="n"/>
      <c r="F115" s="3" t="n"/>
      <c r="G115" s="3" t="n"/>
      <c r="H115" s="3" t="n"/>
      <c r="I115" s="3" t="n"/>
      <c r="J115" s="3" t="n"/>
      <c r="K115" s="3" t="n"/>
      <c r="L115" s="3" t="n"/>
      <c r="M115" s="3" t="n"/>
      <c r="N115" s="3" t="n"/>
      <c r="O115" s="3" t="n"/>
      <c r="P115" s="3" t="n"/>
      <c r="Q115" s="3" t="n"/>
      <c r="R115" s="3" t="n"/>
      <c r="S115" s="3" t="n"/>
      <c r="T115" s="3" t="n"/>
      <c r="U115" s="3" t="n"/>
      <c r="V115" s="3" t="n"/>
      <c r="W115" s="3" t="n"/>
      <c r="X115" s="3" t="n"/>
      <c r="Y115" s="3" t="n"/>
      <c r="Z115" s="3" t="n"/>
      <c r="AA115" s="3" t="n"/>
      <c r="AB115" s="3" t="n"/>
      <c r="AC115" s="3" t="n"/>
      <c r="AD115" s="3" t="n"/>
      <c r="AE115" s="3" t="n"/>
      <c r="AF115" s="3" t="n"/>
      <c r="AG115" s="3" t="n"/>
      <c r="AH115" s="3" t="n"/>
      <c r="AI115" s="3" t="n"/>
      <c r="AJ115" s="3" t="n"/>
      <c r="AK115" s="3" t="n"/>
      <c r="AL115" s="3" t="n"/>
      <c r="AM115" s="3" t="n"/>
      <c r="AN115" s="3" t="n"/>
      <c r="AO115" s="3" t="n"/>
      <c r="AP115" s="3" t="n"/>
      <c r="AQ115" s="3" t="n"/>
      <c r="AR115" s="3" t="n"/>
      <c r="AS115" s="3" t="n"/>
      <c r="AT115" s="3" t="n"/>
      <c r="AU115" s="3" t="n"/>
      <c r="AV115" s="3" t="n"/>
      <c r="AW115" s="3" t="n"/>
      <c r="AX115" s="3" t="n"/>
      <c r="AY115" s="3" t="n"/>
      <c r="AZ115" s="3" t="n"/>
    </row>
    <row r="116">
      <c r="A116" s="3" t="n"/>
      <c r="B116" s="3" t="n"/>
      <c r="C116" s="3" t="n"/>
      <c r="D116" s="3" t="n"/>
      <c r="E116" s="3" t="n"/>
      <c r="F116" s="3" t="n"/>
      <c r="G116" s="3" t="n"/>
      <c r="H116" s="3" t="n"/>
      <c r="I116" s="3" t="n"/>
      <c r="J116" s="3" t="n"/>
      <c r="K116" s="3" t="n"/>
      <c r="L116" s="3" t="n"/>
      <c r="M116" s="3" t="n"/>
      <c r="N116" s="3" t="n"/>
      <c r="O116" s="3" t="n"/>
      <c r="P116" s="3" t="n"/>
      <c r="Q116" s="3" t="n"/>
      <c r="R116" s="3" t="n"/>
      <c r="S116" s="3" t="n"/>
      <c r="T116" s="3" t="n"/>
      <c r="U116" s="3" t="n"/>
      <c r="V116" s="3" t="n"/>
      <c r="W116" s="3" t="n"/>
      <c r="X116" s="3" t="n"/>
      <c r="Y116" s="3" t="n"/>
      <c r="Z116" s="3" t="n"/>
      <c r="AA116" s="3" t="n"/>
      <c r="AB116" s="3" t="n"/>
      <c r="AC116" s="3" t="n"/>
      <c r="AD116" s="3" t="n"/>
      <c r="AE116" s="3" t="n"/>
      <c r="AF116" s="3" t="n"/>
      <c r="AG116" s="3" t="n"/>
      <c r="AH116" s="3" t="n"/>
      <c r="AI116" s="3" t="n"/>
      <c r="AJ116" s="3" t="n"/>
      <c r="AK116" s="3" t="n"/>
      <c r="AL116" s="3" t="n"/>
      <c r="AM116" s="3" t="n"/>
      <c r="AN116" s="3" t="n"/>
      <c r="AO116" s="3" t="n"/>
      <c r="AP116" s="3" t="n"/>
      <c r="AQ116" s="3" t="n"/>
      <c r="AR116" s="3" t="n"/>
      <c r="AS116" s="3" t="n"/>
      <c r="AT116" s="3" t="n"/>
      <c r="AU116" s="3" t="n"/>
      <c r="AV116" s="3" t="n"/>
      <c r="AW116" s="3" t="n"/>
      <c r="AX116" s="3" t="n"/>
      <c r="AY116" s="3" t="n"/>
      <c r="AZ116" s="3" t="n"/>
    </row>
    <row r="117">
      <c r="A117" s="3" t="n"/>
      <c r="B117" s="3" t="n"/>
      <c r="C117" s="3" t="n"/>
      <c r="D117" s="3" t="n"/>
      <c r="E117" s="3" t="n"/>
      <c r="F117" s="3" t="n"/>
      <c r="G117" s="3" t="n"/>
      <c r="H117" s="3" t="n"/>
      <c r="I117" s="3" t="n"/>
      <c r="J117" s="3" t="n"/>
      <c r="K117" s="3" t="n"/>
      <c r="L117" s="3" t="n"/>
      <c r="M117" s="3" t="n"/>
      <c r="N117" s="3" t="n"/>
      <c r="O117" s="3" t="n"/>
      <c r="P117" s="3" t="n"/>
      <c r="Q117" s="3" t="n"/>
      <c r="R117" s="3" t="n"/>
      <c r="S117" s="3" t="n"/>
      <c r="T117" s="3" t="n"/>
      <c r="U117" s="3" t="n"/>
      <c r="V117" s="3" t="n"/>
      <c r="W117" s="3" t="n"/>
      <c r="X117" s="3" t="n"/>
      <c r="Y117" s="3" t="n"/>
      <c r="Z117" s="3" t="n"/>
      <c r="AA117" s="3" t="n"/>
      <c r="AB117" s="3" t="n"/>
      <c r="AC117" s="3" t="n"/>
      <c r="AD117" s="3" t="n"/>
      <c r="AE117" s="3" t="n"/>
      <c r="AF117" s="3" t="n"/>
      <c r="AG117" s="3" t="n"/>
      <c r="AH117" s="3" t="n"/>
      <c r="AI117" s="3" t="n"/>
      <c r="AJ117" s="3" t="n"/>
      <c r="AK117" s="3" t="n"/>
      <c r="AL117" s="3" t="n"/>
      <c r="AM117" s="3" t="n"/>
      <c r="AN117" s="3" t="n"/>
      <c r="AO117" s="3" t="n"/>
      <c r="AP117" s="3" t="n"/>
      <c r="AQ117" s="3" t="n"/>
      <c r="AR117" s="3" t="n"/>
      <c r="AS117" s="3" t="n"/>
      <c r="AT117" s="3" t="n"/>
      <c r="AU117" s="3" t="n"/>
      <c r="AV117" s="3" t="n"/>
      <c r="AW117" s="3" t="n"/>
      <c r="AX117" s="3" t="n"/>
      <c r="AY117" s="3" t="n"/>
      <c r="AZ117" s="3" t="n"/>
    </row>
    <row r="118">
      <c r="A118" s="3" t="n"/>
      <c r="B118" s="3" t="n"/>
      <c r="C118" s="3" t="n"/>
      <c r="D118" s="3" t="n"/>
      <c r="E118" s="3" t="n"/>
      <c r="F118" s="3" t="n"/>
      <c r="G118" s="3" t="n"/>
      <c r="H118" s="3" t="n"/>
      <c r="I118" s="3" t="n"/>
      <c r="J118" s="3" t="n"/>
      <c r="K118" s="3" t="n"/>
      <c r="L118" s="3" t="n"/>
      <c r="M118" s="3" t="n"/>
      <c r="N118" s="3" t="n"/>
      <c r="O118" s="3" t="n"/>
      <c r="P118" s="3" t="n"/>
      <c r="Q118" s="3" t="n"/>
      <c r="R118" s="3" t="n"/>
      <c r="S118" s="3" t="n"/>
      <c r="T118" s="3" t="n"/>
      <c r="U118" s="3" t="n"/>
      <c r="V118" s="3" t="n"/>
      <c r="W118" s="3" t="n"/>
      <c r="X118" s="3" t="n"/>
      <c r="Y118" s="3" t="n"/>
      <c r="Z118" s="3" t="n"/>
      <c r="AA118" s="3" t="n"/>
      <c r="AB118" s="3" t="n"/>
      <c r="AC118" s="3" t="n"/>
      <c r="AD118" s="3" t="n"/>
      <c r="AE118" s="3" t="n"/>
      <c r="AF118" s="3" t="n"/>
      <c r="AG118" s="3" t="n"/>
      <c r="AH118" s="3" t="n"/>
      <c r="AI118" s="3" t="n"/>
      <c r="AJ118" s="3" t="n"/>
      <c r="AK118" s="3" t="n"/>
      <c r="AL118" s="3" t="n"/>
      <c r="AM118" s="3" t="n"/>
      <c r="AN118" s="3" t="n"/>
      <c r="AO118" s="3" t="n"/>
      <c r="AP118" s="3" t="n"/>
      <c r="AQ118" s="3" t="n"/>
      <c r="AR118" s="3" t="n"/>
      <c r="AS118" s="3" t="n"/>
      <c r="AT118" s="3" t="n"/>
      <c r="AU118" s="3" t="n"/>
      <c r="AV118" s="3" t="n"/>
      <c r="AW118" s="3" t="n"/>
      <c r="AX118" s="3" t="n"/>
      <c r="AY118" s="3" t="n"/>
      <c r="AZ118" s="3" t="n"/>
    </row>
    <row r="119">
      <c r="A119" s="3" t="n"/>
      <c r="B119" s="3" t="n"/>
      <c r="C119" s="3" t="n"/>
      <c r="D119" s="3" t="n"/>
      <c r="E119" s="3" t="n"/>
      <c r="F119" s="3" t="n"/>
      <c r="G119" s="3" t="n"/>
      <c r="H119" s="3" t="n"/>
      <c r="I119" s="3" t="n"/>
      <c r="J119" s="3" t="n"/>
      <c r="K119" s="3" t="n"/>
      <c r="L119" s="3" t="n"/>
      <c r="M119" s="3" t="n"/>
      <c r="N119" s="3" t="n"/>
      <c r="O119" s="3" t="n"/>
      <c r="P119" s="3" t="n"/>
      <c r="Q119" s="3" t="n"/>
      <c r="R119" s="3" t="n"/>
      <c r="S119" s="3" t="n"/>
      <c r="T119" s="3" t="n"/>
      <c r="U119" s="3" t="n"/>
      <c r="V119" s="3" t="n"/>
      <c r="W119" s="3" t="n"/>
      <c r="X119" s="3" t="n"/>
      <c r="Y119" s="3" t="n"/>
      <c r="Z119" s="3" t="n"/>
      <c r="AA119" s="3" t="n"/>
      <c r="AB119" s="3" t="n"/>
      <c r="AC119" s="3" t="n"/>
      <c r="AD119" s="3" t="n"/>
      <c r="AE119" s="3" t="n"/>
      <c r="AF119" s="3" t="n"/>
      <c r="AG119" s="3" t="n"/>
      <c r="AH119" s="3" t="n"/>
      <c r="AI119" s="3" t="n"/>
      <c r="AJ119" s="3" t="n"/>
      <c r="AK119" s="3" t="n"/>
      <c r="AL119" s="3" t="n"/>
      <c r="AM119" s="3" t="n"/>
      <c r="AN119" s="3" t="n"/>
      <c r="AO119" s="3" t="n"/>
      <c r="AP119" s="3" t="n"/>
      <c r="AQ119" s="3" t="n"/>
      <c r="AR119" s="3" t="n"/>
      <c r="AS119" s="3" t="n"/>
      <c r="AT119" s="3" t="n"/>
      <c r="AU119" s="3" t="n"/>
      <c r="AV119" s="3" t="n"/>
      <c r="AW119" s="3" t="n"/>
      <c r="AX119" s="3" t="n"/>
      <c r="AY119" s="3" t="n"/>
      <c r="AZ119" s="3" t="n"/>
    </row>
    <row r="120">
      <c r="A120" s="3" t="n"/>
      <c r="B120" s="3" t="n"/>
      <c r="C120" s="3" t="n"/>
      <c r="D120" s="3" t="n"/>
      <c r="E120" s="3" t="n"/>
      <c r="F120" s="3" t="n"/>
      <c r="G120" s="3" t="n"/>
      <c r="H120" s="3" t="n"/>
      <c r="I120" s="3" t="n"/>
      <c r="J120" s="3" t="n"/>
      <c r="K120" s="3" t="n"/>
      <c r="L120" s="3" t="n"/>
      <c r="M120" s="3" t="n"/>
      <c r="N120" s="3" t="n"/>
      <c r="O120" s="3" t="n"/>
      <c r="P120" s="3" t="n"/>
      <c r="Q120" s="3" t="n"/>
      <c r="R120" s="3" t="n"/>
      <c r="S120" s="3" t="n"/>
      <c r="T120" s="3" t="n"/>
      <c r="U120" s="3" t="n"/>
      <c r="V120" s="3" t="n"/>
      <c r="W120" s="3" t="n"/>
      <c r="X120" s="3" t="n"/>
      <c r="Y120" s="3" t="n"/>
      <c r="Z120" s="3" t="n"/>
      <c r="AA120" s="3" t="n"/>
      <c r="AB120" s="3" t="n"/>
      <c r="AC120" s="3" t="n"/>
      <c r="AD120" s="3" t="n"/>
      <c r="AE120" s="3" t="n"/>
      <c r="AF120" s="3" t="n"/>
      <c r="AG120" s="3" t="n"/>
      <c r="AH120" s="3" t="n"/>
      <c r="AI120" s="3" t="n"/>
      <c r="AJ120" s="3" t="n"/>
      <c r="AK120" s="3" t="n"/>
      <c r="AL120" s="3" t="n"/>
      <c r="AM120" s="3" t="n"/>
      <c r="AN120" s="3" t="n"/>
      <c r="AO120" s="3" t="n"/>
      <c r="AP120" s="3" t="n"/>
      <c r="AQ120" s="3" t="n"/>
      <c r="AR120" s="3" t="n"/>
      <c r="AS120" s="3" t="n"/>
      <c r="AT120" s="3" t="n"/>
      <c r="AU120" s="3" t="n"/>
      <c r="AV120" s="3" t="n"/>
      <c r="AW120" s="3" t="n"/>
      <c r="AX120" s="3" t="n"/>
      <c r="AY120" s="3" t="n"/>
      <c r="AZ120" s="3" t="n"/>
    </row>
  </sheetData>
  <mergeCells count="2">
    <mergeCell ref="A1:T2"/>
    <mergeCell ref="A3:T3"/>
  </mergeCells>
  <dataValidations count="2">
    <dataValidation sqref="F7:J56" showDropDown="0" showInputMessage="0" showErrorMessage="0" allowBlank="0" type="list">
      <formula1>"1,2,3,4,5"</formula1>
    </dataValidation>
    <dataValidation sqref="L7:Q56" showDropDown="0" showInputMessage="0" showErrorMessage="0" allowBlank="0" type="list">
      <formula1>"1,2,3,4,5"</formula1>
    </dataValidation>
  </dataValidations>
  <pageMargins left="0.25" right="0.25" top="0.4" bottom="0.4" header="0.15" footer="0.15"/>
  <pageSetup orientation="landscape" fitToHeight="0" fitToWidth="1"/>
  <tableParts count="1">
    <tablePart xmlns:r="http://schemas.openxmlformats.org/officeDocument/2006/relationships" r:id="rId1"/>
  </tableParts>
</worksheet>
</file>

<file path=xl/worksheets/sheet10.xml><?xml version="1.0" encoding="utf-8"?>
<worksheet xmlns="http://schemas.openxmlformats.org/spreadsheetml/2006/main">
  <sheetPr>
    <outlinePr summaryBelow="1" summaryRight="1"/>
    <pageSetUpPr fitToPage="1"/>
  </sheetPr>
  <dimension ref="A1:AZ120"/>
  <sheetViews>
    <sheetView showGridLines="0" workbookViewId="0">
      <pane ySplit="6" topLeftCell="A7" activePane="bottomLeft" state="frozen"/>
      <selection pane="bottomLeft" activeCell="A1" sqref="A1"/>
    </sheetView>
  </sheetViews>
  <sheetFormatPr baseColWidth="8" defaultRowHeight="15"/>
  <cols>
    <col width="15" customWidth="1" min="1" max="1"/>
    <col width="14" customWidth="1" min="2" max="2"/>
    <col width="19" customWidth="1" min="3" max="3"/>
    <col width="34" customWidth="1" min="4" max="4"/>
    <col width="24" customWidth="1" min="5" max="5"/>
    <col width="34" customWidth="1" min="6" max="6"/>
    <col width="19" customWidth="1" min="7" max="7"/>
    <col width="15" customWidth="1" min="8" max="8"/>
    <col width="32" customWidth="1" min="9" max="9"/>
    <col width="34" customWidth="1" min="10" max="10"/>
    <col width="23" customWidth="1" min="11" max="11"/>
    <col width="18" customWidth="1" min="12" max="12"/>
    <col width="16" customWidth="1" min="13" max="13"/>
    <col width="16" customWidth="1" min="14" max="14"/>
    <col width="14" customWidth="1" min="15" max="15"/>
    <col width="36" customWidth="1" min="16" max="16"/>
    <col width="20" customWidth="1" min="17" max="17"/>
    <col width="15" customWidth="1" min="18" max="18"/>
    <col width="17" customWidth="1" min="19" max="19"/>
    <col width="16" customWidth="1" min="20" max="20"/>
  </cols>
  <sheetData>
    <row r="1" ht="28" customHeight="1">
      <c r="A1" s="5" t="inlineStr">
        <is>
          <t>DEPENDENCY &amp; SINGLE-POINT MAP</t>
        </is>
      </c>
      <c r="U1" s="3" t="n"/>
      <c r="V1" s="3" t="n"/>
      <c r="W1" s="3" t="n"/>
      <c r="X1" s="3" t="n"/>
      <c r="Y1" s="3" t="n"/>
      <c r="Z1" s="3" t="n"/>
      <c r="AA1" s="3" t="n"/>
      <c r="AB1" s="3" t="n"/>
      <c r="AC1" s="3" t="n"/>
      <c r="AD1" s="3" t="n"/>
      <c r="AE1" s="3" t="n"/>
      <c r="AF1" s="3" t="n"/>
      <c r="AG1" s="3" t="n"/>
      <c r="AH1" s="3" t="n"/>
      <c r="AI1" s="3" t="n"/>
      <c r="AJ1" s="3" t="n"/>
      <c r="AK1" s="3" t="n"/>
      <c r="AL1" s="3" t="n"/>
      <c r="AM1" s="3" t="n"/>
      <c r="AN1" s="3" t="n"/>
      <c r="AO1" s="3" t="n"/>
      <c r="AP1" s="3" t="n"/>
      <c r="AQ1" s="3" t="n"/>
      <c r="AR1" s="3" t="n"/>
      <c r="AS1" s="3" t="n"/>
      <c r="AT1" s="3" t="n"/>
      <c r="AU1" s="3" t="n"/>
      <c r="AV1" s="3" t="n"/>
      <c r="AW1" s="3" t="n"/>
      <c r="AX1" s="3" t="n"/>
      <c r="AY1" s="3" t="n"/>
      <c r="AZ1" s="3" t="n"/>
    </row>
    <row r="2" ht="28" customHeight="1">
      <c r="U2" s="3" t="n"/>
      <c r="V2" s="3" t="n"/>
      <c r="W2" s="3" t="n"/>
      <c r="X2" s="3" t="n"/>
      <c r="Y2" s="3" t="n"/>
      <c r="Z2" s="3" t="n"/>
      <c r="AA2" s="3" t="n"/>
      <c r="AB2" s="3" t="n"/>
      <c r="AC2" s="3" t="n"/>
      <c r="AD2" s="3" t="n"/>
      <c r="AE2" s="3" t="n"/>
      <c r="AF2" s="3" t="n"/>
      <c r="AG2" s="3" t="n"/>
      <c r="AH2" s="3" t="n"/>
      <c r="AI2" s="3" t="n"/>
      <c r="AJ2" s="3" t="n"/>
      <c r="AK2" s="3" t="n"/>
      <c r="AL2" s="3" t="n"/>
      <c r="AM2" s="3" t="n"/>
      <c r="AN2" s="3" t="n"/>
      <c r="AO2" s="3" t="n"/>
      <c r="AP2" s="3" t="n"/>
      <c r="AQ2" s="3" t="n"/>
      <c r="AR2" s="3" t="n"/>
      <c r="AS2" s="3" t="n"/>
      <c r="AT2" s="3" t="n"/>
      <c r="AU2" s="3" t="n"/>
      <c r="AV2" s="3" t="n"/>
      <c r="AW2" s="3" t="n"/>
      <c r="AX2" s="3" t="n"/>
      <c r="AY2" s="3" t="n"/>
      <c r="AZ2" s="3" t="n"/>
    </row>
    <row r="3" ht="24" customHeight="1">
      <c r="A3" s="7" t="inlineStr">
        <is>
          <t>GRV-RC08 | Find common-mode failures, redundancy, workarounds, and tests</t>
        </is>
      </c>
      <c r="U3" s="3" t="n"/>
      <c r="V3" s="3" t="n"/>
      <c r="W3" s="3" t="n"/>
      <c r="X3" s="3" t="n"/>
      <c r="Y3" s="3" t="n"/>
      <c r="Z3" s="3" t="n"/>
      <c r="AA3" s="3" t="n"/>
      <c r="AB3" s="3" t="n"/>
      <c r="AC3" s="3" t="n"/>
      <c r="AD3" s="3" t="n"/>
      <c r="AE3" s="3" t="n"/>
      <c r="AF3" s="3" t="n"/>
      <c r="AG3" s="3" t="n"/>
      <c r="AH3" s="3" t="n"/>
      <c r="AI3" s="3" t="n"/>
      <c r="AJ3" s="3" t="n"/>
      <c r="AK3" s="3" t="n"/>
      <c r="AL3" s="3" t="n"/>
      <c r="AM3" s="3" t="n"/>
      <c r="AN3" s="3" t="n"/>
      <c r="AO3" s="3" t="n"/>
      <c r="AP3" s="3" t="n"/>
      <c r="AQ3" s="3" t="n"/>
      <c r="AR3" s="3" t="n"/>
      <c r="AS3" s="3" t="n"/>
      <c r="AT3" s="3" t="n"/>
      <c r="AU3" s="3" t="n"/>
      <c r="AV3" s="3" t="n"/>
      <c r="AW3" s="3" t="n"/>
      <c r="AX3" s="3" t="n"/>
      <c r="AY3" s="3" t="n"/>
      <c r="AZ3" s="3" t="n"/>
    </row>
    <row r="4" ht="5" customHeight="1">
      <c r="A4" s="8" t="n"/>
      <c r="B4" s="8" t="n"/>
      <c r="C4" s="8" t="n"/>
      <c r="D4" s="8" t="n"/>
      <c r="E4" s="8" t="n"/>
      <c r="F4" s="8" t="n"/>
      <c r="G4" s="8" t="n"/>
      <c r="H4" s="8" t="n"/>
      <c r="I4" s="8" t="n"/>
      <c r="J4" s="8" t="n"/>
      <c r="K4" s="8" t="n"/>
      <c r="L4" s="8" t="n"/>
      <c r="M4" s="8" t="n"/>
      <c r="N4" s="8" t="n"/>
      <c r="O4" s="8" t="n"/>
      <c r="P4" s="8" t="n"/>
      <c r="Q4" s="8" t="n"/>
      <c r="R4" s="8" t="n"/>
      <c r="S4" s="8" t="n"/>
      <c r="T4" s="8" t="n"/>
      <c r="U4" s="3" t="n"/>
      <c r="V4" s="3" t="n"/>
      <c r="W4" s="3" t="n"/>
      <c r="X4" s="3" t="n"/>
      <c r="Y4" s="3" t="n"/>
      <c r="Z4" s="3" t="n"/>
      <c r="AA4" s="3" t="n"/>
      <c r="AB4" s="3" t="n"/>
      <c r="AC4" s="3" t="n"/>
      <c r="AD4" s="3" t="n"/>
      <c r="AE4" s="3" t="n"/>
      <c r="AF4" s="3" t="n"/>
      <c r="AG4" s="3" t="n"/>
      <c r="AH4" s="3" t="n"/>
      <c r="AI4" s="3" t="n"/>
      <c r="AJ4" s="3" t="n"/>
      <c r="AK4" s="3" t="n"/>
      <c r="AL4" s="3" t="n"/>
      <c r="AM4" s="3" t="n"/>
      <c r="AN4" s="3" t="n"/>
      <c r="AO4" s="3" t="n"/>
      <c r="AP4" s="3" t="n"/>
      <c r="AQ4" s="3" t="n"/>
      <c r="AR4" s="3" t="n"/>
      <c r="AS4" s="3" t="n"/>
      <c r="AT4" s="3" t="n"/>
      <c r="AU4" s="3" t="n"/>
      <c r="AV4" s="3" t="n"/>
      <c r="AW4" s="3" t="n"/>
      <c r="AX4" s="3" t="n"/>
      <c r="AY4" s="3" t="n"/>
      <c r="AZ4" s="3" t="n"/>
    </row>
    <row r="5">
      <c r="A5" s="3" t="n"/>
      <c r="B5" s="3" t="n"/>
      <c r="C5" s="3" t="n"/>
      <c r="D5" s="3" t="n"/>
      <c r="E5" s="3" t="n"/>
      <c r="F5" s="3" t="n"/>
      <c r="G5" s="3" t="n"/>
      <c r="H5" s="3" t="n"/>
      <c r="I5" s="3" t="n"/>
      <c r="J5" s="3" t="n"/>
      <c r="K5" s="3" t="n"/>
      <c r="L5" s="3" t="n"/>
      <c r="M5" s="3" t="n"/>
      <c r="N5" s="3" t="n"/>
      <c r="O5" s="3" t="n"/>
      <c r="P5" s="3" t="n"/>
      <c r="Q5" s="3" t="n"/>
      <c r="R5" s="3" t="n"/>
      <c r="S5" s="3" t="n"/>
      <c r="T5" s="3" t="n"/>
      <c r="U5" s="3" t="n"/>
      <c r="V5" s="3" t="n"/>
      <c r="W5" s="3" t="n"/>
      <c r="X5" s="3" t="n"/>
      <c r="Y5" s="3" t="n"/>
      <c r="Z5" s="3" t="n"/>
      <c r="AA5" s="3" t="n"/>
      <c r="AB5" s="3" t="n"/>
      <c r="AC5" s="3" t="n"/>
      <c r="AD5" s="3" t="n"/>
      <c r="AE5" s="3" t="n"/>
      <c r="AF5" s="3" t="n"/>
      <c r="AG5" s="3" t="n"/>
      <c r="AH5" s="3" t="n"/>
      <c r="AI5" s="3" t="n"/>
      <c r="AJ5" s="3" t="n"/>
      <c r="AK5" s="3" t="n"/>
      <c r="AL5" s="3" t="n"/>
      <c r="AM5" s="3" t="n"/>
      <c r="AN5" s="3" t="n"/>
      <c r="AO5" s="3" t="n"/>
      <c r="AP5" s="3" t="n"/>
      <c r="AQ5" s="3" t="n"/>
      <c r="AR5" s="3" t="n"/>
      <c r="AS5" s="3" t="n"/>
      <c r="AT5" s="3" t="n"/>
      <c r="AU5" s="3" t="n"/>
      <c r="AV5" s="3" t="n"/>
      <c r="AW5" s="3" t="n"/>
      <c r="AX5" s="3" t="n"/>
      <c r="AY5" s="3" t="n"/>
      <c r="AZ5" s="3" t="n"/>
    </row>
    <row r="6" ht="42" customHeight="1">
      <c r="A6" s="104" t="inlineStr">
        <is>
          <t>Dependency ID</t>
        </is>
      </c>
      <c r="B6" s="104" t="inlineStr">
        <is>
          <t>Function ID</t>
        </is>
      </c>
      <c r="C6" s="104" t="inlineStr">
        <is>
          <t>Type</t>
        </is>
      </c>
      <c r="D6" s="104" t="inlineStr">
        <is>
          <t>Resource / Person / System</t>
        </is>
      </c>
      <c r="E6" s="104" t="inlineStr">
        <is>
          <t>Owner / Vendor</t>
        </is>
      </c>
      <c r="F6" s="104" t="inlineStr">
        <is>
          <t>Failure Mode</t>
        </is>
      </c>
      <c r="G6" s="104" t="inlineStr">
        <is>
          <t>Time to Impact Hours</t>
        </is>
      </c>
      <c r="H6" s="104" t="inlineStr">
        <is>
          <t>Single Point?</t>
        </is>
      </c>
      <c r="I6" s="104" t="inlineStr">
        <is>
          <t>Existing Redundancy</t>
        </is>
      </c>
      <c r="J6" s="104" t="inlineStr">
        <is>
          <t>Approved Workaround</t>
        </is>
      </c>
      <c r="K6" s="104" t="inlineStr">
        <is>
          <t>Workaround Capacity Hours</t>
        </is>
      </c>
      <c r="L6" s="104" t="inlineStr">
        <is>
          <t>Residual Likelihood</t>
        </is>
      </c>
      <c r="M6" s="104" t="inlineStr">
        <is>
          <t>Residual Impact</t>
        </is>
      </c>
      <c r="N6" s="104" t="inlineStr">
        <is>
          <t>Residual Score</t>
        </is>
      </c>
      <c r="O6" s="104" t="inlineStr">
        <is>
          <t>Risk Band</t>
        </is>
      </c>
      <c r="P6" s="104" t="inlineStr">
        <is>
          <t>Required Improvement</t>
        </is>
      </c>
      <c r="Q6" s="104" t="inlineStr">
        <is>
          <t>Action Owner</t>
        </is>
      </c>
      <c r="R6" s="104" t="inlineStr">
        <is>
          <t>Due Date</t>
        </is>
      </c>
      <c r="S6" s="104" t="inlineStr">
        <is>
          <t>Test Status</t>
        </is>
      </c>
      <c r="T6" s="104" t="inlineStr">
        <is>
          <t>Status</t>
        </is>
      </c>
      <c r="U6" s="3" t="n"/>
      <c r="V6" s="3" t="n"/>
      <c r="W6" s="3" t="n"/>
      <c r="X6" s="3" t="n"/>
      <c r="Y6" s="3" t="n"/>
      <c r="Z6" s="3" t="n"/>
      <c r="AA6" s="3" t="n"/>
      <c r="AB6" s="3" t="n"/>
      <c r="AC6" s="3" t="n"/>
      <c r="AD6" s="3" t="n"/>
      <c r="AE6" s="3" t="n"/>
      <c r="AF6" s="3" t="n"/>
      <c r="AG6" s="3" t="n"/>
      <c r="AH6" s="3" t="n"/>
      <c r="AI6" s="3" t="n"/>
      <c r="AJ6" s="3" t="n"/>
      <c r="AK6" s="3" t="n"/>
      <c r="AL6" s="3" t="n"/>
      <c r="AM6" s="3" t="n"/>
      <c r="AN6" s="3" t="n"/>
      <c r="AO6" s="3" t="n"/>
      <c r="AP6" s="3" t="n"/>
      <c r="AQ6" s="3" t="n"/>
      <c r="AR6" s="3" t="n"/>
      <c r="AS6" s="3" t="n"/>
      <c r="AT6" s="3" t="n"/>
      <c r="AU6" s="3" t="n"/>
      <c r="AV6" s="3" t="n"/>
      <c r="AW6" s="3" t="n"/>
      <c r="AX6" s="3" t="n"/>
      <c r="AY6" s="3" t="n"/>
      <c r="AZ6" s="3" t="n"/>
    </row>
    <row r="7" ht="27" customHeight="1">
      <c r="A7" s="108" t="n"/>
      <c r="B7" s="108" t="n"/>
      <c r="C7" s="108" t="n"/>
      <c r="D7" s="108" t="n"/>
      <c r="E7" s="108" t="n"/>
      <c r="F7" s="108" t="n"/>
      <c r="G7" s="108" t="n"/>
      <c r="H7" s="108" t="n"/>
      <c r="I7" s="108" t="n"/>
      <c r="J7" s="108" t="n"/>
      <c r="K7" s="108" t="n"/>
      <c r="L7" s="108" t="n"/>
      <c r="M7" s="108" t="n"/>
      <c r="N7" s="58">
        <f>IF(A7="","",L7*M7)</f>
        <v/>
      </c>
      <c r="O7" s="58">
        <f>IF(A7="","",IF(N7&gt;='Settings'!$B$11,"Critical",IF(N7&gt;='Settings'!$B$12,"High",IF(N7&gt;=5,"Moderate","Low"))))</f>
        <v/>
      </c>
      <c r="P7" s="108" t="n"/>
      <c r="Q7" s="108" t="n"/>
      <c r="R7" s="150" t="n"/>
      <c r="S7" s="108" t="n"/>
      <c r="T7" s="108" t="n"/>
      <c r="U7" s="3" t="n"/>
      <c r="V7" s="3" t="n"/>
      <c r="W7" s="3" t="n"/>
      <c r="X7" s="3" t="n"/>
      <c r="Y7" s="3" t="n"/>
      <c r="Z7" s="3" t="n"/>
      <c r="AA7" s="3" t="n"/>
      <c r="AB7" s="3" t="n"/>
      <c r="AC7" s="3" t="n"/>
      <c r="AD7" s="3" t="n"/>
      <c r="AE7" s="3" t="n"/>
      <c r="AF7" s="3" t="n"/>
      <c r="AG7" s="3" t="n"/>
      <c r="AH7" s="3" t="n"/>
      <c r="AI7" s="3" t="n"/>
      <c r="AJ7" s="3" t="n"/>
      <c r="AK7" s="3" t="n"/>
      <c r="AL7" s="3" t="n"/>
      <c r="AM7" s="3" t="n"/>
      <c r="AN7" s="3" t="n"/>
      <c r="AO7" s="3" t="n"/>
      <c r="AP7" s="3" t="n"/>
      <c r="AQ7" s="3" t="n"/>
      <c r="AR7" s="3" t="n"/>
      <c r="AS7" s="3" t="n"/>
      <c r="AT7" s="3" t="n"/>
      <c r="AU7" s="3" t="n"/>
      <c r="AV7" s="3" t="n"/>
      <c r="AW7" s="3" t="n"/>
      <c r="AX7" s="3" t="n"/>
      <c r="AY7" s="3" t="n"/>
      <c r="AZ7" s="3" t="n"/>
    </row>
    <row r="8" ht="27" customHeight="1">
      <c r="A8" s="108" t="n"/>
      <c r="B8" s="108" t="n"/>
      <c r="C8" s="108" t="n"/>
      <c r="D8" s="108" t="n"/>
      <c r="E8" s="108" t="n"/>
      <c r="F8" s="108" t="n"/>
      <c r="G8" s="108" t="n"/>
      <c r="H8" s="108" t="n"/>
      <c r="I8" s="108" t="n"/>
      <c r="J8" s="108" t="n"/>
      <c r="K8" s="108" t="n"/>
      <c r="L8" s="108" t="n"/>
      <c r="M8" s="108" t="n"/>
      <c r="N8" s="58">
        <f>IF(A8="","",L8*M8)</f>
        <v/>
      </c>
      <c r="O8" s="58">
        <f>IF(A8="","",IF(N8&gt;='Settings'!$B$11,"Critical",IF(N8&gt;='Settings'!$B$12,"High",IF(N8&gt;=5,"Moderate","Low"))))</f>
        <v/>
      </c>
      <c r="P8" s="108" t="n"/>
      <c r="Q8" s="108" t="n"/>
      <c r="R8" s="150" t="n"/>
      <c r="S8" s="108" t="n"/>
      <c r="T8" s="108" t="n"/>
      <c r="U8" s="3" t="n"/>
      <c r="V8" s="3" t="n"/>
      <c r="W8" s="3" t="n"/>
      <c r="X8" s="3" t="n"/>
      <c r="Y8" s="3" t="n"/>
      <c r="Z8" s="3" t="n"/>
      <c r="AA8" s="3" t="n"/>
      <c r="AB8" s="3" t="n"/>
      <c r="AC8" s="3" t="n"/>
      <c r="AD8" s="3" t="n"/>
      <c r="AE8" s="3" t="n"/>
      <c r="AF8" s="3" t="n"/>
      <c r="AG8" s="3" t="n"/>
      <c r="AH8" s="3" t="n"/>
      <c r="AI8" s="3" t="n"/>
      <c r="AJ8" s="3" t="n"/>
      <c r="AK8" s="3" t="n"/>
      <c r="AL8" s="3" t="n"/>
      <c r="AM8" s="3" t="n"/>
      <c r="AN8" s="3" t="n"/>
      <c r="AO8" s="3" t="n"/>
      <c r="AP8" s="3" t="n"/>
      <c r="AQ8" s="3" t="n"/>
      <c r="AR8" s="3" t="n"/>
      <c r="AS8" s="3" t="n"/>
      <c r="AT8" s="3" t="n"/>
      <c r="AU8" s="3" t="n"/>
      <c r="AV8" s="3" t="n"/>
      <c r="AW8" s="3" t="n"/>
      <c r="AX8" s="3" t="n"/>
      <c r="AY8" s="3" t="n"/>
      <c r="AZ8" s="3" t="n"/>
    </row>
    <row r="9" ht="27" customHeight="1">
      <c r="A9" s="108" t="n"/>
      <c r="B9" s="108" t="n"/>
      <c r="C9" s="108" t="n"/>
      <c r="D9" s="108" t="n"/>
      <c r="E9" s="108" t="n"/>
      <c r="F9" s="108" t="n"/>
      <c r="G9" s="108" t="n"/>
      <c r="H9" s="108" t="n"/>
      <c r="I9" s="108" t="n"/>
      <c r="J9" s="108" t="n"/>
      <c r="K9" s="108" t="n"/>
      <c r="L9" s="108" t="n"/>
      <c r="M9" s="108" t="n"/>
      <c r="N9" s="58">
        <f>IF(A9="","",L9*M9)</f>
        <v/>
      </c>
      <c r="O9" s="58">
        <f>IF(A9="","",IF(N9&gt;='Settings'!$B$11,"Critical",IF(N9&gt;='Settings'!$B$12,"High",IF(N9&gt;=5,"Moderate","Low"))))</f>
        <v/>
      </c>
      <c r="P9" s="108" t="n"/>
      <c r="Q9" s="108" t="n"/>
      <c r="R9" s="150" t="n"/>
      <c r="S9" s="108" t="n"/>
      <c r="T9" s="108" t="n"/>
      <c r="U9" s="3" t="n"/>
      <c r="V9" s="3" t="n"/>
      <c r="W9" s="3" t="n"/>
      <c r="X9" s="3" t="n"/>
      <c r="Y9" s="3" t="n"/>
      <c r="Z9" s="3" t="n"/>
      <c r="AA9" s="3" t="n"/>
      <c r="AB9" s="3" t="n"/>
      <c r="AC9" s="3" t="n"/>
      <c r="AD9" s="3" t="n"/>
      <c r="AE9" s="3" t="n"/>
      <c r="AF9" s="3" t="n"/>
      <c r="AG9" s="3" t="n"/>
      <c r="AH9" s="3" t="n"/>
      <c r="AI9" s="3" t="n"/>
      <c r="AJ9" s="3" t="n"/>
      <c r="AK9" s="3" t="n"/>
      <c r="AL9" s="3" t="n"/>
      <c r="AM9" s="3" t="n"/>
      <c r="AN9" s="3" t="n"/>
      <c r="AO9" s="3" t="n"/>
      <c r="AP9" s="3" t="n"/>
      <c r="AQ9" s="3" t="n"/>
      <c r="AR9" s="3" t="n"/>
      <c r="AS9" s="3" t="n"/>
      <c r="AT9" s="3" t="n"/>
      <c r="AU9" s="3" t="n"/>
      <c r="AV9" s="3" t="n"/>
      <c r="AW9" s="3" t="n"/>
      <c r="AX9" s="3" t="n"/>
      <c r="AY9" s="3" t="n"/>
      <c r="AZ9" s="3" t="n"/>
    </row>
    <row r="10" ht="27" customHeight="1">
      <c r="A10" s="108" t="n"/>
      <c r="B10" s="108" t="n"/>
      <c r="C10" s="108" t="n"/>
      <c r="D10" s="108" t="n"/>
      <c r="E10" s="108" t="n"/>
      <c r="F10" s="108" t="n"/>
      <c r="G10" s="108" t="n"/>
      <c r="H10" s="108" t="n"/>
      <c r="I10" s="108" t="n"/>
      <c r="J10" s="108" t="n"/>
      <c r="K10" s="108" t="n"/>
      <c r="L10" s="108" t="n"/>
      <c r="M10" s="108" t="n"/>
      <c r="N10" s="58">
        <f>IF(A10="","",L10*M10)</f>
        <v/>
      </c>
      <c r="O10" s="58">
        <f>IF(A10="","",IF(N10&gt;='Settings'!$B$11,"Critical",IF(N10&gt;='Settings'!$B$12,"High",IF(N10&gt;=5,"Moderate","Low"))))</f>
        <v/>
      </c>
      <c r="P10" s="108" t="n"/>
      <c r="Q10" s="108" t="n"/>
      <c r="R10" s="150" t="n"/>
      <c r="S10" s="108" t="n"/>
      <c r="T10" s="108" t="n"/>
      <c r="U10" s="3" t="n"/>
      <c r="V10" s="3" t="n"/>
      <c r="W10" s="3" t="n"/>
      <c r="X10" s="3" t="n"/>
      <c r="Y10" s="3" t="n"/>
      <c r="Z10" s="3" t="n"/>
      <c r="AA10" s="3" t="n"/>
      <c r="AB10" s="3" t="n"/>
      <c r="AC10" s="3" t="n"/>
      <c r="AD10" s="3" t="n"/>
      <c r="AE10" s="3" t="n"/>
      <c r="AF10" s="3" t="n"/>
      <c r="AG10" s="3" t="n"/>
      <c r="AH10" s="3" t="n"/>
      <c r="AI10" s="3" t="n"/>
      <c r="AJ10" s="3" t="n"/>
      <c r="AK10" s="3" t="n"/>
      <c r="AL10" s="3" t="n"/>
      <c r="AM10" s="3" t="n"/>
      <c r="AN10" s="3" t="n"/>
      <c r="AO10" s="3" t="n"/>
      <c r="AP10" s="3" t="n"/>
      <c r="AQ10" s="3" t="n"/>
      <c r="AR10" s="3" t="n"/>
      <c r="AS10" s="3" t="n"/>
      <c r="AT10" s="3" t="n"/>
      <c r="AU10" s="3" t="n"/>
      <c r="AV10" s="3" t="n"/>
      <c r="AW10" s="3" t="n"/>
      <c r="AX10" s="3" t="n"/>
      <c r="AY10" s="3" t="n"/>
      <c r="AZ10" s="3" t="n"/>
    </row>
    <row r="11" ht="27" customHeight="1">
      <c r="A11" s="108" t="n"/>
      <c r="B11" s="108" t="n"/>
      <c r="C11" s="108" t="n"/>
      <c r="D11" s="108" t="n"/>
      <c r="E11" s="108" t="n"/>
      <c r="F11" s="108" t="n"/>
      <c r="G11" s="108" t="n"/>
      <c r="H11" s="108" t="n"/>
      <c r="I11" s="108" t="n"/>
      <c r="J11" s="108" t="n"/>
      <c r="K11" s="108" t="n"/>
      <c r="L11" s="108" t="n"/>
      <c r="M11" s="108" t="n"/>
      <c r="N11" s="58">
        <f>IF(A11="","",L11*M11)</f>
        <v/>
      </c>
      <c r="O11" s="58">
        <f>IF(A11="","",IF(N11&gt;='Settings'!$B$11,"Critical",IF(N11&gt;='Settings'!$B$12,"High",IF(N11&gt;=5,"Moderate","Low"))))</f>
        <v/>
      </c>
      <c r="P11" s="108" t="n"/>
      <c r="Q11" s="108" t="n"/>
      <c r="R11" s="150" t="n"/>
      <c r="S11" s="108" t="n"/>
      <c r="T11" s="108" t="n"/>
      <c r="U11" s="3" t="n"/>
      <c r="V11" s="3" t="n"/>
      <c r="W11" s="3" t="n"/>
      <c r="X11" s="3" t="n"/>
      <c r="Y11" s="3" t="n"/>
      <c r="Z11" s="3" t="n"/>
      <c r="AA11" s="3" t="n"/>
      <c r="AB11" s="3" t="n"/>
      <c r="AC11" s="3" t="n"/>
      <c r="AD11" s="3" t="n"/>
      <c r="AE11" s="3" t="n"/>
      <c r="AF11" s="3" t="n"/>
      <c r="AG11" s="3" t="n"/>
      <c r="AH11" s="3" t="n"/>
      <c r="AI11" s="3" t="n"/>
      <c r="AJ11" s="3" t="n"/>
      <c r="AK11" s="3" t="n"/>
      <c r="AL11" s="3" t="n"/>
      <c r="AM11" s="3" t="n"/>
      <c r="AN11" s="3" t="n"/>
      <c r="AO11" s="3" t="n"/>
      <c r="AP11" s="3" t="n"/>
      <c r="AQ11" s="3" t="n"/>
      <c r="AR11" s="3" t="n"/>
      <c r="AS11" s="3" t="n"/>
      <c r="AT11" s="3" t="n"/>
      <c r="AU11" s="3" t="n"/>
      <c r="AV11" s="3" t="n"/>
      <c r="AW11" s="3" t="n"/>
      <c r="AX11" s="3" t="n"/>
      <c r="AY11" s="3" t="n"/>
      <c r="AZ11" s="3" t="n"/>
    </row>
    <row r="12" ht="27" customHeight="1">
      <c r="A12" s="108" t="n"/>
      <c r="B12" s="108" t="n"/>
      <c r="C12" s="108" t="n"/>
      <c r="D12" s="108" t="n"/>
      <c r="E12" s="108" t="n"/>
      <c r="F12" s="108" t="n"/>
      <c r="G12" s="108" t="n"/>
      <c r="H12" s="108" t="n"/>
      <c r="I12" s="108" t="n"/>
      <c r="J12" s="108" t="n"/>
      <c r="K12" s="108" t="n"/>
      <c r="L12" s="108" t="n"/>
      <c r="M12" s="108" t="n"/>
      <c r="N12" s="58">
        <f>IF(A12="","",L12*M12)</f>
        <v/>
      </c>
      <c r="O12" s="58">
        <f>IF(A12="","",IF(N12&gt;='Settings'!$B$11,"Critical",IF(N12&gt;='Settings'!$B$12,"High",IF(N12&gt;=5,"Moderate","Low"))))</f>
        <v/>
      </c>
      <c r="P12" s="108" t="n"/>
      <c r="Q12" s="108" t="n"/>
      <c r="R12" s="150" t="n"/>
      <c r="S12" s="108" t="n"/>
      <c r="T12" s="108" t="n"/>
      <c r="U12" s="3" t="n"/>
      <c r="V12" s="3" t="n"/>
      <c r="W12" s="3" t="n"/>
      <c r="X12" s="3" t="n"/>
      <c r="Y12" s="3" t="n"/>
      <c r="Z12" s="3" t="n"/>
      <c r="AA12" s="3" t="n"/>
      <c r="AB12" s="3" t="n"/>
      <c r="AC12" s="3" t="n"/>
      <c r="AD12" s="3" t="n"/>
      <c r="AE12" s="3" t="n"/>
      <c r="AF12" s="3" t="n"/>
      <c r="AG12" s="3" t="n"/>
      <c r="AH12" s="3" t="n"/>
      <c r="AI12" s="3" t="n"/>
      <c r="AJ12" s="3" t="n"/>
      <c r="AK12" s="3" t="n"/>
      <c r="AL12" s="3" t="n"/>
      <c r="AM12" s="3" t="n"/>
      <c r="AN12" s="3" t="n"/>
      <c r="AO12" s="3" t="n"/>
      <c r="AP12" s="3" t="n"/>
      <c r="AQ12" s="3" t="n"/>
      <c r="AR12" s="3" t="n"/>
      <c r="AS12" s="3" t="n"/>
      <c r="AT12" s="3" t="n"/>
      <c r="AU12" s="3" t="n"/>
      <c r="AV12" s="3" t="n"/>
      <c r="AW12" s="3" t="n"/>
      <c r="AX12" s="3" t="n"/>
      <c r="AY12" s="3" t="n"/>
      <c r="AZ12" s="3" t="n"/>
    </row>
    <row r="13" ht="27" customHeight="1">
      <c r="A13" s="108" t="n"/>
      <c r="B13" s="108" t="n"/>
      <c r="C13" s="108" t="n"/>
      <c r="D13" s="108" t="n"/>
      <c r="E13" s="108" t="n"/>
      <c r="F13" s="108" t="n"/>
      <c r="G13" s="108" t="n"/>
      <c r="H13" s="108" t="n"/>
      <c r="I13" s="108" t="n"/>
      <c r="J13" s="108" t="n"/>
      <c r="K13" s="108" t="n"/>
      <c r="L13" s="108" t="n"/>
      <c r="M13" s="108" t="n"/>
      <c r="N13" s="58">
        <f>IF(A13="","",L13*M13)</f>
        <v/>
      </c>
      <c r="O13" s="58">
        <f>IF(A13="","",IF(N13&gt;='Settings'!$B$11,"Critical",IF(N13&gt;='Settings'!$B$12,"High",IF(N13&gt;=5,"Moderate","Low"))))</f>
        <v/>
      </c>
      <c r="P13" s="108" t="n"/>
      <c r="Q13" s="108" t="n"/>
      <c r="R13" s="150" t="n"/>
      <c r="S13" s="108" t="n"/>
      <c r="T13" s="108" t="n"/>
      <c r="U13" s="3" t="n"/>
      <c r="V13" s="3" t="n"/>
      <c r="W13" s="3" t="n"/>
      <c r="X13" s="3" t="n"/>
      <c r="Y13" s="3" t="n"/>
      <c r="Z13" s="3" t="n"/>
      <c r="AA13" s="3" t="n"/>
      <c r="AB13" s="3" t="n"/>
      <c r="AC13" s="3" t="n"/>
      <c r="AD13" s="3" t="n"/>
      <c r="AE13" s="3" t="n"/>
      <c r="AF13" s="3" t="n"/>
      <c r="AG13" s="3" t="n"/>
      <c r="AH13" s="3" t="n"/>
      <c r="AI13" s="3" t="n"/>
      <c r="AJ13" s="3" t="n"/>
      <c r="AK13" s="3" t="n"/>
      <c r="AL13" s="3" t="n"/>
      <c r="AM13" s="3" t="n"/>
      <c r="AN13" s="3" t="n"/>
      <c r="AO13" s="3" t="n"/>
      <c r="AP13" s="3" t="n"/>
      <c r="AQ13" s="3" t="n"/>
      <c r="AR13" s="3" t="n"/>
      <c r="AS13" s="3" t="n"/>
      <c r="AT13" s="3" t="n"/>
      <c r="AU13" s="3" t="n"/>
      <c r="AV13" s="3" t="n"/>
      <c r="AW13" s="3" t="n"/>
      <c r="AX13" s="3" t="n"/>
      <c r="AY13" s="3" t="n"/>
      <c r="AZ13" s="3" t="n"/>
    </row>
    <row r="14" ht="27" customHeight="1">
      <c r="A14" s="108" t="n"/>
      <c r="B14" s="108" t="n"/>
      <c r="C14" s="108" t="n"/>
      <c r="D14" s="108" t="n"/>
      <c r="E14" s="108" t="n"/>
      <c r="F14" s="108" t="n"/>
      <c r="G14" s="108" t="n"/>
      <c r="H14" s="108" t="n"/>
      <c r="I14" s="108" t="n"/>
      <c r="J14" s="108" t="n"/>
      <c r="K14" s="108" t="n"/>
      <c r="L14" s="108" t="n"/>
      <c r="M14" s="108" t="n"/>
      <c r="N14" s="58">
        <f>IF(A14="","",L14*M14)</f>
        <v/>
      </c>
      <c r="O14" s="58">
        <f>IF(A14="","",IF(N14&gt;='Settings'!$B$11,"Critical",IF(N14&gt;='Settings'!$B$12,"High",IF(N14&gt;=5,"Moderate","Low"))))</f>
        <v/>
      </c>
      <c r="P14" s="108" t="n"/>
      <c r="Q14" s="108" t="n"/>
      <c r="R14" s="150" t="n"/>
      <c r="S14" s="108" t="n"/>
      <c r="T14" s="108" t="n"/>
      <c r="U14" s="3" t="n"/>
      <c r="V14" s="3" t="n"/>
      <c r="W14" s="3" t="n"/>
      <c r="X14" s="3" t="n"/>
      <c r="Y14" s="3" t="n"/>
      <c r="Z14" s="3" t="n"/>
      <c r="AA14" s="3" t="n"/>
      <c r="AB14" s="3" t="n"/>
      <c r="AC14" s="3" t="n"/>
      <c r="AD14" s="3" t="n"/>
      <c r="AE14" s="3" t="n"/>
      <c r="AF14" s="3" t="n"/>
      <c r="AG14" s="3" t="n"/>
      <c r="AH14" s="3" t="n"/>
      <c r="AI14" s="3" t="n"/>
      <c r="AJ14" s="3" t="n"/>
      <c r="AK14" s="3" t="n"/>
      <c r="AL14" s="3" t="n"/>
      <c r="AM14" s="3" t="n"/>
      <c r="AN14" s="3" t="n"/>
      <c r="AO14" s="3" t="n"/>
      <c r="AP14" s="3" t="n"/>
      <c r="AQ14" s="3" t="n"/>
      <c r="AR14" s="3" t="n"/>
      <c r="AS14" s="3" t="n"/>
      <c r="AT14" s="3" t="n"/>
      <c r="AU14" s="3" t="n"/>
      <c r="AV14" s="3" t="n"/>
      <c r="AW14" s="3" t="n"/>
      <c r="AX14" s="3" t="n"/>
      <c r="AY14" s="3" t="n"/>
      <c r="AZ14" s="3" t="n"/>
    </row>
    <row r="15" ht="27" customHeight="1">
      <c r="A15" s="108" t="n"/>
      <c r="B15" s="108" t="n"/>
      <c r="C15" s="108" t="n"/>
      <c r="D15" s="108" t="n"/>
      <c r="E15" s="108" t="n"/>
      <c r="F15" s="108" t="n"/>
      <c r="G15" s="108" t="n"/>
      <c r="H15" s="108" t="n"/>
      <c r="I15" s="108" t="n"/>
      <c r="J15" s="108" t="n"/>
      <c r="K15" s="108" t="n"/>
      <c r="L15" s="108" t="n"/>
      <c r="M15" s="108" t="n"/>
      <c r="N15" s="58">
        <f>IF(A15="","",L15*M15)</f>
        <v/>
      </c>
      <c r="O15" s="58">
        <f>IF(A15="","",IF(N15&gt;='Settings'!$B$11,"Critical",IF(N15&gt;='Settings'!$B$12,"High",IF(N15&gt;=5,"Moderate","Low"))))</f>
        <v/>
      </c>
      <c r="P15" s="108" t="n"/>
      <c r="Q15" s="108" t="n"/>
      <c r="R15" s="150" t="n"/>
      <c r="S15" s="108" t="n"/>
      <c r="T15" s="108" t="n"/>
      <c r="U15" s="3" t="n"/>
      <c r="V15" s="3" t="n"/>
      <c r="W15" s="3" t="n"/>
      <c r="X15" s="3" t="n"/>
      <c r="Y15" s="3" t="n"/>
      <c r="Z15" s="3" t="n"/>
      <c r="AA15" s="3" t="n"/>
      <c r="AB15" s="3" t="n"/>
      <c r="AC15" s="3" t="n"/>
      <c r="AD15" s="3" t="n"/>
      <c r="AE15" s="3" t="n"/>
      <c r="AF15" s="3" t="n"/>
      <c r="AG15" s="3" t="n"/>
      <c r="AH15" s="3" t="n"/>
      <c r="AI15" s="3" t="n"/>
      <c r="AJ15" s="3" t="n"/>
      <c r="AK15" s="3" t="n"/>
      <c r="AL15" s="3" t="n"/>
      <c r="AM15" s="3" t="n"/>
      <c r="AN15" s="3" t="n"/>
      <c r="AO15" s="3" t="n"/>
      <c r="AP15" s="3" t="n"/>
      <c r="AQ15" s="3" t="n"/>
      <c r="AR15" s="3" t="n"/>
      <c r="AS15" s="3" t="n"/>
      <c r="AT15" s="3" t="n"/>
      <c r="AU15" s="3" t="n"/>
      <c r="AV15" s="3" t="n"/>
      <c r="AW15" s="3" t="n"/>
      <c r="AX15" s="3" t="n"/>
      <c r="AY15" s="3" t="n"/>
      <c r="AZ15" s="3" t="n"/>
    </row>
    <row r="16" ht="27" customHeight="1">
      <c r="A16" s="108" t="n"/>
      <c r="B16" s="108" t="n"/>
      <c r="C16" s="108" t="n"/>
      <c r="D16" s="108" t="n"/>
      <c r="E16" s="108" t="n"/>
      <c r="F16" s="108" t="n"/>
      <c r="G16" s="108" t="n"/>
      <c r="H16" s="108" t="n"/>
      <c r="I16" s="108" t="n"/>
      <c r="J16" s="108" t="n"/>
      <c r="K16" s="108" t="n"/>
      <c r="L16" s="108" t="n"/>
      <c r="M16" s="108" t="n"/>
      <c r="N16" s="58">
        <f>IF(A16="","",L16*M16)</f>
        <v/>
      </c>
      <c r="O16" s="58">
        <f>IF(A16="","",IF(N16&gt;='Settings'!$B$11,"Critical",IF(N16&gt;='Settings'!$B$12,"High",IF(N16&gt;=5,"Moderate","Low"))))</f>
        <v/>
      </c>
      <c r="P16" s="108" t="n"/>
      <c r="Q16" s="108" t="n"/>
      <c r="R16" s="150" t="n"/>
      <c r="S16" s="108" t="n"/>
      <c r="T16" s="108" t="n"/>
      <c r="U16" s="3" t="n"/>
      <c r="V16" s="3" t="n"/>
      <c r="W16" s="3" t="n"/>
      <c r="X16" s="3" t="n"/>
      <c r="Y16" s="3" t="n"/>
      <c r="Z16" s="3" t="n"/>
      <c r="AA16" s="3" t="n"/>
      <c r="AB16" s="3" t="n"/>
      <c r="AC16" s="3" t="n"/>
      <c r="AD16" s="3" t="n"/>
      <c r="AE16" s="3" t="n"/>
      <c r="AF16" s="3" t="n"/>
      <c r="AG16" s="3" t="n"/>
      <c r="AH16" s="3" t="n"/>
      <c r="AI16" s="3" t="n"/>
      <c r="AJ16" s="3" t="n"/>
      <c r="AK16" s="3" t="n"/>
      <c r="AL16" s="3" t="n"/>
      <c r="AM16" s="3" t="n"/>
      <c r="AN16" s="3" t="n"/>
      <c r="AO16" s="3" t="n"/>
      <c r="AP16" s="3" t="n"/>
      <c r="AQ16" s="3" t="n"/>
      <c r="AR16" s="3" t="n"/>
      <c r="AS16" s="3" t="n"/>
      <c r="AT16" s="3" t="n"/>
      <c r="AU16" s="3" t="n"/>
      <c r="AV16" s="3" t="n"/>
      <c r="AW16" s="3" t="n"/>
      <c r="AX16" s="3" t="n"/>
      <c r="AY16" s="3" t="n"/>
      <c r="AZ16" s="3" t="n"/>
    </row>
    <row r="17" ht="27" customHeight="1">
      <c r="A17" s="108" t="n"/>
      <c r="B17" s="108" t="n"/>
      <c r="C17" s="108" t="n"/>
      <c r="D17" s="108" t="n"/>
      <c r="E17" s="108" t="n"/>
      <c r="F17" s="108" t="n"/>
      <c r="G17" s="108" t="n"/>
      <c r="H17" s="108" t="n"/>
      <c r="I17" s="108" t="n"/>
      <c r="J17" s="108" t="n"/>
      <c r="K17" s="108" t="n"/>
      <c r="L17" s="108" t="n"/>
      <c r="M17" s="108" t="n"/>
      <c r="N17" s="58">
        <f>IF(A17="","",L17*M17)</f>
        <v/>
      </c>
      <c r="O17" s="58">
        <f>IF(A17="","",IF(N17&gt;='Settings'!$B$11,"Critical",IF(N17&gt;='Settings'!$B$12,"High",IF(N17&gt;=5,"Moderate","Low"))))</f>
        <v/>
      </c>
      <c r="P17" s="108" t="n"/>
      <c r="Q17" s="108" t="n"/>
      <c r="R17" s="150" t="n"/>
      <c r="S17" s="108" t="n"/>
      <c r="T17" s="108" t="n"/>
      <c r="U17" s="3" t="n"/>
      <c r="V17" s="3" t="n"/>
      <c r="W17" s="3" t="n"/>
      <c r="X17" s="3" t="n"/>
      <c r="Y17" s="3" t="n"/>
      <c r="Z17" s="3" t="n"/>
      <c r="AA17" s="3" t="n"/>
      <c r="AB17" s="3" t="n"/>
      <c r="AC17" s="3" t="n"/>
      <c r="AD17" s="3" t="n"/>
      <c r="AE17" s="3" t="n"/>
      <c r="AF17" s="3" t="n"/>
      <c r="AG17" s="3" t="n"/>
      <c r="AH17" s="3" t="n"/>
      <c r="AI17" s="3" t="n"/>
      <c r="AJ17" s="3" t="n"/>
      <c r="AK17" s="3" t="n"/>
      <c r="AL17" s="3" t="n"/>
      <c r="AM17" s="3" t="n"/>
      <c r="AN17" s="3" t="n"/>
      <c r="AO17" s="3" t="n"/>
      <c r="AP17" s="3" t="n"/>
      <c r="AQ17" s="3" t="n"/>
      <c r="AR17" s="3" t="n"/>
      <c r="AS17" s="3" t="n"/>
      <c r="AT17" s="3" t="n"/>
      <c r="AU17" s="3" t="n"/>
      <c r="AV17" s="3" t="n"/>
      <c r="AW17" s="3" t="n"/>
      <c r="AX17" s="3" t="n"/>
      <c r="AY17" s="3" t="n"/>
      <c r="AZ17" s="3" t="n"/>
    </row>
    <row r="18" ht="27" customHeight="1">
      <c r="A18" s="108" t="n"/>
      <c r="B18" s="108" t="n"/>
      <c r="C18" s="108" t="n"/>
      <c r="D18" s="108" t="n"/>
      <c r="E18" s="108" t="n"/>
      <c r="F18" s="108" t="n"/>
      <c r="G18" s="108" t="n"/>
      <c r="H18" s="108" t="n"/>
      <c r="I18" s="108" t="n"/>
      <c r="J18" s="108" t="n"/>
      <c r="K18" s="108" t="n"/>
      <c r="L18" s="108" t="n"/>
      <c r="M18" s="108" t="n"/>
      <c r="N18" s="58">
        <f>IF(A18="","",L18*M18)</f>
        <v/>
      </c>
      <c r="O18" s="58">
        <f>IF(A18="","",IF(N18&gt;='Settings'!$B$11,"Critical",IF(N18&gt;='Settings'!$B$12,"High",IF(N18&gt;=5,"Moderate","Low"))))</f>
        <v/>
      </c>
      <c r="P18" s="108" t="n"/>
      <c r="Q18" s="108" t="n"/>
      <c r="R18" s="150" t="n"/>
      <c r="S18" s="108" t="n"/>
      <c r="T18" s="108" t="n"/>
      <c r="U18" s="3" t="n"/>
      <c r="V18" s="3" t="n"/>
      <c r="W18" s="3" t="n"/>
      <c r="X18" s="3" t="n"/>
      <c r="Y18" s="3" t="n"/>
      <c r="Z18" s="3" t="n"/>
      <c r="AA18" s="3" t="n"/>
      <c r="AB18" s="3" t="n"/>
      <c r="AC18" s="3" t="n"/>
      <c r="AD18" s="3" t="n"/>
      <c r="AE18" s="3" t="n"/>
      <c r="AF18" s="3" t="n"/>
      <c r="AG18" s="3" t="n"/>
      <c r="AH18" s="3" t="n"/>
      <c r="AI18" s="3" t="n"/>
      <c r="AJ18" s="3" t="n"/>
      <c r="AK18" s="3" t="n"/>
      <c r="AL18" s="3" t="n"/>
      <c r="AM18" s="3" t="n"/>
      <c r="AN18" s="3" t="n"/>
      <c r="AO18" s="3" t="n"/>
      <c r="AP18" s="3" t="n"/>
      <c r="AQ18" s="3" t="n"/>
      <c r="AR18" s="3" t="n"/>
      <c r="AS18" s="3" t="n"/>
      <c r="AT18" s="3" t="n"/>
      <c r="AU18" s="3" t="n"/>
      <c r="AV18" s="3" t="n"/>
      <c r="AW18" s="3" t="n"/>
      <c r="AX18" s="3" t="n"/>
      <c r="AY18" s="3" t="n"/>
      <c r="AZ18" s="3" t="n"/>
    </row>
    <row r="19" ht="27" customHeight="1">
      <c r="A19" s="108" t="n"/>
      <c r="B19" s="108" t="n"/>
      <c r="C19" s="108" t="n"/>
      <c r="D19" s="108" t="n"/>
      <c r="E19" s="108" t="n"/>
      <c r="F19" s="108" t="n"/>
      <c r="G19" s="108" t="n"/>
      <c r="H19" s="108" t="n"/>
      <c r="I19" s="108" t="n"/>
      <c r="J19" s="108" t="n"/>
      <c r="K19" s="108" t="n"/>
      <c r="L19" s="108" t="n"/>
      <c r="M19" s="108" t="n"/>
      <c r="N19" s="58">
        <f>IF(A19="","",L19*M19)</f>
        <v/>
      </c>
      <c r="O19" s="58">
        <f>IF(A19="","",IF(N19&gt;='Settings'!$B$11,"Critical",IF(N19&gt;='Settings'!$B$12,"High",IF(N19&gt;=5,"Moderate","Low"))))</f>
        <v/>
      </c>
      <c r="P19" s="108" t="n"/>
      <c r="Q19" s="108" t="n"/>
      <c r="R19" s="150" t="n"/>
      <c r="S19" s="108" t="n"/>
      <c r="T19" s="108" t="n"/>
      <c r="U19" s="3" t="n"/>
      <c r="V19" s="3" t="n"/>
      <c r="W19" s="3" t="n"/>
      <c r="X19" s="3" t="n"/>
      <c r="Y19" s="3" t="n"/>
      <c r="Z19" s="3" t="n"/>
      <c r="AA19" s="3" t="n"/>
      <c r="AB19" s="3" t="n"/>
      <c r="AC19" s="3" t="n"/>
      <c r="AD19" s="3" t="n"/>
      <c r="AE19" s="3" t="n"/>
      <c r="AF19" s="3" t="n"/>
      <c r="AG19" s="3" t="n"/>
      <c r="AH19" s="3" t="n"/>
      <c r="AI19" s="3" t="n"/>
      <c r="AJ19" s="3" t="n"/>
      <c r="AK19" s="3" t="n"/>
      <c r="AL19" s="3" t="n"/>
      <c r="AM19" s="3" t="n"/>
      <c r="AN19" s="3" t="n"/>
      <c r="AO19" s="3" t="n"/>
      <c r="AP19" s="3" t="n"/>
      <c r="AQ19" s="3" t="n"/>
      <c r="AR19" s="3" t="n"/>
      <c r="AS19" s="3" t="n"/>
      <c r="AT19" s="3" t="n"/>
      <c r="AU19" s="3" t="n"/>
      <c r="AV19" s="3" t="n"/>
      <c r="AW19" s="3" t="n"/>
      <c r="AX19" s="3" t="n"/>
      <c r="AY19" s="3" t="n"/>
      <c r="AZ19" s="3" t="n"/>
    </row>
    <row r="20" ht="27" customHeight="1">
      <c r="A20" s="108" t="n"/>
      <c r="B20" s="108" t="n"/>
      <c r="C20" s="108" t="n"/>
      <c r="D20" s="108" t="n"/>
      <c r="E20" s="108" t="n"/>
      <c r="F20" s="108" t="n"/>
      <c r="G20" s="108" t="n"/>
      <c r="H20" s="108" t="n"/>
      <c r="I20" s="108" t="n"/>
      <c r="J20" s="108" t="n"/>
      <c r="K20" s="108" t="n"/>
      <c r="L20" s="108" t="n"/>
      <c r="M20" s="108" t="n"/>
      <c r="N20" s="58">
        <f>IF(A20="","",L20*M20)</f>
        <v/>
      </c>
      <c r="O20" s="58">
        <f>IF(A20="","",IF(N20&gt;='Settings'!$B$11,"Critical",IF(N20&gt;='Settings'!$B$12,"High",IF(N20&gt;=5,"Moderate","Low"))))</f>
        <v/>
      </c>
      <c r="P20" s="108" t="n"/>
      <c r="Q20" s="108" t="n"/>
      <c r="R20" s="150" t="n"/>
      <c r="S20" s="108" t="n"/>
      <c r="T20" s="108" t="n"/>
      <c r="U20" s="3" t="n"/>
      <c r="V20" s="3" t="n"/>
      <c r="W20" s="3" t="n"/>
      <c r="X20" s="3" t="n"/>
      <c r="Y20" s="3" t="n"/>
      <c r="Z20" s="3" t="n"/>
      <c r="AA20" s="3" t="n"/>
      <c r="AB20" s="3" t="n"/>
      <c r="AC20" s="3" t="n"/>
      <c r="AD20" s="3" t="n"/>
      <c r="AE20" s="3" t="n"/>
      <c r="AF20" s="3" t="n"/>
      <c r="AG20" s="3" t="n"/>
      <c r="AH20" s="3" t="n"/>
      <c r="AI20" s="3" t="n"/>
      <c r="AJ20" s="3" t="n"/>
      <c r="AK20" s="3" t="n"/>
      <c r="AL20" s="3" t="n"/>
      <c r="AM20" s="3" t="n"/>
      <c r="AN20" s="3" t="n"/>
      <c r="AO20" s="3" t="n"/>
      <c r="AP20" s="3" t="n"/>
      <c r="AQ20" s="3" t="n"/>
      <c r="AR20" s="3" t="n"/>
      <c r="AS20" s="3" t="n"/>
      <c r="AT20" s="3" t="n"/>
      <c r="AU20" s="3" t="n"/>
      <c r="AV20" s="3" t="n"/>
      <c r="AW20" s="3" t="n"/>
      <c r="AX20" s="3" t="n"/>
      <c r="AY20" s="3" t="n"/>
      <c r="AZ20" s="3" t="n"/>
    </row>
    <row r="21" ht="27" customHeight="1">
      <c r="A21" s="108" t="n"/>
      <c r="B21" s="108" t="n"/>
      <c r="C21" s="108" t="n"/>
      <c r="D21" s="108" t="n"/>
      <c r="E21" s="108" t="n"/>
      <c r="F21" s="108" t="n"/>
      <c r="G21" s="108" t="n"/>
      <c r="H21" s="108" t="n"/>
      <c r="I21" s="108" t="n"/>
      <c r="J21" s="108" t="n"/>
      <c r="K21" s="108" t="n"/>
      <c r="L21" s="108" t="n"/>
      <c r="M21" s="108" t="n"/>
      <c r="N21" s="58">
        <f>IF(A21="","",L21*M21)</f>
        <v/>
      </c>
      <c r="O21" s="58">
        <f>IF(A21="","",IF(N21&gt;='Settings'!$B$11,"Critical",IF(N21&gt;='Settings'!$B$12,"High",IF(N21&gt;=5,"Moderate","Low"))))</f>
        <v/>
      </c>
      <c r="P21" s="108" t="n"/>
      <c r="Q21" s="108" t="n"/>
      <c r="R21" s="150" t="n"/>
      <c r="S21" s="108" t="n"/>
      <c r="T21" s="108" t="n"/>
      <c r="U21" s="3" t="n"/>
      <c r="V21" s="3" t="n"/>
      <c r="W21" s="3" t="n"/>
      <c r="X21" s="3" t="n"/>
      <c r="Y21" s="3" t="n"/>
      <c r="Z21" s="3" t="n"/>
      <c r="AA21" s="3" t="n"/>
      <c r="AB21" s="3" t="n"/>
      <c r="AC21" s="3" t="n"/>
      <c r="AD21" s="3" t="n"/>
      <c r="AE21" s="3" t="n"/>
      <c r="AF21" s="3" t="n"/>
      <c r="AG21" s="3" t="n"/>
      <c r="AH21" s="3" t="n"/>
      <c r="AI21" s="3" t="n"/>
      <c r="AJ21" s="3" t="n"/>
      <c r="AK21" s="3" t="n"/>
      <c r="AL21" s="3" t="n"/>
      <c r="AM21" s="3" t="n"/>
      <c r="AN21" s="3" t="n"/>
      <c r="AO21" s="3" t="n"/>
      <c r="AP21" s="3" t="n"/>
      <c r="AQ21" s="3" t="n"/>
      <c r="AR21" s="3" t="n"/>
      <c r="AS21" s="3" t="n"/>
      <c r="AT21" s="3" t="n"/>
      <c r="AU21" s="3" t="n"/>
      <c r="AV21" s="3" t="n"/>
      <c r="AW21" s="3" t="n"/>
      <c r="AX21" s="3" t="n"/>
      <c r="AY21" s="3" t="n"/>
      <c r="AZ21" s="3" t="n"/>
    </row>
    <row r="22" ht="27" customHeight="1">
      <c r="A22" s="108" t="n"/>
      <c r="B22" s="108" t="n"/>
      <c r="C22" s="108" t="n"/>
      <c r="D22" s="108" t="n"/>
      <c r="E22" s="108" t="n"/>
      <c r="F22" s="108" t="n"/>
      <c r="G22" s="108" t="n"/>
      <c r="H22" s="108" t="n"/>
      <c r="I22" s="108" t="n"/>
      <c r="J22" s="108" t="n"/>
      <c r="K22" s="108" t="n"/>
      <c r="L22" s="108" t="n"/>
      <c r="M22" s="108" t="n"/>
      <c r="N22" s="58">
        <f>IF(A22="","",L22*M22)</f>
        <v/>
      </c>
      <c r="O22" s="58">
        <f>IF(A22="","",IF(N22&gt;='Settings'!$B$11,"Critical",IF(N22&gt;='Settings'!$B$12,"High",IF(N22&gt;=5,"Moderate","Low"))))</f>
        <v/>
      </c>
      <c r="P22" s="108" t="n"/>
      <c r="Q22" s="108" t="n"/>
      <c r="R22" s="150" t="n"/>
      <c r="S22" s="108" t="n"/>
      <c r="T22" s="108" t="n"/>
      <c r="U22" s="3" t="n"/>
      <c r="V22" s="3" t="n"/>
      <c r="W22" s="3" t="n"/>
      <c r="X22" s="3" t="n"/>
      <c r="Y22" s="3" t="n"/>
      <c r="Z22" s="3" t="n"/>
      <c r="AA22" s="3" t="n"/>
      <c r="AB22" s="3" t="n"/>
      <c r="AC22" s="3" t="n"/>
      <c r="AD22" s="3" t="n"/>
      <c r="AE22" s="3" t="n"/>
      <c r="AF22" s="3" t="n"/>
      <c r="AG22" s="3" t="n"/>
      <c r="AH22" s="3" t="n"/>
      <c r="AI22" s="3" t="n"/>
      <c r="AJ22" s="3" t="n"/>
      <c r="AK22" s="3" t="n"/>
      <c r="AL22" s="3" t="n"/>
      <c r="AM22" s="3" t="n"/>
      <c r="AN22" s="3" t="n"/>
      <c r="AO22" s="3" t="n"/>
      <c r="AP22" s="3" t="n"/>
      <c r="AQ22" s="3" t="n"/>
      <c r="AR22" s="3" t="n"/>
      <c r="AS22" s="3" t="n"/>
      <c r="AT22" s="3" t="n"/>
      <c r="AU22" s="3" t="n"/>
      <c r="AV22" s="3" t="n"/>
      <c r="AW22" s="3" t="n"/>
      <c r="AX22" s="3" t="n"/>
      <c r="AY22" s="3" t="n"/>
      <c r="AZ22" s="3" t="n"/>
    </row>
    <row r="23" ht="27" customHeight="1">
      <c r="A23" s="108" t="n"/>
      <c r="B23" s="108" t="n"/>
      <c r="C23" s="108" t="n"/>
      <c r="D23" s="108" t="n"/>
      <c r="E23" s="108" t="n"/>
      <c r="F23" s="108" t="n"/>
      <c r="G23" s="108" t="n"/>
      <c r="H23" s="108" t="n"/>
      <c r="I23" s="108" t="n"/>
      <c r="J23" s="108" t="n"/>
      <c r="K23" s="108" t="n"/>
      <c r="L23" s="108" t="n"/>
      <c r="M23" s="108" t="n"/>
      <c r="N23" s="58">
        <f>IF(A23="","",L23*M23)</f>
        <v/>
      </c>
      <c r="O23" s="58">
        <f>IF(A23="","",IF(N23&gt;='Settings'!$B$11,"Critical",IF(N23&gt;='Settings'!$B$12,"High",IF(N23&gt;=5,"Moderate","Low"))))</f>
        <v/>
      </c>
      <c r="P23" s="108" t="n"/>
      <c r="Q23" s="108" t="n"/>
      <c r="R23" s="150" t="n"/>
      <c r="S23" s="108" t="n"/>
      <c r="T23" s="108" t="n"/>
      <c r="U23" s="3" t="n"/>
      <c r="V23" s="3" t="n"/>
      <c r="W23" s="3" t="n"/>
      <c r="X23" s="3" t="n"/>
      <c r="Y23" s="3" t="n"/>
      <c r="Z23" s="3" t="n"/>
      <c r="AA23" s="3" t="n"/>
      <c r="AB23" s="3" t="n"/>
      <c r="AC23" s="3" t="n"/>
      <c r="AD23" s="3" t="n"/>
      <c r="AE23" s="3" t="n"/>
      <c r="AF23" s="3" t="n"/>
      <c r="AG23" s="3" t="n"/>
      <c r="AH23" s="3" t="n"/>
      <c r="AI23" s="3" t="n"/>
      <c r="AJ23" s="3" t="n"/>
      <c r="AK23" s="3" t="n"/>
      <c r="AL23" s="3" t="n"/>
      <c r="AM23" s="3" t="n"/>
      <c r="AN23" s="3" t="n"/>
      <c r="AO23" s="3" t="n"/>
      <c r="AP23" s="3" t="n"/>
      <c r="AQ23" s="3" t="n"/>
      <c r="AR23" s="3" t="n"/>
      <c r="AS23" s="3" t="n"/>
      <c r="AT23" s="3" t="n"/>
      <c r="AU23" s="3" t="n"/>
      <c r="AV23" s="3" t="n"/>
      <c r="AW23" s="3" t="n"/>
      <c r="AX23" s="3" t="n"/>
      <c r="AY23" s="3" t="n"/>
      <c r="AZ23" s="3" t="n"/>
    </row>
    <row r="24" ht="27" customHeight="1">
      <c r="A24" s="108" t="n"/>
      <c r="B24" s="108" t="n"/>
      <c r="C24" s="108" t="n"/>
      <c r="D24" s="108" t="n"/>
      <c r="E24" s="108" t="n"/>
      <c r="F24" s="108" t="n"/>
      <c r="G24" s="108" t="n"/>
      <c r="H24" s="108" t="n"/>
      <c r="I24" s="108" t="n"/>
      <c r="J24" s="108" t="n"/>
      <c r="K24" s="108" t="n"/>
      <c r="L24" s="108" t="n"/>
      <c r="M24" s="108" t="n"/>
      <c r="N24" s="58">
        <f>IF(A24="","",L24*M24)</f>
        <v/>
      </c>
      <c r="O24" s="58">
        <f>IF(A24="","",IF(N24&gt;='Settings'!$B$11,"Critical",IF(N24&gt;='Settings'!$B$12,"High",IF(N24&gt;=5,"Moderate","Low"))))</f>
        <v/>
      </c>
      <c r="P24" s="108" t="n"/>
      <c r="Q24" s="108" t="n"/>
      <c r="R24" s="150" t="n"/>
      <c r="S24" s="108" t="n"/>
      <c r="T24" s="108" t="n"/>
      <c r="U24" s="3" t="n"/>
      <c r="V24" s="3" t="n"/>
      <c r="W24" s="3" t="n"/>
      <c r="X24" s="3" t="n"/>
      <c r="Y24" s="3" t="n"/>
      <c r="Z24" s="3" t="n"/>
      <c r="AA24" s="3" t="n"/>
      <c r="AB24" s="3" t="n"/>
      <c r="AC24" s="3" t="n"/>
      <c r="AD24" s="3" t="n"/>
      <c r="AE24" s="3" t="n"/>
      <c r="AF24" s="3" t="n"/>
      <c r="AG24" s="3" t="n"/>
      <c r="AH24" s="3" t="n"/>
      <c r="AI24" s="3" t="n"/>
      <c r="AJ24" s="3" t="n"/>
      <c r="AK24" s="3" t="n"/>
      <c r="AL24" s="3" t="n"/>
      <c r="AM24" s="3" t="n"/>
      <c r="AN24" s="3" t="n"/>
      <c r="AO24" s="3" t="n"/>
      <c r="AP24" s="3" t="n"/>
      <c r="AQ24" s="3" t="n"/>
      <c r="AR24" s="3" t="n"/>
      <c r="AS24" s="3" t="n"/>
      <c r="AT24" s="3" t="n"/>
      <c r="AU24" s="3" t="n"/>
      <c r="AV24" s="3" t="n"/>
      <c r="AW24" s="3" t="n"/>
      <c r="AX24" s="3" t="n"/>
      <c r="AY24" s="3" t="n"/>
      <c r="AZ24" s="3" t="n"/>
    </row>
    <row r="25" ht="27" customHeight="1">
      <c r="A25" s="108" t="n"/>
      <c r="B25" s="108" t="n"/>
      <c r="C25" s="108" t="n"/>
      <c r="D25" s="108" t="n"/>
      <c r="E25" s="108" t="n"/>
      <c r="F25" s="108" t="n"/>
      <c r="G25" s="108" t="n"/>
      <c r="H25" s="108" t="n"/>
      <c r="I25" s="108" t="n"/>
      <c r="J25" s="108" t="n"/>
      <c r="K25" s="108" t="n"/>
      <c r="L25" s="108" t="n"/>
      <c r="M25" s="108" t="n"/>
      <c r="N25" s="58">
        <f>IF(A25="","",L25*M25)</f>
        <v/>
      </c>
      <c r="O25" s="58">
        <f>IF(A25="","",IF(N25&gt;='Settings'!$B$11,"Critical",IF(N25&gt;='Settings'!$B$12,"High",IF(N25&gt;=5,"Moderate","Low"))))</f>
        <v/>
      </c>
      <c r="P25" s="108" t="n"/>
      <c r="Q25" s="108" t="n"/>
      <c r="R25" s="150" t="n"/>
      <c r="S25" s="108" t="n"/>
      <c r="T25" s="108" t="n"/>
      <c r="U25" s="3" t="n"/>
      <c r="V25" s="3" t="n"/>
      <c r="W25" s="3" t="n"/>
      <c r="X25" s="3" t="n"/>
      <c r="Y25" s="3" t="n"/>
      <c r="Z25" s="3" t="n"/>
      <c r="AA25" s="3" t="n"/>
      <c r="AB25" s="3" t="n"/>
      <c r="AC25" s="3" t="n"/>
      <c r="AD25" s="3" t="n"/>
      <c r="AE25" s="3" t="n"/>
      <c r="AF25" s="3" t="n"/>
      <c r="AG25" s="3" t="n"/>
      <c r="AH25" s="3" t="n"/>
      <c r="AI25" s="3" t="n"/>
      <c r="AJ25" s="3" t="n"/>
      <c r="AK25" s="3" t="n"/>
      <c r="AL25" s="3" t="n"/>
      <c r="AM25" s="3" t="n"/>
      <c r="AN25" s="3" t="n"/>
      <c r="AO25" s="3" t="n"/>
      <c r="AP25" s="3" t="n"/>
      <c r="AQ25" s="3" t="n"/>
      <c r="AR25" s="3" t="n"/>
      <c r="AS25" s="3" t="n"/>
      <c r="AT25" s="3" t="n"/>
      <c r="AU25" s="3" t="n"/>
      <c r="AV25" s="3" t="n"/>
      <c r="AW25" s="3" t="n"/>
      <c r="AX25" s="3" t="n"/>
      <c r="AY25" s="3" t="n"/>
      <c r="AZ25" s="3" t="n"/>
    </row>
    <row r="26" ht="27" customHeight="1">
      <c r="A26" s="108" t="n"/>
      <c r="B26" s="108" t="n"/>
      <c r="C26" s="108" t="n"/>
      <c r="D26" s="108" t="n"/>
      <c r="E26" s="108" t="n"/>
      <c r="F26" s="108" t="n"/>
      <c r="G26" s="108" t="n"/>
      <c r="H26" s="108" t="n"/>
      <c r="I26" s="108" t="n"/>
      <c r="J26" s="108" t="n"/>
      <c r="K26" s="108" t="n"/>
      <c r="L26" s="108" t="n"/>
      <c r="M26" s="108" t="n"/>
      <c r="N26" s="58">
        <f>IF(A26="","",L26*M26)</f>
        <v/>
      </c>
      <c r="O26" s="58">
        <f>IF(A26="","",IF(N26&gt;='Settings'!$B$11,"Critical",IF(N26&gt;='Settings'!$B$12,"High",IF(N26&gt;=5,"Moderate","Low"))))</f>
        <v/>
      </c>
      <c r="P26" s="108" t="n"/>
      <c r="Q26" s="108" t="n"/>
      <c r="R26" s="150" t="n"/>
      <c r="S26" s="108" t="n"/>
      <c r="T26" s="108" t="n"/>
      <c r="U26" s="3" t="n"/>
      <c r="V26" s="3" t="n"/>
      <c r="W26" s="3" t="n"/>
      <c r="X26" s="3" t="n"/>
      <c r="Y26" s="3" t="n"/>
      <c r="Z26" s="3" t="n"/>
      <c r="AA26" s="3" t="n"/>
      <c r="AB26" s="3" t="n"/>
      <c r="AC26" s="3" t="n"/>
      <c r="AD26" s="3" t="n"/>
      <c r="AE26" s="3" t="n"/>
      <c r="AF26" s="3" t="n"/>
      <c r="AG26" s="3" t="n"/>
      <c r="AH26" s="3" t="n"/>
      <c r="AI26" s="3" t="n"/>
      <c r="AJ26" s="3" t="n"/>
      <c r="AK26" s="3" t="n"/>
      <c r="AL26" s="3" t="n"/>
      <c r="AM26" s="3" t="n"/>
      <c r="AN26" s="3" t="n"/>
      <c r="AO26" s="3" t="n"/>
      <c r="AP26" s="3" t="n"/>
      <c r="AQ26" s="3" t="n"/>
      <c r="AR26" s="3" t="n"/>
      <c r="AS26" s="3" t="n"/>
      <c r="AT26" s="3" t="n"/>
      <c r="AU26" s="3" t="n"/>
      <c r="AV26" s="3" t="n"/>
      <c r="AW26" s="3" t="n"/>
      <c r="AX26" s="3" t="n"/>
      <c r="AY26" s="3" t="n"/>
      <c r="AZ26" s="3" t="n"/>
    </row>
    <row r="27" ht="27" customHeight="1">
      <c r="A27" s="108" t="n"/>
      <c r="B27" s="108" t="n"/>
      <c r="C27" s="108" t="n"/>
      <c r="D27" s="108" t="n"/>
      <c r="E27" s="108" t="n"/>
      <c r="F27" s="108" t="n"/>
      <c r="G27" s="108" t="n"/>
      <c r="H27" s="108" t="n"/>
      <c r="I27" s="108" t="n"/>
      <c r="J27" s="108" t="n"/>
      <c r="K27" s="108" t="n"/>
      <c r="L27" s="108" t="n"/>
      <c r="M27" s="108" t="n"/>
      <c r="N27" s="58">
        <f>IF(A27="","",L27*M27)</f>
        <v/>
      </c>
      <c r="O27" s="58">
        <f>IF(A27="","",IF(N27&gt;='Settings'!$B$11,"Critical",IF(N27&gt;='Settings'!$B$12,"High",IF(N27&gt;=5,"Moderate","Low"))))</f>
        <v/>
      </c>
      <c r="P27" s="108" t="n"/>
      <c r="Q27" s="108" t="n"/>
      <c r="R27" s="150" t="n"/>
      <c r="S27" s="108" t="n"/>
      <c r="T27" s="108" t="n"/>
      <c r="U27" s="3" t="n"/>
      <c r="V27" s="3" t="n"/>
      <c r="W27" s="3" t="n"/>
      <c r="X27" s="3" t="n"/>
      <c r="Y27" s="3" t="n"/>
      <c r="Z27" s="3" t="n"/>
      <c r="AA27" s="3" t="n"/>
      <c r="AB27" s="3" t="n"/>
      <c r="AC27" s="3" t="n"/>
      <c r="AD27" s="3" t="n"/>
      <c r="AE27" s="3" t="n"/>
      <c r="AF27" s="3" t="n"/>
      <c r="AG27" s="3" t="n"/>
      <c r="AH27" s="3" t="n"/>
      <c r="AI27" s="3" t="n"/>
      <c r="AJ27" s="3" t="n"/>
      <c r="AK27" s="3" t="n"/>
      <c r="AL27" s="3" t="n"/>
      <c r="AM27" s="3" t="n"/>
      <c r="AN27" s="3" t="n"/>
      <c r="AO27" s="3" t="n"/>
      <c r="AP27" s="3" t="n"/>
      <c r="AQ27" s="3" t="n"/>
      <c r="AR27" s="3" t="n"/>
      <c r="AS27" s="3" t="n"/>
      <c r="AT27" s="3" t="n"/>
      <c r="AU27" s="3" t="n"/>
      <c r="AV27" s="3" t="n"/>
      <c r="AW27" s="3" t="n"/>
      <c r="AX27" s="3" t="n"/>
      <c r="AY27" s="3" t="n"/>
      <c r="AZ27" s="3" t="n"/>
    </row>
    <row r="28" ht="27" customHeight="1">
      <c r="A28" s="108" t="n"/>
      <c r="B28" s="108" t="n"/>
      <c r="C28" s="108" t="n"/>
      <c r="D28" s="108" t="n"/>
      <c r="E28" s="108" t="n"/>
      <c r="F28" s="108" t="n"/>
      <c r="G28" s="108" t="n"/>
      <c r="H28" s="108" t="n"/>
      <c r="I28" s="108" t="n"/>
      <c r="J28" s="108" t="n"/>
      <c r="K28" s="108" t="n"/>
      <c r="L28" s="108" t="n"/>
      <c r="M28" s="108" t="n"/>
      <c r="N28" s="58">
        <f>IF(A28="","",L28*M28)</f>
        <v/>
      </c>
      <c r="O28" s="58">
        <f>IF(A28="","",IF(N28&gt;='Settings'!$B$11,"Critical",IF(N28&gt;='Settings'!$B$12,"High",IF(N28&gt;=5,"Moderate","Low"))))</f>
        <v/>
      </c>
      <c r="P28" s="108" t="n"/>
      <c r="Q28" s="108" t="n"/>
      <c r="R28" s="150" t="n"/>
      <c r="S28" s="108" t="n"/>
      <c r="T28" s="108" t="n"/>
      <c r="U28" s="3" t="n"/>
      <c r="V28" s="3" t="n"/>
      <c r="W28" s="3" t="n"/>
      <c r="X28" s="3" t="n"/>
      <c r="Y28" s="3" t="n"/>
      <c r="Z28" s="3" t="n"/>
      <c r="AA28" s="3" t="n"/>
      <c r="AB28" s="3" t="n"/>
      <c r="AC28" s="3" t="n"/>
      <c r="AD28" s="3" t="n"/>
      <c r="AE28" s="3" t="n"/>
      <c r="AF28" s="3" t="n"/>
      <c r="AG28" s="3" t="n"/>
      <c r="AH28" s="3" t="n"/>
      <c r="AI28" s="3" t="n"/>
      <c r="AJ28" s="3" t="n"/>
      <c r="AK28" s="3" t="n"/>
      <c r="AL28" s="3" t="n"/>
      <c r="AM28" s="3" t="n"/>
      <c r="AN28" s="3" t="n"/>
      <c r="AO28" s="3" t="n"/>
      <c r="AP28" s="3" t="n"/>
      <c r="AQ28" s="3" t="n"/>
      <c r="AR28" s="3" t="n"/>
      <c r="AS28" s="3" t="n"/>
      <c r="AT28" s="3" t="n"/>
      <c r="AU28" s="3" t="n"/>
      <c r="AV28" s="3" t="n"/>
      <c r="AW28" s="3" t="n"/>
      <c r="AX28" s="3" t="n"/>
      <c r="AY28" s="3" t="n"/>
      <c r="AZ28" s="3" t="n"/>
    </row>
    <row r="29" ht="27" customHeight="1">
      <c r="A29" s="108" t="n"/>
      <c r="B29" s="108" t="n"/>
      <c r="C29" s="108" t="n"/>
      <c r="D29" s="108" t="n"/>
      <c r="E29" s="108" t="n"/>
      <c r="F29" s="108" t="n"/>
      <c r="G29" s="108" t="n"/>
      <c r="H29" s="108" t="n"/>
      <c r="I29" s="108" t="n"/>
      <c r="J29" s="108" t="n"/>
      <c r="K29" s="108" t="n"/>
      <c r="L29" s="108" t="n"/>
      <c r="M29" s="108" t="n"/>
      <c r="N29" s="58">
        <f>IF(A29="","",L29*M29)</f>
        <v/>
      </c>
      <c r="O29" s="58">
        <f>IF(A29="","",IF(N29&gt;='Settings'!$B$11,"Critical",IF(N29&gt;='Settings'!$B$12,"High",IF(N29&gt;=5,"Moderate","Low"))))</f>
        <v/>
      </c>
      <c r="P29" s="108" t="n"/>
      <c r="Q29" s="108" t="n"/>
      <c r="R29" s="150" t="n"/>
      <c r="S29" s="108" t="n"/>
      <c r="T29" s="108" t="n"/>
      <c r="U29" s="3" t="n"/>
      <c r="V29" s="3" t="n"/>
      <c r="W29" s="3" t="n"/>
      <c r="X29" s="3" t="n"/>
      <c r="Y29" s="3" t="n"/>
      <c r="Z29" s="3" t="n"/>
      <c r="AA29" s="3" t="n"/>
      <c r="AB29" s="3" t="n"/>
      <c r="AC29" s="3" t="n"/>
      <c r="AD29" s="3" t="n"/>
      <c r="AE29" s="3" t="n"/>
      <c r="AF29" s="3" t="n"/>
      <c r="AG29" s="3" t="n"/>
      <c r="AH29" s="3" t="n"/>
      <c r="AI29" s="3" t="n"/>
      <c r="AJ29" s="3" t="n"/>
      <c r="AK29" s="3" t="n"/>
      <c r="AL29" s="3" t="n"/>
      <c r="AM29" s="3" t="n"/>
      <c r="AN29" s="3" t="n"/>
      <c r="AO29" s="3" t="n"/>
      <c r="AP29" s="3" t="n"/>
      <c r="AQ29" s="3" t="n"/>
      <c r="AR29" s="3" t="n"/>
      <c r="AS29" s="3" t="n"/>
      <c r="AT29" s="3" t="n"/>
      <c r="AU29" s="3" t="n"/>
      <c r="AV29" s="3" t="n"/>
      <c r="AW29" s="3" t="n"/>
      <c r="AX29" s="3" t="n"/>
      <c r="AY29" s="3" t="n"/>
      <c r="AZ29" s="3" t="n"/>
    </row>
    <row r="30" ht="27" customHeight="1">
      <c r="A30" s="108" t="n"/>
      <c r="B30" s="108" t="n"/>
      <c r="C30" s="108" t="n"/>
      <c r="D30" s="108" t="n"/>
      <c r="E30" s="108" t="n"/>
      <c r="F30" s="108" t="n"/>
      <c r="G30" s="108" t="n"/>
      <c r="H30" s="108" t="n"/>
      <c r="I30" s="108" t="n"/>
      <c r="J30" s="108" t="n"/>
      <c r="K30" s="108" t="n"/>
      <c r="L30" s="108" t="n"/>
      <c r="M30" s="108" t="n"/>
      <c r="N30" s="58">
        <f>IF(A30="","",L30*M30)</f>
        <v/>
      </c>
      <c r="O30" s="58">
        <f>IF(A30="","",IF(N30&gt;='Settings'!$B$11,"Critical",IF(N30&gt;='Settings'!$B$12,"High",IF(N30&gt;=5,"Moderate","Low"))))</f>
        <v/>
      </c>
      <c r="P30" s="108" t="n"/>
      <c r="Q30" s="108" t="n"/>
      <c r="R30" s="150" t="n"/>
      <c r="S30" s="108" t="n"/>
      <c r="T30" s="108" t="n"/>
      <c r="U30" s="3" t="n"/>
      <c r="V30" s="3" t="n"/>
      <c r="W30" s="3" t="n"/>
      <c r="X30" s="3" t="n"/>
      <c r="Y30" s="3" t="n"/>
      <c r="Z30" s="3" t="n"/>
      <c r="AA30" s="3" t="n"/>
      <c r="AB30" s="3" t="n"/>
      <c r="AC30" s="3" t="n"/>
      <c r="AD30" s="3" t="n"/>
      <c r="AE30" s="3" t="n"/>
      <c r="AF30" s="3" t="n"/>
      <c r="AG30" s="3" t="n"/>
      <c r="AH30" s="3" t="n"/>
      <c r="AI30" s="3" t="n"/>
      <c r="AJ30" s="3" t="n"/>
      <c r="AK30" s="3" t="n"/>
      <c r="AL30" s="3" t="n"/>
      <c r="AM30" s="3" t="n"/>
      <c r="AN30" s="3" t="n"/>
      <c r="AO30" s="3" t="n"/>
      <c r="AP30" s="3" t="n"/>
      <c r="AQ30" s="3" t="n"/>
      <c r="AR30" s="3" t="n"/>
      <c r="AS30" s="3" t="n"/>
      <c r="AT30" s="3" t="n"/>
      <c r="AU30" s="3" t="n"/>
      <c r="AV30" s="3" t="n"/>
      <c r="AW30" s="3" t="n"/>
      <c r="AX30" s="3" t="n"/>
      <c r="AY30" s="3" t="n"/>
      <c r="AZ30" s="3" t="n"/>
    </row>
    <row r="31" ht="27" customHeight="1">
      <c r="A31" s="108" t="n"/>
      <c r="B31" s="108" t="n"/>
      <c r="C31" s="108" t="n"/>
      <c r="D31" s="108" t="n"/>
      <c r="E31" s="108" t="n"/>
      <c r="F31" s="108" t="n"/>
      <c r="G31" s="108" t="n"/>
      <c r="H31" s="108" t="n"/>
      <c r="I31" s="108" t="n"/>
      <c r="J31" s="108" t="n"/>
      <c r="K31" s="108" t="n"/>
      <c r="L31" s="108" t="n"/>
      <c r="M31" s="108" t="n"/>
      <c r="N31" s="58">
        <f>IF(A31="","",L31*M31)</f>
        <v/>
      </c>
      <c r="O31" s="58">
        <f>IF(A31="","",IF(N31&gt;='Settings'!$B$11,"Critical",IF(N31&gt;='Settings'!$B$12,"High",IF(N31&gt;=5,"Moderate","Low"))))</f>
        <v/>
      </c>
      <c r="P31" s="108" t="n"/>
      <c r="Q31" s="108" t="n"/>
      <c r="R31" s="150" t="n"/>
      <c r="S31" s="108" t="n"/>
      <c r="T31" s="108" t="n"/>
      <c r="U31" s="3" t="n"/>
      <c r="V31" s="3" t="n"/>
      <c r="W31" s="3" t="n"/>
      <c r="X31" s="3" t="n"/>
      <c r="Y31" s="3" t="n"/>
      <c r="Z31" s="3" t="n"/>
      <c r="AA31" s="3" t="n"/>
      <c r="AB31" s="3" t="n"/>
      <c r="AC31" s="3" t="n"/>
      <c r="AD31" s="3" t="n"/>
      <c r="AE31" s="3" t="n"/>
      <c r="AF31" s="3" t="n"/>
      <c r="AG31" s="3" t="n"/>
      <c r="AH31" s="3" t="n"/>
      <c r="AI31" s="3" t="n"/>
      <c r="AJ31" s="3" t="n"/>
      <c r="AK31" s="3" t="n"/>
      <c r="AL31" s="3" t="n"/>
      <c r="AM31" s="3" t="n"/>
      <c r="AN31" s="3" t="n"/>
      <c r="AO31" s="3" t="n"/>
      <c r="AP31" s="3" t="n"/>
      <c r="AQ31" s="3" t="n"/>
      <c r="AR31" s="3" t="n"/>
      <c r="AS31" s="3" t="n"/>
      <c r="AT31" s="3" t="n"/>
      <c r="AU31" s="3" t="n"/>
      <c r="AV31" s="3" t="n"/>
      <c r="AW31" s="3" t="n"/>
      <c r="AX31" s="3" t="n"/>
      <c r="AY31" s="3" t="n"/>
      <c r="AZ31" s="3" t="n"/>
    </row>
    <row r="32" ht="27" customHeight="1">
      <c r="A32" s="108" t="n"/>
      <c r="B32" s="108" t="n"/>
      <c r="C32" s="108" t="n"/>
      <c r="D32" s="108" t="n"/>
      <c r="E32" s="108" t="n"/>
      <c r="F32" s="108" t="n"/>
      <c r="G32" s="108" t="n"/>
      <c r="H32" s="108" t="n"/>
      <c r="I32" s="108" t="n"/>
      <c r="J32" s="108" t="n"/>
      <c r="K32" s="108" t="n"/>
      <c r="L32" s="108" t="n"/>
      <c r="M32" s="108" t="n"/>
      <c r="N32" s="58">
        <f>IF(A32="","",L32*M32)</f>
        <v/>
      </c>
      <c r="O32" s="58">
        <f>IF(A32="","",IF(N32&gt;='Settings'!$B$11,"Critical",IF(N32&gt;='Settings'!$B$12,"High",IF(N32&gt;=5,"Moderate","Low"))))</f>
        <v/>
      </c>
      <c r="P32" s="108" t="n"/>
      <c r="Q32" s="108" t="n"/>
      <c r="R32" s="150" t="n"/>
      <c r="S32" s="108" t="n"/>
      <c r="T32" s="108" t="n"/>
      <c r="U32" s="3" t="n"/>
      <c r="V32" s="3" t="n"/>
      <c r="W32" s="3" t="n"/>
      <c r="X32" s="3" t="n"/>
      <c r="Y32" s="3" t="n"/>
      <c r="Z32" s="3" t="n"/>
      <c r="AA32" s="3" t="n"/>
      <c r="AB32" s="3" t="n"/>
      <c r="AC32" s="3" t="n"/>
      <c r="AD32" s="3" t="n"/>
      <c r="AE32" s="3" t="n"/>
      <c r="AF32" s="3" t="n"/>
      <c r="AG32" s="3" t="n"/>
      <c r="AH32" s="3" t="n"/>
      <c r="AI32" s="3" t="n"/>
      <c r="AJ32" s="3" t="n"/>
      <c r="AK32" s="3" t="n"/>
      <c r="AL32" s="3" t="n"/>
      <c r="AM32" s="3" t="n"/>
      <c r="AN32" s="3" t="n"/>
      <c r="AO32" s="3" t="n"/>
      <c r="AP32" s="3" t="n"/>
      <c r="AQ32" s="3" t="n"/>
      <c r="AR32" s="3" t="n"/>
      <c r="AS32" s="3" t="n"/>
      <c r="AT32" s="3" t="n"/>
      <c r="AU32" s="3" t="n"/>
      <c r="AV32" s="3" t="n"/>
      <c r="AW32" s="3" t="n"/>
      <c r="AX32" s="3" t="n"/>
      <c r="AY32" s="3" t="n"/>
      <c r="AZ32" s="3" t="n"/>
    </row>
    <row r="33" ht="27" customHeight="1">
      <c r="A33" s="108" t="n"/>
      <c r="B33" s="108" t="n"/>
      <c r="C33" s="108" t="n"/>
      <c r="D33" s="108" t="n"/>
      <c r="E33" s="108" t="n"/>
      <c r="F33" s="108" t="n"/>
      <c r="G33" s="108" t="n"/>
      <c r="H33" s="108" t="n"/>
      <c r="I33" s="108" t="n"/>
      <c r="J33" s="108" t="n"/>
      <c r="K33" s="108" t="n"/>
      <c r="L33" s="108" t="n"/>
      <c r="M33" s="108" t="n"/>
      <c r="N33" s="58">
        <f>IF(A33="","",L33*M33)</f>
        <v/>
      </c>
      <c r="O33" s="58">
        <f>IF(A33="","",IF(N33&gt;='Settings'!$B$11,"Critical",IF(N33&gt;='Settings'!$B$12,"High",IF(N33&gt;=5,"Moderate","Low"))))</f>
        <v/>
      </c>
      <c r="P33" s="108" t="n"/>
      <c r="Q33" s="108" t="n"/>
      <c r="R33" s="150" t="n"/>
      <c r="S33" s="108" t="n"/>
      <c r="T33" s="108" t="n"/>
      <c r="U33" s="3" t="n"/>
      <c r="V33" s="3" t="n"/>
      <c r="W33" s="3" t="n"/>
      <c r="X33" s="3" t="n"/>
      <c r="Y33" s="3" t="n"/>
      <c r="Z33" s="3" t="n"/>
      <c r="AA33" s="3" t="n"/>
      <c r="AB33" s="3" t="n"/>
      <c r="AC33" s="3" t="n"/>
      <c r="AD33" s="3" t="n"/>
      <c r="AE33" s="3" t="n"/>
      <c r="AF33" s="3" t="n"/>
      <c r="AG33" s="3" t="n"/>
      <c r="AH33" s="3" t="n"/>
      <c r="AI33" s="3" t="n"/>
      <c r="AJ33" s="3" t="n"/>
      <c r="AK33" s="3" t="n"/>
      <c r="AL33" s="3" t="n"/>
      <c r="AM33" s="3" t="n"/>
      <c r="AN33" s="3" t="n"/>
      <c r="AO33" s="3" t="n"/>
      <c r="AP33" s="3" t="n"/>
      <c r="AQ33" s="3" t="n"/>
      <c r="AR33" s="3" t="n"/>
      <c r="AS33" s="3" t="n"/>
      <c r="AT33" s="3" t="n"/>
      <c r="AU33" s="3" t="n"/>
      <c r="AV33" s="3" t="n"/>
      <c r="AW33" s="3" t="n"/>
      <c r="AX33" s="3" t="n"/>
      <c r="AY33" s="3" t="n"/>
      <c r="AZ33" s="3" t="n"/>
    </row>
    <row r="34" ht="27" customHeight="1">
      <c r="A34" s="108" t="n"/>
      <c r="B34" s="108" t="n"/>
      <c r="C34" s="108" t="n"/>
      <c r="D34" s="108" t="n"/>
      <c r="E34" s="108" t="n"/>
      <c r="F34" s="108" t="n"/>
      <c r="G34" s="108" t="n"/>
      <c r="H34" s="108" t="n"/>
      <c r="I34" s="108" t="n"/>
      <c r="J34" s="108" t="n"/>
      <c r="K34" s="108" t="n"/>
      <c r="L34" s="108" t="n"/>
      <c r="M34" s="108" t="n"/>
      <c r="N34" s="58">
        <f>IF(A34="","",L34*M34)</f>
        <v/>
      </c>
      <c r="O34" s="58">
        <f>IF(A34="","",IF(N34&gt;='Settings'!$B$11,"Critical",IF(N34&gt;='Settings'!$B$12,"High",IF(N34&gt;=5,"Moderate","Low"))))</f>
        <v/>
      </c>
      <c r="P34" s="108" t="n"/>
      <c r="Q34" s="108" t="n"/>
      <c r="R34" s="150" t="n"/>
      <c r="S34" s="108" t="n"/>
      <c r="T34" s="108" t="n"/>
      <c r="U34" s="3" t="n"/>
      <c r="V34" s="3" t="n"/>
      <c r="W34" s="3" t="n"/>
      <c r="X34" s="3" t="n"/>
      <c r="Y34" s="3" t="n"/>
      <c r="Z34" s="3" t="n"/>
      <c r="AA34" s="3" t="n"/>
      <c r="AB34" s="3" t="n"/>
      <c r="AC34" s="3" t="n"/>
      <c r="AD34" s="3" t="n"/>
      <c r="AE34" s="3" t="n"/>
      <c r="AF34" s="3" t="n"/>
      <c r="AG34" s="3" t="n"/>
      <c r="AH34" s="3" t="n"/>
      <c r="AI34" s="3" t="n"/>
      <c r="AJ34" s="3" t="n"/>
      <c r="AK34" s="3" t="n"/>
      <c r="AL34" s="3" t="n"/>
      <c r="AM34" s="3" t="n"/>
      <c r="AN34" s="3" t="n"/>
      <c r="AO34" s="3" t="n"/>
      <c r="AP34" s="3" t="n"/>
      <c r="AQ34" s="3" t="n"/>
      <c r="AR34" s="3" t="n"/>
      <c r="AS34" s="3" t="n"/>
      <c r="AT34" s="3" t="n"/>
      <c r="AU34" s="3" t="n"/>
      <c r="AV34" s="3" t="n"/>
      <c r="AW34" s="3" t="n"/>
      <c r="AX34" s="3" t="n"/>
      <c r="AY34" s="3" t="n"/>
      <c r="AZ34" s="3" t="n"/>
    </row>
    <row r="35" ht="27" customHeight="1">
      <c r="A35" s="108" t="n"/>
      <c r="B35" s="108" t="n"/>
      <c r="C35" s="108" t="n"/>
      <c r="D35" s="108" t="n"/>
      <c r="E35" s="108" t="n"/>
      <c r="F35" s="108" t="n"/>
      <c r="G35" s="108" t="n"/>
      <c r="H35" s="108" t="n"/>
      <c r="I35" s="108" t="n"/>
      <c r="J35" s="108" t="n"/>
      <c r="K35" s="108" t="n"/>
      <c r="L35" s="108" t="n"/>
      <c r="M35" s="108" t="n"/>
      <c r="N35" s="58">
        <f>IF(A35="","",L35*M35)</f>
        <v/>
      </c>
      <c r="O35" s="58">
        <f>IF(A35="","",IF(N35&gt;='Settings'!$B$11,"Critical",IF(N35&gt;='Settings'!$B$12,"High",IF(N35&gt;=5,"Moderate","Low"))))</f>
        <v/>
      </c>
      <c r="P35" s="108" t="n"/>
      <c r="Q35" s="108" t="n"/>
      <c r="R35" s="150" t="n"/>
      <c r="S35" s="108" t="n"/>
      <c r="T35" s="108" t="n"/>
      <c r="U35" s="3" t="n"/>
      <c r="V35" s="3" t="n"/>
      <c r="W35" s="3" t="n"/>
      <c r="X35" s="3" t="n"/>
      <c r="Y35" s="3" t="n"/>
      <c r="Z35" s="3" t="n"/>
      <c r="AA35" s="3" t="n"/>
      <c r="AB35" s="3" t="n"/>
      <c r="AC35" s="3" t="n"/>
      <c r="AD35" s="3" t="n"/>
      <c r="AE35" s="3" t="n"/>
      <c r="AF35" s="3" t="n"/>
      <c r="AG35" s="3" t="n"/>
      <c r="AH35" s="3" t="n"/>
      <c r="AI35" s="3" t="n"/>
      <c r="AJ35" s="3" t="n"/>
      <c r="AK35" s="3" t="n"/>
      <c r="AL35" s="3" t="n"/>
      <c r="AM35" s="3" t="n"/>
      <c r="AN35" s="3" t="n"/>
      <c r="AO35" s="3" t="n"/>
      <c r="AP35" s="3" t="n"/>
      <c r="AQ35" s="3" t="n"/>
      <c r="AR35" s="3" t="n"/>
      <c r="AS35" s="3" t="n"/>
      <c r="AT35" s="3" t="n"/>
      <c r="AU35" s="3" t="n"/>
      <c r="AV35" s="3" t="n"/>
      <c r="AW35" s="3" t="n"/>
      <c r="AX35" s="3" t="n"/>
      <c r="AY35" s="3" t="n"/>
      <c r="AZ35" s="3" t="n"/>
    </row>
    <row r="36" ht="27" customHeight="1">
      <c r="A36" s="108" t="n"/>
      <c r="B36" s="108" t="n"/>
      <c r="C36" s="108" t="n"/>
      <c r="D36" s="108" t="n"/>
      <c r="E36" s="108" t="n"/>
      <c r="F36" s="108" t="n"/>
      <c r="G36" s="108" t="n"/>
      <c r="H36" s="108" t="n"/>
      <c r="I36" s="108" t="n"/>
      <c r="J36" s="108" t="n"/>
      <c r="K36" s="108" t="n"/>
      <c r="L36" s="108" t="n"/>
      <c r="M36" s="108" t="n"/>
      <c r="N36" s="58">
        <f>IF(A36="","",L36*M36)</f>
        <v/>
      </c>
      <c r="O36" s="58">
        <f>IF(A36="","",IF(N36&gt;='Settings'!$B$11,"Critical",IF(N36&gt;='Settings'!$B$12,"High",IF(N36&gt;=5,"Moderate","Low"))))</f>
        <v/>
      </c>
      <c r="P36" s="108" t="n"/>
      <c r="Q36" s="108" t="n"/>
      <c r="R36" s="150" t="n"/>
      <c r="S36" s="108" t="n"/>
      <c r="T36" s="108" t="n"/>
      <c r="U36" s="3" t="n"/>
      <c r="V36" s="3" t="n"/>
      <c r="W36" s="3" t="n"/>
      <c r="X36" s="3" t="n"/>
      <c r="Y36" s="3" t="n"/>
      <c r="Z36" s="3" t="n"/>
      <c r="AA36" s="3" t="n"/>
      <c r="AB36" s="3" t="n"/>
      <c r="AC36" s="3" t="n"/>
      <c r="AD36" s="3" t="n"/>
      <c r="AE36" s="3" t="n"/>
      <c r="AF36" s="3" t="n"/>
      <c r="AG36" s="3" t="n"/>
      <c r="AH36" s="3" t="n"/>
      <c r="AI36" s="3" t="n"/>
      <c r="AJ36" s="3" t="n"/>
      <c r="AK36" s="3" t="n"/>
      <c r="AL36" s="3" t="n"/>
      <c r="AM36" s="3" t="n"/>
      <c r="AN36" s="3" t="n"/>
      <c r="AO36" s="3" t="n"/>
      <c r="AP36" s="3" t="n"/>
      <c r="AQ36" s="3" t="n"/>
      <c r="AR36" s="3" t="n"/>
      <c r="AS36" s="3" t="n"/>
      <c r="AT36" s="3" t="n"/>
      <c r="AU36" s="3" t="n"/>
      <c r="AV36" s="3" t="n"/>
      <c r="AW36" s="3" t="n"/>
      <c r="AX36" s="3" t="n"/>
      <c r="AY36" s="3" t="n"/>
      <c r="AZ36" s="3" t="n"/>
    </row>
    <row r="37" ht="27" customHeight="1">
      <c r="A37" s="108" t="n"/>
      <c r="B37" s="108" t="n"/>
      <c r="C37" s="108" t="n"/>
      <c r="D37" s="108" t="n"/>
      <c r="E37" s="108" t="n"/>
      <c r="F37" s="108" t="n"/>
      <c r="G37" s="108" t="n"/>
      <c r="H37" s="108" t="n"/>
      <c r="I37" s="108" t="n"/>
      <c r="J37" s="108" t="n"/>
      <c r="K37" s="108" t="n"/>
      <c r="L37" s="108" t="n"/>
      <c r="M37" s="108" t="n"/>
      <c r="N37" s="58">
        <f>IF(A37="","",L37*M37)</f>
        <v/>
      </c>
      <c r="O37" s="58">
        <f>IF(A37="","",IF(N37&gt;='Settings'!$B$11,"Critical",IF(N37&gt;='Settings'!$B$12,"High",IF(N37&gt;=5,"Moderate","Low"))))</f>
        <v/>
      </c>
      <c r="P37" s="108" t="n"/>
      <c r="Q37" s="108" t="n"/>
      <c r="R37" s="150" t="n"/>
      <c r="S37" s="108" t="n"/>
      <c r="T37" s="108" t="n"/>
      <c r="U37" s="3" t="n"/>
      <c r="V37" s="3" t="n"/>
      <c r="W37" s="3" t="n"/>
      <c r="X37" s="3" t="n"/>
      <c r="Y37" s="3" t="n"/>
      <c r="Z37" s="3" t="n"/>
      <c r="AA37" s="3" t="n"/>
      <c r="AB37" s="3" t="n"/>
      <c r="AC37" s="3" t="n"/>
      <c r="AD37" s="3" t="n"/>
      <c r="AE37" s="3" t="n"/>
      <c r="AF37" s="3" t="n"/>
      <c r="AG37" s="3" t="n"/>
      <c r="AH37" s="3" t="n"/>
      <c r="AI37" s="3" t="n"/>
      <c r="AJ37" s="3" t="n"/>
      <c r="AK37" s="3" t="n"/>
      <c r="AL37" s="3" t="n"/>
      <c r="AM37" s="3" t="n"/>
      <c r="AN37" s="3" t="n"/>
      <c r="AO37" s="3" t="n"/>
      <c r="AP37" s="3" t="n"/>
      <c r="AQ37" s="3" t="n"/>
      <c r="AR37" s="3" t="n"/>
      <c r="AS37" s="3" t="n"/>
      <c r="AT37" s="3" t="n"/>
      <c r="AU37" s="3" t="n"/>
      <c r="AV37" s="3" t="n"/>
      <c r="AW37" s="3" t="n"/>
      <c r="AX37" s="3" t="n"/>
      <c r="AY37" s="3" t="n"/>
      <c r="AZ37" s="3" t="n"/>
    </row>
    <row r="38" ht="27" customHeight="1">
      <c r="A38" s="108" t="n"/>
      <c r="B38" s="108" t="n"/>
      <c r="C38" s="108" t="n"/>
      <c r="D38" s="108" t="n"/>
      <c r="E38" s="108" t="n"/>
      <c r="F38" s="108" t="n"/>
      <c r="G38" s="108" t="n"/>
      <c r="H38" s="108" t="n"/>
      <c r="I38" s="108" t="n"/>
      <c r="J38" s="108" t="n"/>
      <c r="K38" s="108" t="n"/>
      <c r="L38" s="108" t="n"/>
      <c r="M38" s="108" t="n"/>
      <c r="N38" s="58">
        <f>IF(A38="","",L38*M38)</f>
        <v/>
      </c>
      <c r="O38" s="58">
        <f>IF(A38="","",IF(N38&gt;='Settings'!$B$11,"Critical",IF(N38&gt;='Settings'!$B$12,"High",IF(N38&gt;=5,"Moderate","Low"))))</f>
        <v/>
      </c>
      <c r="P38" s="108" t="n"/>
      <c r="Q38" s="108" t="n"/>
      <c r="R38" s="150" t="n"/>
      <c r="S38" s="108" t="n"/>
      <c r="T38" s="108" t="n"/>
      <c r="U38" s="3" t="n"/>
      <c r="V38" s="3" t="n"/>
      <c r="W38" s="3" t="n"/>
      <c r="X38" s="3" t="n"/>
      <c r="Y38" s="3" t="n"/>
      <c r="Z38" s="3" t="n"/>
      <c r="AA38" s="3" t="n"/>
      <c r="AB38" s="3" t="n"/>
      <c r="AC38" s="3" t="n"/>
      <c r="AD38" s="3" t="n"/>
      <c r="AE38" s="3" t="n"/>
      <c r="AF38" s="3" t="n"/>
      <c r="AG38" s="3" t="n"/>
      <c r="AH38" s="3" t="n"/>
      <c r="AI38" s="3" t="n"/>
      <c r="AJ38" s="3" t="n"/>
      <c r="AK38" s="3" t="n"/>
      <c r="AL38" s="3" t="n"/>
      <c r="AM38" s="3" t="n"/>
      <c r="AN38" s="3" t="n"/>
      <c r="AO38" s="3" t="n"/>
      <c r="AP38" s="3" t="n"/>
      <c r="AQ38" s="3" t="n"/>
      <c r="AR38" s="3" t="n"/>
      <c r="AS38" s="3" t="n"/>
      <c r="AT38" s="3" t="n"/>
      <c r="AU38" s="3" t="n"/>
      <c r="AV38" s="3" t="n"/>
      <c r="AW38" s="3" t="n"/>
      <c r="AX38" s="3" t="n"/>
      <c r="AY38" s="3" t="n"/>
      <c r="AZ38" s="3" t="n"/>
    </row>
    <row r="39" ht="27" customHeight="1">
      <c r="A39" s="108" t="n"/>
      <c r="B39" s="108" t="n"/>
      <c r="C39" s="108" t="n"/>
      <c r="D39" s="108" t="n"/>
      <c r="E39" s="108" t="n"/>
      <c r="F39" s="108" t="n"/>
      <c r="G39" s="108" t="n"/>
      <c r="H39" s="108" t="n"/>
      <c r="I39" s="108" t="n"/>
      <c r="J39" s="108" t="n"/>
      <c r="K39" s="108" t="n"/>
      <c r="L39" s="108" t="n"/>
      <c r="M39" s="108" t="n"/>
      <c r="N39" s="58">
        <f>IF(A39="","",L39*M39)</f>
        <v/>
      </c>
      <c r="O39" s="58">
        <f>IF(A39="","",IF(N39&gt;='Settings'!$B$11,"Critical",IF(N39&gt;='Settings'!$B$12,"High",IF(N39&gt;=5,"Moderate","Low"))))</f>
        <v/>
      </c>
      <c r="P39" s="108" t="n"/>
      <c r="Q39" s="108" t="n"/>
      <c r="R39" s="150" t="n"/>
      <c r="S39" s="108" t="n"/>
      <c r="T39" s="108" t="n"/>
      <c r="U39" s="3" t="n"/>
      <c r="V39" s="3" t="n"/>
      <c r="W39" s="3" t="n"/>
      <c r="X39" s="3" t="n"/>
      <c r="Y39" s="3" t="n"/>
      <c r="Z39" s="3" t="n"/>
      <c r="AA39" s="3" t="n"/>
      <c r="AB39" s="3" t="n"/>
      <c r="AC39" s="3" t="n"/>
      <c r="AD39" s="3" t="n"/>
      <c r="AE39" s="3" t="n"/>
      <c r="AF39" s="3" t="n"/>
      <c r="AG39" s="3" t="n"/>
      <c r="AH39" s="3" t="n"/>
      <c r="AI39" s="3" t="n"/>
      <c r="AJ39" s="3" t="n"/>
      <c r="AK39" s="3" t="n"/>
      <c r="AL39" s="3" t="n"/>
      <c r="AM39" s="3" t="n"/>
      <c r="AN39" s="3" t="n"/>
      <c r="AO39" s="3" t="n"/>
      <c r="AP39" s="3" t="n"/>
      <c r="AQ39" s="3" t="n"/>
      <c r="AR39" s="3" t="n"/>
      <c r="AS39" s="3" t="n"/>
      <c r="AT39" s="3" t="n"/>
      <c r="AU39" s="3" t="n"/>
      <c r="AV39" s="3" t="n"/>
      <c r="AW39" s="3" t="n"/>
      <c r="AX39" s="3" t="n"/>
      <c r="AY39" s="3" t="n"/>
      <c r="AZ39" s="3" t="n"/>
    </row>
    <row r="40" ht="27" customHeight="1">
      <c r="A40" s="108" t="n"/>
      <c r="B40" s="108" t="n"/>
      <c r="C40" s="108" t="n"/>
      <c r="D40" s="108" t="n"/>
      <c r="E40" s="108" t="n"/>
      <c r="F40" s="108" t="n"/>
      <c r="G40" s="108" t="n"/>
      <c r="H40" s="108" t="n"/>
      <c r="I40" s="108" t="n"/>
      <c r="J40" s="108" t="n"/>
      <c r="K40" s="108" t="n"/>
      <c r="L40" s="108" t="n"/>
      <c r="M40" s="108" t="n"/>
      <c r="N40" s="58">
        <f>IF(A40="","",L40*M40)</f>
        <v/>
      </c>
      <c r="O40" s="58">
        <f>IF(A40="","",IF(N40&gt;='Settings'!$B$11,"Critical",IF(N40&gt;='Settings'!$B$12,"High",IF(N40&gt;=5,"Moderate","Low"))))</f>
        <v/>
      </c>
      <c r="P40" s="108" t="n"/>
      <c r="Q40" s="108" t="n"/>
      <c r="R40" s="150" t="n"/>
      <c r="S40" s="108" t="n"/>
      <c r="T40" s="108" t="n"/>
      <c r="U40" s="3" t="n"/>
      <c r="V40" s="3" t="n"/>
      <c r="W40" s="3" t="n"/>
      <c r="X40" s="3" t="n"/>
      <c r="Y40" s="3" t="n"/>
      <c r="Z40" s="3" t="n"/>
      <c r="AA40" s="3" t="n"/>
      <c r="AB40" s="3" t="n"/>
      <c r="AC40" s="3" t="n"/>
      <c r="AD40" s="3" t="n"/>
      <c r="AE40" s="3" t="n"/>
      <c r="AF40" s="3" t="n"/>
      <c r="AG40" s="3" t="n"/>
      <c r="AH40" s="3" t="n"/>
      <c r="AI40" s="3" t="n"/>
      <c r="AJ40" s="3" t="n"/>
      <c r="AK40" s="3" t="n"/>
      <c r="AL40" s="3" t="n"/>
      <c r="AM40" s="3" t="n"/>
      <c r="AN40" s="3" t="n"/>
      <c r="AO40" s="3" t="n"/>
      <c r="AP40" s="3" t="n"/>
      <c r="AQ40" s="3" t="n"/>
      <c r="AR40" s="3" t="n"/>
      <c r="AS40" s="3" t="n"/>
      <c r="AT40" s="3" t="n"/>
      <c r="AU40" s="3" t="n"/>
      <c r="AV40" s="3" t="n"/>
      <c r="AW40" s="3" t="n"/>
      <c r="AX40" s="3" t="n"/>
      <c r="AY40" s="3" t="n"/>
      <c r="AZ40" s="3" t="n"/>
    </row>
    <row r="41" ht="27" customHeight="1">
      <c r="A41" s="108" t="n"/>
      <c r="B41" s="108" t="n"/>
      <c r="C41" s="108" t="n"/>
      <c r="D41" s="108" t="n"/>
      <c r="E41" s="108" t="n"/>
      <c r="F41" s="108" t="n"/>
      <c r="G41" s="108" t="n"/>
      <c r="H41" s="108" t="n"/>
      <c r="I41" s="108" t="n"/>
      <c r="J41" s="108" t="n"/>
      <c r="K41" s="108" t="n"/>
      <c r="L41" s="108" t="n"/>
      <c r="M41" s="108" t="n"/>
      <c r="N41" s="58">
        <f>IF(A41="","",L41*M41)</f>
        <v/>
      </c>
      <c r="O41" s="58">
        <f>IF(A41="","",IF(N41&gt;='Settings'!$B$11,"Critical",IF(N41&gt;='Settings'!$B$12,"High",IF(N41&gt;=5,"Moderate","Low"))))</f>
        <v/>
      </c>
      <c r="P41" s="108" t="n"/>
      <c r="Q41" s="108" t="n"/>
      <c r="R41" s="150" t="n"/>
      <c r="S41" s="108" t="n"/>
      <c r="T41" s="108" t="n"/>
      <c r="U41" s="3" t="n"/>
      <c r="V41" s="3" t="n"/>
      <c r="W41" s="3" t="n"/>
      <c r="X41" s="3" t="n"/>
      <c r="Y41" s="3" t="n"/>
      <c r="Z41" s="3" t="n"/>
      <c r="AA41" s="3" t="n"/>
      <c r="AB41" s="3" t="n"/>
      <c r="AC41" s="3" t="n"/>
      <c r="AD41" s="3" t="n"/>
      <c r="AE41" s="3" t="n"/>
      <c r="AF41" s="3" t="n"/>
      <c r="AG41" s="3" t="n"/>
      <c r="AH41" s="3" t="n"/>
      <c r="AI41" s="3" t="n"/>
      <c r="AJ41" s="3" t="n"/>
      <c r="AK41" s="3" t="n"/>
      <c r="AL41" s="3" t="n"/>
      <c r="AM41" s="3" t="n"/>
      <c r="AN41" s="3" t="n"/>
      <c r="AO41" s="3" t="n"/>
      <c r="AP41" s="3" t="n"/>
      <c r="AQ41" s="3" t="n"/>
      <c r="AR41" s="3" t="n"/>
      <c r="AS41" s="3" t="n"/>
      <c r="AT41" s="3" t="n"/>
      <c r="AU41" s="3" t="n"/>
      <c r="AV41" s="3" t="n"/>
      <c r="AW41" s="3" t="n"/>
      <c r="AX41" s="3" t="n"/>
      <c r="AY41" s="3" t="n"/>
      <c r="AZ41" s="3" t="n"/>
    </row>
    <row r="42" ht="27" customHeight="1">
      <c r="A42" s="108" t="n"/>
      <c r="B42" s="108" t="n"/>
      <c r="C42" s="108" t="n"/>
      <c r="D42" s="108" t="n"/>
      <c r="E42" s="108" t="n"/>
      <c r="F42" s="108" t="n"/>
      <c r="G42" s="108" t="n"/>
      <c r="H42" s="108" t="n"/>
      <c r="I42" s="108" t="n"/>
      <c r="J42" s="108" t="n"/>
      <c r="K42" s="108" t="n"/>
      <c r="L42" s="108" t="n"/>
      <c r="M42" s="108" t="n"/>
      <c r="N42" s="58">
        <f>IF(A42="","",L42*M42)</f>
        <v/>
      </c>
      <c r="O42" s="58">
        <f>IF(A42="","",IF(N42&gt;='Settings'!$B$11,"Critical",IF(N42&gt;='Settings'!$B$12,"High",IF(N42&gt;=5,"Moderate","Low"))))</f>
        <v/>
      </c>
      <c r="P42" s="108" t="n"/>
      <c r="Q42" s="108" t="n"/>
      <c r="R42" s="150" t="n"/>
      <c r="S42" s="108" t="n"/>
      <c r="T42" s="108" t="n"/>
      <c r="U42" s="3" t="n"/>
      <c r="V42" s="3" t="n"/>
      <c r="W42" s="3" t="n"/>
      <c r="X42" s="3" t="n"/>
      <c r="Y42" s="3" t="n"/>
      <c r="Z42" s="3" t="n"/>
      <c r="AA42" s="3" t="n"/>
      <c r="AB42" s="3" t="n"/>
      <c r="AC42" s="3" t="n"/>
      <c r="AD42" s="3" t="n"/>
      <c r="AE42" s="3" t="n"/>
      <c r="AF42" s="3" t="n"/>
      <c r="AG42" s="3" t="n"/>
      <c r="AH42" s="3" t="n"/>
      <c r="AI42" s="3" t="n"/>
      <c r="AJ42" s="3" t="n"/>
      <c r="AK42" s="3" t="n"/>
      <c r="AL42" s="3" t="n"/>
      <c r="AM42" s="3" t="n"/>
      <c r="AN42" s="3" t="n"/>
      <c r="AO42" s="3" t="n"/>
      <c r="AP42" s="3" t="n"/>
      <c r="AQ42" s="3" t="n"/>
      <c r="AR42" s="3" t="n"/>
      <c r="AS42" s="3" t="n"/>
      <c r="AT42" s="3" t="n"/>
      <c r="AU42" s="3" t="n"/>
      <c r="AV42" s="3" t="n"/>
      <c r="AW42" s="3" t="n"/>
      <c r="AX42" s="3" t="n"/>
      <c r="AY42" s="3" t="n"/>
      <c r="AZ42" s="3" t="n"/>
    </row>
    <row r="43" ht="27" customHeight="1">
      <c r="A43" s="108" t="n"/>
      <c r="B43" s="108" t="n"/>
      <c r="C43" s="108" t="n"/>
      <c r="D43" s="108" t="n"/>
      <c r="E43" s="108" t="n"/>
      <c r="F43" s="108" t="n"/>
      <c r="G43" s="108" t="n"/>
      <c r="H43" s="108" t="n"/>
      <c r="I43" s="108" t="n"/>
      <c r="J43" s="108" t="n"/>
      <c r="K43" s="108" t="n"/>
      <c r="L43" s="108" t="n"/>
      <c r="M43" s="108" t="n"/>
      <c r="N43" s="58">
        <f>IF(A43="","",L43*M43)</f>
        <v/>
      </c>
      <c r="O43" s="58">
        <f>IF(A43="","",IF(N43&gt;='Settings'!$B$11,"Critical",IF(N43&gt;='Settings'!$B$12,"High",IF(N43&gt;=5,"Moderate","Low"))))</f>
        <v/>
      </c>
      <c r="P43" s="108" t="n"/>
      <c r="Q43" s="108" t="n"/>
      <c r="R43" s="150" t="n"/>
      <c r="S43" s="108" t="n"/>
      <c r="T43" s="108" t="n"/>
      <c r="U43" s="3" t="n"/>
      <c r="V43" s="3" t="n"/>
      <c r="W43" s="3" t="n"/>
      <c r="X43" s="3" t="n"/>
      <c r="Y43" s="3" t="n"/>
      <c r="Z43" s="3" t="n"/>
      <c r="AA43" s="3" t="n"/>
      <c r="AB43" s="3" t="n"/>
      <c r="AC43" s="3" t="n"/>
      <c r="AD43" s="3" t="n"/>
      <c r="AE43" s="3" t="n"/>
      <c r="AF43" s="3" t="n"/>
      <c r="AG43" s="3" t="n"/>
      <c r="AH43" s="3" t="n"/>
      <c r="AI43" s="3" t="n"/>
      <c r="AJ43" s="3" t="n"/>
      <c r="AK43" s="3" t="n"/>
      <c r="AL43" s="3" t="n"/>
      <c r="AM43" s="3" t="n"/>
      <c r="AN43" s="3" t="n"/>
      <c r="AO43" s="3" t="n"/>
      <c r="AP43" s="3" t="n"/>
      <c r="AQ43" s="3" t="n"/>
      <c r="AR43" s="3" t="n"/>
      <c r="AS43" s="3" t="n"/>
      <c r="AT43" s="3" t="n"/>
      <c r="AU43" s="3" t="n"/>
      <c r="AV43" s="3" t="n"/>
      <c r="AW43" s="3" t="n"/>
      <c r="AX43" s="3" t="n"/>
      <c r="AY43" s="3" t="n"/>
      <c r="AZ43" s="3" t="n"/>
    </row>
    <row r="44" ht="27" customHeight="1">
      <c r="A44" s="108" t="n"/>
      <c r="B44" s="108" t="n"/>
      <c r="C44" s="108" t="n"/>
      <c r="D44" s="108" t="n"/>
      <c r="E44" s="108" t="n"/>
      <c r="F44" s="108" t="n"/>
      <c r="G44" s="108" t="n"/>
      <c r="H44" s="108" t="n"/>
      <c r="I44" s="108" t="n"/>
      <c r="J44" s="108" t="n"/>
      <c r="K44" s="108" t="n"/>
      <c r="L44" s="108" t="n"/>
      <c r="M44" s="108" t="n"/>
      <c r="N44" s="58">
        <f>IF(A44="","",L44*M44)</f>
        <v/>
      </c>
      <c r="O44" s="58">
        <f>IF(A44="","",IF(N44&gt;='Settings'!$B$11,"Critical",IF(N44&gt;='Settings'!$B$12,"High",IF(N44&gt;=5,"Moderate","Low"))))</f>
        <v/>
      </c>
      <c r="P44" s="108" t="n"/>
      <c r="Q44" s="108" t="n"/>
      <c r="R44" s="150" t="n"/>
      <c r="S44" s="108" t="n"/>
      <c r="T44" s="108" t="n"/>
      <c r="U44" s="3" t="n"/>
      <c r="V44" s="3" t="n"/>
      <c r="W44" s="3" t="n"/>
      <c r="X44" s="3" t="n"/>
      <c r="Y44" s="3" t="n"/>
      <c r="Z44" s="3" t="n"/>
      <c r="AA44" s="3" t="n"/>
      <c r="AB44" s="3" t="n"/>
      <c r="AC44" s="3" t="n"/>
      <c r="AD44" s="3" t="n"/>
      <c r="AE44" s="3" t="n"/>
      <c r="AF44" s="3" t="n"/>
      <c r="AG44" s="3" t="n"/>
      <c r="AH44" s="3" t="n"/>
      <c r="AI44" s="3" t="n"/>
      <c r="AJ44" s="3" t="n"/>
      <c r="AK44" s="3" t="n"/>
      <c r="AL44" s="3" t="n"/>
      <c r="AM44" s="3" t="n"/>
      <c r="AN44" s="3" t="n"/>
      <c r="AO44" s="3" t="n"/>
      <c r="AP44" s="3" t="n"/>
      <c r="AQ44" s="3" t="n"/>
      <c r="AR44" s="3" t="n"/>
      <c r="AS44" s="3" t="n"/>
      <c r="AT44" s="3" t="n"/>
      <c r="AU44" s="3" t="n"/>
      <c r="AV44" s="3" t="n"/>
      <c r="AW44" s="3" t="n"/>
      <c r="AX44" s="3" t="n"/>
      <c r="AY44" s="3" t="n"/>
      <c r="AZ44" s="3" t="n"/>
    </row>
    <row r="45" ht="27" customHeight="1">
      <c r="A45" s="108" t="n"/>
      <c r="B45" s="108" t="n"/>
      <c r="C45" s="108" t="n"/>
      <c r="D45" s="108" t="n"/>
      <c r="E45" s="108" t="n"/>
      <c r="F45" s="108" t="n"/>
      <c r="G45" s="108" t="n"/>
      <c r="H45" s="108" t="n"/>
      <c r="I45" s="108" t="n"/>
      <c r="J45" s="108" t="n"/>
      <c r="K45" s="108" t="n"/>
      <c r="L45" s="108" t="n"/>
      <c r="M45" s="108" t="n"/>
      <c r="N45" s="58">
        <f>IF(A45="","",L45*M45)</f>
        <v/>
      </c>
      <c r="O45" s="58">
        <f>IF(A45="","",IF(N45&gt;='Settings'!$B$11,"Critical",IF(N45&gt;='Settings'!$B$12,"High",IF(N45&gt;=5,"Moderate","Low"))))</f>
        <v/>
      </c>
      <c r="P45" s="108" t="n"/>
      <c r="Q45" s="108" t="n"/>
      <c r="R45" s="150" t="n"/>
      <c r="S45" s="108" t="n"/>
      <c r="T45" s="108" t="n"/>
      <c r="U45" s="3" t="n"/>
      <c r="V45" s="3" t="n"/>
      <c r="W45" s="3" t="n"/>
      <c r="X45" s="3" t="n"/>
      <c r="Y45" s="3" t="n"/>
      <c r="Z45" s="3" t="n"/>
      <c r="AA45" s="3" t="n"/>
      <c r="AB45" s="3" t="n"/>
      <c r="AC45" s="3" t="n"/>
      <c r="AD45" s="3" t="n"/>
      <c r="AE45" s="3" t="n"/>
      <c r="AF45" s="3" t="n"/>
      <c r="AG45" s="3" t="n"/>
      <c r="AH45" s="3" t="n"/>
      <c r="AI45" s="3" t="n"/>
      <c r="AJ45" s="3" t="n"/>
      <c r="AK45" s="3" t="n"/>
      <c r="AL45" s="3" t="n"/>
      <c r="AM45" s="3" t="n"/>
      <c r="AN45" s="3" t="n"/>
      <c r="AO45" s="3" t="n"/>
      <c r="AP45" s="3" t="n"/>
      <c r="AQ45" s="3" t="n"/>
      <c r="AR45" s="3" t="n"/>
      <c r="AS45" s="3" t="n"/>
      <c r="AT45" s="3" t="n"/>
      <c r="AU45" s="3" t="n"/>
      <c r="AV45" s="3" t="n"/>
      <c r="AW45" s="3" t="n"/>
      <c r="AX45" s="3" t="n"/>
      <c r="AY45" s="3" t="n"/>
      <c r="AZ45" s="3" t="n"/>
    </row>
    <row r="46" ht="27" customHeight="1">
      <c r="A46" s="108" t="n"/>
      <c r="B46" s="108" t="n"/>
      <c r="C46" s="108" t="n"/>
      <c r="D46" s="108" t="n"/>
      <c r="E46" s="108" t="n"/>
      <c r="F46" s="108" t="n"/>
      <c r="G46" s="108" t="n"/>
      <c r="H46" s="108" t="n"/>
      <c r="I46" s="108" t="n"/>
      <c r="J46" s="108" t="n"/>
      <c r="K46" s="108" t="n"/>
      <c r="L46" s="108" t="n"/>
      <c r="M46" s="108" t="n"/>
      <c r="N46" s="58">
        <f>IF(A46="","",L46*M46)</f>
        <v/>
      </c>
      <c r="O46" s="58">
        <f>IF(A46="","",IF(N46&gt;='Settings'!$B$11,"Critical",IF(N46&gt;='Settings'!$B$12,"High",IF(N46&gt;=5,"Moderate","Low"))))</f>
        <v/>
      </c>
      <c r="P46" s="108" t="n"/>
      <c r="Q46" s="108" t="n"/>
      <c r="R46" s="150" t="n"/>
      <c r="S46" s="108" t="n"/>
      <c r="T46" s="108" t="n"/>
      <c r="U46" s="3" t="n"/>
      <c r="V46" s="3" t="n"/>
      <c r="W46" s="3" t="n"/>
      <c r="X46" s="3" t="n"/>
      <c r="Y46" s="3" t="n"/>
      <c r="Z46" s="3" t="n"/>
      <c r="AA46" s="3" t="n"/>
      <c r="AB46" s="3" t="n"/>
      <c r="AC46" s="3" t="n"/>
      <c r="AD46" s="3" t="n"/>
      <c r="AE46" s="3" t="n"/>
      <c r="AF46" s="3" t="n"/>
      <c r="AG46" s="3" t="n"/>
      <c r="AH46" s="3" t="n"/>
      <c r="AI46" s="3" t="n"/>
      <c r="AJ46" s="3" t="n"/>
      <c r="AK46" s="3" t="n"/>
      <c r="AL46" s="3" t="n"/>
      <c r="AM46" s="3" t="n"/>
      <c r="AN46" s="3" t="n"/>
      <c r="AO46" s="3" t="n"/>
      <c r="AP46" s="3" t="n"/>
      <c r="AQ46" s="3" t="n"/>
      <c r="AR46" s="3" t="n"/>
      <c r="AS46" s="3" t="n"/>
      <c r="AT46" s="3" t="n"/>
      <c r="AU46" s="3" t="n"/>
      <c r="AV46" s="3" t="n"/>
      <c r="AW46" s="3" t="n"/>
      <c r="AX46" s="3" t="n"/>
      <c r="AY46" s="3" t="n"/>
      <c r="AZ46" s="3" t="n"/>
    </row>
    <row r="47" ht="27" customHeight="1">
      <c r="A47" s="108" t="n"/>
      <c r="B47" s="108" t="n"/>
      <c r="C47" s="108" t="n"/>
      <c r="D47" s="108" t="n"/>
      <c r="E47" s="108" t="n"/>
      <c r="F47" s="108" t="n"/>
      <c r="G47" s="108" t="n"/>
      <c r="H47" s="108" t="n"/>
      <c r="I47" s="108" t="n"/>
      <c r="J47" s="108" t="n"/>
      <c r="K47" s="108" t="n"/>
      <c r="L47" s="108" t="n"/>
      <c r="M47" s="108" t="n"/>
      <c r="N47" s="58">
        <f>IF(A47="","",L47*M47)</f>
        <v/>
      </c>
      <c r="O47" s="58">
        <f>IF(A47="","",IF(N47&gt;='Settings'!$B$11,"Critical",IF(N47&gt;='Settings'!$B$12,"High",IF(N47&gt;=5,"Moderate","Low"))))</f>
        <v/>
      </c>
      <c r="P47" s="108" t="n"/>
      <c r="Q47" s="108" t="n"/>
      <c r="R47" s="150" t="n"/>
      <c r="S47" s="108" t="n"/>
      <c r="T47" s="108" t="n"/>
      <c r="U47" s="3" t="n"/>
      <c r="V47" s="3" t="n"/>
      <c r="W47" s="3" t="n"/>
      <c r="X47" s="3" t="n"/>
      <c r="Y47" s="3" t="n"/>
      <c r="Z47" s="3" t="n"/>
      <c r="AA47" s="3" t="n"/>
      <c r="AB47" s="3" t="n"/>
      <c r="AC47" s="3" t="n"/>
      <c r="AD47" s="3" t="n"/>
      <c r="AE47" s="3" t="n"/>
      <c r="AF47" s="3" t="n"/>
      <c r="AG47" s="3" t="n"/>
      <c r="AH47" s="3" t="n"/>
      <c r="AI47" s="3" t="n"/>
      <c r="AJ47" s="3" t="n"/>
      <c r="AK47" s="3" t="n"/>
      <c r="AL47" s="3" t="n"/>
      <c r="AM47" s="3" t="n"/>
      <c r="AN47" s="3" t="n"/>
      <c r="AO47" s="3" t="n"/>
      <c r="AP47" s="3" t="n"/>
      <c r="AQ47" s="3" t="n"/>
      <c r="AR47" s="3" t="n"/>
      <c r="AS47" s="3" t="n"/>
      <c r="AT47" s="3" t="n"/>
      <c r="AU47" s="3" t="n"/>
      <c r="AV47" s="3" t="n"/>
      <c r="AW47" s="3" t="n"/>
      <c r="AX47" s="3" t="n"/>
      <c r="AY47" s="3" t="n"/>
      <c r="AZ47" s="3" t="n"/>
    </row>
    <row r="48" ht="27" customHeight="1">
      <c r="A48" s="108" t="n"/>
      <c r="B48" s="108" t="n"/>
      <c r="C48" s="108" t="n"/>
      <c r="D48" s="108" t="n"/>
      <c r="E48" s="108" t="n"/>
      <c r="F48" s="108" t="n"/>
      <c r="G48" s="108" t="n"/>
      <c r="H48" s="108" t="n"/>
      <c r="I48" s="108" t="n"/>
      <c r="J48" s="108" t="n"/>
      <c r="K48" s="108" t="n"/>
      <c r="L48" s="108" t="n"/>
      <c r="M48" s="108" t="n"/>
      <c r="N48" s="58">
        <f>IF(A48="","",L48*M48)</f>
        <v/>
      </c>
      <c r="O48" s="58">
        <f>IF(A48="","",IF(N48&gt;='Settings'!$B$11,"Critical",IF(N48&gt;='Settings'!$B$12,"High",IF(N48&gt;=5,"Moderate","Low"))))</f>
        <v/>
      </c>
      <c r="P48" s="108" t="n"/>
      <c r="Q48" s="108" t="n"/>
      <c r="R48" s="150" t="n"/>
      <c r="S48" s="108" t="n"/>
      <c r="T48" s="108" t="n"/>
      <c r="U48" s="3" t="n"/>
      <c r="V48" s="3" t="n"/>
      <c r="W48" s="3" t="n"/>
      <c r="X48" s="3" t="n"/>
      <c r="Y48" s="3" t="n"/>
      <c r="Z48" s="3" t="n"/>
      <c r="AA48" s="3" t="n"/>
      <c r="AB48" s="3" t="n"/>
      <c r="AC48" s="3" t="n"/>
      <c r="AD48" s="3" t="n"/>
      <c r="AE48" s="3" t="n"/>
      <c r="AF48" s="3" t="n"/>
      <c r="AG48" s="3" t="n"/>
      <c r="AH48" s="3" t="n"/>
      <c r="AI48" s="3" t="n"/>
      <c r="AJ48" s="3" t="n"/>
      <c r="AK48" s="3" t="n"/>
      <c r="AL48" s="3" t="n"/>
      <c r="AM48" s="3" t="n"/>
      <c r="AN48" s="3" t="n"/>
      <c r="AO48" s="3" t="n"/>
      <c r="AP48" s="3" t="n"/>
      <c r="AQ48" s="3" t="n"/>
      <c r="AR48" s="3" t="n"/>
      <c r="AS48" s="3" t="n"/>
      <c r="AT48" s="3" t="n"/>
      <c r="AU48" s="3" t="n"/>
      <c r="AV48" s="3" t="n"/>
      <c r="AW48" s="3" t="n"/>
      <c r="AX48" s="3" t="n"/>
      <c r="AY48" s="3" t="n"/>
      <c r="AZ48" s="3" t="n"/>
    </row>
    <row r="49" ht="27" customHeight="1">
      <c r="A49" s="108" t="n"/>
      <c r="B49" s="108" t="n"/>
      <c r="C49" s="108" t="n"/>
      <c r="D49" s="108" t="n"/>
      <c r="E49" s="108" t="n"/>
      <c r="F49" s="108" t="n"/>
      <c r="G49" s="108" t="n"/>
      <c r="H49" s="108" t="n"/>
      <c r="I49" s="108" t="n"/>
      <c r="J49" s="108" t="n"/>
      <c r="K49" s="108" t="n"/>
      <c r="L49" s="108" t="n"/>
      <c r="M49" s="108" t="n"/>
      <c r="N49" s="58">
        <f>IF(A49="","",L49*M49)</f>
        <v/>
      </c>
      <c r="O49" s="58">
        <f>IF(A49="","",IF(N49&gt;='Settings'!$B$11,"Critical",IF(N49&gt;='Settings'!$B$12,"High",IF(N49&gt;=5,"Moderate","Low"))))</f>
        <v/>
      </c>
      <c r="P49" s="108" t="n"/>
      <c r="Q49" s="108" t="n"/>
      <c r="R49" s="150" t="n"/>
      <c r="S49" s="108" t="n"/>
      <c r="T49" s="108" t="n"/>
      <c r="U49" s="3" t="n"/>
      <c r="V49" s="3" t="n"/>
      <c r="W49" s="3" t="n"/>
      <c r="X49" s="3" t="n"/>
      <c r="Y49" s="3" t="n"/>
      <c r="Z49" s="3" t="n"/>
      <c r="AA49" s="3" t="n"/>
      <c r="AB49" s="3" t="n"/>
      <c r="AC49" s="3" t="n"/>
      <c r="AD49" s="3" t="n"/>
      <c r="AE49" s="3" t="n"/>
      <c r="AF49" s="3" t="n"/>
      <c r="AG49" s="3" t="n"/>
      <c r="AH49" s="3" t="n"/>
      <c r="AI49" s="3" t="n"/>
      <c r="AJ49" s="3" t="n"/>
      <c r="AK49" s="3" t="n"/>
      <c r="AL49" s="3" t="n"/>
      <c r="AM49" s="3" t="n"/>
      <c r="AN49" s="3" t="n"/>
      <c r="AO49" s="3" t="n"/>
      <c r="AP49" s="3" t="n"/>
      <c r="AQ49" s="3" t="n"/>
      <c r="AR49" s="3" t="n"/>
      <c r="AS49" s="3" t="n"/>
      <c r="AT49" s="3" t="n"/>
      <c r="AU49" s="3" t="n"/>
      <c r="AV49" s="3" t="n"/>
      <c r="AW49" s="3" t="n"/>
      <c r="AX49" s="3" t="n"/>
      <c r="AY49" s="3" t="n"/>
      <c r="AZ49" s="3" t="n"/>
    </row>
    <row r="50" ht="27" customHeight="1">
      <c r="A50" s="108" t="n"/>
      <c r="B50" s="108" t="n"/>
      <c r="C50" s="108" t="n"/>
      <c r="D50" s="108" t="n"/>
      <c r="E50" s="108" t="n"/>
      <c r="F50" s="108" t="n"/>
      <c r="G50" s="108" t="n"/>
      <c r="H50" s="108" t="n"/>
      <c r="I50" s="108" t="n"/>
      <c r="J50" s="108" t="n"/>
      <c r="K50" s="108" t="n"/>
      <c r="L50" s="108" t="n"/>
      <c r="M50" s="108" t="n"/>
      <c r="N50" s="58">
        <f>IF(A50="","",L50*M50)</f>
        <v/>
      </c>
      <c r="O50" s="58">
        <f>IF(A50="","",IF(N50&gt;='Settings'!$B$11,"Critical",IF(N50&gt;='Settings'!$B$12,"High",IF(N50&gt;=5,"Moderate","Low"))))</f>
        <v/>
      </c>
      <c r="P50" s="108" t="n"/>
      <c r="Q50" s="108" t="n"/>
      <c r="R50" s="150" t="n"/>
      <c r="S50" s="108" t="n"/>
      <c r="T50" s="108" t="n"/>
      <c r="U50" s="3" t="n"/>
      <c r="V50" s="3" t="n"/>
      <c r="W50" s="3" t="n"/>
      <c r="X50" s="3" t="n"/>
      <c r="Y50" s="3" t="n"/>
      <c r="Z50" s="3" t="n"/>
      <c r="AA50" s="3" t="n"/>
      <c r="AB50" s="3" t="n"/>
      <c r="AC50" s="3" t="n"/>
      <c r="AD50" s="3" t="n"/>
      <c r="AE50" s="3" t="n"/>
      <c r="AF50" s="3" t="n"/>
      <c r="AG50" s="3" t="n"/>
      <c r="AH50" s="3" t="n"/>
      <c r="AI50" s="3" t="n"/>
      <c r="AJ50" s="3" t="n"/>
      <c r="AK50" s="3" t="n"/>
      <c r="AL50" s="3" t="n"/>
      <c r="AM50" s="3" t="n"/>
      <c r="AN50" s="3" t="n"/>
      <c r="AO50" s="3" t="n"/>
      <c r="AP50" s="3" t="n"/>
      <c r="AQ50" s="3" t="n"/>
      <c r="AR50" s="3" t="n"/>
      <c r="AS50" s="3" t="n"/>
      <c r="AT50" s="3" t="n"/>
      <c r="AU50" s="3" t="n"/>
      <c r="AV50" s="3" t="n"/>
      <c r="AW50" s="3" t="n"/>
      <c r="AX50" s="3" t="n"/>
      <c r="AY50" s="3" t="n"/>
      <c r="AZ50" s="3" t="n"/>
    </row>
    <row r="51" ht="27" customHeight="1">
      <c r="A51" s="108" t="n"/>
      <c r="B51" s="108" t="n"/>
      <c r="C51" s="108" t="n"/>
      <c r="D51" s="108" t="n"/>
      <c r="E51" s="108" t="n"/>
      <c r="F51" s="108" t="n"/>
      <c r="G51" s="108" t="n"/>
      <c r="H51" s="108" t="n"/>
      <c r="I51" s="108" t="n"/>
      <c r="J51" s="108" t="n"/>
      <c r="K51" s="108" t="n"/>
      <c r="L51" s="108" t="n"/>
      <c r="M51" s="108" t="n"/>
      <c r="N51" s="58">
        <f>IF(A51="","",L51*M51)</f>
        <v/>
      </c>
      <c r="O51" s="58">
        <f>IF(A51="","",IF(N51&gt;='Settings'!$B$11,"Critical",IF(N51&gt;='Settings'!$B$12,"High",IF(N51&gt;=5,"Moderate","Low"))))</f>
        <v/>
      </c>
      <c r="P51" s="108" t="n"/>
      <c r="Q51" s="108" t="n"/>
      <c r="R51" s="150" t="n"/>
      <c r="S51" s="108" t="n"/>
      <c r="T51" s="108" t="n"/>
      <c r="U51" s="3" t="n"/>
      <c r="V51" s="3" t="n"/>
      <c r="W51" s="3" t="n"/>
      <c r="X51" s="3" t="n"/>
      <c r="Y51" s="3" t="n"/>
      <c r="Z51" s="3" t="n"/>
      <c r="AA51" s="3" t="n"/>
      <c r="AB51" s="3" t="n"/>
      <c r="AC51" s="3" t="n"/>
      <c r="AD51" s="3" t="n"/>
      <c r="AE51" s="3" t="n"/>
      <c r="AF51" s="3" t="n"/>
      <c r="AG51" s="3" t="n"/>
      <c r="AH51" s="3" t="n"/>
      <c r="AI51" s="3" t="n"/>
      <c r="AJ51" s="3" t="n"/>
      <c r="AK51" s="3" t="n"/>
      <c r="AL51" s="3" t="n"/>
      <c r="AM51" s="3" t="n"/>
      <c r="AN51" s="3" t="n"/>
      <c r="AO51" s="3" t="n"/>
      <c r="AP51" s="3" t="n"/>
      <c r="AQ51" s="3" t="n"/>
      <c r="AR51" s="3" t="n"/>
      <c r="AS51" s="3" t="n"/>
      <c r="AT51" s="3" t="n"/>
      <c r="AU51" s="3" t="n"/>
      <c r="AV51" s="3" t="n"/>
      <c r="AW51" s="3" t="n"/>
      <c r="AX51" s="3" t="n"/>
      <c r="AY51" s="3" t="n"/>
      <c r="AZ51" s="3" t="n"/>
    </row>
    <row r="52" ht="27" customHeight="1">
      <c r="A52" s="108" t="n"/>
      <c r="B52" s="108" t="n"/>
      <c r="C52" s="108" t="n"/>
      <c r="D52" s="108" t="n"/>
      <c r="E52" s="108" t="n"/>
      <c r="F52" s="108" t="n"/>
      <c r="G52" s="108" t="n"/>
      <c r="H52" s="108" t="n"/>
      <c r="I52" s="108" t="n"/>
      <c r="J52" s="108" t="n"/>
      <c r="K52" s="108" t="n"/>
      <c r="L52" s="108" t="n"/>
      <c r="M52" s="108" t="n"/>
      <c r="N52" s="58">
        <f>IF(A52="","",L52*M52)</f>
        <v/>
      </c>
      <c r="O52" s="58">
        <f>IF(A52="","",IF(N52&gt;='Settings'!$B$11,"Critical",IF(N52&gt;='Settings'!$B$12,"High",IF(N52&gt;=5,"Moderate","Low"))))</f>
        <v/>
      </c>
      <c r="P52" s="108" t="n"/>
      <c r="Q52" s="108" t="n"/>
      <c r="R52" s="150" t="n"/>
      <c r="S52" s="108" t="n"/>
      <c r="T52" s="108" t="n"/>
      <c r="U52" s="3" t="n"/>
      <c r="V52" s="3" t="n"/>
      <c r="W52" s="3" t="n"/>
      <c r="X52" s="3" t="n"/>
      <c r="Y52" s="3" t="n"/>
      <c r="Z52" s="3" t="n"/>
      <c r="AA52" s="3" t="n"/>
      <c r="AB52" s="3" t="n"/>
      <c r="AC52" s="3" t="n"/>
      <c r="AD52" s="3" t="n"/>
      <c r="AE52" s="3" t="n"/>
      <c r="AF52" s="3" t="n"/>
      <c r="AG52" s="3" t="n"/>
      <c r="AH52" s="3" t="n"/>
      <c r="AI52" s="3" t="n"/>
      <c r="AJ52" s="3" t="n"/>
      <c r="AK52" s="3" t="n"/>
      <c r="AL52" s="3" t="n"/>
      <c r="AM52" s="3" t="n"/>
      <c r="AN52" s="3" t="n"/>
      <c r="AO52" s="3" t="n"/>
      <c r="AP52" s="3" t="n"/>
      <c r="AQ52" s="3" t="n"/>
      <c r="AR52" s="3" t="n"/>
      <c r="AS52" s="3" t="n"/>
      <c r="AT52" s="3" t="n"/>
      <c r="AU52" s="3" t="n"/>
      <c r="AV52" s="3" t="n"/>
      <c r="AW52" s="3" t="n"/>
      <c r="AX52" s="3" t="n"/>
      <c r="AY52" s="3" t="n"/>
      <c r="AZ52" s="3" t="n"/>
    </row>
    <row r="53" ht="27" customHeight="1">
      <c r="A53" s="108" t="n"/>
      <c r="B53" s="108" t="n"/>
      <c r="C53" s="108" t="n"/>
      <c r="D53" s="108" t="n"/>
      <c r="E53" s="108" t="n"/>
      <c r="F53" s="108" t="n"/>
      <c r="G53" s="108" t="n"/>
      <c r="H53" s="108" t="n"/>
      <c r="I53" s="108" t="n"/>
      <c r="J53" s="108" t="n"/>
      <c r="K53" s="108" t="n"/>
      <c r="L53" s="108" t="n"/>
      <c r="M53" s="108" t="n"/>
      <c r="N53" s="58">
        <f>IF(A53="","",L53*M53)</f>
        <v/>
      </c>
      <c r="O53" s="58">
        <f>IF(A53="","",IF(N53&gt;='Settings'!$B$11,"Critical",IF(N53&gt;='Settings'!$B$12,"High",IF(N53&gt;=5,"Moderate","Low"))))</f>
        <v/>
      </c>
      <c r="P53" s="108" t="n"/>
      <c r="Q53" s="108" t="n"/>
      <c r="R53" s="150" t="n"/>
      <c r="S53" s="108" t="n"/>
      <c r="T53" s="108" t="n"/>
      <c r="U53" s="3" t="n"/>
      <c r="V53" s="3" t="n"/>
      <c r="W53" s="3" t="n"/>
      <c r="X53" s="3" t="n"/>
      <c r="Y53" s="3" t="n"/>
      <c r="Z53" s="3" t="n"/>
      <c r="AA53" s="3" t="n"/>
      <c r="AB53" s="3" t="n"/>
      <c r="AC53" s="3" t="n"/>
      <c r="AD53" s="3" t="n"/>
      <c r="AE53" s="3" t="n"/>
      <c r="AF53" s="3" t="n"/>
      <c r="AG53" s="3" t="n"/>
      <c r="AH53" s="3" t="n"/>
      <c r="AI53" s="3" t="n"/>
      <c r="AJ53" s="3" t="n"/>
      <c r="AK53" s="3" t="n"/>
      <c r="AL53" s="3" t="n"/>
      <c r="AM53" s="3" t="n"/>
      <c r="AN53" s="3" t="n"/>
      <c r="AO53" s="3" t="n"/>
      <c r="AP53" s="3" t="n"/>
      <c r="AQ53" s="3" t="n"/>
      <c r="AR53" s="3" t="n"/>
      <c r="AS53" s="3" t="n"/>
      <c r="AT53" s="3" t="n"/>
      <c r="AU53" s="3" t="n"/>
      <c r="AV53" s="3" t="n"/>
      <c r="AW53" s="3" t="n"/>
      <c r="AX53" s="3" t="n"/>
      <c r="AY53" s="3" t="n"/>
      <c r="AZ53" s="3" t="n"/>
    </row>
    <row r="54" ht="27" customHeight="1">
      <c r="A54" s="108" t="n"/>
      <c r="B54" s="108" t="n"/>
      <c r="C54" s="108" t="n"/>
      <c r="D54" s="108" t="n"/>
      <c r="E54" s="108" t="n"/>
      <c r="F54" s="108" t="n"/>
      <c r="G54" s="108" t="n"/>
      <c r="H54" s="108" t="n"/>
      <c r="I54" s="108" t="n"/>
      <c r="J54" s="108" t="n"/>
      <c r="K54" s="108" t="n"/>
      <c r="L54" s="108" t="n"/>
      <c r="M54" s="108" t="n"/>
      <c r="N54" s="58">
        <f>IF(A54="","",L54*M54)</f>
        <v/>
      </c>
      <c r="O54" s="58">
        <f>IF(A54="","",IF(N54&gt;='Settings'!$B$11,"Critical",IF(N54&gt;='Settings'!$B$12,"High",IF(N54&gt;=5,"Moderate","Low"))))</f>
        <v/>
      </c>
      <c r="P54" s="108" t="n"/>
      <c r="Q54" s="108" t="n"/>
      <c r="R54" s="150" t="n"/>
      <c r="S54" s="108" t="n"/>
      <c r="T54" s="108" t="n"/>
      <c r="U54" s="3" t="n"/>
      <c r="V54" s="3" t="n"/>
      <c r="W54" s="3" t="n"/>
      <c r="X54" s="3" t="n"/>
      <c r="Y54" s="3" t="n"/>
      <c r="Z54" s="3" t="n"/>
      <c r="AA54" s="3" t="n"/>
      <c r="AB54" s="3" t="n"/>
      <c r="AC54" s="3" t="n"/>
      <c r="AD54" s="3" t="n"/>
      <c r="AE54" s="3" t="n"/>
      <c r="AF54" s="3" t="n"/>
      <c r="AG54" s="3" t="n"/>
      <c r="AH54" s="3" t="n"/>
      <c r="AI54" s="3" t="n"/>
      <c r="AJ54" s="3" t="n"/>
      <c r="AK54" s="3" t="n"/>
      <c r="AL54" s="3" t="n"/>
      <c r="AM54" s="3" t="n"/>
      <c r="AN54" s="3" t="n"/>
      <c r="AO54" s="3" t="n"/>
      <c r="AP54" s="3" t="n"/>
      <c r="AQ54" s="3" t="n"/>
      <c r="AR54" s="3" t="n"/>
      <c r="AS54" s="3" t="n"/>
      <c r="AT54" s="3" t="n"/>
      <c r="AU54" s="3" t="n"/>
      <c r="AV54" s="3" t="n"/>
      <c r="AW54" s="3" t="n"/>
      <c r="AX54" s="3" t="n"/>
      <c r="AY54" s="3" t="n"/>
      <c r="AZ54" s="3" t="n"/>
    </row>
    <row r="55" ht="27" customHeight="1">
      <c r="A55" s="108" t="n"/>
      <c r="B55" s="108" t="n"/>
      <c r="C55" s="108" t="n"/>
      <c r="D55" s="108" t="n"/>
      <c r="E55" s="108" t="n"/>
      <c r="F55" s="108" t="n"/>
      <c r="G55" s="108" t="n"/>
      <c r="H55" s="108" t="n"/>
      <c r="I55" s="108" t="n"/>
      <c r="J55" s="108" t="n"/>
      <c r="K55" s="108" t="n"/>
      <c r="L55" s="108" t="n"/>
      <c r="M55" s="108" t="n"/>
      <c r="N55" s="58">
        <f>IF(A55="","",L55*M55)</f>
        <v/>
      </c>
      <c r="O55" s="58">
        <f>IF(A55="","",IF(N55&gt;='Settings'!$B$11,"Critical",IF(N55&gt;='Settings'!$B$12,"High",IF(N55&gt;=5,"Moderate","Low"))))</f>
        <v/>
      </c>
      <c r="P55" s="108" t="n"/>
      <c r="Q55" s="108" t="n"/>
      <c r="R55" s="150" t="n"/>
      <c r="S55" s="108" t="n"/>
      <c r="T55" s="108" t="n"/>
      <c r="U55" s="3" t="n"/>
      <c r="V55" s="3" t="n"/>
      <c r="W55" s="3" t="n"/>
      <c r="X55" s="3" t="n"/>
      <c r="Y55" s="3" t="n"/>
      <c r="Z55" s="3" t="n"/>
      <c r="AA55" s="3" t="n"/>
      <c r="AB55" s="3" t="n"/>
      <c r="AC55" s="3" t="n"/>
      <c r="AD55" s="3" t="n"/>
      <c r="AE55" s="3" t="n"/>
      <c r="AF55" s="3" t="n"/>
      <c r="AG55" s="3" t="n"/>
      <c r="AH55" s="3" t="n"/>
      <c r="AI55" s="3" t="n"/>
      <c r="AJ55" s="3" t="n"/>
      <c r="AK55" s="3" t="n"/>
      <c r="AL55" s="3" t="n"/>
      <c r="AM55" s="3" t="n"/>
      <c r="AN55" s="3" t="n"/>
      <c r="AO55" s="3" t="n"/>
      <c r="AP55" s="3" t="n"/>
      <c r="AQ55" s="3" t="n"/>
      <c r="AR55" s="3" t="n"/>
      <c r="AS55" s="3" t="n"/>
      <c r="AT55" s="3" t="n"/>
      <c r="AU55" s="3" t="n"/>
      <c r="AV55" s="3" t="n"/>
      <c r="AW55" s="3" t="n"/>
      <c r="AX55" s="3" t="n"/>
      <c r="AY55" s="3" t="n"/>
      <c r="AZ55" s="3" t="n"/>
    </row>
    <row r="56" ht="27" customHeight="1">
      <c r="A56" s="108" t="n"/>
      <c r="B56" s="108" t="n"/>
      <c r="C56" s="108" t="n"/>
      <c r="D56" s="108" t="n"/>
      <c r="E56" s="108" t="n"/>
      <c r="F56" s="108" t="n"/>
      <c r="G56" s="108" t="n"/>
      <c r="H56" s="108" t="n"/>
      <c r="I56" s="108" t="n"/>
      <c r="J56" s="108" t="n"/>
      <c r="K56" s="108" t="n"/>
      <c r="L56" s="108" t="n"/>
      <c r="M56" s="108" t="n"/>
      <c r="N56" s="58">
        <f>IF(A56="","",L56*M56)</f>
        <v/>
      </c>
      <c r="O56" s="58">
        <f>IF(A56="","",IF(N56&gt;='Settings'!$B$11,"Critical",IF(N56&gt;='Settings'!$B$12,"High",IF(N56&gt;=5,"Moderate","Low"))))</f>
        <v/>
      </c>
      <c r="P56" s="108" t="n"/>
      <c r="Q56" s="108" t="n"/>
      <c r="R56" s="150" t="n"/>
      <c r="S56" s="108" t="n"/>
      <c r="T56" s="108" t="n"/>
      <c r="U56" s="3" t="n"/>
      <c r="V56" s="3" t="n"/>
      <c r="W56" s="3" t="n"/>
      <c r="X56" s="3" t="n"/>
      <c r="Y56" s="3" t="n"/>
      <c r="Z56" s="3" t="n"/>
      <c r="AA56" s="3" t="n"/>
      <c r="AB56" s="3" t="n"/>
      <c r="AC56" s="3" t="n"/>
      <c r="AD56" s="3" t="n"/>
      <c r="AE56" s="3" t="n"/>
      <c r="AF56" s="3" t="n"/>
      <c r="AG56" s="3" t="n"/>
      <c r="AH56" s="3" t="n"/>
      <c r="AI56" s="3" t="n"/>
      <c r="AJ56" s="3" t="n"/>
      <c r="AK56" s="3" t="n"/>
      <c r="AL56" s="3" t="n"/>
      <c r="AM56" s="3" t="n"/>
      <c r="AN56" s="3" t="n"/>
      <c r="AO56" s="3" t="n"/>
      <c r="AP56" s="3" t="n"/>
      <c r="AQ56" s="3" t="n"/>
      <c r="AR56" s="3" t="n"/>
      <c r="AS56" s="3" t="n"/>
      <c r="AT56" s="3" t="n"/>
      <c r="AU56" s="3" t="n"/>
      <c r="AV56" s="3" t="n"/>
      <c r="AW56" s="3" t="n"/>
      <c r="AX56" s="3" t="n"/>
      <c r="AY56" s="3" t="n"/>
      <c r="AZ56" s="3" t="n"/>
    </row>
    <row r="57">
      <c r="A57" s="3" t="n"/>
      <c r="B57" s="3" t="n"/>
      <c r="C57" s="3" t="n"/>
      <c r="D57" s="3" t="n"/>
      <c r="E57" s="3" t="n"/>
      <c r="F57" s="3" t="n"/>
      <c r="G57" s="3" t="n"/>
      <c r="H57" s="3" t="n"/>
      <c r="I57" s="3" t="n"/>
      <c r="J57" s="3" t="n"/>
      <c r="K57" s="3" t="n"/>
      <c r="L57" s="3" t="n"/>
      <c r="M57" s="3" t="n"/>
      <c r="N57" s="3" t="n"/>
      <c r="O57" s="3" t="n"/>
      <c r="P57" s="3" t="n"/>
      <c r="Q57" s="3" t="n"/>
      <c r="R57" s="3" t="n"/>
      <c r="S57" s="3" t="n"/>
      <c r="T57" s="3" t="n"/>
      <c r="U57" s="3" t="n"/>
      <c r="V57" s="3" t="n"/>
      <c r="W57" s="3" t="n"/>
      <c r="X57" s="3" t="n"/>
      <c r="Y57" s="3" t="n"/>
      <c r="Z57" s="3" t="n"/>
      <c r="AA57" s="3" t="n"/>
      <c r="AB57" s="3" t="n"/>
      <c r="AC57" s="3" t="n"/>
      <c r="AD57" s="3" t="n"/>
      <c r="AE57" s="3" t="n"/>
      <c r="AF57" s="3" t="n"/>
      <c r="AG57" s="3" t="n"/>
      <c r="AH57" s="3" t="n"/>
      <c r="AI57" s="3" t="n"/>
      <c r="AJ57" s="3" t="n"/>
      <c r="AK57" s="3" t="n"/>
      <c r="AL57" s="3" t="n"/>
      <c r="AM57" s="3" t="n"/>
      <c r="AN57" s="3" t="n"/>
      <c r="AO57" s="3" t="n"/>
      <c r="AP57" s="3" t="n"/>
      <c r="AQ57" s="3" t="n"/>
      <c r="AR57" s="3" t="n"/>
      <c r="AS57" s="3" t="n"/>
      <c r="AT57" s="3" t="n"/>
      <c r="AU57" s="3" t="n"/>
      <c r="AV57" s="3" t="n"/>
      <c r="AW57" s="3" t="n"/>
      <c r="AX57" s="3" t="n"/>
      <c r="AY57" s="3" t="n"/>
      <c r="AZ57" s="3" t="n"/>
    </row>
    <row r="58">
      <c r="A58" s="3" t="n"/>
      <c r="B58" s="3" t="n"/>
      <c r="C58" s="3" t="n"/>
      <c r="D58" s="3" t="n"/>
      <c r="E58" s="3" t="n"/>
      <c r="F58" s="3" t="n"/>
      <c r="G58" s="3" t="n"/>
      <c r="H58" s="3" t="n"/>
      <c r="I58" s="3" t="n"/>
      <c r="J58" s="3" t="n"/>
      <c r="K58" s="3" t="n"/>
      <c r="L58" s="3" t="n"/>
      <c r="M58" s="3" t="n"/>
      <c r="N58" s="3" t="n"/>
      <c r="O58" s="3" t="n"/>
      <c r="P58" s="3" t="n"/>
      <c r="Q58" s="3" t="n"/>
      <c r="R58" s="3" t="n"/>
      <c r="S58" s="3" t="n"/>
      <c r="T58" s="3" t="n"/>
      <c r="U58" s="3" t="n"/>
      <c r="V58" s="3" t="n"/>
      <c r="W58" s="3" t="n"/>
      <c r="X58" s="3" t="n"/>
      <c r="Y58" s="3" t="n"/>
      <c r="Z58" s="3" t="n"/>
      <c r="AA58" s="3" t="n"/>
      <c r="AB58" s="3" t="n"/>
      <c r="AC58" s="3" t="n"/>
      <c r="AD58" s="3" t="n"/>
      <c r="AE58" s="3" t="n"/>
      <c r="AF58" s="3" t="n"/>
      <c r="AG58" s="3" t="n"/>
      <c r="AH58" s="3" t="n"/>
      <c r="AI58" s="3" t="n"/>
      <c r="AJ58" s="3" t="n"/>
      <c r="AK58" s="3" t="n"/>
      <c r="AL58" s="3" t="n"/>
      <c r="AM58" s="3" t="n"/>
      <c r="AN58" s="3" t="n"/>
      <c r="AO58" s="3" t="n"/>
      <c r="AP58" s="3" t="n"/>
      <c r="AQ58" s="3" t="n"/>
      <c r="AR58" s="3" t="n"/>
      <c r="AS58" s="3" t="n"/>
      <c r="AT58" s="3" t="n"/>
      <c r="AU58" s="3" t="n"/>
      <c r="AV58" s="3" t="n"/>
      <c r="AW58" s="3" t="n"/>
      <c r="AX58" s="3" t="n"/>
      <c r="AY58" s="3" t="n"/>
      <c r="AZ58" s="3" t="n"/>
    </row>
    <row r="59">
      <c r="A59" s="3" t="n"/>
      <c r="B59" s="3" t="n"/>
      <c r="C59" s="3" t="n"/>
      <c r="D59" s="3" t="n"/>
      <c r="E59" s="3" t="n"/>
      <c r="F59" s="3" t="n"/>
      <c r="G59" s="3" t="n"/>
      <c r="H59" s="3" t="n"/>
      <c r="I59" s="3" t="n"/>
      <c r="J59" s="3" t="n"/>
      <c r="K59" s="3" t="n"/>
      <c r="L59" s="3" t="n"/>
      <c r="M59" s="3" t="n"/>
      <c r="N59" s="3" t="n"/>
      <c r="O59" s="3" t="n"/>
      <c r="P59" s="3" t="n"/>
      <c r="Q59" s="3" t="n"/>
      <c r="R59" s="3" t="n"/>
      <c r="S59" s="3" t="n"/>
      <c r="T59" s="3" t="n"/>
      <c r="U59" s="3" t="n"/>
      <c r="V59" s="3" t="n"/>
      <c r="W59" s="3" t="n"/>
      <c r="X59" s="3" t="n"/>
      <c r="Y59" s="3" t="n"/>
      <c r="Z59" s="3" t="n"/>
      <c r="AA59" s="3" t="n"/>
      <c r="AB59" s="3" t="n"/>
      <c r="AC59" s="3" t="n"/>
      <c r="AD59" s="3" t="n"/>
      <c r="AE59" s="3" t="n"/>
      <c r="AF59" s="3" t="n"/>
      <c r="AG59" s="3" t="n"/>
      <c r="AH59" s="3" t="n"/>
      <c r="AI59" s="3" t="n"/>
      <c r="AJ59" s="3" t="n"/>
      <c r="AK59" s="3" t="n"/>
      <c r="AL59" s="3" t="n"/>
      <c r="AM59" s="3" t="n"/>
      <c r="AN59" s="3" t="n"/>
      <c r="AO59" s="3" t="n"/>
      <c r="AP59" s="3" t="n"/>
      <c r="AQ59" s="3" t="n"/>
      <c r="AR59" s="3" t="n"/>
      <c r="AS59" s="3" t="n"/>
      <c r="AT59" s="3" t="n"/>
      <c r="AU59" s="3" t="n"/>
      <c r="AV59" s="3" t="n"/>
      <c r="AW59" s="3" t="n"/>
      <c r="AX59" s="3" t="n"/>
      <c r="AY59" s="3" t="n"/>
      <c r="AZ59" s="3" t="n"/>
    </row>
    <row r="60">
      <c r="A60" s="3" t="n"/>
      <c r="B60" s="3" t="n"/>
      <c r="C60" s="3" t="n"/>
      <c r="D60" s="3" t="n"/>
      <c r="E60" s="3" t="n"/>
      <c r="F60" s="3" t="n"/>
      <c r="G60" s="3" t="n"/>
      <c r="H60" s="3" t="n"/>
      <c r="I60" s="3" t="n"/>
      <c r="J60" s="3" t="n"/>
      <c r="K60" s="3" t="n"/>
      <c r="L60" s="3" t="n"/>
      <c r="M60" s="3" t="n"/>
      <c r="N60" s="3" t="n"/>
      <c r="O60" s="3" t="n"/>
      <c r="P60" s="3" t="n"/>
      <c r="Q60" s="3" t="n"/>
      <c r="R60" s="3" t="n"/>
      <c r="S60" s="3" t="n"/>
      <c r="T60" s="3" t="n"/>
      <c r="U60" s="3" t="n"/>
      <c r="V60" s="3" t="n"/>
      <c r="W60" s="3" t="n"/>
      <c r="X60" s="3" t="n"/>
      <c r="Y60" s="3" t="n"/>
      <c r="Z60" s="3" t="n"/>
      <c r="AA60" s="3" t="n"/>
      <c r="AB60" s="3" t="n"/>
      <c r="AC60" s="3" t="n"/>
      <c r="AD60" s="3" t="n"/>
      <c r="AE60" s="3" t="n"/>
      <c r="AF60" s="3" t="n"/>
      <c r="AG60" s="3" t="n"/>
      <c r="AH60" s="3" t="n"/>
      <c r="AI60" s="3" t="n"/>
      <c r="AJ60" s="3" t="n"/>
      <c r="AK60" s="3" t="n"/>
      <c r="AL60" s="3" t="n"/>
      <c r="AM60" s="3" t="n"/>
      <c r="AN60" s="3" t="n"/>
      <c r="AO60" s="3" t="n"/>
      <c r="AP60" s="3" t="n"/>
      <c r="AQ60" s="3" t="n"/>
      <c r="AR60" s="3" t="n"/>
      <c r="AS60" s="3" t="n"/>
      <c r="AT60" s="3" t="n"/>
      <c r="AU60" s="3" t="n"/>
      <c r="AV60" s="3" t="n"/>
      <c r="AW60" s="3" t="n"/>
      <c r="AX60" s="3" t="n"/>
      <c r="AY60" s="3" t="n"/>
      <c r="AZ60" s="3" t="n"/>
    </row>
    <row r="61">
      <c r="A61" s="3" t="n"/>
      <c r="B61" s="3" t="n"/>
      <c r="C61" s="3" t="n"/>
      <c r="D61" s="3" t="n"/>
      <c r="E61" s="3" t="n"/>
      <c r="F61" s="3" t="n"/>
      <c r="G61" s="3" t="n"/>
      <c r="H61" s="3" t="n"/>
      <c r="I61" s="3" t="n"/>
      <c r="J61" s="3" t="n"/>
      <c r="K61" s="3" t="n"/>
      <c r="L61" s="3" t="n"/>
      <c r="M61" s="3" t="n"/>
      <c r="N61" s="3" t="n"/>
      <c r="O61" s="3" t="n"/>
      <c r="P61" s="3" t="n"/>
      <c r="Q61" s="3" t="n"/>
      <c r="R61" s="3" t="n"/>
      <c r="S61" s="3" t="n"/>
      <c r="T61" s="3" t="n"/>
      <c r="U61" s="3" t="n"/>
      <c r="V61" s="3" t="n"/>
      <c r="W61" s="3" t="n"/>
      <c r="X61" s="3" t="n"/>
      <c r="Y61" s="3" t="n"/>
      <c r="Z61" s="3" t="n"/>
      <c r="AA61" s="3" t="n"/>
      <c r="AB61" s="3" t="n"/>
      <c r="AC61" s="3" t="n"/>
      <c r="AD61" s="3" t="n"/>
      <c r="AE61" s="3" t="n"/>
      <c r="AF61" s="3" t="n"/>
      <c r="AG61" s="3" t="n"/>
      <c r="AH61" s="3" t="n"/>
      <c r="AI61" s="3" t="n"/>
      <c r="AJ61" s="3" t="n"/>
      <c r="AK61" s="3" t="n"/>
      <c r="AL61" s="3" t="n"/>
      <c r="AM61" s="3" t="n"/>
      <c r="AN61" s="3" t="n"/>
      <c r="AO61" s="3" t="n"/>
      <c r="AP61" s="3" t="n"/>
      <c r="AQ61" s="3" t="n"/>
      <c r="AR61" s="3" t="n"/>
      <c r="AS61" s="3" t="n"/>
      <c r="AT61" s="3" t="n"/>
      <c r="AU61" s="3" t="n"/>
      <c r="AV61" s="3" t="n"/>
      <c r="AW61" s="3" t="n"/>
      <c r="AX61" s="3" t="n"/>
      <c r="AY61" s="3" t="n"/>
      <c r="AZ61" s="3" t="n"/>
    </row>
    <row r="62">
      <c r="A62" s="3" t="n"/>
      <c r="B62" s="3" t="n"/>
      <c r="C62" s="3" t="n"/>
      <c r="D62" s="3" t="n"/>
      <c r="E62" s="3" t="n"/>
      <c r="F62" s="3" t="n"/>
      <c r="G62" s="3" t="n"/>
      <c r="H62" s="3" t="n"/>
      <c r="I62" s="3" t="n"/>
      <c r="J62" s="3" t="n"/>
      <c r="K62" s="3" t="n"/>
      <c r="L62" s="3" t="n"/>
      <c r="M62" s="3" t="n"/>
      <c r="N62" s="3" t="n"/>
      <c r="O62" s="3" t="n"/>
      <c r="P62" s="3" t="n"/>
      <c r="Q62" s="3" t="n"/>
      <c r="R62" s="3" t="n"/>
      <c r="S62" s="3" t="n"/>
      <c r="T62" s="3" t="n"/>
      <c r="U62" s="3" t="n"/>
      <c r="V62" s="3" t="n"/>
      <c r="W62" s="3" t="n"/>
      <c r="X62" s="3" t="n"/>
      <c r="Y62" s="3" t="n"/>
      <c r="Z62" s="3" t="n"/>
      <c r="AA62" s="3" t="n"/>
      <c r="AB62" s="3" t="n"/>
      <c r="AC62" s="3" t="n"/>
      <c r="AD62" s="3" t="n"/>
      <c r="AE62" s="3" t="n"/>
      <c r="AF62" s="3" t="n"/>
      <c r="AG62" s="3" t="n"/>
      <c r="AH62" s="3" t="n"/>
      <c r="AI62" s="3" t="n"/>
      <c r="AJ62" s="3" t="n"/>
      <c r="AK62" s="3" t="n"/>
      <c r="AL62" s="3" t="n"/>
      <c r="AM62" s="3" t="n"/>
      <c r="AN62" s="3" t="n"/>
      <c r="AO62" s="3" t="n"/>
      <c r="AP62" s="3" t="n"/>
      <c r="AQ62" s="3" t="n"/>
      <c r="AR62" s="3" t="n"/>
      <c r="AS62" s="3" t="n"/>
      <c r="AT62" s="3" t="n"/>
      <c r="AU62" s="3" t="n"/>
      <c r="AV62" s="3" t="n"/>
      <c r="AW62" s="3" t="n"/>
      <c r="AX62" s="3" t="n"/>
      <c r="AY62" s="3" t="n"/>
      <c r="AZ62" s="3" t="n"/>
    </row>
    <row r="63">
      <c r="A63" s="3" t="n"/>
      <c r="B63" s="3" t="n"/>
      <c r="C63" s="3" t="n"/>
      <c r="D63" s="3" t="n"/>
      <c r="E63" s="3" t="n"/>
      <c r="F63" s="3" t="n"/>
      <c r="G63" s="3" t="n"/>
      <c r="H63" s="3" t="n"/>
      <c r="I63" s="3" t="n"/>
      <c r="J63" s="3" t="n"/>
      <c r="K63" s="3" t="n"/>
      <c r="L63" s="3" t="n"/>
      <c r="M63" s="3" t="n"/>
      <c r="N63" s="3" t="n"/>
      <c r="O63" s="3" t="n"/>
      <c r="P63" s="3" t="n"/>
      <c r="Q63" s="3" t="n"/>
      <c r="R63" s="3" t="n"/>
      <c r="S63" s="3" t="n"/>
      <c r="T63" s="3" t="n"/>
      <c r="U63" s="3" t="n"/>
      <c r="V63" s="3" t="n"/>
      <c r="W63" s="3" t="n"/>
      <c r="X63" s="3" t="n"/>
      <c r="Y63" s="3" t="n"/>
      <c r="Z63" s="3" t="n"/>
      <c r="AA63" s="3" t="n"/>
      <c r="AB63" s="3" t="n"/>
      <c r="AC63" s="3" t="n"/>
      <c r="AD63" s="3" t="n"/>
      <c r="AE63" s="3" t="n"/>
      <c r="AF63" s="3" t="n"/>
      <c r="AG63" s="3" t="n"/>
      <c r="AH63" s="3" t="n"/>
      <c r="AI63" s="3" t="n"/>
      <c r="AJ63" s="3" t="n"/>
      <c r="AK63" s="3" t="n"/>
      <c r="AL63" s="3" t="n"/>
      <c r="AM63" s="3" t="n"/>
      <c r="AN63" s="3" t="n"/>
      <c r="AO63" s="3" t="n"/>
      <c r="AP63" s="3" t="n"/>
      <c r="AQ63" s="3" t="n"/>
      <c r="AR63" s="3" t="n"/>
      <c r="AS63" s="3" t="n"/>
      <c r="AT63" s="3" t="n"/>
      <c r="AU63" s="3" t="n"/>
      <c r="AV63" s="3" t="n"/>
      <c r="AW63" s="3" t="n"/>
      <c r="AX63" s="3" t="n"/>
      <c r="AY63" s="3" t="n"/>
      <c r="AZ63" s="3" t="n"/>
    </row>
    <row r="64">
      <c r="A64" s="3" t="n"/>
      <c r="B64" s="3" t="n"/>
      <c r="C64" s="3" t="n"/>
      <c r="D64" s="3" t="n"/>
      <c r="E64" s="3" t="n"/>
      <c r="F64" s="3" t="n"/>
      <c r="G64" s="3" t="n"/>
      <c r="H64" s="3" t="n"/>
      <c r="I64" s="3" t="n"/>
      <c r="J64" s="3" t="n"/>
      <c r="K64" s="3" t="n"/>
      <c r="L64" s="3" t="n"/>
      <c r="M64" s="3" t="n"/>
      <c r="N64" s="3" t="n"/>
      <c r="O64" s="3" t="n"/>
      <c r="P64" s="3" t="n"/>
      <c r="Q64" s="3" t="n"/>
      <c r="R64" s="3" t="n"/>
      <c r="S64" s="3" t="n"/>
      <c r="T64" s="3" t="n"/>
      <c r="U64" s="3" t="n"/>
      <c r="V64" s="3" t="n"/>
      <c r="W64" s="3" t="n"/>
      <c r="X64" s="3" t="n"/>
      <c r="Y64" s="3" t="n"/>
      <c r="Z64" s="3" t="n"/>
      <c r="AA64" s="3" t="n"/>
      <c r="AB64" s="3" t="n"/>
      <c r="AC64" s="3" t="n"/>
      <c r="AD64" s="3" t="n"/>
      <c r="AE64" s="3" t="n"/>
      <c r="AF64" s="3" t="n"/>
      <c r="AG64" s="3" t="n"/>
      <c r="AH64" s="3" t="n"/>
      <c r="AI64" s="3" t="n"/>
      <c r="AJ64" s="3" t="n"/>
      <c r="AK64" s="3" t="n"/>
      <c r="AL64" s="3" t="n"/>
      <c r="AM64" s="3" t="n"/>
      <c r="AN64" s="3" t="n"/>
      <c r="AO64" s="3" t="n"/>
      <c r="AP64" s="3" t="n"/>
      <c r="AQ64" s="3" t="n"/>
      <c r="AR64" s="3" t="n"/>
      <c r="AS64" s="3" t="n"/>
      <c r="AT64" s="3" t="n"/>
      <c r="AU64" s="3" t="n"/>
      <c r="AV64" s="3" t="n"/>
      <c r="AW64" s="3" t="n"/>
      <c r="AX64" s="3" t="n"/>
      <c r="AY64" s="3" t="n"/>
      <c r="AZ64" s="3" t="n"/>
    </row>
    <row r="65">
      <c r="A65" s="3" t="n"/>
      <c r="B65" s="3" t="n"/>
      <c r="C65" s="3" t="n"/>
      <c r="D65" s="3" t="n"/>
      <c r="E65" s="3" t="n"/>
      <c r="F65" s="3" t="n"/>
      <c r="G65" s="3" t="n"/>
      <c r="H65" s="3" t="n"/>
      <c r="I65" s="3" t="n"/>
      <c r="J65" s="3" t="n"/>
      <c r="K65" s="3" t="n"/>
      <c r="L65" s="3" t="n"/>
      <c r="M65" s="3" t="n"/>
      <c r="N65" s="3" t="n"/>
      <c r="O65" s="3" t="n"/>
      <c r="P65" s="3" t="n"/>
      <c r="Q65" s="3" t="n"/>
      <c r="R65" s="3" t="n"/>
      <c r="S65" s="3" t="n"/>
      <c r="T65" s="3" t="n"/>
      <c r="U65" s="3" t="n"/>
      <c r="V65" s="3" t="n"/>
      <c r="W65" s="3" t="n"/>
      <c r="X65" s="3" t="n"/>
      <c r="Y65" s="3" t="n"/>
      <c r="Z65" s="3" t="n"/>
      <c r="AA65" s="3" t="n"/>
      <c r="AB65" s="3" t="n"/>
      <c r="AC65" s="3" t="n"/>
      <c r="AD65" s="3" t="n"/>
      <c r="AE65" s="3" t="n"/>
      <c r="AF65" s="3" t="n"/>
      <c r="AG65" s="3" t="n"/>
      <c r="AH65" s="3" t="n"/>
      <c r="AI65" s="3" t="n"/>
      <c r="AJ65" s="3" t="n"/>
      <c r="AK65" s="3" t="n"/>
      <c r="AL65" s="3" t="n"/>
      <c r="AM65" s="3" t="n"/>
      <c r="AN65" s="3" t="n"/>
      <c r="AO65" s="3" t="n"/>
      <c r="AP65" s="3" t="n"/>
      <c r="AQ65" s="3" t="n"/>
      <c r="AR65" s="3" t="n"/>
      <c r="AS65" s="3" t="n"/>
      <c r="AT65" s="3" t="n"/>
      <c r="AU65" s="3" t="n"/>
      <c r="AV65" s="3" t="n"/>
      <c r="AW65" s="3" t="n"/>
      <c r="AX65" s="3" t="n"/>
      <c r="AY65" s="3" t="n"/>
      <c r="AZ65" s="3" t="n"/>
    </row>
    <row r="66">
      <c r="A66" s="3" t="n"/>
      <c r="B66" s="3" t="n"/>
      <c r="C66" s="3" t="n"/>
      <c r="D66" s="3" t="n"/>
      <c r="E66" s="3" t="n"/>
      <c r="F66" s="3" t="n"/>
      <c r="G66" s="3" t="n"/>
      <c r="H66" s="3" t="n"/>
      <c r="I66" s="3" t="n"/>
      <c r="J66" s="3" t="n"/>
      <c r="K66" s="3" t="n"/>
      <c r="L66" s="3" t="n"/>
      <c r="M66" s="3" t="n"/>
      <c r="N66" s="3" t="n"/>
      <c r="O66" s="3" t="n"/>
      <c r="P66" s="3" t="n"/>
      <c r="Q66" s="3" t="n"/>
      <c r="R66" s="3" t="n"/>
      <c r="S66" s="3" t="n"/>
      <c r="T66" s="3" t="n"/>
      <c r="U66" s="3" t="n"/>
      <c r="V66" s="3" t="n"/>
      <c r="W66" s="3" t="n"/>
      <c r="X66" s="3" t="n"/>
      <c r="Y66" s="3" t="n"/>
      <c r="Z66" s="3" t="n"/>
      <c r="AA66" s="3" t="n"/>
      <c r="AB66" s="3" t="n"/>
      <c r="AC66" s="3" t="n"/>
      <c r="AD66" s="3" t="n"/>
      <c r="AE66" s="3" t="n"/>
      <c r="AF66" s="3" t="n"/>
      <c r="AG66" s="3" t="n"/>
      <c r="AH66" s="3" t="n"/>
      <c r="AI66" s="3" t="n"/>
      <c r="AJ66" s="3" t="n"/>
      <c r="AK66" s="3" t="n"/>
      <c r="AL66" s="3" t="n"/>
      <c r="AM66" s="3" t="n"/>
      <c r="AN66" s="3" t="n"/>
      <c r="AO66" s="3" t="n"/>
      <c r="AP66" s="3" t="n"/>
      <c r="AQ66" s="3" t="n"/>
      <c r="AR66" s="3" t="n"/>
      <c r="AS66" s="3" t="n"/>
      <c r="AT66" s="3" t="n"/>
      <c r="AU66" s="3" t="n"/>
      <c r="AV66" s="3" t="n"/>
      <c r="AW66" s="3" t="n"/>
      <c r="AX66" s="3" t="n"/>
      <c r="AY66" s="3" t="n"/>
      <c r="AZ66" s="3" t="n"/>
    </row>
    <row r="67">
      <c r="A67" s="3" t="n"/>
      <c r="B67" s="3" t="n"/>
      <c r="C67" s="3" t="n"/>
      <c r="D67" s="3" t="n"/>
      <c r="E67" s="3" t="n"/>
      <c r="F67" s="3" t="n"/>
      <c r="G67" s="3" t="n"/>
      <c r="H67" s="3" t="n"/>
      <c r="I67" s="3" t="n"/>
      <c r="J67" s="3" t="n"/>
      <c r="K67" s="3" t="n"/>
      <c r="L67" s="3" t="n"/>
      <c r="M67" s="3" t="n"/>
      <c r="N67" s="3" t="n"/>
      <c r="O67" s="3" t="n"/>
      <c r="P67" s="3" t="n"/>
      <c r="Q67" s="3" t="n"/>
      <c r="R67" s="3" t="n"/>
      <c r="S67" s="3" t="n"/>
      <c r="T67" s="3" t="n"/>
      <c r="U67" s="3" t="n"/>
      <c r="V67" s="3" t="n"/>
      <c r="W67" s="3" t="n"/>
      <c r="X67" s="3" t="n"/>
      <c r="Y67" s="3" t="n"/>
      <c r="Z67" s="3" t="n"/>
      <c r="AA67" s="3" t="n"/>
      <c r="AB67" s="3" t="n"/>
      <c r="AC67" s="3" t="n"/>
      <c r="AD67" s="3" t="n"/>
      <c r="AE67" s="3" t="n"/>
      <c r="AF67" s="3" t="n"/>
      <c r="AG67" s="3" t="n"/>
      <c r="AH67" s="3" t="n"/>
      <c r="AI67" s="3" t="n"/>
      <c r="AJ67" s="3" t="n"/>
      <c r="AK67" s="3" t="n"/>
      <c r="AL67" s="3" t="n"/>
      <c r="AM67" s="3" t="n"/>
      <c r="AN67" s="3" t="n"/>
      <c r="AO67" s="3" t="n"/>
      <c r="AP67" s="3" t="n"/>
      <c r="AQ67" s="3" t="n"/>
      <c r="AR67" s="3" t="n"/>
      <c r="AS67" s="3" t="n"/>
      <c r="AT67" s="3" t="n"/>
      <c r="AU67" s="3" t="n"/>
      <c r="AV67" s="3" t="n"/>
      <c r="AW67" s="3" t="n"/>
      <c r="AX67" s="3" t="n"/>
      <c r="AY67" s="3" t="n"/>
      <c r="AZ67" s="3" t="n"/>
    </row>
    <row r="68">
      <c r="A68" s="3" t="n"/>
      <c r="B68" s="3" t="n"/>
      <c r="C68" s="3" t="n"/>
      <c r="D68" s="3" t="n"/>
      <c r="E68" s="3" t="n"/>
      <c r="F68" s="3" t="n"/>
      <c r="G68" s="3" t="n"/>
      <c r="H68" s="3" t="n"/>
      <c r="I68" s="3" t="n"/>
      <c r="J68" s="3" t="n"/>
      <c r="K68" s="3" t="n"/>
      <c r="L68" s="3" t="n"/>
      <c r="M68" s="3" t="n"/>
      <c r="N68" s="3" t="n"/>
      <c r="O68" s="3" t="n"/>
      <c r="P68" s="3" t="n"/>
      <c r="Q68" s="3" t="n"/>
      <c r="R68" s="3" t="n"/>
      <c r="S68" s="3" t="n"/>
      <c r="T68" s="3" t="n"/>
      <c r="U68" s="3" t="n"/>
      <c r="V68" s="3" t="n"/>
      <c r="W68" s="3" t="n"/>
      <c r="X68" s="3" t="n"/>
      <c r="Y68" s="3" t="n"/>
      <c r="Z68" s="3" t="n"/>
      <c r="AA68" s="3" t="n"/>
      <c r="AB68" s="3" t="n"/>
      <c r="AC68" s="3" t="n"/>
      <c r="AD68" s="3" t="n"/>
      <c r="AE68" s="3" t="n"/>
      <c r="AF68" s="3" t="n"/>
      <c r="AG68" s="3" t="n"/>
      <c r="AH68" s="3" t="n"/>
      <c r="AI68" s="3" t="n"/>
      <c r="AJ68" s="3" t="n"/>
      <c r="AK68" s="3" t="n"/>
      <c r="AL68" s="3" t="n"/>
      <c r="AM68" s="3" t="n"/>
      <c r="AN68" s="3" t="n"/>
      <c r="AO68" s="3" t="n"/>
      <c r="AP68" s="3" t="n"/>
      <c r="AQ68" s="3" t="n"/>
      <c r="AR68" s="3" t="n"/>
      <c r="AS68" s="3" t="n"/>
      <c r="AT68" s="3" t="n"/>
      <c r="AU68" s="3" t="n"/>
      <c r="AV68" s="3" t="n"/>
      <c r="AW68" s="3" t="n"/>
      <c r="AX68" s="3" t="n"/>
      <c r="AY68" s="3" t="n"/>
      <c r="AZ68" s="3" t="n"/>
    </row>
    <row r="69">
      <c r="A69" s="3" t="n"/>
      <c r="B69" s="3" t="n"/>
      <c r="C69" s="3" t="n"/>
      <c r="D69" s="3" t="n"/>
      <c r="E69" s="3" t="n"/>
      <c r="F69" s="3" t="n"/>
      <c r="G69" s="3" t="n"/>
      <c r="H69" s="3" t="n"/>
      <c r="I69" s="3" t="n"/>
      <c r="J69" s="3" t="n"/>
      <c r="K69" s="3" t="n"/>
      <c r="L69" s="3" t="n"/>
      <c r="M69" s="3" t="n"/>
      <c r="N69" s="3" t="n"/>
      <c r="O69" s="3" t="n"/>
      <c r="P69" s="3" t="n"/>
      <c r="Q69" s="3" t="n"/>
      <c r="R69" s="3" t="n"/>
      <c r="S69" s="3" t="n"/>
      <c r="T69" s="3" t="n"/>
      <c r="U69" s="3" t="n"/>
      <c r="V69" s="3" t="n"/>
      <c r="W69" s="3" t="n"/>
      <c r="X69" s="3" t="n"/>
      <c r="Y69" s="3" t="n"/>
      <c r="Z69" s="3" t="n"/>
      <c r="AA69" s="3" t="n"/>
      <c r="AB69" s="3" t="n"/>
      <c r="AC69" s="3" t="n"/>
      <c r="AD69" s="3" t="n"/>
      <c r="AE69" s="3" t="n"/>
      <c r="AF69" s="3" t="n"/>
      <c r="AG69" s="3" t="n"/>
      <c r="AH69" s="3" t="n"/>
      <c r="AI69" s="3" t="n"/>
      <c r="AJ69" s="3" t="n"/>
      <c r="AK69" s="3" t="n"/>
      <c r="AL69" s="3" t="n"/>
      <c r="AM69" s="3" t="n"/>
      <c r="AN69" s="3" t="n"/>
      <c r="AO69" s="3" t="n"/>
      <c r="AP69" s="3" t="n"/>
      <c r="AQ69" s="3" t="n"/>
      <c r="AR69" s="3" t="n"/>
      <c r="AS69" s="3" t="n"/>
      <c r="AT69" s="3" t="n"/>
      <c r="AU69" s="3" t="n"/>
      <c r="AV69" s="3" t="n"/>
      <c r="AW69" s="3" t="n"/>
      <c r="AX69" s="3" t="n"/>
      <c r="AY69" s="3" t="n"/>
      <c r="AZ69" s="3" t="n"/>
    </row>
    <row r="70">
      <c r="A70" s="3" t="n"/>
      <c r="B70" s="3" t="n"/>
      <c r="C70" s="3" t="n"/>
      <c r="D70" s="3" t="n"/>
      <c r="E70" s="3" t="n"/>
      <c r="F70" s="3" t="n"/>
      <c r="G70" s="3" t="n"/>
      <c r="H70" s="3" t="n"/>
      <c r="I70" s="3" t="n"/>
      <c r="J70" s="3" t="n"/>
      <c r="K70" s="3" t="n"/>
      <c r="L70" s="3" t="n"/>
      <c r="M70" s="3" t="n"/>
      <c r="N70" s="3" t="n"/>
      <c r="O70" s="3" t="n"/>
      <c r="P70" s="3" t="n"/>
      <c r="Q70" s="3" t="n"/>
      <c r="R70" s="3" t="n"/>
      <c r="S70" s="3" t="n"/>
      <c r="T70" s="3" t="n"/>
      <c r="U70" s="3" t="n"/>
      <c r="V70" s="3" t="n"/>
      <c r="W70" s="3" t="n"/>
      <c r="X70" s="3" t="n"/>
      <c r="Y70" s="3" t="n"/>
      <c r="Z70" s="3" t="n"/>
      <c r="AA70" s="3" t="n"/>
      <c r="AB70" s="3" t="n"/>
      <c r="AC70" s="3" t="n"/>
      <c r="AD70" s="3" t="n"/>
      <c r="AE70" s="3" t="n"/>
      <c r="AF70" s="3" t="n"/>
      <c r="AG70" s="3" t="n"/>
      <c r="AH70" s="3" t="n"/>
      <c r="AI70" s="3" t="n"/>
      <c r="AJ70" s="3" t="n"/>
      <c r="AK70" s="3" t="n"/>
      <c r="AL70" s="3" t="n"/>
      <c r="AM70" s="3" t="n"/>
      <c r="AN70" s="3" t="n"/>
      <c r="AO70" s="3" t="n"/>
      <c r="AP70" s="3" t="n"/>
      <c r="AQ70" s="3" t="n"/>
      <c r="AR70" s="3" t="n"/>
      <c r="AS70" s="3" t="n"/>
      <c r="AT70" s="3" t="n"/>
      <c r="AU70" s="3" t="n"/>
      <c r="AV70" s="3" t="n"/>
      <c r="AW70" s="3" t="n"/>
      <c r="AX70" s="3" t="n"/>
      <c r="AY70" s="3" t="n"/>
      <c r="AZ70" s="3" t="n"/>
    </row>
    <row r="71">
      <c r="A71" s="3" t="n"/>
      <c r="B71" s="3" t="n"/>
      <c r="C71" s="3" t="n"/>
      <c r="D71" s="3" t="n"/>
      <c r="E71" s="3" t="n"/>
      <c r="F71" s="3" t="n"/>
      <c r="G71" s="3" t="n"/>
      <c r="H71" s="3" t="n"/>
      <c r="I71" s="3" t="n"/>
      <c r="J71" s="3" t="n"/>
      <c r="K71" s="3" t="n"/>
      <c r="L71" s="3" t="n"/>
      <c r="M71" s="3" t="n"/>
      <c r="N71" s="3" t="n"/>
      <c r="O71" s="3" t="n"/>
      <c r="P71" s="3" t="n"/>
      <c r="Q71" s="3" t="n"/>
      <c r="R71" s="3" t="n"/>
      <c r="S71" s="3" t="n"/>
      <c r="T71" s="3" t="n"/>
      <c r="U71" s="3" t="n"/>
      <c r="V71" s="3" t="n"/>
      <c r="W71" s="3" t="n"/>
      <c r="X71" s="3" t="n"/>
      <c r="Y71" s="3" t="n"/>
      <c r="Z71" s="3" t="n"/>
      <c r="AA71" s="3" t="n"/>
      <c r="AB71" s="3" t="n"/>
      <c r="AC71" s="3" t="n"/>
      <c r="AD71" s="3" t="n"/>
      <c r="AE71" s="3" t="n"/>
      <c r="AF71" s="3" t="n"/>
      <c r="AG71" s="3" t="n"/>
      <c r="AH71" s="3" t="n"/>
      <c r="AI71" s="3" t="n"/>
      <c r="AJ71" s="3" t="n"/>
      <c r="AK71" s="3" t="n"/>
      <c r="AL71" s="3" t="n"/>
      <c r="AM71" s="3" t="n"/>
      <c r="AN71" s="3" t="n"/>
      <c r="AO71" s="3" t="n"/>
      <c r="AP71" s="3" t="n"/>
      <c r="AQ71" s="3" t="n"/>
      <c r="AR71" s="3" t="n"/>
      <c r="AS71" s="3" t="n"/>
      <c r="AT71" s="3" t="n"/>
      <c r="AU71" s="3" t="n"/>
      <c r="AV71" s="3" t="n"/>
      <c r="AW71" s="3" t="n"/>
      <c r="AX71" s="3" t="n"/>
      <c r="AY71" s="3" t="n"/>
      <c r="AZ71" s="3" t="n"/>
    </row>
    <row r="72">
      <c r="A72" s="3" t="n"/>
      <c r="B72" s="3" t="n"/>
      <c r="C72" s="3" t="n"/>
      <c r="D72" s="3" t="n"/>
      <c r="E72" s="3" t="n"/>
      <c r="F72" s="3" t="n"/>
      <c r="G72" s="3" t="n"/>
      <c r="H72" s="3" t="n"/>
      <c r="I72" s="3" t="n"/>
      <c r="J72" s="3" t="n"/>
      <c r="K72" s="3" t="n"/>
      <c r="L72" s="3" t="n"/>
      <c r="M72" s="3" t="n"/>
      <c r="N72" s="3" t="n"/>
      <c r="O72" s="3" t="n"/>
      <c r="P72" s="3" t="n"/>
      <c r="Q72" s="3" t="n"/>
      <c r="R72" s="3" t="n"/>
      <c r="S72" s="3" t="n"/>
      <c r="T72" s="3" t="n"/>
      <c r="U72" s="3" t="n"/>
      <c r="V72" s="3" t="n"/>
      <c r="W72" s="3" t="n"/>
      <c r="X72" s="3" t="n"/>
      <c r="Y72" s="3" t="n"/>
      <c r="Z72" s="3" t="n"/>
      <c r="AA72" s="3" t="n"/>
      <c r="AB72" s="3" t="n"/>
      <c r="AC72" s="3" t="n"/>
      <c r="AD72" s="3" t="n"/>
      <c r="AE72" s="3" t="n"/>
      <c r="AF72" s="3" t="n"/>
      <c r="AG72" s="3" t="n"/>
      <c r="AH72" s="3" t="n"/>
      <c r="AI72" s="3" t="n"/>
      <c r="AJ72" s="3" t="n"/>
      <c r="AK72" s="3" t="n"/>
      <c r="AL72" s="3" t="n"/>
      <c r="AM72" s="3" t="n"/>
      <c r="AN72" s="3" t="n"/>
      <c r="AO72" s="3" t="n"/>
      <c r="AP72" s="3" t="n"/>
      <c r="AQ72" s="3" t="n"/>
      <c r="AR72" s="3" t="n"/>
      <c r="AS72" s="3" t="n"/>
      <c r="AT72" s="3" t="n"/>
      <c r="AU72" s="3" t="n"/>
      <c r="AV72" s="3" t="n"/>
      <c r="AW72" s="3" t="n"/>
      <c r="AX72" s="3" t="n"/>
      <c r="AY72" s="3" t="n"/>
      <c r="AZ72" s="3" t="n"/>
    </row>
    <row r="73">
      <c r="A73" s="3" t="n"/>
      <c r="B73" s="3" t="n"/>
      <c r="C73" s="3" t="n"/>
      <c r="D73" s="3" t="n"/>
      <c r="E73" s="3" t="n"/>
      <c r="F73" s="3" t="n"/>
      <c r="G73" s="3" t="n"/>
      <c r="H73" s="3" t="n"/>
      <c r="I73" s="3" t="n"/>
      <c r="J73" s="3" t="n"/>
      <c r="K73" s="3" t="n"/>
      <c r="L73" s="3" t="n"/>
      <c r="M73" s="3" t="n"/>
      <c r="N73" s="3" t="n"/>
      <c r="O73" s="3" t="n"/>
      <c r="P73" s="3" t="n"/>
      <c r="Q73" s="3" t="n"/>
      <c r="R73" s="3" t="n"/>
      <c r="S73" s="3" t="n"/>
      <c r="T73" s="3" t="n"/>
      <c r="U73" s="3" t="n"/>
      <c r="V73" s="3" t="n"/>
      <c r="W73" s="3" t="n"/>
      <c r="X73" s="3" t="n"/>
      <c r="Y73" s="3" t="n"/>
      <c r="Z73" s="3" t="n"/>
      <c r="AA73" s="3" t="n"/>
      <c r="AB73" s="3" t="n"/>
      <c r="AC73" s="3" t="n"/>
      <c r="AD73" s="3" t="n"/>
      <c r="AE73" s="3" t="n"/>
      <c r="AF73" s="3" t="n"/>
      <c r="AG73" s="3" t="n"/>
      <c r="AH73" s="3" t="n"/>
      <c r="AI73" s="3" t="n"/>
      <c r="AJ73" s="3" t="n"/>
      <c r="AK73" s="3" t="n"/>
      <c r="AL73" s="3" t="n"/>
      <c r="AM73" s="3" t="n"/>
      <c r="AN73" s="3" t="n"/>
      <c r="AO73" s="3" t="n"/>
      <c r="AP73" s="3" t="n"/>
      <c r="AQ73" s="3" t="n"/>
      <c r="AR73" s="3" t="n"/>
      <c r="AS73" s="3" t="n"/>
      <c r="AT73" s="3" t="n"/>
      <c r="AU73" s="3" t="n"/>
      <c r="AV73" s="3" t="n"/>
      <c r="AW73" s="3" t="n"/>
      <c r="AX73" s="3" t="n"/>
      <c r="AY73" s="3" t="n"/>
      <c r="AZ73" s="3" t="n"/>
    </row>
    <row r="74">
      <c r="A74" s="3" t="n"/>
      <c r="B74" s="3" t="n"/>
      <c r="C74" s="3" t="n"/>
      <c r="D74" s="3" t="n"/>
      <c r="E74" s="3" t="n"/>
      <c r="F74" s="3" t="n"/>
      <c r="G74" s="3" t="n"/>
      <c r="H74" s="3" t="n"/>
      <c r="I74" s="3" t="n"/>
      <c r="J74" s="3" t="n"/>
      <c r="K74" s="3" t="n"/>
      <c r="L74" s="3" t="n"/>
      <c r="M74" s="3" t="n"/>
      <c r="N74" s="3" t="n"/>
      <c r="O74" s="3" t="n"/>
      <c r="P74" s="3" t="n"/>
      <c r="Q74" s="3" t="n"/>
      <c r="R74" s="3" t="n"/>
      <c r="S74" s="3" t="n"/>
      <c r="T74" s="3" t="n"/>
      <c r="U74" s="3" t="n"/>
      <c r="V74" s="3" t="n"/>
      <c r="W74" s="3" t="n"/>
      <c r="X74" s="3" t="n"/>
      <c r="Y74" s="3" t="n"/>
      <c r="Z74" s="3" t="n"/>
      <c r="AA74" s="3" t="n"/>
      <c r="AB74" s="3" t="n"/>
      <c r="AC74" s="3" t="n"/>
      <c r="AD74" s="3" t="n"/>
      <c r="AE74" s="3" t="n"/>
      <c r="AF74" s="3" t="n"/>
      <c r="AG74" s="3" t="n"/>
      <c r="AH74" s="3" t="n"/>
      <c r="AI74" s="3" t="n"/>
      <c r="AJ74" s="3" t="n"/>
      <c r="AK74" s="3" t="n"/>
      <c r="AL74" s="3" t="n"/>
      <c r="AM74" s="3" t="n"/>
      <c r="AN74" s="3" t="n"/>
      <c r="AO74" s="3" t="n"/>
      <c r="AP74" s="3" t="n"/>
      <c r="AQ74" s="3" t="n"/>
      <c r="AR74" s="3" t="n"/>
      <c r="AS74" s="3" t="n"/>
      <c r="AT74" s="3" t="n"/>
      <c r="AU74" s="3" t="n"/>
      <c r="AV74" s="3" t="n"/>
      <c r="AW74" s="3" t="n"/>
      <c r="AX74" s="3" t="n"/>
      <c r="AY74" s="3" t="n"/>
      <c r="AZ74" s="3" t="n"/>
    </row>
    <row r="75">
      <c r="A75" s="3" t="n"/>
      <c r="B75" s="3" t="n"/>
      <c r="C75" s="3" t="n"/>
      <c r="D75" s="3" t="n"/>
      <c r="E75" s="3" t="n"/>
      <c r="F75" s="3" t="n"/>
      <c r="G75" s="3" t="n"/>
      <c r="H75" s="3" t="n"/>
      <c r="I75" s="3" t="n"/>
      <c r="J75" s="3" t="n"/>
      <c r="K75" s="3" t="n"/>
      <c r="L75" s="3" t="n"/>
      <c r="M75" s="3" t="n"/>
      <c r="N75" s="3" t="n"/>
      <c r="O75" s="3" t="n"/>
      <c r="P75" s="3" t="n"/>
      <c r="Q75" s="3" t="n"/>
      <c r="R75" s="3" t="n"/>
      <c r="S75" s="3" t="n"/>
      <c r="T75" s="3" t="n"/>
      <c r="U75" s="3" t="n"/>
      <c r="V75" s="3" t="n"/>
      <c r="W75" s="3" t="n"/>
      <c r="X75" s="3" t="n"/>
      <c r="Y75" s="3" t="n"/>
      <c r="Z75" s="3" t="n"/>
      <c r="AA75" s="3" t="n"/>
      <c r="AB75" s="3" t="n"/>
      <c r="AC75" s="3" t="n"/>
      <c r="AD75" s="3" t="n"/>
      <c r="AE75" s="3" t="n"/>
      <c r="AF75" s="3" t="n"/>
      <c r="AG75" s="3" t="n"/>
      <c r="AH75" s="3" t="n"/>
      <c r="AI75" s="3" t="n"/>
      <c r="AJ75" s="3" t="n"/>
      <c r="AK75" s="3" t="n"/>
      <c r="AL75" s="3" t="n"/>
      <c r="AM75" s="3" t="n"/>
      <c r="AN75" s="3" t="n"/>
      <c r="AO75" s="3" t="n"/>
      <c r="AP75" s="3" t="n"/>
      <c r="AQ75" s="3" t="n"/>
      <c r="AR75" s="3" t="n"/>
      <c r="AS75" s="3" t="n"/>
      <c r="AT75" s="3" t="n"/>
      <c r="AU75" s="3" t="n"/>
      <c r="AV75" s="3" t="n"/>
      <c r="AW75" s="3" t="n"/>
      <c r="AX75" s="3" t="n"/>
      <c r="AY75" s="3" t="n"/>
      <c r="AZ75" s="3" t="n"/>
    </row>
    <row r="76">
      <c r="A76" s="3" t="n"/>
      <c r="B76" s="3" t="n"/>
      <c r="C76" s="3" t="n"/>
      <c r="D76" s="3" t="n"/>
      <c r="E76" s="3" t="n"/>
      <c r="F76" s="3" t="n"/>
      <c r="G76" s="3" t="n"/>
      <c r="H76" s="3" t="n"/>
      <c r="I76" s="3" t="n"/>
      <c r="J76" s="3" t="n"/>
      <c r="K76" s="3" t="n"/>
      <c r="L76" s="3" t="n"/>
      <c r="M76" s="3" t="n"/>
      <c r="N76" s="3" t="n"/>
      <c r="O76" s="3" t="n"/>
      <c r="P76" s="3" t="n"/>
      <c r="Q76" s="3" t="n"/>
      <c r="R76" s="3" t="n"/>
      <c r="S76" s="3" t="n"/>
      <c r="T76" s="3" t="n"/>
      <c r="U76" s="3" t="n"/>
      <c r="V76" s="3" t="n"/>
      <c r="W76" s="3" t="n"/>
      <c r="X76" s="3" t="n"/>
      <c r="Y76" s="3" t="n"/>
      <c r="Z76" s="3" t="n"/>
      <c r="AA76" s="3" t="n"/>
      <c r="AB76" s="3" t="n"/>
      <c r="AC76" s="3" t="n"/>
      <c r="AD76" s="3" t="n"/>
      <c r="AE76" s="3" t="n"/>
      <c r="AF76" s="3" t="n"/>
      <c r="AG76" s="3" t="n"/>
      <c r="AH76" s="3" t="n"/>
      <c r="AI76" s="3" t="n"/>
      <c r="AJ76" s="3" t="n"/>
      <c r="AK76" s="3" t="n"/>
      <c r="AL76" s="3" t="n"/>
      <c r="AM76" s="3" t="n"/>
      <c r="AN76" s="3" t="n"/>
      <c r="AO76" s="3" t="n"/>
      <c r="AP76" s="3" t="n"/>
      <c r="AQ76" s="3" t="n"/>
      <c r="AR76" s="3" t="n"/>
      <c r="AS76" s="3" t="n"/>
      <c r="AT76" s="3" t="n"/>
      <c r="AU76" s="3" t="n"/>
      <c r="AV76" s="3" t="n"/>
      <c r="AW76" s="3" t="n"/>
      <c r="AX76" s="3" t="n"/>
      <c r="AY76" s="3" t="n"/>
      <c r="AZ76" s="3" t="n"/>
    </row>
    <row r="77">
      <c r="A77" s="3" t="n"/>
      <c r="B77" s="3" t="n"/>
      <c r="C77" s="3" t="n"/>
      <c r="D77" s="3" t="n"/>
      <c r="E77" s="3" t="n"/>
      <c r="F77" s="3" t="n"/>
      <c r="G77" s="3" t="n"/>
      <c r="H77" s="3" t="n"/>
      <c r="I77" s="3" t="n"/>
      <c r="J77" s="3" t="n"/>
      <c r="K77" s="3" t="n"/>
      <c r="L77" s="3" t="n"/>
      <c r="M77" s="3" t="n"/>
      <c r="N77" s="3" t="n"/>
      <c r="O77" s="3" t="n"/>
      <c r="P77" s="3" t="n"/>
      <c r="Q77" s="3" t="n"/>
      <c r="R77" s="3" t="n"/>
      <c r="S77" s="3" t="n"/>
      <c r="T77" s="3" t="n"/>
      <c r="U77" s="3" t="n"/>
      <c r="V77" s="3" t="n"/>
      <c r="W77" s="3" t="n"/>
      <c r="X77" s="3" t="n"/>
      <c r="Y77" s="3" t="n"/>
      <c r="Z77" s="3" t="n"/>
      <c r="AA77" s="3" t="n"/>
      <c r="AB77" s="3" t="n"/>
      <c r="AC77" s="3" t="n"/>
      <c r="AD77" s="3" t="n"/>
      <c r="AE77" s="3" t="n"/>
      <c r="AF77" s="3" t="n"/>
      <c r="AG77" s="3" t="n"/>
      <c r="AH77" s="3" t="n"/>
      <c r="AI77" s="3" t="n"/>
      <c r="AJ77" s="3" t="n"/>
      <c r="AK77" s="3" t="n"/>
      <c r="AL77" s="3" t="n"/>
      <c r="AM77" s="3" t="n"/>
      <c r="AN77" s="3" t="n"/>
      <c r="AO77" s="3" t="n"/>
      <c r="AP77" s="3" t="n"/>
      <c r="AQ77" s="3" t="n"/>
      <c r="AR77" s="3" t="n"/>
      <c r="AS77" s="3" t="n"/>
      <c r="AT77" s="3" t="n"/>
      <c r="AU77" s="3" t="n"/>
      <c r="AV77" s="3" t="n"/>
      <c r="AW77" s="3" t="n"/>
      <c r="AX77" s="3" t="n"/>
      <c r="AY77" s="3" t="n"/>
      <c r="AZ77" s="3" t="n"/>
    </row>
    <row r="78">
      <c r="A78" s="3" t="n"/>
      <c r="B78" s="3" t="n"/>
      <c r="C78" s="3" t="n"/>
      <c r="D78" s="3" t="n"/>
      <c r="E78" s="3" t="n"/>
      <c r="F78" s="3" t="n"/>
      <c r="G78" s="3" t="n"/>
      <c r="H78" s="3" t="n"/>
      <c r="I78" s="3" t="n"/>
      <c r="J78" s="3" t="n"/>
      <c r="K78" s="3" t="n"/>
      <c r="L78" s="3" t="n"/>
      <c r="M78" s="3" t="n"/>
      <c r="N78" s="3" t="n"/>
      <c r="O78" s="3" t="n"/>
      <c r="P78" s="3" t="n"/>
      <c r="Q78" s="3" t="n"/>
      <c r="R78" s="3" t="n"/>
      <c r="S78" s="3" t="n"/>
      <c r="T78" s="3" t="n"/>
      <c r="U78" s="3" t="n"/>
      <c r="V78" s="3" t="n"/>
      <c r="W78" s="3" t="n"/>
      <c r="X78" s="3" t="n"/>
      <c r="Y78" s="3" t="n"/>
      <c r="Z78" s="3" t="n"/>
      <c r="AA78" s="3" t="n"/>
      <c r="AB78" s="3" t="n"/>
      <c r="AC78" s="3" t="n"/>
      <c r="AD78" s="3" t="n"/>
      <c r="AE78" s="3" t="n"/>
      <c r="AF78" s="3" t="n"/>
      <c r="AG78" s="3" t="n"/>
      <c r="AH78" s="3" t="n"/>
      <c r="AI78" s="3" t="n"/>
      <c r="AJ78" s="3" t="n"/>
      <c r="AK78" s="3" t="n"/>
      <c r="AL78" s="3" t="n"/>
      <c r="AM78" s="3" t="n"/>
      <c r="AN78" s="3" t="n"/>
      <c r="AO78" s="3" t="n"/>
      <c r="AP78" s="3" t="n"/>
      <c r="AQ78" s="3" t="n"/>
      <c r="AR78" s="3" t="n"/>
      <c r="AS78" s="3" t="n"/>
      <c r="AT78" s="3" t="n"/>
      <c r="AU78" s="3" t="n"/>
      <c r="AV78" s="3" t="n"/>
      <c r="AW78" s="3" t="n"/>
      <c r="AX78" s="3" t="n"/>
      <c r="AY78" s="3" t="n"/>
      <c r="AZ78" s="3" t="n"/>
    </row>
    <row r="79">
      <c r="A79" s="3" t="n"/>
      <c r="B79" s="3" t="n"/>
      <c r="C79" s="3" t="n"/>
      <c r="D79" s="3" t="n"/>
      <c r="E79" s="3" t="n"/>
      <c r="F79" s="3" t="n"/>
      <c r="G79" s="3" t="n"/>
      <c r="H79" s="3" t="n"/>
      <c r="I79" s="3" t="n"/>
      <c r="J79" s="3" t="n"/>
      <c r="K79" s="3" t="n"/>
      <c r="L79" s="3" t="n"/>
      <c r="M79" s="3" t="n"/>
      <c r="N79" s="3" t="n"/>
      <c r="O79" s="3" t="n"/>
      <c r="P79" s="3" t="n"/>
      <c r="Q79" s="3" t="n"/>
      <c r="R79" s="3" t="n"/>
      <c r="S79" s="3" t="n"/>
      <c r="T79" s="3" t="n"/>
      <c r="U79" s="3" t="n"/>
      <c r="V79" s="3" t="n"/>
      <c r="W79" s="3" t="n"/>
      <c r="X79" s="3" t="n"/>
      <c r="Y79" s="3" t="n"/>
      <c r="Z79" s="3" t="n"/>
      <c r="AA79" s="3" t="n"/>
      <c r="AB79" s="3" t="n"/>
      <c r="AC79" s="3" t="n"/>
      <c r="AD79" s="3" t="n"/>
      <c r="AE79" s="3" t="n"/>
      <c r="AF79" s="3" t="n"/>
      <c r="AG79" s="3" t="n"/>
      <c r="AH79" s="3" t="n"/>
      <c r="AI79" s="3" t="n"/>
      <c r="AJ79" s="3" t="n"/>
      <c r="AK79" s="3" t="n"/>
      <c r="AL79" s="3" t="n"/>
      <c r="AM79" s="3" t="n"/>
      <c r="AN79" s="3" t="n"/>
      <c r="AO79" s="3" t="n"/>
      <c r="AP79" s="3" t="n"/>
      <c r="AQ79" s="3" t="n"/>
      <c r="AR79" s="3" t="n"/>
      <c r="AS79" s="3" t="n"/>
      <c r="AT79" s="3" t="n"/>
      <c r="AU79" s="3" t="n"/>
      <c r="AV79" s="3" t="n"/>
      <c r="AW79" s="3" t="n"/>
      <c r="AX79" s="3" t="n"/>
      <c r="AY79" s="3" t="n"/>
      <c r="AZ79" s="3" t="n"/>
    </row>
    <row r="80">
      <c r="A80" s="3" t="n"/>
      <c r="B80" s="3" t="n"/>
      <c r="C80" s="3" t="n"/>
      <c r="D80" s="3" t="n"/>
      <c r="E80" s="3" t="n"/>
      <c r="F80" s="3" t="n"/>
      <c r="G80" s="3" t="n"/>
      <c r="H80" s="3" t="n"/>
      <c r="I80" s="3" t="n"/>
      <c r="J80" s="3" t="n"/>
      <c r="K80" s="3" t="n"/>
      <c r="L80" s="3" t="n"/>
      <c r="M80" s="3" t="n"/>
      <c r="N80" s="3" t="n"/>
      <c r="O80" s="3" t="n"/>
      <c r="P80" s="3" t="n"/>
      <c r="Q80" s="3" t="n"/>
      <c r="R80" s="3" t="n"/>
      <c r="S80" s="3" t="n"/>
      <c r="T80" s="3" t="n"/>
      <c r="U80" s="3" t="n"/>
      <c r="V80" s="3" t="n"/>
      <c r="W80" s="3" t="n"/>
      <c r="X80" s="3" t="n"/>
      <c r="Y80" s="3" t="n"/>
      <c r="Z80" s="3" t="n"/>
      <c r="AA80" s="3" t="n"/>
      <c r="AB80" s="3" t="n"/>
      <c r="AC80" s="3" t="n"/>
      <c r="AD80" s="3" t="n"/>
      <c r="AE80" s="3" t="n"/>
      <c r="AF80" s="3" t="n"/>
      <c r="AG80" s="3" t="n"/>
      <c r="AH80" s="3" t="n"/>
      <c r="AI80" s="3" t="n"/>
      <c r="AJ80" s="3" t="n"/>
      <c r="AK80" s="3" t="n"/>
      <c r="AL80" s="3" t="n"/>
      <c r="AM80" s="3" t="n"/>
      <c r="AN80" s="3" t="n"/>
      <c r="AO80" s="3" t="n"/>
      <c r="AP80" s="3" t="n"/>
      <c r="AQ80" s="3" t="n"/>
      <c r="AR80" s="3" t="n"/>
      <c r="AS80" s="3" t="n"/>
      <c r="AT80" s="3" t="n"/>
      <c r="AU80" s="3" t="n"/>
      <c r="AV80" s="3" t="n"/>
      <c r="AW80" s="3" t="n"/>
      <c r="AX80" s="3" t="n"/>
      <c r="AY80" s="3" t="n"/>
      <c r="AZ80" s="3" t="n"/>
    </row>
    <row r="81">
      <c r="A81" s="3" t="n"/>
      <c r="B81" s="3" t="n"/>
      <c r="C81" s="3" t="n"/>
      <c r="D81" s="3" t="n"/>
      <c r="E81" s="3" t="n"/>
      <c r="F81" s="3" t="n"/>
      <c r="G81" s="3" t="n"/>
      <c r="H81" s="3" t="n"/>
      <c r="I81" s="3" t="n"/>
      <c r="J81" s="3" t="n"/>
      <c r="K81" s="3" t="n"/>
      <c r="L81" s="3" t="n"/>
      <c r="M81" s="3" t="n"/>
      <c r="N81" s="3" t="n"/>
      <c r="O81" s="3" t="n"/>
      <c r="P81" s="3" t="n"/>
      <c r="Q81" s="3" t="n"/>
      <c r="R81" s="3" t="n"/>
      <c r="S81" s="3" t="n"/>
      <c r="T81" s="3" t="n"/>
      <c r="U81" s="3" t="n"/>
      <c r="V81" s="3" t="n"/>
      <c r="W81" s="3" t="n"/>
      <c r="X81" s="3" t="n"/>
      <c r="Y81" s="3" t="n"/>
      <c r="Z81" s="3" t="n"/>
      <c r="AA81" s="3" t="n"/>
      <c r="AB81" s="3" t="n"/>
      <c r="AC81" s="3" t="n"/>
      <c r="AD81" s="3" t="n"/>
      <c r="AE81" s="3" t="n"/>
      <c r="AF81" s="3" t="n"/>
      <c r="AG81" s="3" t="n"/>
      <c r="AH81" s="3" t="n"/>
      <c r="AI81" s="3" t="n"/>
      <c r="AJ81" s="3" t="n"/>
      <c r="AK81" s="3" t="n"/>
      <c r="AL81" s="3" t="n"/>
      <c r="AM81" s="3" t="n"/>
      <c r="AN81" s="3" t="n"/>
      <c r="AO81" s="3" t="n"/>
      <c r="AP81" s="3" t="n"/>
      <c r="AQ81" s="3" t="n"/>
      <c r="AR81" s="3" t="n"/>
      <c r="AS81" s="3" t="n"/>
      <c r="AT81" s="3" t="n"/>
      <c r="AU81" s="3" t="n"/>
      <c r="AV81" s="3" t="n"/>
      <c r="AW81" s="3" t="n"/>
      <c r="AX81" s="3" t="n"/>
      <c r="AY81" s="3" t="n"/>
      <c r="AZ81" s="3" t="n"/>
    </row>
    <row r="82">
      <c r="A82" s="3" t="n"/>
      <c r="B82" s="3" t="n"/>
      <c r="C82" s="3" t="n"/>
      <c r="D82" s="3" t="n"/>
      <c r="E82" s="3" t="n"/>
      <c r="F82" s="3" t="n"/>
      <c r="G82" s="3" t="n"/>
      <c r="H82" s="3" t="n"/>
      <c r="I82" s="3" t="n"/>
      <c r="J82" s="3" t="n"/>
      <c r="K82" s="3" t="n"/>
      <c r="L82" s="3" t="n"/>
      <c r="M82" s="3" t="n"/>
      <c r="N82" s="3" t="n"/>
      <c r="O82" s="3" t="n"/>
      <c r="P82" s="3" t="n"/>
      <c r="Q82" s="3" t="n"/>
      <c r="R82" s="3" t="n"/>
      <c r="S82" s="3" t="n"/>
      <c r="T82" s="3" t="n"/>
      <c r="U82" s="3" t="n"/>
      <c r="V82" s="3" t="n"/>
      <c r="W82" s="3" t="n"/>
      <c r="X82" s="3" t="n"/>
      <c r="Y82" s="3" t="n"/>
      <c r="Z82" s="3" t="n"/>
      <c r="AA82" s="3" t="n"/>
      <c r="AB82" s="3" t="n"/>
      <c r="AC82" s="3" t="n"/>
      <c r="AD82" s="3" t="n"/>
      <c r="AE82" s="3" t="n"/>
      <c r="AF82" s="3" t="n"/>
      <c r="AG82" s="3" t="n"/>
      <c r="AH82" s="3" t="n"/>
      <c r="AI82" s="3" t="n"/>
      <c r="AJ82" s="3" t="n"/>
      <c r="AK82" s="3" t="n"/>
      <c r="AL82" s="3" t="n"/>
      <c r="AM82" s="3" t="n"/>
      <c r="AN82" s="3" t="n"/>
      <c r="AO82" s="3" t="n"/>
      <c r="AP82" s="3" t="n"/>
      <c r="AQ82" s="3" t="n"/>
      <c r="AR82" s="3" t="n"/>
      <c r="AS82" s="3" t="n"/>
      <c r="AT82" s="3" t="n"/>
      <c r="AU82" s="3" t="n"/>
      <c r="AV82" s="3" t="n"/>
      <c r="AW82" s="3" t="n"/>
      <c r="AX82" s="3" t="n"/>
      <c r="AY82" s="3" t="n"/>
      <c r="AZ82" s="3" t="n"/>
    </row>
    <row r="83">
      <c r="A83" s="3" t="n"/>
      <c r="B83" s="3" t="n"/>
      <c r="C83" s="3" t="n"/>
      <c r="D83" s="3" t="n"/>
      <c r="E83" s="3" t="n"/>
      <c r="F83" s="3" t="n"/>
      <c r="G83" s="3" t="n"/>
      <c r="H83" s="3" t="n"/>
      <c r="I83" s="3" t="n"/>
      <c r="J83" s="3" t="n"/>
      <c r="K83" s="3" t="n"/>
      <c r="L83" s="3" t="n"/>
      <c r="M83" s="3" t="n"/>
      <c r="N83" s="3" t="n"/>
      <c r="O83" s="3" t="n"/>
      <c r="P83" s="3" t="n"/>
      <c r="Q83" s="3" t="n"/>
      <c r="R83" s="3" t="n"/>
      <c r="S83" s="3" t="n"/>
      <c r="T83" s="3" t="n"/>
      <c r="U83" s="3" t="n"/>
      <c r="V83" s="3" t="n"/>
      <c r="W83" s="3" t="n"/>
      <c r="X83" s="3" t="n"/>
      <c r="Y83" s="3" t="n"/>
      <c r="Z83" s="3" t="n"/>
      <c r="AA83" s="3" t="n"/>
      <c r="AB83" s="3" t="n"/>
      <c r="AC83" s="3" t="n"/>
      <c r="AD83" s="3" t="n"/>
      <c r="AE83" s="3" t="n"/>
      <c r="AF83" s="3" t="n"/>
      <c r="AG83" s="3" t="n"/>
      <c r="AH83" s="3" t="n"/>
      <c r="AI83" s="3" t="n"/>
      <c r="AJ83" s="3" t="n"/>
      <c r="AK83" s="3" t="n"/>
      <c r="AL83" s="3" t="n"/>
      <c r="AM83" s="3" t="n"/>
      <c r="AN83" s="3" t="n"/>
      <c r="AO83" s="3" t="n"/>
      <c r="AP83" s="3" t="n"/>
      <c r="AQ83" s="3" t="n"/>
      <c r="AR83" s="3" t="n"/>
      <c r="AS83" s="3" t="n"/>
      <c r="AT83" s="3" t="n"/>
      <c r="AU83" s="3" t="n"/>
      <c r="AV83" s="3" t="n"/>
      <c r="AW83" s="3" t="n"/>
      <c r="AX83" s="3" t="n"/>
      <c r="AY83" s="3" t="n"/>
      <c r="AZ83" s="3" t="n"/>
    </row>
    <row r="84">
      <c r="A84" s="3" t="n"/>
      <c r="B84" s="3" t="n"/>
      <c r="C84" s="3" t="n"/>
      <c r="D84" s="3" t="n"/>
      <c r="E84" s="3" t="n"/>
      <c r="F84" s="3" t="n"/>
      <c r="G84" s="3" t="n"/>
      <c r="H84" s="3" t="n"/>
      <c r="I84" s="3" t="n"/>
      <c r="J84" s="3" t="n"/>
      <c r="K84" s="3" t="n"/>
      <c r="L84" s="3" t="n"/>
      <c r="M84" s="3" t="n"/>
      <c r="N84" s="3" t="n"/>
      <c r="O84" s="3" t="n"/>
      <c r="P84" s="3" t="n"/>
      <c r="Q84" s="3" t="n"/>
      <c r="R84" s="3" t="n"/>
      <c r="S84" s="3" t="n"/>
      <c r="T84" s="3" t="n"/>
      <c r="U84" s="3" t="n"/>
      <c r="V84" s="3" t="n"/>
      <c r="W84" s="3" t="n"/>
      <c r="X84" s="3" t="n"/>
      <c r="Y84" s="3" t="n"/>
      <c r="Z84" s="3" t="n"/>
      <c r="AA84" s="3" t="n"/>
      <c r="AB84" s="3" t="n"/>
      <c r="AC84" s="3" t="n"/>
      <c r="AD84" s="3" t="n"/>
      <c r="AE84" s="3" t="n"/>
      <c r="AF84" s="3" t="n"/>
      <c r="AG84" s="3" t="n"/>
      <c r="AH84" s="3" t="n"/>
      <c r="AI84" s="3" t="n"/>
      <c r="AJ84" s="3" t="n"/>
      <c r="AK84" s="3" t="n"/>
      <c r="AL84" s="3" t="n"/>
      <c r="AM84" s="3" t="n"/>
      <c r="AN84" s="3" t="n"/>
      <c r="AO84" s="3" t="n"/>
      <c r="AP84" s="3" t="n"/>
      <c r="AQ84" s="3" t="n"/>
      <c r="AR84" s="3" t="n"/>
      <c r="AS84" s="3" t="n"/>
      <c r="AT84" s="3" t="n"/>
      <c r="AU84" s="3" t="n"/>
      <c r="AV84" s="3" t="n"/>
      <c r="AW84" s="3" t="n"/>
      <c r="AX84" s="3" t="n"/>
      <c r="AY84" s="3" t="n"/>
      <c r="AZ84" s="3" t="n"/>
    </row>
    <row r="85">
      <c r="A85" s="3" t="n"/>
      <c r="B85" s="3" t="n"/>
      <c r="C85" s="3" t="n"/>
      <c r="D85" s="3" t="n"/>
      <c r="E85" s="3" t="n"/>
      <c r="F85" s="3" t="n"/>
      <c r="G85" s="3" t="n"/>
      <c r="H85" s="3" t="n"/>
      <c r="I85" s="3" t="n"/>
      <c r="J85" s="3" t="n"/>
      <c r="K85" s="3" t="n"/>
      <c r="L85" s="3" t="n"/>
      <c r="M85" s="3" t="n"/>
      <c r="N85" s="3" t="n"/>
      <c r="O85" s="3" t="n"/>
      <c r="P85" s="3" t="n"/>
      <c r="Q85" s="3" t="n"/>
      <c r="R85" s="3" t="n"/>
      <c r="S85" s="3" t="n"/>
      <c r="T85" s="3" t="n"/>
      <c r="U85" s="3" t="n"/>
      <c r="V85" s="3" t="n"/>
      <c r="W85" s="3" t="n"/>
      <c r="X85" s="3" t="n"/>
      <c r="Y85" s="3" t="n"/>
      <c r="Z85" s="3" t="n"/>
      <c r="AA85" s="3" t="n"/>
      <c r="AB85" s="3" t="n"/>
      <c r="AC85" s="3" t="n"/>
      <c r="AD85" s="3" t="n"/>
      <c r="AE85" s="3" t="n"/>
      <c r="AF85" s="3" t="n"/>
      <c r="AG85" s="3" t="n"/>
      <c r="AH85" s="3" t="n"/>
      <c r="AI85" s="3" t="n"/>
      <c r="AJ85" s="3" t="n"/>
      <c r="AK85" s="3" t="n"/>
      <c r="AL85" s="3" t="n"/>
      <c r="AM85" s="3" t="n"/>
      <c r="AN85" s="3" t="n"/>
      <c r="AO85" s="3" t="n"/>
      <c r="AP85" s="3" t="n"/>
      <c r="AQ85" s="3" t="n"/>
      <c r="AR85" s="3" t="n"/>
      <c r="AS85" s="3" t="n"/>
      <c r="AT85" s="3" t="n"/>
      <c r="AU85" s="3" t="n"/>
      <c r="AV85" s="3" t="n"/>
      <c r="AW85" s="3" t="n"/>
      <c r="AX85" s="3" t="n"/>
      <c r="AY85" s="3" t="n"/>
      <c r="AZ85" s="3" t="n"/>
    </row>
    <row r="86">
      <c r="A86" s="3" t="n"/>
      <c r="B86" s="3" t="n"/>
      <c r="C86" s="3" t="n"/>
      <c r="D86" s="3" t="n"/>
      <c r="E86" s="3" t="n"/>
      <c r="F86" s="3" t="n"/>
      <c r="G86" s="3" t="n"/>
      <c r="H86" s="3" t="n"/>
      <c r="I86" s="3" t="n"/>
      <c r="J86" s="3" t="n"/>
      <c r="K86" s="3" t="n"/>
      <c r="L86" s="3" t="n"/>
      <c r="M86" s="3" t="n"/>
      <c r="N86" s="3" t="n"/>
      <c r="O86" s="3" t="n"/>
      <c r="P86" s="3" t="n"/>
      <c r="Q86" s="3" t="n"/>
      <c r="R86" s="3" t="n"/>
      <c r="S86" s="3" t="n"/>
      <c r="T86" s="3" t="n"/>
      <c r="U86" s="3" t="n"/>
      <c r="V86" s="3" t="n"/>
      <c r="W86" s="3" t="n"/>
      <c r="X86" s="3" t="n"/>
      <c r="Y86" s="3" t="n"/>
      <c r="Z86" s="3" t="n"/>
      <c r="AA86" s="3" t="n"/>
      <c r="AB86" s="3" t="n"/>
      <c r="AC86" s="3" t="n"/>
      <c r="AD86" s="3" t="n"/>
      <c r="AE86" s="3" t="n"/>
      <c r="AF86" s="3" t="n"/>
      <c r="AG86" s="3" t="n"/>
      <c r="AH86" s="3" t="n"/>
      <c r="AI86" s="3" t="n"/>
      <c r="AJ86" s="3" t="n"/>
      <c r="AK86" s="3" t="n"/>
      <c r="AL86" s="3" t="n"/>
      <c r="AM86" s="3" t="n"/>
      <c r="AN86" s="3" t="n"/>
      <c r="AO86" s="3" t="n"/>
      <c r="AP86" s="3" t="n"/>
      <c r="AQ86" s="3" t="n"/>
      <c r="AR86" s="3" t="n"/>
      <c r="AS86" s="3" t="n"/>
      <c r="AT86" s="3" t="n"/>
      <c r="AU86" s="3" t="n"/>
      <c r="AV86" s="3" t="n"/>
      <c r="AW86" s="3" t="n"/>
      <c r="AX86" s="3" t="n"/>
      <c r="AY86" s="3" t="n"/>
      <c r="AZ86" s="3" t="n"/>
    </row>
    <row r="87">
      <c r="A87" s="3" t="n"/>
      <c r="B87" s="3" t="n"/>
      <c r="C87" s="3" t="n"/>
      <c r="D87" s="3" t="n"/>
      <c r="E87" s="3" t="n"/>
      <c r="F87" s="3" t="n"/>
      <c r="G87" s="3" t="n"/>
      <c r="H87" s="3" t="n"/>
      <c r="I87" s="3" t="n"/>
      <c r="J87" s="3" t="n"/>
      <c r="K87" s="3" t="n"/>
      <c r="L87" s="3" t="n"/>
      <c r="M87" s="3" t="n"/>
      <c r="N87" s="3" t="n"/>
      <c r="O87" s="3" t="n"/>
      <c r="P87" s="3" t="n"/>
      <c r="Q87" s="3" t="n"/>
      <c r="R87" s="3" t="n"/>
      <c r="S87" s="3" t="n"/>
      <c r="T87" s="3" t="n"/>
      <c r="U87" s="3" t="n"/>
      <c r="V87" s="3" t="n"/>
      <c r="W87" s="3" t="n"/>
      <c r="X87" s="3" t="n"/>
      <c r="Y87" s="3" t="n"/>
      <c r="Z87" s="3" t="n"/>
      <c r="AA87" s="3" t="n"/>
      <c r="AB87" s="3" t="n"/>
      <c r="AC87" s="3" t="n"/>
      <c r="AD87" s="3" t="n"/>
      <c r="AE87" s="3" t="n"/>
      <c r="AF87" s="3" t="n"/>
      <c r="AG87" s="3" t="n"/>
      <c r="AH87" s="3" t="n"/>
      <c r="AI87" s="3" t="n"/>
      <c r="AJ87" s="3" t="n"/>
      <c r="AK87" s="3" t="n"/>
      <c r="AL87" s="3" t="n"/>
      <c r="AM87" s="3" t="n"/>
      <c r="AN87" s="3" t="n"/>
      <c r="AO87" s="3" t="n"/>
      <c r="AP87" s="3" t="n"/>
      <c r="AQ87" s="3" t="n"/>
      <c r="AR87" s="3" t="n"/>
      <c r="AS87" s="3" t="n"/>
      <c r="AT87" s="3" t="n"/>
      <c r="AU87" s="3" t="n"/>
      <c r="AV87" s="3" t="n"/>
      <c r="AW87" s="3" t="n"/>
      <c r="AX87" s="3" t="n"/>
      <c r="AY87" s="3" t="n"/>
      <c r="AZ87" s="3" t="n"/>
    </row>
    <row r="88">
      <c r="A88" s="3" t="n"/>
      <c r="B88" s="3" t="n"/>
      <c r="C88" s="3" t="n"/>
      <c r="D88" s="3" t="n"/>
      <c r="E88" s="3" t="n"/>
      <c r="F88" s="3" t="n"/>
      <c r="G88" s="3" t="n"/>
      <c r="H88" s="3" t="n"/>
      <c r="I88" s="3" t="n"/>
      <c r="J88" s="3" t="n"/>
      <c r="K88" s="3" t="n"/>
      <c r="L88" s="3" t="n"/>
      <c r="M88" s="3" t="n"/>
      <c r="N88" s="3" t="n"/>
      <c r="O88" s="3" t="n"/>
      <c r="P88" s="3" t="n"/>
      <c r="Q88" s="3" t="n"/>
      <c r="R88" s="3" t="n"/>
      <c r="S88" s="3" t="n"/>
      <c r="T88" s="3" t="n"/>
      <c r="U88" s="3" t="n"/>
      <c r="V88" s="3" t="n"/>
      <c r="W88" s="3" t="n"/>
      <c r="X88" s="3" t="n"/>
      <c r="Y88" s="3" t="n"/>
      <c r="Z88" s="3" t="n"/>
      <c r="AA88" s="3" t="n"/>
      <c r="AB88" s="3" t="n"/>
      <c r="AC88" s="3" t="n"/>
      <c r="AD88" s="3" t="n"/>
      <c r="AE88" s="3" t="n"/>
      <c r="AF88" s="3" t="n"/>
      <c r="AG88" s="3" t="n"/>
      <c r="AH88" s="3" t="n"/>
      <c r="AI88" s="3" t="n"/>
      <c r="AJ88" s="3" t="n"/>
      <c r="AK88" s="3" t="n"/>
      <c r="AL88" s="3" t="n"/>
      <c r="AM88" s="3" t="n"/>
      <c r="AN88" s="3" t="n"/>
      <c r="AO88" s="3" t="n"/>
      <c r="AP88" s="3" t="n"/>
      <c r="AQ88" s="3" t="n"/>
      <c r="AR88" s="3" t="n"/>
      <c r="AS88" s="3" t="n"/>
      <c r="AT88" s="3" t="n"/>
      <c r="AU88" s="3" t="n"/>
      <c r="AV88" s="3" t="n"/>
      <c r="AW88" s="3" t="n"/>
      <c r="AX88" s="3" t="n"/>
      <c r="AY88" s="3" t="n"/>
      <c r="AZ88" s="3" t="n"/>
    </row>
    <row r="89">
      <c r="A89" s="3" t="n"/>
      <c r="B89" s="3" t="n"/>
      <c r="C89" s="3" t="n"/>
      <c r="D89" s="3" t="n"/>
      <c r="E89" s="3" t="n"/>
      <c r="F89" s="3" t="n"/>
      <c r="G89" s="3" t="n"/>
      <c r="H89" s="3" t="n"/>
      <c r="I89" s="3" t="n"/>
      <c r="J89" s="3" t="n"/>
      <c r="K89" s="3" t="n"/>
      <c r="L89" s="3" t="n"/>
      <c r="M89" s="3" t="n"/>
      <c r="N89" s="3" t="n"/>
      <c r="O89" s="3" t="n"/>
      <c r="P89" s="3" t="n"/>
      <c r="Q89" s="3" t="n"/>
      <c r="R89" s="3" t="n"/>
      <c r="S89" s="3" t="n"/>
      <c r="T89" s="3" t="n"/>
      <c r="U89" s="3" t="n"/>
      <c r="V89" s="3" t="n"/>
      <c r="W89" s="3" t="n"/>
      <c r="X89" s="3" t="n"/>
      <c r="Y89" s="3" t="n"/>
      <c r="Z89" s="3" t="n"/>
      <c r="AA89" s="3" t="n"/>
      <c r="AB89" s="3" t="n"/>
      <c r="AC89" s="3" t="n"/>
      <c r="AD89" s="3" t="n"/>
      <c r="AE89" s="3" t="n"/>
      <c r="AF89" s="3" t="n"/>
      <c r="AG89" s="3" t="n"/>
      <c r="AH89" s="3" t="n"/>
      <c r="AI89" s="3" t="n"/>
      <c r="AJ89" s="3" t="n"/>
      <c r="AK89" s="3" t="n"/>
      <c r="AL89" s="3" t="n"/>
      <c r="AM89" s="3" t="n"/>
      <c r="AN89" s="3" t="n"/>
      <c r="AO89" s="3" t="n"/>
      <c r="AP89" s="3" t="n"/>
      <c r="AQ89" s="3" t="n"/>
      <c r="AR89" s="3" t="n"/>
      <c r="AS89" s="3" t="n"/>
      <c r="AT89" s="3" t="n"/>
      <c r="AU89" s="3" t="n"/>
      <c r="AV89" s="3" t="n"/>
      <c r="AW89" s="3" t="n"/>
      <c r="AX89" s="3" t="n"/>
      <c r="AY89" s="3" t="n"/>
      <c r="AZ89" s="3" t="n"/>
    </row>
    <row r="90">
      <c r="A90" s="3" t="n"/>
      <c r="B90" s="3" t="n"/>
      <c r="C90" s="3" t="n"/>
      <c r="D90" s="3" t="n"/>
      <c r="E90" s="3" t="n"/>
      <c r="F90" s="3" t="n"/>
      <c r="G90" s="3" t="n"/>
      <c r="H90" s="3" t="n"/>
      <c r="I90" s="3" t="n"/>
      <c r="J90" s="3" t="n"/>
      <c r="K90" s="3" t="n"/>
      <c r="L90" s="3" t="n"/>
      <c r="M90" s="3" t="n"/>
      <c r="N90" s="3" t="n"/>
      <c r="O90" s="3" t="n"/>
      <c r="P90" s="3" t="n"/>
      <c r="Q90" s="3" t="n"/>
      <c r="R90" s="3" t="n"/>
      <c r="S90" s="3" t="n"/>
      <c r="T90" s="3" t="n"/>
      <c r="U90" s="3" t="n"/>
      <c r="V90" s="3" t="n"/>
      <c r="W90" s="3" t="n"/>
      <c r="X90" s="3" t="n"/>
      <c r="Y90" s="3" t="n"/>
      <c r="Z90" s="3" t="n"/>
      <c r="AA90" s="3" t="n"/>
      <c r="AB90" s="3" t="n"/>
      <c r="AC90" s="3" t="n"/>
      <c r="AD90" s="3" t="n"/>
      <c r="AE90" s="3" t="n"/>
      <c r="AF90" s="3" t="n"/>
      <c r="AG90" s="3" t="n"/>
      <c r="AH90" s="3" t="n"/>
      <c r="AI90" s="3" t="n"/>
      <c r="AJ90" s="3" t="n"/>
      <c r="AK90" s="3" t="n"/>
      <c r="AL90" s="3" t="n"/>
      <c r="AM90" s="3" t="n"/>
      <c r="AN90" s="3" t="n"/>
      <c r="AO90" s="3" t="n"/>
      <c r="AP90" s="3" t="n"/>
      <c r="AQ90" s="3" t="n"/>
      <c r="AR90" s="3" t="n"/>
      <c r="AS90" s="3" t="n"/>
      <c r="AT90" s="3" t="n"/>
      <c r="AU90" s="3" t="n"/>
      <c r="AV90" s="3" t="n"/>
      <c r="AW90" s="3" t="n"/>
      <c r="AX90" s="3" t="n"/>
      <c r="AY90" s="3" t="n"/>
      <c r="AZ90" s="3" t="n"/>
    </row>
    <row r="91">
      <c r="A91" s="3" t="n"/>
      <c r="B91" s="3" t="n"/>
      <c r="C91" s="3" t="n"/>
      <c r="D91" s="3" t="n"/>
      <c r="E91" s="3" t="n"/>
      <c r="F91" s="3" t="n"/>
      <c r="G91" s="3" t="n"/>
      <c r="H91" s="3" t="n"/>
      <c r="I91" s="3" t="n"/>
      <c r="J91" s="3" t="n"/>
      <c r="K91" s="3" t="n"/>
      <c r="L91" s="3" t="n"/>
      <c r="M91" s="3" t="n"/>
      <c r="N91" s="3" t="n"/>
      <c r="O91" s="3" t="n"/>
      <c r="P91" s="3" t="n"/>
      <c r="Q91" s="3" t="n"/>
      <c r="R91" s="3" t="n"/>
      <c r="S91" s="3" t="n"/>
      <c r="T91" s="3" t="n"/>
      <c r="U91" s="3" t="n"/>
      <c r="V91" s="3" t="n"/>
      <c r="W91" s="3" t="n"/>
      <c r="X91" s="3" t="n"/>
      <c r="Y91" s="3" t="n"/>
      <c r="Z91" s="3" t="n"/>
      <c r="AA91" s="3" t="n"/>
      <c r="AB91" s="3" t="n"/>
      <c r="AC91" s="3" t="n"/>
      <c r="AD91" s="3" t="n"/>
      <c r="AE91" s="3" t="n"/>
      <c r="AF91" s="3" t="n"/>
      <c r="AG91" s="3" t="n"/>
      <c r="AH91" s="3" t="n"/>
      <c r="AI91" s="3" t="n"/>
      <c r="AJ91" s="3" t="n"/>
      <c r="AK91" s="3" t="n"/>
      <c r="AL91" s="3" t="n"/>
      <c r="AM91" s="3" t="n"/>
      <c r="AN91" s="3" t="n"/>
      <c r="AO91" s="3" t="n"/>
      <c r="AP91" s="3" t="n"/>
      <c r="AQ91" s="3" t="n"/>
      <c r="AR91" s="3" t="n"/>
      <c r="AS91" s="3" t="n"/>
      <c r="AT91" s="3" t="n"/>
      <c r="AU91" s="3" t="n"/>
      <c r="AV91" s="3" t="n"/>
      <c r="AW91" s="3" t="n"/>
      <c r="AX91" s="3" t="n"/>
      <c r="AY91" s="3" t="n"/>
      <c r="AZ91" s="3" t="n"/>
    </row>
    <row r="92">
      <c r="A92" s="3" t="n"/>
      <c r="B92" s="3" t="n"/>
      <c r="C92" s="3" t="n"/>
      <c r="D92" s="3" t="n"/>
      <c r="E92" s="3" t="n"/>
      <c r="F92" s="3" t="n"/>
      <c r="G92" s="3" t="n"/>
      <c r="H92" s="3" t="n"/>
      <c r="I92" s="3" t="n"/>
      <c r="J92" s="3" t="n"/>
      <c r="K92" s="3" t="n"/>
      <c r="L92" s="3" t="n"/>
      <c r="M92" s="3" t="n"/>
      <c r="N92" s="3" t="n"/>
      <c r="O92" s="3" t="n"/>
      <c r="P92" s="3" t="n"/>
      <c r="Q92" s="3" t="n"/>
      <c r="R92" s="3" t="n"/>
      <c r="S92" s="3" t="n"/>
      <c r="T92" s="3" t="n"/>
      <c r="U92" s="3" t="n"/>
      <c r="V92" s="3" t="n"/>
      <c r="W92" s="3" t="n"/>
      <c r="X92" s="3" t="n"/>
      <c r="Y92" s="3" t="n"/>
      <c r="Z92" s="3" t="n"/>
      <c r="AA92" s="3" t="n"/>
      <c r="AB92" s="3" t="n"/>
      <c r="AC92" s="3" t="n"/>
      <c r="AD92" s="3" t="n"/>
      <c r="AE92" s="3" t="n"/>
      <c r="AF92" s="3" t="n"/>
      <c r="AG92" s="3" t="n"/>
      <c r="AH92" s="3" t="n"/>
      <c r="AI92" s="3" t="n"/>
      <c r="AJ92" s="3" t="n"/>
      <c r="AK92" s="3" t="n"/>
      <c r="AL92" s="3" t="n"/>
      <c r="AM92" s="3" t="n"/>
      <c r="AN92" s="3" t="n"/>
      <c r="AO92" s="3" t="n"/>
      <c r="AP92" s="3" t="n"/>
      <c r="AQ92" s="3" t="n"/>
      <c r="AR92" s="3" t="n"/>
      <c r="AS92" s="3" t="n"/>
      <c r="AT92" s="3" t="n"/>
      <c r="AU92" s="3" t="n"/>
      <c r="AV92" s="3" t="n"/>
      <c r="AW92" s="3" t="n"/>
      <c r="AX92" s="3" t="n"/>
      <c r="AY92" s="3" t="n"/>
      <c r="AZ92" s="3" t="n"/>
    </row>
    <row r="93">
      <c r="A93" s="3" t="n"/>
      <c r="B93" s="3" t="n"/>
      <c r="C93" s="3" t="n"/>
      <c r="D93" s="3" t="n"/>
      <c r="E93" s="3" t="n"/>
      <c r="F93" s="3" t="n"/>
      <c r="G93" s="3" t="n"/>
      <c r="H93" s="3" t="n"/>
      <c r="I93" s="3" t="n"/>
      <c r="J93" s="3" t="n"/>
      <c r="K93" s="3" t="n"/>
      <c r="L93" s="3" t="n"/>
      <c r="M93" s="3" t="n"/>
      <c r="N93" s="3" t="n"/>
      <c r="O93" s="3" t="n"/>
      <c r="P93" s="3" t="n"/>
      <c r="Q93" s="3" t="n"/>
      <c r="R93" s="3" t="n"/>
      <c r="S93" s="3" t="n"/>
      <c r="T93" s="3" t="n"/>
      <c r="U93" s="3" t="n"/>
      <c r="V93" s="3" t="n"/>
      <c r="W93" s="3" t="n"/>
      <c r="X93" s="3" t="n"/>
      <c r="Y93" s="3" t="n"/>
      <c r="Z93" s="3" t="n"/>
      <c r="AA93" s="3" t="n"/>
      <c r="AB93" s="3" t="n"/>
      <c r="AC93" s="3" t="n"/>
      <c r="AD93" s="3" t="n"/>
      <c r="AE93" s="3" t="n"/>
      <c r="AF93" s="3" t="n"/>
      <c r="AG93" s="3" t="n"/>
      <c r="AH93" s="3" t="n"/>
      <c r="AI93" s="3" t="n"/>
      <c r="AJ93" s="3" t="n"/>
      <c r="AK93" s="3" t="n"/>
      <c r="AL93" s="3" t="n"/>
      <c r="AM93" s="3" t="n"/>
      <c r="AN93" s="3" t="n"/>
      <c r="AO93" s="3" t="n"/>
      <c r="AP93" s="3" t="n"/>
      <c r="AQ93" s="3" t="n"/>
      <c r="AR93" s="3" t="n"/>
      <c r="AS93" s="3" t="n"/>
      <c r="AT93" s="3" t="n"/>
      <c r="AU93" s="3" t="n"/>
      <c r="AV93" s="3" t="n"/>
      <c r="AW93" s="3" t="n"/>
      <c r="AX93" s="3" t="n"/>
      <c r="AY93" s="3" t="n"/>
      <c r="AZ93" s="3" t="n"/>
    </row>
    <row r="94">
      <c r="A94" s="3" t="n"/>
      <c r="B94" s="3" t="n"/>
      <c r="C94" s="3" t="n"/>
      <c r="D94" s="3" t="n"/>
      <c r="E94" s="3" t="n"/>
      <c r="F94" s="3" t="n"/>
      <c r="G94" s="3" t="n"/>
      <c r="H94" s="3" t="n"/>
      <c r="I94" s="3" t="n"/>
      <c r="J94" s="3" t="n"/>
      <c r="K94" s="3" t="n"/>
      <c r="L94" s="3" t="n"/>
      <c r="M94" s="3" t="n"/>
      <c r="N94" s="3" t="n"/>
      <c r="O94" s="3" t="n"/>
      <c r="P94" s="3" t="n"/>
      <c r="Q94" s="3" t="n"/>
      <c r="R94" s="3" t="n"/>
      <c r="S94" s="3" t="n"/>
      <c r="T94" s="3" t="n"/>
      <c r="U94" s="3" t="n"/>
      <c r="V94" s="3" t="n"/>
      <c r="W94" s="3" t="n"/>
      <c r="X94" s="3" t="n"/>
      <c r="Y94" s="3" t="n"/>
      <c r="Z94" s="3" t="n"/>
      <c r="AA94" s="3" t="n"/>
      <c r="AB94" s="3" t="n"/>
      <c r="AC94" s="3" t="n"/>
      <c r="AD94" s="3" t="n"/>
      <c r="AE94" s="3" t="n"/>
      <c r="AF94" s="3" t="n"/>
      <c r="AG94" s="3" t="n"/>
      <c r="AH94" s="3" t="n"/>
      <c r="AI94" s="3" t="n"/>
      <c r="AJ94" s="3" t="n"/>
      <c r="AK94" s="3" t="n"/>
      <c r="AL94" s="3" t="n"/>
      <c r="AM94" s="3" t="n"/>
      <c r="AN94" s="3" t="n"/>
      <c r="AO94" s="3" t="n"/>
      <c r="AP94" s="3" t="n"/>
      <c r="AQ94" s="3" t="n"/>
      <c r="AR94" s="3" t="n"/>
      <c r="AS94" s="3" t="n"/>
      <c r="AT94" s="3" t="n"/>
      <c r="AU94" s="3" t="n"/>
      <c r="AV94" s="3" t="n"/>
      <c r="AW94" s="3" t="n"/>
      <c r="AX94" s="3" t="n"/>
      <c r="AY94" s="3" t="n"/>
      <c r="AZ94" s="3" t="n"/>
    </row>
    <row r="95">
      <c r="A95" s="3" t="n"/>
      <c r="B95" s="3" t="n"/>
      <c r="C95" s="3" t="n"/>
      <c r="D95" s="3" t="n"/>
      <c r="E95" s="3" t="n"/>
      <c r="F95" s="3" t="n"/>
      <c r="G95" s="3" t="n"/>
      <c r="H95" s="3" t="n"/>
      <c r="I95" s="3" t="n"/>
      <c r="J95" s="3" t="n"/>
      <c r="K95" s="3" t="n"/>
      <c r="L95" s="3" t="n"/>
      <c r="M95" s="3" t="n"/>
      <c r="N95" s="3" t="n"/>
      <c r="O95" s="3" t="n"/>
      <c r="P95" s="3" t="n"/>
      <c r="Q95" s="3" t="n"/>
      <c r="R95" s="3" t="n"/>
      <c r="S95" s="3" t="n"/>
      <c r="T95" s="3" t="n"/>
      <c r="U95" s="3" t="n"/>
      <c r="V95" s="3" t="n"/>
      <c r="W95" s="3" t="n"/>
      <c r="X95" s="3" t="n"/>
      <c r="Y95" s="3" t="n"/>
      <c r="Z95" s="3" t="n"/>
      <c r="AA95" s="3" t="n"/>
      <c r="AB95" s="3" t="n"/>
      <c r="AC95" s="3" t="n"/>
      <c r="AD95" s="3" t="n"/>
      <c r="AE95" s="3" t="n"/>
      <c r="AF95" s="3" t="n"/>
      <c r="AG95" s="3" t="n"/>
      <c r="AH95" s="3" t="n"/>
      <c r="AI95" s="3" t="n"/>
      <c r="AJ95" s="3" t="n"/>
      <c r="AK95" s="3" t="n"/>
      <c r="AL95" s="3" t="n"/>
      <c r="AM95" s="3" t="n"/>
      <c r="AN95" s="3" t="n"/>
      <c r="AO95" s="3" t="n"/>
      <c r="AP95" s="3" t="n"/>
      <c r="AQ95" s="3" t="n"/>
      <c r="AR95" s="3" t="n"/>
      <c r="AS95" s="3" t="n"/>
      <c r="AT95" s="3" t="n"/>
      <c r="AU95" s="3" t="n"/>
      <c r="AV95" s="3" t="n"/>
      <c r="AW95" s="3" t="n"/>
      <c r="AX95" s="3" t="n"/>
      <c r="AY95" s="3" t="n"/>
      <c r="AZ95" s="3" t="n"/>
    </row>
    <row r="96">
      <c r="A96" s="3" t="n"/>
      <c r="B96" s="3" t="n"/>
      <c r="C96" s="3" t="n"/>
      <c r="D96" s="3" t="n"/>
      <c r="E96" s="3" t="n"/>
      <c r="F96" s="3" t="n"/>
      <c r="G96" s="3" t="n"/>
      <c r="H96" s="3" t="n"/>
      <c r="I96" s="3" t="n"/>
      <c r="J96" s="3" t="n"/>
      <c r="K96" s="3" t="n"/>
      <c r="L96" s="3" t="n"/>
      <c r="M96" s="3" t="n"/>
      <c r="N96" s="3" t="n"/>
      <c r="O96" s="3" t="n"/>
      <c r="P96" s="3" t="n"/>
      <c r="Q96" s="3" t="n"/>
      <c r="R96" s="3" t="n"/>
      <c r="S96" s="3" t="n"/>
      <c r="T96" s="3" t="n"/>
      <c r="U96" s="3" t="n"/>
      <c r="V96" s="3" t="n"/>
      <c r="W96" s="3" t="n"/>
      <c r="X96" s="3" t="n"/>
      <c r="Y96" s="3" t="n"/>
      <c r="Z96" s="3" t="n"/>
      <c r="AA96" s="3" t="n"/>
      <c r="AB96" s="3" t="n"/>
      <c r="AC96" s="3" t="n"/>
      <c r="AD96" s="3" t="n"/>
      <c r="AE96" s="3" t="n"/>
      <c r="AF96" s="3" t="n"/>
      <c r="AG96" s="3" t="n"/>
      <c r="AH96" s="3" t="n"/>
      <c r="AI96" s="3" t="n"/>
      <c r="AJ96" s="3" t="n"/>
      <c r="AK96" s="3" t="n"/>
      <c r="AL96" s="3" t="n"/>
      <c r="AM96" s="3" t="n"/>
      <c r="AN96" s="3" t="n"/>
      <c r="AO96" s="3" t="n"/>
      <c r="AP96" s="3" t="n"/>
      <c r="AQ96" s="3" t="n"/>
      <c r="AR96" s="3" t="n"/>
      <c r="AS96" s="3" t="n"/>
      <c r="AT96" s="3" t="n"/>
      <c r="AU96" s="3" t="n"/>
      <c r="AV96" s="3" t="n"/>
      <c r="AW96" s="3" t="n"/>
      <c r="AX96" s="3" t="n"/>
      <c r="AY96" s="3" t="n"/>
      <c r="AZ96" s="3" t="n"/>
    </row>
    <row r="97">
      <c r="A97" s="3" t="n"/>
      <c r="B97" s="3" t="n"/>
      <c r="C97" s="3" t="n"/>
      <c r="D97" s="3" t="n"/>
      <c r="E97" s="3" t="n"/>
      <c r="F97" s="3" t="n"/>
      <c r="G97" s="3" t="n"/>
      <c r="H97" s="3" t="n"/>
      <c r="I97" s="3" t="n"/>
      <c r="J97" s="3" t="n"/>
      <c r="K97" s="3" t="n"/>
      <c r="L97" s="3" t="n"/>
      <c r="M97" s="3" t="n"/>
      <c r="N97" s="3" t="n"/>
      <c r="O97" s="3" t="n"/>
      <c r="P97" s="3" t="n"/>
      <c r="Q97" s="3" t="n"/>
      <c r="R97" s="3" t="n"/>
      <c r="S97" s="3" t="n"/>
      <c r="T97" s="3" t="n"/>
      <c r="U97" s="3" t="n"/>
      <c r="V97" s="3" t="n"/>
      <c r="W97" s="3" t="n"/>
      <c r="X97" s="3" t="n"/>
      <c r="Y97" s="3" t="n"/>
      <c r="Z97" s="3" t="n"/>
      <c r="AA97" s="3" t="n"/>
      <c r="AB97" s="3" t="n"/>
      <c r="AC97" s="3" t="n"/>
      <c r="AD97" s="3" t="n"/>
      <c r="AE97" s="3" t="n"/>
      <c r="AF97" s="3" t="n"/>
      <c r="AG97" s="3" t="n"/>
      <c r="AH97" s="3" t="n"/>
      <c r="AI97" s="3" t="n"/>
      <c r="AJ97" s="3" t="n"/>
      <c r="AK97" s="3" t="n"/>
      <c r="AL97" s="3" t="n"/>
      <c r="AM97" s="3" t="n"/>
      <c r="AN97" s="3" t="n"/>
      <c r="AO97" s="3" t="n"/>
      <c r="AP97" s="3" t="n"/>
      <c r="AQ97" s="3" t="n"/>
      <c r="AR97" s="3" t="n"/>
      <c r="AS97" s="3" t="n"/>
      <c r="AT97" s="3" t="n"/>
      <c r="AU97" s="3" t="n"/>
      <c r="AV97" s="3" t="n"/>
      <c r="AW97" s="3" t="n"/>
      <c r="AX97" s="3" t="n"/>
      <c r="AY97" s="3" t="n"/>
      <c r="AZ97" s="3" t="n"/>
    </row>
    <row r="98">
      <c r="A98" s="3" t="n"/>
      <c r="B98" s="3" t="n"/>
      <c r="C98" s="3" t="n"/>
      <c r="D98" s="3" t="n"/>
      <c r="E98" s="3" t="n"/>
      <c r="F98" s="3" t="n"/>
      <c r="G98" s="3" t="n"/>
      <c r="H98" s="3" t="n"/>
      <c r="I98" s="3" t="n"/>
      <c r="J98" s="3" t="n"/>
      <c r="K98" s="3" t="n"/>
      <c r="L98" s="3" t="n"/>
      <c r="M98" s="3" t="n"/>
      <c r="N98" s="3" t="n"/>
      <c r="O98" s="3" t="n"/>
      <c r="P98" s="3" t="n"/>
      <c r="Q98" s="3" t="n"/>
      <c r="R98" s="3" t="n"/>
      <c r="S98" s="3" t="n"/>
      <c r="T98" s="3" t="n"/>
      <c r="U98" s="3" t="n"/>
      <c r="V98" s="3" t="n"/>
      <c r="W98" s="3" t="n"/>
      <c r="X98" s="3" t="n"/>
      <c r="Y98" s="3" t="n"/>
      <c r="Z98" s="3" t="n"/>
      <c r="AA98" s="3" t="n"/>
      <c r="AB98" s="3" t="n"/>
      <c r="AC98" s="3" t="n"/>
      <c r="AD98" s="3" t="n"/>
      <c r="AE98" s="3" t="n"/>
      <c r="AF98" s="3" t="n"/>
      <c r="AG98" s="3" t="n"/>
      <c r="AH98" s="3" t="n"/>
      <c r="AI98" s="3" t="n"/>
      <c r="AJ98" s="3" t="n"/>
      <c r="AK98" s="3" t="n"/>
      <c r="AL98" s="3" t="n"/>
      <c r="AM98" s="3" t="n"/>
      <c r="AN98" s="3" t="n"/>
      <c r="AO98" s="3" t="n"/>
      <c r="AP98" s="3" t="n"/>
      <c r="AQ98" s="3" t="n"/>
      <c r="AR98" s="3" t="n"/>
      <c r="AS98" s="3" t="n"/>
      <c r="AT98" s="3" t="n"/>
      <c r="AU98" s="3" t="n"/>
      <c r="AV98" s="3" t="n"/>
      <c r="AW98" s="3" t="n"/>
      <c r="AX98" s="3" t="n"/>
      <c r="AY98" s="3" t="n"/>
      <c r="AZ98" s="3" t="n"/>
    </row>
    <row r="99">
      <c r="A99" s="3" t="n"/>
      <c r="B99" s="3" t="n"/>
      <c r="C99" s="3" t="n"/>
      <c r="D99" s="3" t="n"/>
      <c r="E99" s="3" t="n"/>
      <c r="F99" s="3" t="n"/>
      <c r="G99" s="3" t="n"/>
      <c r="H99" s="3" t="n"/>
      <c r="I99" s="3" t="n"/>
      <c r="J99" s="3" t="n"/>
      <c r="K99" s="3" t="n"/>
      <c r="L99" s="3" t="n"/>
      <c r="M99" s="3" t="n"/>
      <c r="N99" s="3" t="n"/>
      <c r="O99" s="3" t="n"/>
      <c r="P99" s="3" t="n"/>
      <c r="Q99" s="3" t="n"/>
      <c r="R99" s="3" t="n"/>
      <c r="S99" s="3" t="n"/>
      <c r="T99" s="3" t="n"/>
      <c r="U99" s="3" t="n"/>
      <c r="V99" s="3" t="n"/>
      <c r="W99" s="3" t="n"/>
      <c r="X99" s="3" t="n"/>
      <c r="Y99" s="3" t="n"/>
      <c r="Z99" s="3" t="n"/>
      <c r="AA99" s="3" t="n"/>
      <c r="AB99" s="3" t="n"/>
      <c r="AC99" s="3" t="n"/>
      <c r="AD99" s="3" t="n"/>
      <c r="AE99" s="3" t="n"/>
      <c r="AF99" s="3" t="n"/>
      <c r="AG99" s="3" t="n"/>
      <c r="AH99" s="3" t="n"/>
      <c r="AI99" s="3" t="n"/>
      <c r="AJ99" s="3" t="n"/>
      <c r="AK99" s="3" t="n"/>
      <c r="AL99" s="3" t="n"/>
      <c r="AM99" s="3" t="n"/>
      <c r="AN99" s="3" t="n"/>
      <c r="AO99" s="3" t="n"/>
      <c r="AP99" s="3" t="n"/>
      <c r="AQ99" s="3" t="n"/>
      <c r="AR99" s="3" t="n"/>
      <c r="AS99" s="3" t="n"/>
      <c r="AT99" s="3" t="n"/>
      <c r="AU99" s="3" t="n"/>
      <c r="AV99" s="3" t="n"/>
      <c r="AW99" s="3" t="n"/>
      <c r="AX99" s="3" t="n"/>
      <c r="AY99" s="3" t="n"/>
      <c r="AZ99" s="3" t="n"/>
    </row>
    <row r="100">
      <c r="A100" s="3" t="n"/>
      <c r="B100" s="3" t="n"/>
      <c r="C100" s="3" t="n"/>
      <c r="D100" s="3" t="n"/>
      <c r="E100" s="3" t="n"/>
      <c r="F100" s="3" t="n"/>
      <c r="G100" s="3" t="n"/>
      <c r="H100" s="3" t="n"/>
      <c r="I100" s="3" t="n"/>
      <c r="J100" s="3" t="n"/>
      <c r="K100" s="3" t="n"/>
      <c r="L100" s="3" t="n"/>
      <c r="M100" s="3" t="n"/>
      <c r="N100" s="3" t="n"/>
      <c r="O100" s="3" t="n"/>
      <c r="P100" s="3" t="n"/>
      <c r="Q100" s="3" t="n"/>
      <c r="R100" s="3" t="n"/>
      <c r="S100" s="3" t="n"/>
      <c r="T100" s="3" t="n"/>
      <c r="U100" s="3" t="n"/>
      <c r="V100" s="3" t="n"/>
      <c r="W100" s="3" t="n"/>
      <c r="X100" s="3" t="n"/>
      <c r="Y100" s="3" t="n"/>
      <c r="Z100" s="3" t="n"/>
      <c r="AA100" s="3" t="n"/>
      <c r="AB100" s="3" t="n"/>
      <c r="AC100" s="3" t="n"/>
      <c r="AD100" s="3" t="n"/>
      <c r="AE100" s="3" t="n"/>
      <c r="AF100" s="3" t="n"/>
      <c r="AG100" s="3" t="n"/>
      <c r="AH100" s="3" t="n"/>
      <c r="AI100" s="3" t="n"/>
      <c r="AJ100" s="3" t="n"/>
      <c r="AK100" s="3" t="n"/>
      <c r="AL100" s="3" t="n"/>
      <c r="AM100" s="3" t="n"/>
      <c r="AN100" s="3" t="n"/>
      <c r="AO100" s="3" t="n"/>
      <c r="AP100" s="3" t="n"/>
      <c r="AQ100" s="3" t="n"/>
      <c r="AR100" s="3" t="n"/>
      <c r="AS100" s="3" t="n"/>
      <c r="AT100" s="3" t="n"/>
      <c r="AU100" s="3" t="n"/>
      <c r="AV100" s="3" t="n"/>
      <c r="AW100" s="3" t="n"/>
      <c r="AX100" s="3" t="n"/>
      <c r="AY100" s="3" t="n"/>
      <c r="AZ100" s="3" t="n"/>
    </row>
    <row r="101">
      <c r="A101" s="3" t="n"/>
      <c r="B101" s="3" t="n"/>
      <c r="C101" s="3" t="n"/>
      <c r="D101" s="3" t="n"/>
      <c r="E101" s="3" t="n"/>
      <c r="F101" s="3" t="n"/>
      <c r="G101" s="3" t="n"/>
      <c r="H101" s="3" t="n"/>
      <c r="I101" s="3" t="n"/>
      <c r="J101" s="3" t="n"/>
      <c r="K101" s="3" t="n"/>
      <c r="L101" s="3" t="n"/>
      <c r="M101" s="3" t="n"/>
      <c r="N101" s="3" t="n"/>
      <c r="O101" s="3" t="n"/>
      <c r="P101" s="3" t="n"/>
      <c r="Q101" s="3" t="n"/>
      <c r="R101" s="3" t="n"/>
      <c r="S101" s="3" t="n"/>
      <c r="T101" s="3" t="n"/>
      <c r="U101" s="3" t="n"/>
      <c r="V101" s="3" t="n"/>
      <c r="W101" s="3" t="n"/>
      <c r="X101" s="3" t="n"/>
      <c r="Y101" s="3" t="n"/>
      <c r="Z101" s="3" t="n"/>
      <c r="AA101" s="3" t="n"/>
      <c r="AB101" s="3" t="n"/>
      <c r="AC101" s="3" t="n"/>
      <c r="AD101" s="3" t="n"/>
      <c r="AE101" s="3" t="n"/>
      <c r="AF101" s="3" t="n"/>
      <c r="AG101" s="3" t="n"/>
      <c r="AH101" s="3" t="n"/>
      <c r="AI101" s="3" t="n"/>
      <c r="AJ101" s="3" t="n"/>
      <c r="AK101" s="3" t="n"/>
      <c r="AL101" s="3" t="n"/>
      <c r="AM101" s="3" t="n"/>
      <c r="AN101" s="3" t="n"/>
      <c r="AO101" s="3" t="n"/>
      <c r="AP101" s="3" t="n"/>
      <c r="AQ101" s="3" t="n"/>
      <c r="AR101" s="3" t="n"/>
      <c r="AS101" s="3" t="n"/>
      <c r="AT101" s="3" t="n"/>
      <c r="AU101" s="3" t="n"/>
      <c r="AV101" s="3" t="n"/>
      <c r="AW101" s="3" t="n"/>
      <c r="AX101" s="3" t="n"/>
      <c r="AY101" s="3" t="n"/>
      <c r="AZ101" s="3" t="n"/>
    </row>
    <row r="102">
      <c r="A102" s="3" t="n"/>
      <c r="B102" s="3" t="n"/>
      <c r="C102" s="3" t="n"/>
      <c r="D102" s="3" t="n"/>
      <c r="E102" s="3" t="n"/>
      <c r="F102" s="3" t="n"/>
      <c r="G102" s="3" t="n"/>
      <c r="H102" s="3" t="n"/>
      <c r="I102" s="3" t="n"/>
      <c r="J102" s="3" t="n"/>
      <c r="K102" s="3" t="n"/>
      <c r="L102" s="3" t="n"/>
      <c r="M102" s="3" t="n"/>
      <c r="N102" s="3" t="n"/>
      <c r="O102" s="3" t="n"/>
      <c r="P102" s="3" t="n"/>
      <c r="Q102" s="3" t="n"/>
      <c r="R102" s="3" t="n"/>
      <c r="S102" s="3" t="n"/>
      <c r="T102" s="3" t="n"/>
      <c r="U102" s="3" t="n"/>
      <c r="V102" s="3" t="n"/>
      <c r="W102" s="3" t="n"/>
      <c r="X102" s="3" t="n"/>
      <c r="Y102" s="3" t="n"/>
      <c r="Z102" s="3" t="n"/>
      <c r="AA102" s="3" t="n"/>
      <c r="AB102" s="3" t="n"/>
      <c r="AC102" s="3" t="n"/>
      <c r="AD102" s="3" t="n"/>
      <c r="AE102" s="3" t="n"/>
      <c r="AF102" s="3" t="n"/>
      <c r="AG102" s="3" t="n"/>
      <c r="AH102" s="3" t="n"/>
      <c r="AI102" s="3" t="n"/>
      <c r="AJ102" s="3" t="n"/>
      <c r="AK102" s="3" t="n"/>
      <c r="AL102" s="3" t="n"/>
      <c r="AM102" s="3" t="n"/>
      <c r="AN102" s="3" t="n"/>
      <c r="AO102" s="3" t="n"/>
      <c r="AP102" s="3" t="n"/>
      <c r="AQ102" s="3" t="n"/>
      <c r="AR102" s="3" t="n"/>
      <c r="AS102" s="3" t="n"/>
      <c r="AT102" s="3" t="n"/>
      <c r="AU102" s="3" t="n"/>
      <c r="AV102" s="3" t="n"/>
      <c r="AW102" s="3" t="n"/>
      <c r="AX102" s="3" t="n"/>
      <c r="AY102" s="3" t="n"/>
      <c r="AZ102" s="3" t="n"/>
    </row>
    <row r="103">
      <c r="A103" s="3" t="n"/>
      <c r="B103" s="3" t="n"/>
      <c r="C103" s="3" t="n"/>
      <c r="D103" s="3" t="n"/>
      <c r="E103" s="3" t="n"/>
      <c r="F103" s="3" t="n"/>
      <c r="G103" s="3" t="n"/>
      <c r="H103" s="3" t="n"/>
      <c r="I103" s="3" t="n"/>
      <c r="J103" s="3" t="n"/>
      <c r="K103" s="3" t="n"/>
      <c r="L103" s="3" t="n"/>
      <c r="M103" s="3" t="n"/>
      <c r="N103" s="3" t="n"/>
      <c r="O103" s="3" t="n"/>
      <c r="P103" s="3" t="n"/>
      <c r="Q103" s="3" t="n"/>
      <c r="R103" s="3" t="n"/>
      <c r="S103" s="3" t="n"/>
      <c r="T103" s="3" t="n"/>
      <c r="U103" s="3" t="n"/>
      <c r="V103" s="3" t="n"/>
      <c r="W103" s="3" t="n"/>
      <c r="X103" s="3" t="n"/>
      <c r="Y103" s="3" t="n"/>
      <c r="Z103" s="3" t="n"/>
      <c r="AA103" s="3" t="n"/>
      <c r="AB103" s="3" t="n"/>
      <c r="AC103" s="3" t="n"/>
      <c r="AD103" s="3" t="n"/>
      <c r="AE103" s="3" t="n"/>
      <c r="AF103" s="3" t="n"/>
      <c r="AG103" s="3" t="n"/>
      <c r="AH103" s="3" t="n"/>
      <c r="AI103" s="3" t="n"/>
      <c r="AJ103" s="3" t="n"/>
      <c r="AK103" s="3" t="n"/>
      <c r="AL103" s="3" t="n"/>
      <c r="AM103" s="3" t="n"/>
      <c r="AN103" s="3" t="n"/>
      <c r="AO103" s="3" t="n"/>
      <c r="AP103" s="3" t="n"/>
      <c r="AQ103" s="3" t="n"/>
      <c r="AR103" s="3" t="n"/>
      <c r="AS103" s="3" t="n"/>
      <c r="AT103" s="3" t="n"/>
      <c r="AU103" s="3" t="n"/>
      <c r="AV103" s="3" t="n"/>
      <c r="AW103" s="3" t="n"/>
      <c r="AX103" s="3" t="n"/>
      <c r="AY103" s="3" t="n"/>
      <c r="AZ103" s="3" t="n"/>
    </row>
    <row r="104">
      <c r="A104" s="3" t="n"/>
      <c r="B104" s="3" t="n"/>
      <c r="C104" s="3" t="n"/>
      <c r="D104" s="3" t="n"/>
      <c r="E104" s="3" t="n"/>
      <c r="F104" s="3" t="n"/>
      <c r="G104" s="3" t="n"/>
      <c r="H104" s="3" t="n"/>
      <c r="I104" s="3" t="n"/>
      <c r="J104" s="3" t="n"/>
      <c r="K104" s="3" t="n"/>
      <c r="L104" s="3" t="n"/>
      <c r="M104" s="3" t="n"/>
      <c r="N104" s="3" t="n"/>
      <c r="O104" s="3" t="n"/>
      <c r="P104" s="3" t="n"/>
      <c r="Q104" s="3" t="n"/>
      <c r="R104" s="3" t="n"/>
      <c r="S104" s="3" t="n"/>
      <c r="T104" s="3" t="n"/>
      <c r="U104" s="3" t="n"/>
      <c r="V104" s="3" t="n"/>
      <c r="W104" s="3" t="n"/>
      <c r="X104" s="3" t="n"/>
      <c r="Y104" s="3" t="n"/>
      <c r="Z104" s="3" t="n"/>
      <c r="AA104" s="3" t="n"/>
      <c r="AB104" s="3" t="n"/>
      <c r="AC104" s="3" t="n"/>
      <c r="AD104" s="3" t="n"/>
      <c r="AE104" s="3" t="n"/>
      <c r="AF104" s="3" t="n"/>
      <c r="AG104" s="3" t="n"/>
      <c r="AH104" s="3" t="n"/>
      <c r="AI104" s="3" t="n"/>
      <c r="AJ104" s="3" t="n"/>
      <c r="AK104" s="3" t="n"/>
      <c r="AL104" s="3" t="n"/>
      <c r="AM104" s="3" t="n"/>
      <c r="AN104" s="3" t="n"/>
      <c r="AO104" s="3" t="n"/>
      <c r="AP104" s="3" t="n"/>
      <c r="AQ104" s="3" t="n"/>
      <c r="AR104" s="3" t="n"/>
      <c r="AS104" s="3" t="n"/>
      <c r="AT104" s="3" t="n"/>
      <c r="AU104" s="3" t="n"/>
      <c r="AV104" s="3" t="n"/>
      <c r="AW104" s="3" t="n"/>
      <c r="AX104" s="3" t="n"/>
      <c r="AY104" s="3" t="n"/>
      <c r="AZ104" s="3" t="n"/>
    </row>
    <row r="105">
      <c r="A105" s="3" t="n"/>
      <c r="B105" s="3" t="n"/>
      <c r="C105" s="3" t="n"/>
      <c r="D105" s="3" t="n"/>
      <c r="E105" s="3" t="n"/>
      <c r="F105" s="3" t="n"/>
      <c r="G105" s="3" t="n"/>
      <c r="H105" s="3" t="n"/>
      <c r="I105" s="3" t="n"/>
      <c r="J105" s="3" t="n"/>
      <c r="K105" s="3" t="n"/>
      <c r="L105" s="3" t="n"/>
      <c r="M105" s="3" t="n"/>
      <c r="N105" s="3" t="n"/>
      <c r="O105" s="3" t="n"/>
      <c r="P105" s="3" t="n"/>
      <c r="Q105" s="3" t="n"/>
      <c r="R105" s="3" t="n"/>
      <c r="S105" s="3" t="n"/>
      <c r="T105" s="3" t="n"/>
      <c r="U105" s="3" t="n"/>
      <c r="V105" s="3" t="n"/>
      <c r="W105" s="3" t="n"/>
      <c r="X105" s="3" t="n"/>
      <c r="Y105" s="3" t="n"/>
      <c r="Z105" s="3" t="n"/>
      <c r="AA105" s="3" t="n"/>
      <c r="AB105" s="3" t="n"/>
      <c r="AC105" s="3" t="n"/>
      <c r="AD105" s="3" t="n"/>
      <c r="AE105" s="3" t="n"/>
      <c r="AF105" s="3" t="n"/>
      <c r="AG105" s="3" t="n"/>
      <c r="AH105" s="3" t="n"/>
      <c r="AI105" s="3" t="n"/>
      <c r="AJ105" s="3" t="n"/>
      <c r="AK105" s="3" t="n"/>
      <c r="AL105" s="3" t="n"/>
      <c r="AM105" s="3" t="n"/>
      <c r="AN105" s="3" t="n"/>
      <c r="AO105" s="3" t="n"/>
      <c r="AP105" s="3" t="n"/>
      <c r="AQ105" s="3" t="n"/>
      <c r="AR105" s="3" t="n"/>
      <c r="AS105" s="3" t="n"/>
      <c r="AT105" s="3" t="n"/>
      <c r="AU105" s="3" t="n"/>
      <c r="AV105" s="3" t="n"/>
      <c r="AW105" s="3" t="n"/>
      <c r="AX105" s="3" t="n"/>
      <c r="AY105" s="3" t="n"/>
      <c r="AZ105" s="3" t="n"/>
    </row>
    <row r="106">
      <c r="A106" s="3" t="n"/>
      <c r="B106" s="3" t="n"/>
      <c r="C106" s="3" t="n"/>
      <c r="D106" s="3" t="n"/>
      <c r="E106" s="3" t="n"/>
      <c r="F106" s="3" t="n"/>
      <c r="G106" s="3" t="n"/>
      <c r="H106" s="3" t="n"/>
      <c r="I106" s="3" t="n"/>
      <c r="J106" s="3" t="n"/>
      <c r="K106" s="3" t="n"/>
      <c r="L106" s="3" t="n"/>
      <c r="M106" s="3" t="n"/>
      <c r="N106" s="3" t="n"/>
      <c r="O106" s="3" t="n"/>
      <c r="P106" s="3" t="n"/>
      <c r="Q106" s="3" t="n"/>
      <c r="R106" s="3" t="n"/>
      <c r="S106" s="3" t="n"/>
      <c r="T106" s="3" t="n"/>
      <c r="U106" s="3" t="n"/>
      <c r="V106" s="3" t="n"/>
      <c r="W106" s="3" t="n"/>
      <c r="X106" s="3" t="n"/>
      <c r="Y106" s="3" t="n"/>
      <c r="Z106" s="3" t="n"/>
      <c r="AA106" s="3" t="n"/>
      <c r="AB106" s="3" t="n"/>
      <c r="AC106" s="3" t="n"/>
      <c r="AD106" s="3" t="n"/>
      <c r="AE106" s="3" t="n"/>
      <c r="AF106" s="3" t="n"/>
      <c r="AG106" s="3" t="n"/>
      <c r="AH106" s="3" t="n"/>
      <c r="AI106" s="3" t="n"/>
      <c r="AJ106" s="3" t="n"/>
      <c r="AK106" s="3" t="n"/>
      <c r="AL106" s="3" t="n"/>
      <c r="AM106" s="3" t="n"/>
      <c r="AN106" s="3" t="n"/>
      <c r="AO106" s="3" t="n"/>
      <c r="AP106" s="3" t="n"/>
      <c r="AQ106" s="3" t="n"/>
      <c r="AR106" s="3" t="n"/>
      <c r="AS106" s="3" t="n"/>
      <c r="AT106" s="3" t="n"/>
      <c r="AU106" s="3" t="n"/>
      <c r="AV106" s="3" t="n"/>
      <c r="AW106" s="3" t="n"/>
      <c r="AX106" s="3" t="n"/>
      <c r="AY106" s="3" t="n"/>
      <c r="AZ106" s="3" t="n"/>
    </row>
    <row r="107">
      <c r="A107" s="3" t="n"/>
      <c r="B107" s="3" t="n"/>
      <c r="C107" s="3" t="n"/>
      <c r="D107" s="3" t="n"/>
      <c r="E107" s="3" t="n"/>
      <c r="F107" s="3" t="n"/>
      <c r="G107" s="3" t="n"/>
      <c r="H107" s="3" t="n"/>
      <c r="I107" s="3" t="n"/>
      <c r="J107" s="3" t="n"/>
      <c r="K107" s="3" t="n"/>
      <c r="L107" s="3" t="n"/>
      <c r="M107" s="3" t="n"/>
      <c r="N107" s="3" t="n"/>
      <c r="O107" s="3" t="n"/>
      <c r="P107" s="3" t="n"/>
      <c r="Q107" s="3" t="n"/>
      <c r="R107" s="3" t="n"/>
      <c r="S107" s="3" t="n"/>
      <c r="T107" s="3" t="n"/>
      <c r="U107" s="3" t="n"/>
      <c r="V107" s="3" t="n"/>
      <c r="W107" s="3" t="n"/>
      <c r="X107" s="3" t="n"/>
      <c r="Y107" s="3" t="n"/>
      <c r="Z107" s="3" t="n"/>
      <c r="AA107" s="3" t="n"/>
      <c r="AB107" s="3" t="n"/>
      <c r="AC107" s="3" t="n"/>
      <c r="AD107" s="3" t="n"/>
      <c r="AE107" s="3" t="n"/>
      <c r="AF107" s="3" t="n"/>
      <c r="AG107" s="3" t="n"/>
      <c r="AH107" s="3" t="n"/>
      <c r="AI107" s="3" t="n"/>
      <c r="AJ107" s="3" t="n"/>
      <c r="AK107" s="3" t="n"/>
      <c r="AL107" s="3" t="n"/>
      <c r="AM107" s="3" t="n"/>
      <c r="AN107" s="3" t="n"/>
      <c r="AO107" s="3" t="n"/>
      <c r="AP107" s="3" t="n"/>
      <c r="AQ107" s="3" t="n"/>
      <c r="AR107" s="3" t="n"/>
      <c r="AS107" s="3" t="n"/>
      <c r="AT107" s="3" t="n"/>
      <c r="AU107" s="3" t="n"/>
      <c r="AV107" s="3" t="n"/>
      <c r="AW107" s="3" t="n"/>
      <c r="AX107" s="3" t="n"/>
      <c r="AY107" s="3" t="n"/>
      <c r="AZ107" s="3" t="n"/>
    </row>
    <row r="108">
      <c r="A108" s="3" t="n"/>
      <c r="B108" s="3" t="n"/>
      <c r="C108" s="3" t="n"/>
      <c r="D108" s="3" t="n"/>
      <c r="E108" s="3" t="n"/>
      <c r="F108" s="3" t="n"/>
      <c r="G108" s="3" t="n"/>
      <c r="H108" s="3" t="n"/>
      <c r="I108" s="3" t="n"/>
      <c r="J108" s="3" t="n"/>
      <c r="K108" s="3" t="n"/>
      <c r="L108" s="3" t="n"/>
      <c r="M108" s="3" t="n"/>
      <c r="N108" s="3" t="n"/>
      <c r="O108" s="3" t="n"/>
      <c r="P108" s="3" t="n"/>
      <c r="Q108" s="3" t="n"/>
      <c r="R108" s="3" t="n"/>
      <c r="S108" s="3" t="n"/>
      <c r="T108" s="3" t="n"/>
      <c r="U108" s="3" t="n"/>
      <c r="V108" s="3" t="n"/>
      <c r="W108" s="3" t="n"/>
      <c r="X108" s="3" t="n"/>
      <c r="Y108" s="3" t="n"/>
      <c r="Z108" s="3" t="n"/>
      <c r="AA108" s="3" t="n"/>
      <c r="AB108" s="3" t="n"/>
      <c r="AC108" s="3" t="n"/>
      <c r="AD108" s="3" t="n"/>
      <c r="AE108" s="3" t="n"/>
      <c r="AF108" s="3" t="n"/>
      <c r="AG108" s="3" t="n"/>
      <c r="AH108" s="3" t="n"/>
      <c r="AI108" s="3" t="n"/>
      <c r="AJ108" s="3" t="n"/>
      <c r="AK108" s="3" t="n"/>
      <c r="AL108" s="3" t="n"/>
      <c r="AM108" s="3" t="n"/>
      <c r="AN108" s="3" t="n"/>
      <c r="AO108" s="3" t="n"/>
      <c r="AP108" s="3" t="n"/>
      <c r="AQ108" s="3" t="n"/>
      <c r="AR108" s="3" t="n"/>
      <c r="AS108" s="3" t="n"/>
      <c r="AT108" s="3" t="n"/>
      <c r="AU108" s="3" t="n"/>
      <c r="AV108" s="3" t="n"/>
      <c r="AW108" s="3" t="n"/>
      <c r="AX108" s="3" t="n"/>
      <c r="AY108" s="3" t="n"/>
      <c r="AZ108" s="3" t="n"/>
    </row>
    <row r="109">
      <c r="A109" s="3" t="n"/>
      <c r="B109" s="3" t="n"/>
      <c r="C109" s="3" t="n"/>
      <c r="D109" s="3" t="n"/>
      <c r="E109" s="3" t="n"/>
      <c r="F109" s="3" t="n"/>
      <c r="G109" s="3" t="n"/>
      <c r="H109" s="3" t="n"/>
      <c r="I109" s="3" t="n"/>
      <c r="J109" s="3" t="n"/>
      <c r="K109" s="3" t="n"/>
      <c r="L109" s="3" t="n"/>
      <c r="M109" s="3" t="n"/>
      <c r="N109" s="3" t="n"/>
      <c r="O109" s="3" t="n"/>
      <c r="P109" s="3" t="n"/>
      <c r="Q109" s="3" t="n"/>
      <c r="R109" s="3" t="n"/>
      <c r="S109" s="3" t="n"/>
      <c r="T109" s="3" t="n"/>
      <c r="U109" s="3" t="n"/>
      <c r="V109" s="3" t="n"/>
      <c r="W109" s="3" t="n"/>
      <c r="X109" s="3" t="n"/>
      <c r="Y109" s="3" t="n"/>
      <c r="Z109" s="3" t="n"/>
      <c r="AA109" s="3" t="n"/>
      <c r="AB109" s="3" t="n"/>
      <c r="AC109" s="3" t="n"/>
      <c r="AD109" s="3" t="n"/>
      <c r="AE109" s="3" t="n"/>
      <c r="AF109" s="3" t="n"/>
      <c r="AG109" s="3" t="n"/>
      <c r="AH109" s="3" t="n"/>
      <c r="AI109" s="3" t="n"/>
      <c r="AJ109" s="3" t="n"/>
      <c r="AK109" s="3" t="n"/>
      <c r="AL109" s="3" t="n"/>
      <c r="AM109" s="3" t="n"/>
      <c r="AN109" s="3" t="n"/>
      <c r="AO109" s="3" t="n"/>
      <c r="AP109" s="3" t="n"/>
      <c r="AQ109" s="3" t="n"/>
      <c r="AR109" s="3" t="n"/>
      <c r="AS109" s="3" t="n"/>
      <c r="AT109" s="3" t="n"/>
      <c r="AU109" s="3" t="n"/>
      <c r="AV109" s="3" t="n"/>
      <c r="AW109" s="3" t="n"/>
      <c r="AX109" s="3" t="n"/>
      <c r="AY109" s="3" t="n"/>
      <c r="AZ109" s="3" t="n"/>
    </row>
    <row r="110">
      <c r="A110" s="3" t="n"/>
      <c r="B110" s="3" t="n"/>
      <c r="C110" s="3" t="n"/>
      <c r="D110" s="3" t="n"/>
      <c r="E110" s="3" t="n"/>
      <c r="F110" s="3" t="n"/>
      <c r="G110" s="3" t="n"/>
      <c r="H110" s="3" t="n"/>
      <c r="I110" s="3" t="n"/>
      <c r="J110" s="3" t="n"/>
      <c r="K110" s="3" t="n"/>
      <c r="L110" s="3" t="n"/>
      <c r="M110" s="3" t="n"/>
      <c r="N110" s="3" t="n"/>
      <c r="O110" s="3" t="n"/>
      <c r="P110" s="3" t="n"/>
      <c r="Q110" s="3" t="n"/>
      <c r="R110" s="3" t="n"/>
      <c r="S110" s="3" t="n"/>
      <c r="T110" s="3" t="n"/>
      <c r="U110" s="3" t="n"/>
      <c r="V110" s="3" t="n"/>
      <c r="W110" s="3" t="n"/>
      <c r="X110" s="3" t="n"/>
      <c r="Y110" s="3" t="n"/>
      <c r="Z110" s="3" t="n"/>
      <c r="AA110" s="3" t="n"/>
      <c r="AB110" s="3" t="n"/>
      <c r="AC110" s="3" t="n"/>
      <c r="AD110" s="3" t="n"/>
      <c r="AE110" s="3" t="n"/>
      <c r="AF110" s="3" t="n"/>
      <c r="AG110" s="3" t="n"/>
      <c r="AH110" s="3" t="n"/>
      <c r="AI110" s="3" t="n"/>
      <c r="AJ110" s="3" t="n"/>
      <c r="AK110" s="3" t="n"/>
      <c r="AL110" s="3" t="n"/>
      <c r="AM110" s="3" t="n"/>
      <c r="AN110" s="3" t="n"/>
      <c r="AO110" s="3" t="n"/>
      <c r="AP110" s="3" t="n"/>
      <c r="AQ110" s="3" t="n"/>
      <c r="AR110" s="3" t="n"/>
      <c r="AS110" s="3" t="n"/>
      <c r="AT110" s="3" t="n"/>
      <c r="AU110" s="3" t="n"/>
      <c r="AV110" s="3" t="n"/>
      <c r="AW110" s="3" t="n"/>
      <c r="AX110" s="3" t="n"/>
      <c r="AY110" s="3" t="n"/>
      <c r="AZ110" s="3" t="n"/>
    </row>
    <row r="111">
      <c r="A111" s="3" t="n"/>
      <c r="B111" s="3" t="n"/>
      <c r="C111" s="3" t="n"/>
      <c r="D111" s="3" t="n"/>
      <c r="E111" s="3" t="n"/>
      <c r="F111" s="3" t="n"/>
      <c r="G111" s="3" t="n"/>
      <c r="H111" s="3" t="n"/>
      <c r="I111" s="3" t="n"/>
      <c r="J111" s="3" t="n"/>
      <c r="K111" s="3" t="n"/>
      <c r="L111" s="3" t="n"/>
      <c r="M111" s="3" t="n"/>
      <c r="N111" s="3" t="n"/>
      <c r="O111" s="3" t="n"/>
      <c r="P111" s="3" t="n"/>
      <c r="Q111" s="3" t="n"/>
      <c r="R111" s="3" t="n"/>
      <c r="S111" s="3" t="n"/>
      <c r="T111" s="3" t="n"/>
      <c r="U111" s="3" t="n"/>
      <c r="V111" s="3" t="n"/>
      <c r="W111" s="3" t="n"/>
      <c r="X111" s="3" t="n"/>
      <c r="Y111" s="3" t="n"/>
      <c r="Z111" s="3" t="n"/>
      <c r="AA111" s="3" t="n"/>
      <c r="AB111" s="3" t="n"/>
      <c r="AC111" s="3" t="n"/>
      <c r="AD111" s="3" t="n"/>
      <c r="AE111" s="3" t="n"/>
      <c r="AF111" s="3" t="n"/>
      <c r="AG111" s="3" t="n"/>
      <c r="AH111" s="3" t="n"/>
      <c r="AI111" s="3" t="n"/>
      <c r="AJ111" s="3" t="n"/>
      <c r="AK111" s="3" t="n"/>
      <c r="AL111" s="3" t="n"/>
      <c r="AM111" s="3" t="n"/>
      <c r="AN111" s="3" t="n"/>
      <c r="AO111" s="3" t="n"/>
      <c r="AP111" s="3" t="n"/>
      <c r="AQ111" s="3" t="n"/>
      <c r="AR111" s="3" t="n"/>
      <c r="AS111" s="3" t="n"/>
      <c r="AT111" s="3" t="n"/>
      <c r="AU111" s="3" t="n"/>
      <c r="AV111" s="3" t="n"/>
      <c r="AW111" s="3" t="n"/>
      <c r="AX111" s="3" t="n"/>
      <c r="AY111" s="3" t="n"/>
      <c r="AZ111" s="3" t="n"/>
    </row>
    <row r="112">
      <c r="A112" s="3" t="n"/>
      <c r="B112" s="3" t="n"/>
      <c r="C112" s="3" t="n"/>
      <c r="D112" s="3" t="n"/>
      <c r="E112" s="3" t="n"/>
      <c r="F112" s="3" t="n"/>
      <c r="G112" s="3" t="n"/>
      <c r="H112" s="3" t="n"/>
      <c r="I112" s="3" t="n"/>
      <c r="J112" s="3" t="n"/>
      <c r="K112" s="3" t="n"/>
      <c r="L112" s="3" t="n"/>
      <c r="M112" s="3" t="n"/>
      <c r="N112" s="3" t="n"/>
      <c r="O112" s="3" t="n"/>
      <c r="P112" s="3" t="n"/>
      <c r="Q112" s="3" t="n"/>
      <c r="R112" s="3" t="n"/>
      <c r="S112" s="3" t="n"/>
      <c r="T112" s="3" t="n"/>
      <c r="U112" s="3" t="n"/>
      <c r="V112" s="3" t="n"/>
      <c r="W112" s="3" t="n"/>
      <c r="X112" s="3" t="n"/>
      <c r="Y112" s="3" t="n"/>
      <c r="Z112" s="3" t="n"/>
      <c r="AA112" s="3" t="n"/>
      <c r="AB112" s="3" t="n"/>
      <c r="AC112" s="3" t="n"/>
      <c r="AD112" s="3" t="n"/>
      <c r="AE112" s="3" t="n"/>
      <c r="AF112" s="3" t="n"/>
      <c r="AG112" s="3" t="n"/>
      <c r="AH112" s="3" t="n"/>
      <c r="AI112" s="3" t="n"/>
      <c r="AJ112" s="3" t="n"/>
      <c r="AK112" s="3" t="n"/>
      <c r="AL112" s="3" t="n"/>
      <c r="AM112" s="3" t="n"/>
      <c r="AN112" s="3" t="n"/>
      <c r="AO112" s="3" t="n"/>
      <c r="AP112" s="3" t="n"/>
      <c r="AQ112" s="3" t="n"/>
      <c r="AR112" s="3" t="n"/>
      <c r="AS112" s="3" t="n"/>
      <c r="AT112" s="3" t="n"/>
      <c r="AU112" s="3" t="n"/>
      <c r="AV112" s="3" t="n"/>
      <c r="AW112" s="3" t="n"/>
      <c r="AX112" s="3" t="n"/>
      <c r="AY112" s="3" t="n"/>
      <c r="AZ112" s="3" t="n"/>
    </row>
    <row r="113">
      <c r="A113" s="3" t="n"/>
      <c r="B113" s="3" t="n"/>
      <c r="C113" s="3" t="n"/>
      <c r="D113" s="3" t="n"/>
      <c r="E113" s="3" t="n"/>
      <c r="F113" s="3" t="n"/>
      <c r="G113" s="3" t="n"/>
      <c r="H113" s="3" t="n"/>
      <c r="I113" s="3" t="n"/>
      <c r="J113" s="3" t="n"/>
      <c r="K113" s="3" t="n"/>
      <c r="L113" s="3" t="n"/>
      <c r="M113" s="3" t="n"/>
      <c r="N113" s="3" t="n"/>
      <c r="O113" s="3" t="n"/>
      <c r="P113" s="3" t="n"/>
      <c r="Q113" s="3" t="n"/>
      <c r="R113" s="3" t="n"/>
      <c r="S113" s="3" t="n"/>
      <c r="T113" s="3" t="n"/>
      <c r="U113" s="3" t="n"/>
      <c r="V113" s="3" t="n"/>
      <c r="W113" s="3" t="n"/>
      <c r="X113" s="3" t="n"/>
      <c r="Y113" s="3" t="n"/>
      <c r="Z113" s="3" t="n"/>
      <c r="AA113" s="3" t="n"/>
      <c r="AB113" s="3" t="n"/>
      <c r="AC113" s="3" t="n"/>
      <c r="AD113" s="3" t="n"/>
      <c r="AE113" s="3" t="n"/>
      <c r="AF113" s="3" t="n"/>
      <c r="AG113" s="3" t="n"/>
      <c r="AH113" s="3" t="n"/>
      <c r="AI113" s="3" t="n"/>
      <c r="AJ113" s="3" t="n"/>
      <c r="AK113" s="3" t="n"/>
      <c r="AL113" s="3" t="n"/>
      <c r="AM113" s="3" t="n"/>
      <c r="AN113" s="3" t="n"/>
      <c r="AO113" s="3" t="n"/>
      <c r="AP113" s="3" t="n"/>
      <c r="AQ113" s="3" t="n"/>
      <c r="AR113" s="3" t="n"/>
      <c r="AS113" s="3" t="n"/>
      <c r="AT113" s="3" t="n"/>
      <c r="AU113" s="3" t="n"/>
      <c r="AV113" s="3" t="n"/>
      <c r="AW113" s="3" t="n"/>
      <c r="AX113" s="3" t="n"/>
      <c r="AY113" s="3" t="n"/>
      <c r="AZ113" s="3" t="n"/>
    </row>
    <row r="114">
      <c r="A114" s="3" t="n"/>
      <c r="B114" s="3" t="n"/>
      <c r="C114" s="3" t="n"/>
      <c r="D114" s="3" t="n"/>
      <c r="E114" s="3" t="n"/>
      <c r="F114" s="3" t="n"/>
      <c r="G114" s="3" t="n"/>
      <c r="H114" s="3" t="n"/>
      <c r="I114" s="3" t="n"/>
      <c r="J114" s="3" t="n"/>
      <c r="K114" s="3" t="n"/>
      <c r="L114" s="3" t="n"/>
      <c r="M114" s="3" t="n"/>
      <c r="N114" s="3" t="n"/>
      <c r="O114" s="3" t="n"/>
      <c r="P114" s="3" t="n"/>
      <c r="Q114" s="3" t="n"/>
      <c r="R114" s="3" t="n"/>
      <c r="S114" s="3" t="n"/>
      <c r="T114" s="3" t="n"/>
      <c r="U114" s="3" t="n"/>
      <c r="V114" s="3" t="n"/>
      <c r="W114" s="3" t="n"/>
      <c r="X114" s="3" t="n"/>
      <c r="Y114" s="3" t="n"/>
      <c r="Z114" s="3" t="n"/>
      <c r="AA114" s="3" t="n"/>
      <c r="AB114" s="3" t="n"/>
      <c r="AC114" s="3" t="n"/>
      <c r="AD114" s="3" t="n"/>
      <c r="AE114" s="3" t="n"/>
      <c r="AF114" s="3" t="n"/>
      <c r="AG114" s="3" t="n"/>
      <c r="AH114" s="3" t="n"/>
      <c r="AI114" s="3" t="n"/>
      <c r="AJ114" s="3" t="n"/>
      <c r="AK114" s="3" t="n"/>
      <c r="AL114" s="3" t="n"/>
      <c r="AM114" s="3" t="n"/>
      <c r="AN114" s="3" t="n"/>
      <c r="AO114" s="3" t="n"/>
      <c r="AP114" s="3" t="n"/>
      <c r="AQ114" s="3" t="n"/>
      <c r="AR114" s="3" t="n"/>
      <c r="AS114" s="3" t="n"/>
      <c r="AT114" s="3" t="n"/>
      <c r="AU114" s="3" t="n"/>
      <c r="AV114" s="3" t="n"/>
      <c r="AW114" s="3" t="n"/>
      <c r="AX114" s="3" t="n"/>
      <c r="AY114" s="3" t="n"/>
      <c r="AZ114" s="3" t="n"/>
    </row>
    <row r="115">
      <c r="A115" s="3" t="n"/>
      <c r="B115" s="3" t="n"/>
      <c r="C115" s="3" t="n"/>
      <c r="D115" s="3" t="n"/>
      <c r="E115" s="3" t="n"/>
      <c r="F115" s="3" t="n"/>
      <c r="G115" s="3" t="n"/>
      <c r="H115" s="3" t="n"/>
      <c r="I115" s="3" t="n"/>
      <c r="J115" s="3" t="n"/>
      <c r="K115" s="3" t="n"/>
      <c r="L115" s="3" t="n"/>
      <c r="M115" s="3" t="n"/>
      <c r="N115" s="3" t="n"/>
      <c r="O115" s="3" t="n"/>
      <c r="P115" s="3" t="n"/>
      <c r="Q115" s="3" t="n"/>
      <c r="R115" s="3" t="n"/>
      <c r="S115" s="3" t="n"/>
      <c r="T115" s="3" t="n"/>
      <c r="U115" s="3" t="n"/>
      <c r="V115" s="3" t="n"/>
      <c r="W115" s="3" t="n"/>
      <c r="X115" s="3" t="n"/>
      <c r="Y115" s="3" t="n"/>
      <c r="Z115" s="3" t="n"/>
      <c r="AA115" s="3" t="n"/>
      <c r="AB115" s="3" t="n"/>
      <c r="AC115" s="3" t="n"/>
      <c r="AD115" s="3" t="n"/>
      <c r="AE115" s="3" t="n"/>
      <c r="AF115" s="3" t="n"/>
      <c r="AG115" s="3" t="n"/>
      <c r="AH115" s="3" t="n"/>
      <c r="AI115" s="3" t="n"/>
      <c r="AJ115" s="3" t="n"/>
      <c r="AK115" s="3" t="n"/>
      <c r="AL115" s="3" t="n"/>
      <c r="AM115" s="3" t="n"/>
      <c r="AN115" s="3" t="n"/>
      <c r="AO115" s="3" t="n"/>
      <c r="AP115" s="3" t="n"/>
      <c r="AQ115" s="3" t="n"/>
      <c r="AR115" s="3" t="n"/>
      <c r="AS115" s="3" t="n"/>
      <c r="AT115" s="3" t="n"/>
      <c r="AU115" s="3" t="n"/>
      <c r="AV115" s="3" t="n"/>
      <c r="AW115" s="3" t="n"/>
      <c r="AX115" s="3" t="n"/>
      <c r="AY115" s="3" t="n"/>
      <c r="AZ115" s="3" t="n"/>
    </row>
    <row r="116">
      <c r="A116" s="3" t="n"/>
      <c r="B116" s="3" t="n"/>
      <c r="C116" s="3" t="n"/>
      <c r="D116" s="3" t="n"/>
      <c r="E116" s="3" t="n"/>
      <c r="F116" s="3" t="n"/>
      <c r="G116" s="3" t="n"/>
      <c r="H116" s="3" t="n"/>
      <c r="I116" s="3" t="n"/>
      <c r="J116" s="3" t="n"/>
      <c r="K116" s="3" t="n"/>
      <c r="L116" s="3" t="n"/>
      <c r="M116" s="3" t="n"/>
      <c r="N116" s="3" t="n"/>
      <c r="O116" s="3" t="n"/>
      <c r="P116" s="3" t="n"/>
      <c r="Q116" s="3" t="n"/>
      <c r="R116" s="3" t="n"/>
      <c r="S116" s="3" t="n"/>
      <c r="T116" s="3" t="n"/>
      <c r="U116" s="3" t="n"/>
      <c r="V116" s="3" t="n"/>
      <c r="W116" s="3" t="n"/>
      <c r="X116" s="3" t="n"/>
      <c r="Y116" s="3" t="n"/>
      <c r="Z116" s="3" t="n"/>
      <c r="AA116" s="3" t="n"/>
      <c r="AB116" s="3" t="n"/>
      <c r="AC116" s="3" t="n"/>
      <c r="AD116" s="3" t="n"/>
      <c r="AE116" s="3" t="n"/>
      <c r="AF116" s="3" t="n"/>
      <c r="AG116" s="3" t="n"/>
      <c r="AH116" s="3" t="n"/>
      <c r="AI116" s="3" t="n"/>
      <c r="AJ116" s="3" t="n"/>
      <c r="AK116" s="3" t="n"/>
      <c r="AL116" s="3" t="n"/>
      <c r="AM116" s="3" t="n"/>
      <c r="AN116" s="3" t="n"/>
      <c r="AO116" s="3" t="n"/>
      <c r="AP116" s="3" t="n"/>
      <c r="AQ116" s="3" t="n"/>
      <c r="AR116" s="3" t="n"/>
      <c r="AS116" s="3" t="n"/>
      <c r="AT116" s="3" t="n"/>
      <c r="AU116" s="3" t="n"/>
      <c r="AV116" s="3" t="n"/>
      <c r="AW116" s="3" t="n"/>
      <c r="AX116" s="3" t="n"/>
      <c r="AY116" s="3" t="n"/>
      <c r="AZ116" s="3" t="n"/>
    </row>
    <row r="117">
      <c r="A117" s="3" t="n"/>
      <c r="B117" s="3" t="n"/>
      <c r="C117" s="3" t="n"/>
      <c r="D117" s="3" t="n"/>
      <c r="E117" s="3" t="n"/>
      <c r="F117" s="3" t="n"/>
      <c r="G117" s="3" t="n"/>
      <c r="H117" s="3" t="n"/>
      <c r="I117" s="3" t="n"/>
      <c r="J117" s="3" t="n"/>
      <c r="K117" s="3" t="n"/>
      <c r="L117" s="3" t="n"/>
      <c r="M117" s="3" t="n"/>
      <c r="N117" s="3" t="n"/>
      <c r="O117" s="3" t="n"/>
      <c r="P117" s="3" t="n"/>
      <c r="Q117" s="3" t="n"/>
      <c r="R117" s="3" t="n"/>
      <c r="S117" s="3" t="n"/>
      <c r="T117" s="3" t="n"/>
      <c r="U117" s="3" t="n"/>
      <c r="V117" s="3" t="n"/>
      <c r="W117" s="3" t="n"/>
      <c r="X117" s="3" t="n"/>
      <c r="Y117" s="3" t="n"/>
      <c r="Z117" s="3" t="n"/>
      <c r="AA117" s="3" t="n"/>
      <c r="AB117" s="3" t="n"/>
      <c r="AC117" s="3" t="n"/>
      <c r="AD117" s="3" t="n"/>
      <c r="AE117" s="3" t="n"/>
      <c r="AF117" s="3" t="n"/>
      <c r="AG117" s="3" t="n"/>
      <c r="AH117" s="3" t="n"/>
      <c r="AI117" s="3" t="n"/>
      <c r="AJ117" s="3" t="n"/>
      <c r="AK117" s="3" t="n"/>
      <c r="AL117" s="3" t="n"/>
      <c r="AM117" s="3" t="n"/>
      <c r="AN117" s="3" t="n"/>
      <c r="AO117" s="3" t="n"/>
      <c r="AP117" s="3" t="n"/>
      <c r="AQ117" s="3" t="n"/>
      <c r="AR117" s="3" t="n"/>
      <c r="AS117" s="3" t="n"/>
      <c r="AT117" s="3" t="n"/>
      <c r="AU117" s="3" t="n"/>
      <c r="AV117" s="3" t="n"/>
      <c r="AW117" s="3" t="n"/>
      <c r="AX117" s="3" t="n"/>
      <c r="AY117" s="3" t="n"/>
      <c r="AZ117" s="3" t="n"/>
    </row>
    <row r="118">
      <c r="A118" s="3" t="n"/>
      <c r="B118" s="3" t="n"/>
      <c r="C118" s="3" t="n"/>
      <c r="D118" s="3" t="n"/>
      <c r="E118" s="3" t="n"/>
      <c r="F118" s="3" t="n"/>
      <c r="G118" s="3" t="n"/>
      <c r="H118" s="3" t="n"/>
      <c r="I118" s="3" t="n"/>
      <c r="J118" s="3" t="n"/>
      <c r="K118" s="3" t="n"/>
      <c r="L118" s="3" t="n"/>
      <c r="M118" s="3" t="n"/>
      <c r="N118" s="3" t="n"/>
      <c r="O118" s="3" t="n"/>
      <c r="P118" s="3" t="n"/>
      <c r="Q118" s="3" t="n"/>
      <c r="R118" s="3" t="n"/>
      <c r="S118" s="3" t="n"/>
      <c r="T118" s="3" t="n"/>
      <c r="U118" s="3" t="n"/>
      <c r="V118" s="3" t="n"/>
      <c r="W118" s="3" t="n"/>
      <c r="X118" s="3" t="n"/>
      <c r="Y118" s="3" t="n"/>
      <c r="Z118" s="3" t="n"/>
      <c r="AA118" s="3" t="n"/>
      <c r="AB118" s="3" t="n"/>
      <c r="AC118" s="3" t="n"/>
      <c r="AD118" s="3" t="n"/>
      <c r="AE118" s="3" t="n"/>
      <c r="AF118" s="3" t="n"/>
      <c r="AG118" s="3" t="n"/>
      <c r="AH118" s="3" t="n"/>
      <c r="AI118" s="3" t="n"/>
      <c r="AJ118" s="3" t="n"/>
      <c r="AK118" s="3" t="n"/>
      <c r="AL118" s="3" t="n"/>
      <c r="AM118" s="3" t="n"/>
      <c r="AN118" s="3" t="n"/>
      <c r="AO118" s="3" t="n"/>
      <c r="AP118" s="3" t="n"/>
      <c r="AQ118" s="3" t="n"/>
      <c r="AR118" s="3" t="n"/>
      <c r="AS118" s="3" t="n"/>
      <c r="AT118" s="3" t="n"/>
      <c r="AU118" s="3" t="n"/>
      <c r="AV118" s="3" t="n"/>
      <c r="AW118" s="3" t="n"/>
      <c r="AX118" s="3" t="n"/>
      <c r="AY118" s="3" t="n"/>
      <c r="AZ118" s="3" t="n"/>
    </row>
    <row r="119">
      <c r="A119" s="3" t="n"/>
      <c r="B119" s="3" t="n"/>
      <c r="C119" s="3" t="n"/>
      <c r="D119" s="3" t="n"/>
      <c r="E119" s="3" t="n"/>
      <c r="F119" s="3" t="n"/>
      <c r="G119" s="3" t="n"/>
      <c r="H119" s="3" t="n"/>
      <c r="I119" s="3" t="n"/>
      <c r="J119" s="3" t="n"/>
      <c r="K119" s="3" t="n"/>
      <c r="L119" s="3" t="n"/>
      <c r="M119" s="3" t="n"/>
      <c r="N119" s="3" t="n"/>
      <c r="O119" s="3" t="n"/>
      <c r="P119" s="3" t="n"/>
      <c r="Q119" s="3" t="n"/>
      <c r="R119" s="3" t="n"/>
      <c r="S119" s="3" t="n"/>
      <c r="T119" s="3" t="n"/>
      <c r="U119" s="3" t="n"/>
      <c r="V119" s="3" t="n"/>
      <c r="W119" s="3" t="n"/>
      <c r="X119" s="3" t="n"/>
      <c r="Y119" s="3" t="n"/>
      <c r="Z119" s="3" t="n"/>
      <c r="AA119" s="3" t="n"/>
      <c r="AB119" s="3" t="n"/>
      <c r="AC119" s="3" t="n"/>
      <c r="AD119" s="3" t="n"/>
      <c r="AE119" s="3" t="n"/>
      <c r="AF119" s="3" t="n"/>
      <c r="AG119" s="3" t="n"/>
      <c r="AH119" s="3" t="n"/>
      <c r="AI119" s="3" t="n"/>
      <c r="AJ119" s="3" t="n"/>
      <c r="AK119" s="3" t="n"/>
      <c r="AL119" s="3" t="n"/>
      <c r="AM119" s="3" t="n"/>
      <c r="AN119" s="3" t="n"/>
      <c r="AO119" s="3" t="n"/>
      <c r="AP119" s="3" t="n"/>
      <c r="AQ119" s="3" t="n"/>
      <c r="AR119" s="3" t="n"/>
      <c r="AS119" s="3" t="n"/>
      <c r="AT119" s="3" t="n"/>
      <c r="AU119" s="3" t="n"/>
      <c r="AV119" s="3" t="n"/>
      <c r="AW119" s="3" t="n"/>
      <c r="AX119" s="3" t="n"/>
      <c r="AY119" s="3" t="n"/>
      <c r="AZ119" s="3" t="n"/>
    </row>
    <row r="120">
      <c r="A120" s="3" t="n"/>
      <c r="B120" s="3" t="n"/>
      <c r="C120" s="3" t="n"/>
      <c r="D120" s="3" t="n"/>
      <c r="E120" s="3" t="n"/>
      <c r="F120" s="3" t="n"/>
      <c r="G120" s="3" t="n"/>
      <c r="H120" s="3" t="n"/>
      <c r="I120" s="3" t="n"/>
      <c r="J120" s="3" t="n"/>
      <c r="K120" s="3" t="n"/>
      <c r="L120" s="3" t="n"/>
      <c r="M120" s="3" t="n"/>
      <c r="N120" s="3" t="n"/>
      <c r="O120" s="3" t="n"/>
      <c r="P120" s="3" t="n"/>
      <c r="Q120" s="3" t="n"/>
      <c r="R120" s="3" t="n"/>
      <c r="S120" s="3" t="n"/>
      <c r="T120" s="3" t="n"/>
      <c r="U120" s="3" t="n"/>
      <c r="V120" s="3" t="n"/>
      <c r="W120" s="3" t="n"/>
      <c r="X120" s="3" t="n"/>
      <c r="Y120" s="3" t="n"/>
      <c r="Z120" s="3" t="n"/>
      <c r="AA120" s="3" t="n"/>
      <c r="AB120" s="3" t="n"/>
      <c r="AC120" s="3" t="n"/>
      <c r="AD120" s="3" t="n"/>
      <c r="AE120" s="3" t="n"/>
      <c r="AF120" s="3" t="n"/>
      <c r="AG120" s="3" t="n"/>
      <c r="AH120" s="3" t="n"/>
      <c r="AI120" s="3" t="n"/>
      <c r="AJ120" s="3" t="n"/>
      <c r="AK120" s="3" t="n"/>
      <c r="AL120" s="3" t="n"/>
      <c r="AM120" s="3" t="n"/>
      <c r="AN120" s="3" t="n"/>
      <c r="AO120" s="3" t="n"/>
      <c r="AP120" s="3" t="n"/>
      <c r="AQ120" s="3" t="n"/>
      <c r="AR120" s="3" t="n"/>
      <c r="AS120" s="3" t="n"/>
      <c r="AT120" s="3" t="n"/>
      <c r="AU120" s="3" t="n"/>
      <c r="AV120" s="3" t="n"/>
      <c r="AW120" s="3" t="n"/>
      <c r="AX120" s="3" t="n"/>
      <c r="AY120" s="3" t="n"/>
      <c r="AZ120" s="3" t="n"/>
    </row>
  </sheetData>
  <mergeCells count="2">
    <mergeCell ref="A1:T2"/>
    <mergeCell ref="A3:T3"/>
  </mergeCells>
  <dataValidations count="5">
    <dataValidation sqref="C7:C56" showDropDown="0" showInputMessage="0" showErrorMessage="0" allowBlank="0" type="list">
      <formula1>"Person / Authority,Facility / Equipment,Utility,Technology / Data,Supplier / Service,Record / Access,Transportation,Other"</formula1>
    </dataValidation>
    <dataValidation sqref="H7:H56" showDropDown="0" showInputMessage="0" showErrorMessage="0" allowBlank="0" type="list">
      <formula1>"Yes,No,Unknown"</formula1>
    </dataValidation>
    <dataValidation sqref="L7:M56" showDropDown="0" showInputMessage="0" showErrorMessage="0" allowBlank="0" type="list">
      <formula1>"1,2,3,4,5"</formula1>
    </dataValidation>
    <dataValidation sqref="S7:S56" showDropDown="0" showInputMessage="0" showErrorMessage="0" allowBlank="0" type="list">
      <formula1>"Not Tested,Scheduled,Passed,Failed,Partial"</formula1>
    </dataValidation>
    <dataValidation sqref="T7:T56" showDropDown="0" showInputMessage="0" showErrorMessage="0" allowBlank="0" type="list">
      <formula1>"Open,Action Assigned,Monitoring,Accepted,Closed"</formula1>
    </dataValidation>
  </dataValidations>
  <pageMargins left="0.25" right="0.25" top="0.4" bottom="0.4" header="0.15" footer="0.15"/>
  <pageSetup orientation="landscape" fitToHeight="0" fitToWidth="1"/>
  <tableParts count="1">
    <tablePart xmlns:r="http://schemas.openxmlformats.org/officeDocument/2006/relationships" r:id="rId1"/>
  </tableParts>
</worksheet>
</file>

<file path=xl/worksheets/sheet11.xml><?xml version="1.0" encoding="utf-8"?>
<worksheet xmlns="http://schemas.openxmlformats.org/spreadsheetml/2006/main">
  <sheetPr>
    <outlinePr summaryBelow="1" summaryRight="1"/>
    <pageSetUpPr fitToPage="1"/>
  </sheetPr>
  <dimension ref="A1:AZ120"/>
  <sheetViews>
    <sheetView showGridLines="0" workbookViewId="0">
      <pane ySplit="6" topLeftCell="A7" activePane="bottomLeft" state="frozen"/>
      <selection pane="bottomLeft" activeCell="A1" sqref="A1"/>
    </sheetView>
  </sheetViews>
  <sheetFormatPr baseColWidth="8" defaultRowHeight="15"/>
  <cols>
    <col width="14" customWidth="1" min="1" max="1"/>
    <col width="30" customWidth="1" min="2" max="2"/>
    <col width="30" customWidth="1" min="3" max="3"/>
    <col width="28" customWidth="1" min="4" max="4"/>
    <col width="16" customWidth="1" min="5" max="5"/>
    <col width="25" customWidth="1" min="6" max="6"/>
    <col width="25" customWidth="1" min="7" max="7"/>
    <col width="20" customWidth="1" min="8" max="8"/>
    <col width="30" customWidth="1" min="9" max="9"/>
    <col width="24" customWidth="1" min="10" max="10"/>
    <col width="34" customWidth="1" min="11" max="11"/>
    <col width="21" customWidth="1" min="12" max="12"/>
    <col width="15" customWidth="1" min="13" max="13"/>
    <col width="17" customWidth="1" min="14" max="14"/>
    <col width="34" customWidth="1" min="15" max="15"/>
    <col width="15" customWidth="1" min="16" max="16"/>
    <col width="16" customWidth="1" min="17" max="17"/>
  </cols>
  <sheetData>
    <row r="1" ht="28" customHeight="1">
      <c r="A1" s="5" t="inlineStr">
        <is>
          <t>SUPPLIER &amp; UTILITY CONTINUITY</t>
        </is>
      </c>
      <c r="R1" s="3" t="n"/>
      <c r="S1" s="3" t="n"/>
      <c r="T1" s="3" t="n"/>
      <c r="U1" s="3" t="n"/>
      <c r="V1" s="3" t="n"/>
      <c r="W1" s="3" t="n"/>
      <c r="X1" s="3" t="n"/>
      <c r="Y1" s="3" t="n"/>
      <c r="Z1" s="3" t="n"/>
      <c r="AA1" s="3" t="n"/>
      <c r="AB1" s="3" t="n"/>
      <c r="AC1" s="3" t="n"/>
      <c r="AD1" s="3" t="n"/>
      <c r="AE1" s="3" t="n"/>
      <c r="AF1" s="3" t="n"/>
      <c r="AG1" s="3" t="n"/>
      <c r="AH1" s="3" t="n"/>
      <c r="AI1" s="3" t="n"/>
      <c r="AJ1" s="3" t="n"/>
      <c r="AK1" s="3" t="n"/>
      <c r="AL1" s="3" t="n"/>
      <c r="AM1" s="3" t="n"/>
      <c r="AN1" s="3" t="n"/>
      <c r="AO1" s="3" t="n"/>
      <c r="AP1" s="3" t="n"/>
      <c r="AQ1" s="3" t="n"/>
      <c r="AR1" s="3" t="n"/>
      <c r="AS1" s="3" t="n"/>
      <c r="AT1" s="3" t="n"/>
      <c r="AU1" s="3" t="n"/>
      <c r="AV1" s="3" t="n"/>
      <c r="AW1" s="3" t="n"/>
      <c r="AX1" s="3" t="n"/>
      <c r="AY1" s="3" t="n"/>
      <c r="AZ1" s="3" t="n"/>
    </row>
    <row r="2" ht="28" customHeight="1">
      <c r="R2" s="3" t="n"/>
      <c r="S2" s="3" t="n"/>
      <c r="T2" s="3" t="n"/>
      <c r="U2" s="3" t="n"/>
      <c r="V2" s="3" t="n"/>
      <c r="W2" s="3" t="n"/>
      <c r="X2" s="3" t="n"/>
      <c r="Y2" s="3" t="n"/>
      <c r="Z2" s="3" t="n"/>
      <c r="AA2" s="3" t="n"/>
      <c r="AB2" s="3" t="n"/>
      <c r="AC2" s="3" t="n"/>
      <c r="AD2" s="3" t="n"/>
      <c r="AE2" s="3" t="n"/>
      <c r="AF2" s="3" t="n"/>
      <c r="AG2" s="3" t="n"/>
      <c r="AH2" s="3" t="n"/>
      <c r="AI2" s="3" t="n"/>
      <c r="AJ2" s="3" t="n"/>
      <c r="AK2" s="3" t="n"/>
      <c r="AL2" s="3" t="n"/>
      <c r="AM2" s="3" t="n"/>
      <c r="AN2" s="3" t="n"/>
      <c r="AO2" s="3" t="n"/>
      <c r="AP2" s="3" t="n"/>
      <c r="AQ2" s="3" t="n"/>
      <c r="AR2" s="3" t="n"/>
      <c r="AS2" s="3" t="n"/>
      <c r="AT2" s="3" t="n"/>
      <c r="AU2" s="3" t="n"/>
      <c r="AV2" s="3" t="n"/>
      <c r="AW2" s="3" t="n"/>
      <c r="AX2" s="3" t="n"/>
      <c r="AY2" s="3" t="n"/>
      <c r="AZ2" s="3" t="n"/>
    </row>
    <row r="3" ht="24" customHeight="1">
      <c r="A3" s="7" t="inlineStr">
        <is>
          <t>GRV-RC05 / RC09 | Alternatives, capacity, contacts, contracts, and proof</t>
        </is>
      </c>
      <c r="R3" s="3" t="n"/>
      <c r="S3" s="3" t="n"/>
      <c r="T3" s="3" t="n"/>
      <c r="U3" s="3" t="n"/>
      <c r="V3" s="3" t="n"/>
      <c r="W3" s="3" t="n"/>
      <c r="X3" s="3" t="n"/>
      <c r="Y3" s="3" t="n"/>
      <c r="Z3" s="3" t="n"/>
      <c r="AA3" s="3" t="n"/>
      <c r="AB3" s="3" t="n"/>
      <c r="AC3" s="3" t="n"/>
      <c r="AD3" s="3" t="n"/>
      <c r="AE3" s="3" t="n"/>
      <c r="AF3" s="3" t="n"/>
      <c r="AG3" s="3" t="n"/>
      <c r="AH3" s="3" t="n"/>
      <c r="AI3" s="3" t="n"/>
      <c r="AJ3" s="3" t="n"/>
      <c r="AK3" s="3" t="n"/>
      <c r="AL3" s="3" t="n"/>
      <c r="AM3" s="3" t="n"/>
      <c r="AN3" s="3" t="n"/>
      <c r="AO3" s="3" t="n"/>
      <c r="AP3" s="3" t="n"/>
      <c r="AQ3" s="3" t="n"/>
      <c r="AR3" s="3" t="n"/>
      <c r="AS3" s="3" t="n"/>
      <c r="AT3" s="3" t="n"/>
      <c r="AU3" s="3" t="n"/>
      <c r="AV3" s="3" t="n"/>
      <c r="AW3" s="3" t="n"/>
      <c r="AX3" s="3" t="n"/>
      <c r="AY3" s="3" t="n"/>
      <c r="AZ3" s="3" t="n"/>
    </row>
    <row r="4" ht="5" customHeight="1">
      <c r="A4" s="8" t="n"/>
      <c r="B4" s="8" t="n"/>
      <c r="C4" s="8" t="n"/>
      <c r="D4" s="8" t="n"/>
      <c r="E4" s="8" t="n"/>
      <c r="F4" s="8" t="n"/>
      <c r="G4" s="8" t="n"/>
      <c r="H4" s="8" t="n"/>
      <c r="I4" s="8" t="n"/>
      <c r="J4" s="8" t="n"/>
      <c r="K4" s="8" t="n"/>
      <c r="L4" s="8" t="n"/>
      <c r="M4" s="8" t="n"/>
      <c r="N4" s="8" t="n"/>
      <c r="O4" s="8" t="n"/>
      <c r="P4" s="8" t="n"/>
      <c r="Q4" s="8" t="n"/>
      <c r="R4" s="3" t="n"/>
      <c r="S4" s="3" t="n"/>
      <c r="T4" s="3" t="n"/>
      <c r="U4" s="3" t="n"/>
      <c r="V4" s="3" t="n"/>
      <c r="W4" s="3" t="n"/>
      <c r="X4" s="3" t="n"/>
      <c r="Y4" s="3" t="n"/>
      <c r="Z4" s="3" t="n"/>
      <c r="AA4" s="3" t="n"/>
      <c r="AB4" s="3" t="n"/>
      <c r="AC4" s="3" t="n"/>
      <c r="AD4" s="3" t="n"/>
      <c r="AE4" s="3" t="n"/>
      <c r="AF4" s="3" t="n"/>
      <c r="AG4" s="3" t="n"/>
      <c r="AH4" s="3" t="n"/>
      <c r="AI4" s="3" t="n"/>
      <c r="AJ4" s="3" t="n"/>
      <c r="AK4" s="3" t="n"/>
      <c r="AL4" s="3" t="n"/>
      <c r="AM4" s="3" t="n"/>
      <c r="AN4" s="3" t="n"/>
      <c r="AO4" s="3" t="n"/>
      <c r="AP4" s="3" t="n"/>
      <c r="AQ4" s="3" t="n"/>
      <c r="AR4" s="3" t="n"/>
      <c r="AS4" s="3" t="n"/>
      <c r="AT4" s="3" t="n"/>
      <c r="AU4" s="3" t="n"/>
      <c r="AV4" s="3" t="n"/>
      <c r="AW4" s="3" t="n"/>
      <c r="AX4" s="3" t="n"/>
      <c r="AY4" s="3" t="n"/>
      <c r="AZ4" s="3" t="n"/>
    </row>
    <row r="5">
      <c r="A5" s="3" t="n"/>
      <c r="B5" s="3" t="n"/>
      <c r="C5" s="3" t="n"/>
      <c r="D5" s="3" t="n"/>
      <c r="E5" s="3" t="n"/>
      <c r="F5" s="3" t="n"/>
      <c r="G5" s="3" t="n"/>
      <c r="H5" s="3" t="n"/>
      <c r="I5" s="3" t="n"/>
      <c r="J5" s="3" t="n"/>
      <c r="K5" s="3" t="n"/>
      <c r="L5" s="3" t="n"/>
      <c r="M5" s="3" t="n"/>
      <c r="N5" s="3" t="n"/>
      <c r="O5" s="3" t="n"/>
      <c r="P5" s="3" t="n"/>
      <c r="Q5" s="3" t="n"/>
      <c r="R5" s="3" t="n"/>
      <c r="S5" s="3" t="n"/>
      <c r="T5" s="3" t="n"/>
      <c r="U5" s="3" t="n"/>
      <c r="V5" s="3" t="n"/>
      <c r="W5" s="3" t="n"/>
      <c r="X5" s="3" t="n"/>
      <c r="Y5" s="3" t="n"/>
      <c r="Z5" s="3" t="n"/>
      <c r="AA5" s="3" t="n"/>
      <c r="AB5" s="3" t="n"/>
      <c r="AC5" s="3" t="n"/>
      <c r="AD5" s="3" t="n"/>
      <c r="AE5" s="3" t="n"/>
      <c r="AF5" s="3" t="n"/>
      <c r="AG5" s="3" t="n"/>
      <c r="AH5" s="3" t="n"/>
      <c r="AI5" s="3" t="n"/>
      <c r="AJ5" s="3" t="n"/>
      <c r="AK5" s="3" t="n"/>
      <c r="AL5" s="3" t="n"/>
      <c r="AM5" s="3" t="n"/>
      <c r="AN5" s="3" t="n"/>
      <c r="AO5" s="3" t="n"/>
      <c r="AP5" s="3" t="n"/>
      <c r="AQ5" s="3" t="n"/>
      <c r="AR5" s="3" t="n"/>
      <c r="AS5" s="3" t="n"/>
      <c r="AT5" s="3" t="n"/>
      <c r="AU5" s="3" t="n"/>
      <c r="AV5" s="3" t="n"/>
      <c r="AW5" s="3" t="n"/>
      <c r="AX5" s="3" t="n"/>
      <c r="AY5" s="3" t="n"/>
      <c r="AZ5" s="3" t="n"/>
    </row>
    <row r="6" ht="42" customHeight="1">
      <c r="A6" s="104" t="inlineStr">
        <is>
          <t>Provider ID</t>
        </is>
      </c>
      <c r="B6" s="104" t="inlineStr">
        <is>
          <t>Provider / Utility</t>
        </is>
      </c>
      <c r="C6" s="104" t="inlineStr">
        <is>
          <t>Product / Service</t>
        </is>
      </c>
      <c r="D6" s="104" t="inlineStr">
        <is>
          <t>Critical Function</t>
        </is>
      </c>
      <c r="E6" s="104" t="inlineStr">
        <is>
          <t>Criticality</t>
        </is>
      </c>
      <c r="F6" s="104" t="inlineStr">
        <is>
          <t>Primary Contact Ref</t>
        </is>
      </c>
      <c r="G6" s="104" t="inlineStr">
        <is>
          <t>Emergency Contact Ref</t>
        </is>
      </c>
      <c r="H6" s="104" t="inlineStr">
        <is>
          <t>Expected Notice</t>
        </is>
      </c>
      <c r="I6" s="104" t="inlineStr">
        <is>
          <t>Alternate Source</t>
        </is>
      </c>
      <c r="J6" s="104" t="inlineStr">
        <is>
          <t>On-Hand / Backup Capacity Hours</t>
        </is>
      </c>
      <c r="K6" s="104" t="inlineStr">
        <is>
          <t>Manual Workaround</t>
        </is>
      </c>
      <c r="L6" s="104" t="inlineStr">
        <is>
          <t>Contract / SLA Checked</t>
        </is>
      </c>
      <c r="M6" s="104" t="inlineStr">
        <is>
          <t>Last Test</t>
        </is>
      </c>
      <c r="N6" s="104" t="inlineStr">
        <is>
          <t>Test Result</t>
        </is>
      </c>
      <c r="O6" s="104" t="inlineStr">
        <is>
          <t>Gap / Action</t>
        </is>
      </c>
      <c r="P6" s="104" t="inlineStr">
        <is>
          <t>Next Review</t>
        </is>
      </c>
      <c r="Q6" s="104" t="inlineStr">
        <is>
          <t>Readiness</t>
        </is>
      </c>
      <c r="R6" s="3" t="n"/>
      <c r="S6" s="3" t="n"/>
      <c r="T6" s="3" t="n"/>
      <c r="U6" s="3" t="n"/>
      <c r="V6" s="3" t="n"/>
      <c r="W6" s="3" t="n"/>
      <c r="X6" s="3" t="n"/>
      <c r="Y6" s="3" t="n"/>
      <c r="Z6" s="3" t="n"/>
      <c r="AA6" s="3" t="n"/>
      <c r="AB6" s="3" t="n"/>
      <c r="AC6" s="3" t="n"/>
      <c r="AD6" s="3" t="n"/>
      <c r="AE6" s="3" t="n"/>
      <c r="AF6" s="3" t="n"/>
      <c r="AG6" s="3" t="n"/>
      <c r="AH6" s="3" t="n"/>
      <c r="AI6" s="3" t="n"/>
      <c r="AJ6" s="3" t="n"/>
      <c r="AK6" s="3" t="n"/>
      <c r="AL6" s="3" t="n"/>
      <c r="AM6" s="3" t="n"/>
      <c r="AN6" s="3" t="n"/>
      <c r="AO6" s="3" t="n"/>
      <c r="AP6" s="3" t="n"/>
      <c r="AQ6" s="3" t="n"/>
      <c r="AR6" s="3" t="n"/>
      <c r="AS6" s="3" t="n"/>
      <c r="AT6" s="3" t="n"/>
      <c r="AU6" s="3" t="n"/>
      <c r="AV6" s="3" t="n"/>
      <c r="AW6" s="3" t="n"/>
      <c r="AX6" s="3" t="n"/>
      <c r="AY6" s="3" t="n"/>
      <c r="AZ6" s="3" t="n"/>
    </row>
    <row r="7" ht="27" customHeight="1">
      <c r="A7" s="108" t="n"/>
      <c r="B7" s="108" t="n"/>
      <c r="C7" s="108" t="n"/>
      <c r="D7" s="108" t="n"/>
      <c r="E7" s="108" t="n"/>
      <c r="F7" s="108" t="n"/>
      <c r="G7" s="108" t="n"/>
      <c r="H7" s="108" t="n"/>
      <c r="I7" s="108" t="n"/>
      <c r="J7" s="108" t="n"/>
      <c r="K7" s="108" t="n"/>
      <c r="L7" s="108" t="n"/>
      <c r="M7" s="150" t="n"/>
      <c r="N7" s="108" t="n"/>
      <c r="O7" s="108" t="n"/>
      <c r="P7" s="150" t="n"/>
      <c r="Q7" s="58">
        <f>IF(A7="","",IF(AND(F7&lt;&gt;"",G7&lt;&gt;"",I7&lt;&gt;"",N7="Passed"),"Ready","Not Ready"))</f>
        <v/>
      </c>
      <c r="R7" s="3" t="n"/>
      <c r="S7" s="3" t="n"/>
      <c r="T7" s="3" t="n"/>
      <c r="U7" s="3" t="n"/>
      <c r="V7" s="3" t="n"/>
      <c r="W7" s="3" t="n"/>
      <c r="X7" s="3" t="n"/>
      <c r="Y7" s="3" t="n"/>
      <c r="Z7" s="3" t="n"/>
      <c r="AA7" s="3" t="n"/>
      <c r="AB7" s="3" t="n"/>
      <c r="AC7" s="3" t="n"/>
      <c r="AD7" s="3" t="n"/>
      <c r="AE7" s="3" t="n"/>
      <c r="AF7" s="3" t="n"/>
      <c r="AG7" s="3" t="n"/>
      <c r="AH7" s="3" t="n"/>
      <c r="AI7" s="3" t="n"/>
      <c r="AJ7" s="3" t="n"/>
      <c r="AK7" s="3" t="n"/>
      <c r="AL7" s="3" t="n"/>
      <c r="AM7" s="3" t="n"/>
      <c r="AN7" s="3" t="n"/>
      <c r="AO7" s="3" t="n"/>
      <c r="AP7" s="3" t="n"/>
      <c r="AQ7" s="3" t="n"/>
      <c r="AR7" s="3" t="n"/>
      <c r="AS7" s="3" t="n"/>
      <c r="AT7" s="3" t="n"/>
      <c r="AU7" s="3" t="n"/>
      <c r="AV7" s="3" t="n"/>
      <c r="AW7" s="3" t="n"/>
      <c r="AX7" s="3" t="n"/>
      <c r="AY7" s="3" t="n"/>
      <c r="AZ7" s="3" t="n"/>
    </row>
    <row r="8" ht="27" customHeight="1">
      <c r="A8" s="108" t="n"/>
      <c r="B8" s="108" t="n"/>
      <c r="C8" s="108" t="n"/>
      <c r="D8" s="108" t="n"/>
      <c r="E8" s="108" t="n"/>
      <c r="F8" s="108" t="n"/>
      <c r="G8" s="108" t="n"/>
      <c r="H8" s="108" t="n"/>
      <c r="I8" s="108" t="n"/>
      <c r="J8" s="108" t="n"/>
      <c r="K8" s="108" t="n"/>
      <c r="L8" s="108" t="n"/>
      <c r="M8" s="150" t="n"/>
      <c r="N8" s="108" t="n"/>
      <c r="O8" s="108" t="n"/>
      <c r="P8" s="150" t="n"/>
      <c r="Q8" s="58">
        <f>IF(A8="","",IF(AND(F8&lt;&gt;"",G8&lt;&gt;"",I8&lt;&gt;"",N8="Passed"),"Ready","Not Ready"))</f>
        <v/>
      </c>
      <c r="R8" s="3" t="n"/>
      <c r="S8" s="3" t="n"/>
      <c r="T8" s="3" t="n"/>
      <c r="U8" s="3" t="n"/>
      <c r="V8" s="3" t="n"/>
      <c r="W8" s="3" t="n"/>
      <c r="X8" s="3" t="n"/>
      <c r="Y8" s="3" t="n"/>
      <c r="Z8" s="3" t="n"/>
      <c r="AA8" s="3" t="n"/>
      <c r="AB8" s="3" t="n"/>
      <c r="AC8" s="3" t="n"/>
      <c r="AD8" s="3" t="n"/>
      <c r="AE8" s="3" t="n"/>
      <c r="AF8" s="3" t="n"/>
      <c r="AG8" s="3" t="n"/>
      <c r="AH8" s="3" t="n"/>
      <c r="AI8" s="3" t="n"/>
      <c r="AJ8" s="3" t="n"/>
      <c r="AK8" s="3" t="n"/>
      <c r="AL8" s="3" t="n"/>
      <c r="AM8" s="3" t="n"/>
      <c r="AN8" s="3" t="n"/>
      <c r="AO8" s="3" t="n"/>
      <c r="AP8" s="3" t="n"/>
      <c r="AQ8" s="3" t="n"/>
      <c r="AR8" s="3" t="n"/>
      <c r="AS8" s="3" t="n"/>
      <c r="AT8" s="3" t="n"/>
      <c r="AU8" s="3" t="n"/>
      <c r="AV8" s="3" t="n"/>
      <c r="AW8" s="3" t="n"/>
      <c r="AX8" s="3" t="n"/>
      <c r="AY8" s="3" t="n"/>
      <c r="AZ8" s="3" t="n"/>
    </row>
    <row r="9" ht="27" customHeight="1">
      <c r="A9" s="108" t="n"/>
      <c r="B9" s="108" t="n"/>
      <c r="C9" s="108" t="n"/>
      <c r="D9" s="108" t="n"/>
      <c r="E9" s="108" t="n"/>
      <c r="F9" s="108" t="n"/>
      <c r="G9" s="108" t="n"/>
      <c r="H9" s="108" t="n"/>
      <c r="I9" s="108" t="n"/>
      <c r="J9" s="108" t="n"/>
      <c r="K9" s="108" t="n"/>
      <c r="L9" s="108" t="n"/>
      <c r="M9" s="150" t="n"/>
      <c r="N9" s="108" t="n"/>
      <c r="O9" s="108" t="n"/>
      <c r="P9" s="150" t="n"/>
      <c r="Q9" s="58">
        <f>IF(A9="","",IF(AND(F9&lt;&gt;"",G9&lt;&gt;"",I9&lt;&gt;"",N9="Passed"),"Ready","Not Ready"))</f>
        <v/>
      </c>
      <c r="R9" s="3" t="n"/>
      <c r="S9" s="3" t="n"/>
      <c r="T9" s="3" t="n"/>
      <c r="U9" s="3" t="n"/>
      <c r="V9" s="3" t="n"/>
      <c r="W9" s="3" t="n"/>
      <c r="X9" s="3" t="n"/>
      <c r="Y9" s="3" t="n"/>
      <c r="Z9" s="3" t="n"/>
      <c r="AA9" s="3" t="n"/>
      <c r="AB9" s="3" t="n"/>
      <c r="AC9" s="3" t="n"/>
      <c r="AD9" s="3" t="n"/>
      <c r="AE9" s="3" t="n"/>
      <c r="AF9" s="3" t="n"/>
      <c r="AG9" s="3" t="n"/>
      <c r="AH9" s="3" t="n"/>
      <c r="AI9" s="3" t="n"/>
      <c r="AJ9" s="3" t="n"/>
      <c r="AK9" s="3" t="n"/>
      <c r="AL9" s="3" t="n"/>
      <c r="AM9" s="3" t="n"/>
      <c r="AN9" s="3" t="n"/>
      <c r="AO9" s="3" t="n"/>
      <c r="AP9" s="3" t="n"/>
      <c r="AQ9" s="3" t="n"/>
      <c r="AR9" s="3" t="n"/>
      <c r="AS9" s="3" t="n"/>
      <c r="AT9" s="3" t="n"/>
      <c r="AU9" s="3" t="n"/>
      <c r="AV9" s="3" t="n"/>
      <c r="AW9" s="3" t="n"/>
      <c r="AX9" s="3" t="n"/>
      <c r="AY9" s="3" t="n"/>
      <c r="AZ9" s="3" t="n"/>
    </row>
    <row r="10" ht="27" customHeight="1">
      <c r="A10" s="108" t="n"/>
      <c r="B10" s="108" t="n"/>
      <c r="C10" s="108" t="n"/>
      <c r="D10" s="108" t="n"/>
      <c r="E10" s="108" t="n"/>
      <c r="F10" s="108" t="n"/>
      <c r="G10" s="108" t="n"/>
      <c r="H10" s="108" t="n"/>
      <c r="I10" s="108" t="n"/>
      <c r="J10" s="108" t="n"/>
      <c r="K10" s="108" t="n"/>
      <c r="L10" s="108" t="n"/>
      <c r="M10" s="150" t="n"/>
      <c r="N10" s="108" t="n"/>
      <c r="O10" s="108" t="n"/>
      <c r="P10" s="150" t="n"/>
      <c r="Q10" s="58">
        <f>IF(A10="","",IF(AND(F10&lt;&gt;"",G10&lt;&gt;"",I10&lt;&gt;"",N10="Passed"),"Ready","Not Ready"))</f>
        <v/>
      </c>
      <c r="R10" s="3" t="n"/>
      <c r="S10" s="3" t="n"/>
      <c r="T10" s="3" t="n"/>
      <c r="U10" s="3" t="n"/>
      <c r="V10" s="3" t="n"/>
      <c r="W10" s="3" t="n"/>
      <c r="X10" s="3" t="n"/>
      <c r="Y10" s="3" t="n"/>
      <c r="Z10" s="3" t="n"/>
      <c r="AA10" s="3" t="n"/>
      <c r="AB10" s="3" t="n"/>
      <c r="AC10" s="3" t="n"/>
      <c r="AD10" s="3" t="n"/>
      <c r="AE10" s="3" t="n"/>
      <c r="AF10" s="3" t="n"/>
      <c r="AG10" s="3" t="n"/>
      <c r="AH10" s="3" t="n"/>
      <c r="AI10" s="3" t="n"/>
      <c r="AJ10" s="3" t="n"/>
      <c r="AK10" s="3" t="n"/>
      <c r="AL10" s="3" t="n"/>
      <c r="AM10" s="3" t="n"/>
      <c r="AN10" s="3" t="n"/>
      <c r="AO10" s="3" t="n"/>
      <c r="AP10" s="3" t="n"/>
      <c r="AQ10" s="3" t="n"/>
      <c r="AR10" s="3" t="n"/>
      <c r="AS10" s="3" t="n"/>
      <c r="AT10" s="3" t="n"/>
      <c r="AU10" s="3" t="n"/>
      <c r="AV10" s="3" t="n"/>
      <c r="AW10" s="3" t="n"/>
      <c r="AX10" s="3" t="n"/>
      <c r="AY10" s="3" t="n"/>
      <c r="AZ10" s="3" t="n"/>
    </row>
    <row r="11" ht="27" customHeight="1">
      <c r="A11" s="108" t="n"/>
      <c r="B11" s="108" t="n"/>
      <c r="C11" s="108" t="n"/>
      <c r="D11" s="108" t="n"/>
      <c r="E11" s="108" t="n"/>
      <c r="F11" s="108" t="n"/>
      <c r="G11" s="108" t="n"/>
      <c r="H11" s="108" t="n"/>
      <c r="I11" s="108" t="n"/>
      <c r="J11" s="108" t="n"/>
      <c r="K11" s="108" t="n"/>
      <c r="L11" s="108" t="n"/>
      <c r="M11" s="150" t="n"/>
      <c r="N11" s="108" t="n"/>
      <c r="O11" s="108" t="n"/>
      <c r="P11" s="150" t="n"/>
      <c r="Q11" s="58">
        <f>IF(A11="","",IF(AND(F11&lt;&gt;"",G11&lt;&gt;"",I11&lt;&gt;"",N11="Passed"),"Ready","Not Ready"))</f>
        <v/>
      </c>
      <c r="R11" s="3" t="n"/>
      <c r="S11" s="3" t="n"/>
      <c r="T11" s="3" t="n"/>
      <c r="U11" s="3" t="n"/>
      <c r="V11" s="3" t="n"/>
      <c r="W11" s="3" t="n"/>
      <c r="X11" s="3" t="n"/>
      <c r="Y11" s="3" t="n"/>
      <c r="Z11" s="3" t="n"/>
      <c r="AA11" s="3" t="n"/>
      <c r="AB11" s="3" t="n"/>
      <c r="AC11" s="3" t="n"/>
      <c r="AD11" s="3" t="n"/>
      <c r="AE11" s="3" t="n"/>
      <c r="AF11" s="3" t="n"/>
      <c r="AG11" s="3" t="n"/>
      <c r="AH11" s="3" t="n"/>
      <c r="AI11" s="3" t="n"/>
      <c r="AJ11" s="3" t="n"/>
      <c r="AK11" s="3" t="n"/>
      <c r="AL11" s="3" t="n"/>
      <c r="AM11" s="3" t="n"/>
      <c r="AN11" s="3" t="n"/>
      <c r="AO11" s="3" t="n"/>
      <c r="AP11" s="3" t="n"/>
      <c r="AQ11" s="3" t="n"/>
      <c r="AR11" s="3" t="n"/>
      <c r="AS11" s="3" t="n"/>
      <c r="AT11" s="3" t="n"/>
      <c r="AU11" s="3" t="n"/>
      <c r="AV11" s="3" t="n"/>
      <c r="AW11" s="3" t="n"/>
      <c r="AX11" s="3" t="n"/>
      <c r="AY11" s="3" t="n"/>
      <c r="AZ11" s="3" t="n"/>
    </row>
    <row r="12" ht="27" customHeight="1">
      <c r="A12" s="108" t="n"/>
      <c r="B12" s="108" t="n"/>
      <c r="C12" s="108" t="n"/>
      <c r="D12" s="108" t="n"/>
      <c r="E12" s="108" t="n"/>
      <c r="F12" s="108" t="n"/>
      <c r="G12" s="108" t="n"/>
      <c r="H12" s="108" t="n"/>
      <c r="I12" s="108" t="n"/>
      <c r="J12" s="108" t="n"/>
      <c r="K12" s="108" t="n"/>
      <c r="L12" s="108" t="n"/>
      <c r="M12" s="150" t="n"/>
      <c r="N12" s="108" t="n"/>
      <c r="O12" s="108" t="n"/>
      <c r="P12" s="150" t="n"/>
      <c r="Q12" s="58">
        <f>IF(A12="","",IF(AND(F12&lt;&gt;"",G12&lt;&gt;"",I12&lt;&gt;"",N12="Passed"),"Ready","Not Ready"))</f>
        <v/>
      </c>
      <c r="R12" s="3" t="n"/>
      <c r="S12" s="3" t="n"/>
      <c r="T12" s="3" t="n"/>
      <c r="U12" s="3" t="n"/>
      <c r="V12" s="3" t="n"/>
      <c r="W12" s="3" t="n"/>
      <c r="X12" s="3" t="n"/>
      <c r="Y12" s="3" t="n"/>
      <c r="Z12" s="3" t="n"/>
      <c r="AA12" s="3" t="n"/>
      <c r="AB12" s="3" t="n"/>
      <c r="AC12" s="3" t="n"/>
      <c r="AD12" s="3" t="n"/>
      <c r="AE12" s="3" t="n"/>
      <c r="AF12" s="3" t="n"/>
      <c r="AG12" s="3" t="n"/>
      <c r="AH12" s="3" t="n"/>
      <c r="AI12" s="3" t="n"/>
      <c r="AJ12" s="3" t="n"/>
      <c r="AK12" s="3" t="n"/>
      <c r="AL12" s="3" t="n"/>
      <c r="AM12" s="3" t="n"/>
      <c r="AN12" s="3" t="n"/>
      <c r="AO12" s="3" t="n"/>
      <c r="AP12" s="3" t="n"/>
      <c r="AQ12" s="3" t="n"/>
      <c r="AR12" s="3" t="n"/>
      <c r="AS12" s="3" t="n"/>
      <c r="AT12" s="3" t="n"/>
      <c r="AU12" s="3" t="n"/>
      <c r="AV12" s="3" t="n"/>
      <c r="AW12" s="3" t="n"/>
      <c r="AX12" s="3" t="n"/>
      <c r="AY12" s="3" t="n"/>
      <c r="AZ12" s="3" t="n"/>
    </row>
    <row r="13" ht="27" customHeight="1">
      <c r="A13" s="108" t="n"/>
      <c r="B13" s="108" t="n"/>
      <c r="C13" s="108" t="n"/>
      <c r="D13" s="108" t="n"/>
      <c r="E13" s="108" t="n"/>
      <c r="F13" s="108" t="n"/>
      <c r="G13" s="108" t="n"/>
      <c r="H13" s="108" t="n"/>
      <c r="I13" s="108" t="n"/>
      <c r="J13" s="108" t="n"/>
      <c r="K13" s="108" t="n"/>
      <c r="L13" s="108" t="n"/>
      <c r="M13" s="150" t="n"/>
      <c r="N13" s="108" t="n"/>
      <c r="O13" s="108" t="n"/>
      <c r="P13" s="150" t="n"/>
      <c r="Q13" s="58">
        <f>IF(A13="","",IF(AND(F13&lt;&gt;"",G13&lt;&gt;"",I13&lt;&gt;"",N13="Passed"),"Ready","Not Ready"))</f>
        <v/>
      </c>
      <c r="R13" s="3" t="n"/>
      <c r="S13" s="3" t="n"/>
      <c r="T13" s="3" t="n"/>
      <c r="U13" s="3" t="n"/>
      <c r="V13" s="3" t="n"/>
      <c r="W13" s="3" t="n"/>
      <c r="X13" s="3" t="n"/>
      <c r="Y13" s="3" t="n"/>
      <c r="Z13" s="3" t="n"/>
      <c r="AA13" s="3" t="n"/>
      <c r="AB13" s="3" t="n"/>
      <c r="AC13" s="3" t="n"/>
      <c r="AD13" s="3" t="n"/>
      <c r="AE13" s="3" t="n"/>
      <c r="AF13" s="3" t="n"/>
      <c r="AG13" s="3" t="n"/>
      <c r="AH13" s="3" t="n"/>
      <c r="AI13" s="3" t="n"/>
      <c r="AJ13" s="3" t="n"/>
      <c r="AK13" s="3" t="n"/>
      <c r="AL13" s="3" t="n"/>
      <c r="AM13" s="3" t="n"/>
      <c r="AN13" s="3" t="n"/>
      <c r="AO13" s="3" t="n"/>
      <c r="AP13" s="3" t="n"/>
      <c r="AQ13" s="3" t="n"/>
      <c r="AR13" s="3" t="n"/>
      <c r="AS13" s="3" t="n"/>
      <c r="AT13" s="3" t="n"/>
      <c r="AU13" s="3" t="n"/>
      <c r="AV13" s="3" t="n"/>
      <c r="AW13" s="3" t="n"/>
      <c r="AX13" s="3" t="n"/>
      <c r="AY13" s="3" t="n"/>
      <c r="AZ13" s="3" t="n"/>
    </row>
    <row r="14" ht="27" customHeight="1">
      <c r="A14" s="108" t="n"/>
      <c r="B14" s="108" t="n"/>
      <c r="C14" s="108" t="n"/>
      <c r="D14" s="108" t="n"/>
      <c r="E14" s="108" t="n"/>
      <c r="F14" s="108" t="n"/>
      <c r="G14" s="108" t="n"/>
      <c r="H14" s="108" t="n"/>
      <c r="I14" s="108" t="n"/>
      <c r="J14" s="108" t="n"/>
      <c r="K14" s="108" t="n"/>
      <c r="L14" s="108" t="n"/>
      <c r="M14" s="150" t="n"/>
      <c r="N14" s="108" t="n"/>
      <c r="O14" s="108" t="n"/>
      <c r="P14" s="150" t="n"/>
      <c r="Q14" s="58">
        <f>IF(A14="","",IF(AND(F14&lt;&gt;"",G14&lt;&gt;"",I14&lt;&gt;"",N14="Passed"),"Ready","Not Ready"))</f>
        <v/>
      </c>
      <c r="R14" s="3" t="n"/>
      <c r="S14" s="3" t="n"/>
      <c r="T14" s="3" t="n"/>
      <c r="U14" s="3" t="n"/>
      <c r="V14" s="3" t="n"/>
      <c r="W14" s="3" t="n"/>
      <c r="X14" s="3" t="n"/>
      <c r="Y14" s="3" t="n"/>
      <c r="Z14" s="3" t="n"/>
      <c r="AA14" s="3" t="n"/>
      <c r="AB14" s="3" t="n"/>
      <c r="AC14" s="3" t="n"/>
      <c r="AD14" s="3" t="n"/>
      <c r="AE14" s="3" t="n"/>
      <c r="AF14" s="3" t="n"/>
      <c r="AG14" s="3" t="n"/>
      <c r="AH14" s="3" t="n"/>
      <c r="AI14" s="3" t="n"/>
      <c r="AJ14" s="3" t="n"/>
      <c r="AK14" s="3" t="n"/>
      <c r="AL14" s="3" t="n"/>
      <c r="AM14" s="3" t="n"/>
      <c r="AN14" s="3" t="n"/>
      <c r="AO14" s="3" t="n"/>
      <c r="AP14" s="3" t="n"/>
      <c r="AQ14" s="3" t="n"/>
      <c r="AR14" s="3" t="n"/>
      <c r="AS14" s="3" t="n"/>
      <c r="AT14" s="3" t="n"/>
      <c r="AU14" s="3" t="n"/>
      <c r="AV14" s="3" t="n"/>
      <c r="AW14" s="3" t="n"/>
      <c r="AX14" s="3" t="n"/>
      <c r="AY14" s="3" t="n"/>
      <c r="AZ14" s="3" t="n"/>
    </row>
    <row r="15" ht="27" customHeight="1">
      <c r="A15" s="108" t="n"/>
      <c r="B15" s="108" t="n"/>
      <c r="C15" s="108" t="n"/>
      <c r="D15" s="108" t="n"/>
      <c r="E15" s="108" t="n"/>
      <c r="F15" s="108" t="n"/>
      <c r="G15" s="108" t="n"/>
      <c r="H15" s="108" t="n"/>
      <c r="I15" s="108" t="n"/>
      <c r="J15" s="108" t="n"/>
      <c r="K15" s="108" t="n"/>
      <c r="L15" s="108" t="n"/>
      <c r="M15" s="150" t="n"/>
      <c r="N15" s="108" t="n"/>
      <c r="O15" s="108" t="n"/>
      <c r="P15" s="150" t="n"/>
      <c r="Q15" s="58">
        <f>IF(A15="","",IF(AND(F15&lt;&gt;"",G15&lt;&gt;"",I15&lt;&gt;"",N15="Passed"),"Ready","Not Ready"))</f>
        <v/>
      </c>
      <c r="R15" s="3" t="n"/>
      <c r="S15" s="3" t="n"/>
      <c r="T15" s="3" t="n"/>
      <c r="U15" s="3" t="n"/>
      <c r="V15" s="3" t="n"/>
      <c r="W15" s="3" t="n"/>
      <c r="X15" s="3" t="n"/>
      <c r="Y15" s="3" t="n"/>
      <c r="Z15" s="3" t="n"/>
      <c r="AA15" s="3" t="n"/>
      <c r="AB15" s="3" t="n"/>
      <c r="AC15" s="3" t="n"/>
      <c r="AD15" s="3" t="n"/>
      <c r="AE15" s="3" t="n"/>
      <c r="AF15" s="3" t="n"/>
      <c r="AG15" s="3" t="n"/>
      <c r="AH15" s="3" t="n"/>
      <c r="AI15" s="3" t="n"/>
      <c r="AJ15" s="3" t="n"/>
      <c r="AK15" s="3" t="n"/>
      <c r="AL15" s="3" t="n"/>
      <c r="AM15" s="3" t="n"/>
      <c r="AN15" s="3" t="n"/>
      <c r="AO15" s="3" t="n"/>
      <c r="AP15" s="3" t="n"/>
      <c r="AQ15" s="3" t="n"/>
      <c r="AR15" s="3" t="n"/>
      <c r="AS15" s="3" t="n"/>
      <c r="AT15" s="3" t="n"/>
      <c r="AU15" s="3" t="n"/>
      <c r="AV15" s="3" t="n"/>
      <c r="AW15" s="3" t="n"/>
      <c r="AX15" s="3" t="n"/>
      <c r="AY15" s="3" t="n"/>
      <c r="AZ15" s="3" t="n"/>
    </row>
    <row r="16" ht="27" customHeight="1">
      <c r="A16" s="108" t="n"/>
      <c r="B16" s="108" t="n"/>
      <c r="C16" s="108" t="n"/>
      <c r="D16" s="108" t="n"/>
      <c r="E16" s="108" t="n"/>
      <c r="F16" s="108" t="n"/>
      <c r="G16" s="108" t="n"/>
      <c r="H16" s="108" t="n"/>
      <c r="I16" s="108" t="n"/>
      <c r="J16" s="108" t="n"/>
      <c r="K16" s="108" t="n"/>
      <c r="L16" s="108" t="n"/>
      <c r="M16" s="150" t="n"/>
      <c r="N16" s="108" t="n"/>
      <c r="O16" s="108" t="n"/>
      <c r="P16" s="150" t="n"/>
      <c r="Q16" s="58">
        <f>IF(A16="","",IF(AND(F16&lt;&gt;"",G16&lt;&gt;"",I16&lt;&gt;"",N16="Passed"),"Ready","Not Ready"))</f>
        <v/>
      </c>
      <c r="R16" s="3" t="n"/>
      <c r="S16" s="3" t="n"/>
      <c r="T16" s="3" t="n"/>
      <c r="U16" s="3" t="n"/>
      <c r="V16" s="3" t="n"/>
      <c r="W16" s="3" t="n"/>
      <c r="X16" s="3" t="n"/>
      <c r="Y16" s="3" t="n"/>
      <c r="Z16" s="3" t="n"/>
      <c r="AA16" s="3" t="n"/>
      <c r="AB16" s="3" t="n"/>
      <c r="AC16" s="3" t="n"/>
      <c r="AD16" s="3" t="n"/>
      <c r="AE16" s="3" t="n"/>
      <c r="AF16" s="3" t="n"/>
      <c r="AG16" s="3" t="n"/>
      <c r="AH16" s="3" t="n"/>
      <c r="AI16" s="3" t="n"/>
      <c r="AJ16" s="3" t="n"/>
      <c r="AK16" s="3" t="n"/>
      <c r="AL16" s="3" t="n"/>
      <c r="AM16" s="3" t="n"/>
      <c r="AN16" s="3" t="n"/>
      <c r="AO16" s="3" t="n"/>
      <c r="AP16" s="3" t="n"/>
      <c r="AQ16" s="3" t="n"/>
      <c r="AR16" s="3" t="n"/>
      <c r="AS16" s="3" t="n"/>
      <c r="AT16" s="3" t="n"/>
      <c r="AU16" s="3" t="n"/>
      <c r="AV16" s="3" t="n"/>
      <c r="AW16" s="3" t="n"/>
      <c r="AX16" s="3" t="n"/>
      <c r="AY16" s="3" t="n"/>
      <c r="AZ16" s="3" t="n"/>
    </row>
    <row r="17" ht="27" customHeight="1">
      <c r="A17" s="108" t="n"/>
      <c r="B17" s="108" t="n"/>
      <c r="C17" s="108" t="n"/>
      <c r="D17" s="108" t="n"/>
      <c r="E17" s="108" t="n"/>
      <c r="F17" s="108" t="n"/>
      <c r="G17" s="108" t="n"/>
      <c r="H17" s="108" t="n"/>
      <c r="I17" s="108" t="n"/>
      <c r="J17" s="108" t="n"/>
      <c r="K17" s="108" t="n"/>
      <c r="L17" s="108" t="n"/>
      <c r="M17" s="150" t="n"/>
      <c r="N17" s="108" t="n"/>
      <c r="O17" s="108" t="n"/>
      <c r="P17" s="150" t="n"/>
      <c r="Q17" s="58">
        <f>IF(A17="","",IF(AND(F17&lt;&gt;"",G17&lt;&gt;"",I17&lt;&gt;"",N17="Passed"),"Ready","Not Ready"))</f>
        <v/>
      </c>
      <c r="R17" s="3" t="n"/>
      <c r="S17" s="3" t="n"/>
      <c r="T17" s="3" t="n"/>
      <c r="U17" s="3" t="n"/>
      <c r="V17" s="3" t="n"/>
      <c r="W17" s="3" t="n"/>
      <c r="X17" s="3" t="n"/>
      <c r="Y17" s="3" t="n"/>
      <c r="Z17" s="3" t="n"/>
      <c r="AA17" s="3" t="n"/>
      <c r="AB17" s="3" t="n"/>
      <c r="AC17" s="3" t="n"/>
      <c r="AD17" s="3" t="n"/>
      <c r="AE17" s="3" t="n"/>
      <c r="AF17" s="3" t="n"/>
      <c r="AG17" s="3" t="n"/>
      <c r="AH17" s="3" t="n"/>
      <c r="AI17" s="3" t="n"/>
      <c r="AJ17" s="3" t="n"/>
      <c r="AK17" s="3" t="n"/>
      <c r="AL17" s="3" t="n"/>
      <c r="AM17" s="3" t="n"/>
      <c r="AN17" s="3" t="n"/>
      <c r="AO17" s="3" t="n"/>
      <c r="AP17" s="3" t="n"/>
      <c r="AQ17" s="3" t="n"/>
      <c r="AR17" s="3" t="n"/>
      <c r="AS17" s="3" t="n"/>
      <c r="AT17" s="3" t="n"/>
      <c r="AU17" s="3" t="n"/>
      <c r="AV17" s="3" t="n"/>
      <c r="AW17" s="3" t="n"/>
      <c r="AX17" s="3" t="n"/>
      <c r="AY17" s="3" t="n"/>
      <c r="AZ17" s="3" t="n"/>
    </row>
    <row r="18" ht="27" customHeight="1">
      <c r="A18" s="108" t="n"/>
      <c r="B18" s="108" t="n"/>
      <c r="C18" s="108" t="n"/>
      <c r="D18" s="108" t="n"/>
      <c r="E18" s="108" t="n"/>
      <c r="F18" s="108" t="n"/>
      <c r="G18" s="108" t="n"/>
      <c r="H18" s="108" t="n"/>
      <c r="I18" s="108" t="n"/>
      <c r="J18" s="108" t="n"/>
      <c r="K18" s="108" t="n"/>
      <c r="L18" s="108" t="n"/>
      <c r="M18" s="150" t="n"/>
      <c r="N18" s="108" t="n"/>
      <c r="O18" s="108" t="n"/>
      <c r="P18" s="150" t="n"/>
      <c r="Q18" s="58">
        <f>IF(A18="","",IF(AND(F18&lt;&gt;"",G18&lt;&gt;"",I18&lt;&gt;"",N18="Passed"),"Ready","Not Ready"))</f>
        <v/>
      </c>
      <c r="R18" s="3" t="n"/>
      <c r="S18" s="3" t="n"/>
      <c r="T18" s="3" t="n"/>
      <c r="U18" s="3" t="n"/>
      <c r="V18" s="3" t="n"/>
      <c r="W18" s="3" t="n"/>
      <c r="X18" s="3" t="n"/>
      <c r="Y18" s="3" t="n"/>
      <c r="Z18" s="3" t="n"/>
      <c r="AA18" s="3" t="n"/>
      <c r="AB18" s="3" t="n"/>
      <c r="AC18" s="3" t="n"/>
      <c r="AD18" s="3" t="n"/>
      <c r="AE18" s="3" t="n"/>
      <c r="AF18" s="3" t="n"/>
      <c r="AG18" s="3" t="n"/>
      <c r="AH18" s="3" t="n"/>
      <c r="AI18" s="3" t="n"/>
      <c r="AJ18" s="3" t="n"/>
      <c r="AK18" s="3" t="n"/>
      <c r="AL18" s="3" t="n"/>
      <c r="AM18" s="3" t="n"/>
      <c r="AN18" s="3" t="n"/>
      <c r="AO18" s="3" t="n"/>
      <c r="AP18" s="3" t="n"/>
      <c r="AQ18" s="3" t="n"/>
      <c r="AR18" s="3" t="n"/>
      <c r="AS18" s="3" t="n"/>
      <c r="AT18" s="3" t="n"/>
      <c r="AU18" s="3" t="n"/>
      <c r="AV18" s="3" t="n"/>
      <c r="AW18" s="3" t="n"/>
      <c r="AX18" s="3" t="n"/>
      <c r="AY18" s="3" t="n"/>
      <c r="AZ18" s="3" t="n"/>
    </row>
    <row r="19" ht="27" customHeight="1">
      <c r="A19" s="108" t="n"/>
      <c r="B19" s="108" t="n"/>
      <c r="C19" s="108" t="n"/>
      <c r="D19" s="108" t="n"/>
      <c r="E19" s="108" t="n"/>
      <c r="F19" s="108" t="n"/>
      <c r="G19" s="108" t="n"/>
      <c r="H19" s="108" t="n"/>
      <c r="I19" s="108" t="n"/>
      <c r="J19" s="108" t="n"/>
      <c r="K19" s="108" t="n"/>
      <c r="L19" s="108" t="n"/>
      <c r="M19" s="150" t="n"/>
      <c r="N19" s="108" t="n"/>
      <c r="O19" s="108" t="n"/>
      <c r="P19" s="150" t="n"/>
      <c r="Q19" s="58">
        <f>IF(A19="","",IF(AND(F19&lt;&gt;"",G19&lt;&gt;"",I19&lt;&gt;"",N19="Passed"),"Ready","Not Ready"))</f>
        <v/>
      </c>
      <c r="R19" s="3" t="n"/>
      <c r="S19" s="3" t="n"/>
      <c r="T19" s="3" t="n"/>
      <c r="U19" s="3" t="n"/>
      <c r="V19" s="3" t="n"/>
      <c r="W19" s="3" t="n"/>
      <c r="X19" s="3" t="n"/>
      <c r="Y19" s="3" t="n"/>
      <c r="Z19" s="3" t="n"/>
      <c r="AA19" s="3" t="n"/>
      <c r="AB19" s="3" t="n"/>
      <c r="AC19" s="3" t="n"/>
      <c r="AD19" s="3" t="n"/>
      <c r="AE19" s="3" t="n"/>
      <c r="AF19" s="3" t="n"/>
      <c r="AG19" s="3" t="n"/>
      <c r="AH19" s="3" t="n"/>
      <c r="AI19" s="3" t="n"/>
      <c r="AJ19" s="3" t="n"/>
      <c r="AK19" s="3" t="n"/>
      <c r="AL19" s="3" t="n"/>
      <c r="AM19" s="3" t="n"/>
      <c r="AN19" s="3" t="n"/>
      <c r="AO19" s="3" t="n"/>
      <c r="AP19" s="3" t="n"/>
      <c r="AQ19" s="3" t="n"/>
      <c r="AR19" s="3" t="n"/>
      <c r="AS19" s="3" t="n"/>
      <c r="AT19" s="3" t="n"/>
      <c r="AU19" s="3" t="n"/>
      <c r="AV19" s="3" t="n"/>
      <c r="AW19" s="3" t="n"/>
      <c r="AX19" s="3" t="n"/>
      <c r="AY19" s="3" t="n"/>
      <c r="AZ19" s="3" t="n"/>
    </row>
    <row r="20" ht="27" customHeight="1">
      <c r="A20" s="108" t="n"/>
      <c r="B20" s="108" t="n"/>
      <c r="C20" s="108" t="n"/>
      <c r="D20" s="108" t="n"/>
      <c r="E20" s="108" t="n"/>
      <c r="F20" s="108" t="n"/>
      <c r="G20" s="108" t="n"/>
      <c r="H20" s="108" t="n"/>
      <c r="I20" s="108" t="n"/>
      <c r="J20" s="108" t="n"/>
      <c r="K20" s="108" t="n"/>
      <c r="L20" s="108" t="n"/>
      <c r="M20" s="150" t="n"/>
      <c r="N20" s="108" t="n"/>
      <c r="O20" s="108" t="n"/>
      <c r="P20" s="150" t="n"/>
      <c r="Q20" s="58">
        <f>IF(A20="","",IF(AND(F20&lt;&gt;"",G20&lt;&gt;"",I20&lt;&gt;"",N20="Passed"),"Ready","Not Ready"))</f>
        <v/>
      </c>
      <c r="R20" s="3" t="n"/>
      <c r="S20" s="3" t="n"/>
      <c r="T20" s="3" t="n"/>
      <c r="U20" s="3" t="n"/>
      <c r="V20" s="3" t="n"/>
      <c r="W20" s="3" t="n"/>
      <c r="X20" s="3" t="n"/>
      <c r="Y20" s="3" t="n"/>
      <c r="Z20" s="3" t="n"/>
      <c r="AA20" s="3" t="n"/>
      <c r="AB20" s="3" t="n"/>
      <c r="AC20" s="3" t="n"/>
      <c r="AD20" s="3" t="n"/>
      <c r="AE20" s="3" t="n"/>
      <c r="AF20" s="3" t="n"/>
      <c r="AG20" s="3" t="n"/>
      <c r="AH20" s="3" t="n"/>
      <c r="AI20" s="3" t="n"/>
      <c r="AJ20" s="3" t="n"/>
      <c r="AK20" s="3" t="n"/>
      <c r="AL20" s="3" t="n"/>
      <c r="AM20" s="3" t="n"/>
      <c r="AN20" s="3" t="n"/>
      <c r="AO20" s="3" t="n"/>
      <c r="AP20" s="3" t="n"/>
      <c r="AQ20" s="3" t="n"/>
      <c r="AR20" s="3" t="n"/>
      <c r="AS20" s="3" t="n"/>
      <c r="AT20" s="3" t="n"/>
      <c r="AU20" s="3" t="n"/>
      <c r="AV20" s="3" t="n"/>
      <c r="AW20" s="3" t="n"/>
      <c r="AX20" s="3" t="n"/>
      <c r="AY20" s="3" t="n"/>
      <c r="AZ20" s="3" t="n"/>
    </row>
    <row r="21" ht="27" customHeight="1">
      <c r="A21" s="108" t="n"/>
      <c r="B21" s="108" t="n"/>
      <c r="C21" s="108" t="n"/>
      <c r="D21" s="108" t="n"/>
      <c r="E21" s="108" t="n"/>
      <c r="F21" s="108" t="n"/>
      <c r="G21" s="108" t="n"/>
      <c r="H21" s="108" t="n"/>
      <c r="I21" s="108" t="n"/>
      <c r="J21" s="108" t="n"/>
      <c r="K21" s="108" t="n"/>
      <c r="L21" s="108" t="n"/>
      <c r="M21" s="150" t="n"/>
      <c r="N21" s="108" t="n"/>
      <c r="O21" s="108" t="n"/>
      <c r="P21" s="150" t="n"/>
      <c r="Q21" s="58">
        <f>IF(A21="","",IF(AND(F21&lt;&gt;"",G21&lt;&gt;"",I21&lt;&gt;"",N21="Passed"),"Ready","Not Ready"))</f>
        <v/>
      </c>
      <c r="R21" s="3" t="n"/>
      <c r="S21" s="3" t="n"/>
      <c r="T21" s="3" t="n"/>
      <c r="U21" s="3" t="n"/>
      <c r="V21" s="3" t="n"/>
      <c r="W21" s="3" t="n"/>
      <c r="X21" s="3" t="n"/>
      <c r="Y21" s="3" t="n"/>
      <c r="Z21" s="3" t="n"/>
      <c r="AA21" s="3" t="n"/>
      <c r="AB21" s="3" t="n"/>
      <c r="AC21" s="3" t="n"/>
      <c r="AD21" s="3" t="n"/>
      <c r="AE21" s="3" t="n"/>
      <c r="AF21" s="3" t="n"/>
      <c r="AG21" s="3" t="n"/>
      <c r="AH21" s="3" t="n"/>
      <c r="AI21" s="3" t="n"/>
      <c r="AJ21" s="3" t="n"/>
      <c r="AK21" s="3" t="n"/>
      <c r="AL21" s="3" t="n"/>
      <c r="AM21" s="3" t="n"/>
      <c r="AN21" s="3" t="n"/>
      <c r="AO21" s="3" t="n"/>
      <c r="AP21" s="3" t="n"/>
      <c r="AQ21" s="3" t="n"/>
      <c r="AR21" s="3" t="n"/>
      <c r="AS21" s="3" t="n"/>
      <c r="AT21" s="3" t="n"/>
      <c r="AU21" s="3" t="n"/>
      <c r="AV21" s="3" t="n"/>
      <c r="AW21" s="3" t="n"/>
      <c r="AX21" s="3" t="n"/>
      <c r="AY21" s="3" t="n"/>
      <c r="AZ21" s="3" t="n"/>
    </row>
    <row r="22" ht="27" customHeight="1">
      <c r="A22" s="108" t="n"/>
      <c r="B22" s="108" t="n"/>
      <c r="C22" s="108" t="n"/>
      <c r="D22" s="108" t="n"/>
      <c r="E22" s="108" t="n"/>
      <c r="F22" s="108" t="n"/>
      <c r="G22" s="108" t="n"/>
      <c r="H22" s="108" t="n"/>
      <c r="I22" s="108" t="n"/>
      <c r="J22" s="108" t="n"/>
      <c r="K22" s="108" t="n"/>
      <c r="L22" s="108" t="n"/>
      <c r="M22" s="150" t="n"/>
      <c r="N22" s="108" t="n"/>
      <c r="O22" s="108" t="n"/>
      <c r="P22" s="150" t="n"/>
      <c r="Q22" s="58">
        <f>IF(A22="","",IF(AND(F22&lt;&gt;"",G22&lt;&gt;"",I22&lt;&gt;"",N22="Passed"),"Ready","Not Ready"))</f>
        <v/>
      </c>
      <c r="R22" s="3" t="n"/>
      <c r="S22" s="3" t="n"/>
      <c r="T22" s="3" t="n"/>
      <c r="U22" s="3" t="n"/>
      <c r="V22" s="3" t="n"/>
      <c r="W22" s="3" t="n"/>
      <c r="X22" s="3" t="n"/>
      <c r="Y22" s="3" t="n"/>
      <c r="Z22" s="3" t="n"/>
      <c r="AA22" s="3" t="n"/>
      <c r="AB22" s="3" t="n"/>
      <c r="AC22" s="3" t="n"/>
      <c r="AD22" s="3" t="n"/>
      <c r="AE22" s="3" t="n"/>
      <c r="AF22" s="3" t="n"/>
      <c r="AG22" s="3" t="n"/>
      <c r="AH22" s="3" t="n"/>
      <c r="AI22" s="3" t="n"/>
      <c r="AJ22" s="3" t="n"/>
      <c r="AK22" s="3" t="n"/>
      <c r="AL22" s="3" t="n"/>
      <c r="AM22" s="3" t="n"/>
      <c r="AN22" s="3" t="n"/>
      <c r="AO22" s="3" t="n"/>
      <c r="AP22" s="3" t="n"/>
      <c r="AQ22" s="3" t="n"/>
      <c r="AR22" s="3" t="n"/>
      <c r="AS22" s="3" t="n"/>
      <c r="AT22" s="3" t="n"/>
      <c r="AU22" s="3" t="n"/>
      <c r="AV22" s="3" t="n"/>
      <c r="AW22" s="3" t="n"/>
      <c r="AX22" s="3" t="n"/>
      <c r="AY22" s="3" t="n"/>
      <c r="AZ22" s="3" t="n"/>
    </row>
    <row r="23" ht="27" customHeight="1">
      <c r="A23" s="108" t="n"/>
      <c r="B23" s="108" t="n"/>
      <c r="C23" s="108" t="n"/>
      <c r="D23" s="108" t="n"/>
      <c r="E23" s="108" t="n"/>
      <c r="F23" s="108" t="n"/>
      <c r="G23" s="108" t="n"/>
      <c r="H23" s="108" t="n"/>
      <c r="I23" s="108" t="n"/>
      <c r="J23" s="108" t="n"/>
      <c r="K23" s="108" t="n"/>
      <c r="L23" s="108" t="n"/>
      <c r="M23" s="150" t="n"/>
      <c r="N23" s="108" t="n"/>
      <c r="O23" s="108" t="n"/>
      <c r="P23" s="150" t="n"/>
      <c r="Q23" s="58">
        <f>IF(A23="","",IF(AND(F23&lt;&gt;"",G23&lt;&gt;"",I23&lt;&gt;"",N23="Passed"),"Ready","Not Ready"))</f>
        <v/>
      </c>
      <c r="R23" s="3" t="n"/>
      <c r="S23" s="3" t="n"/>
      <c r="T23" s="3" t="n"/>
      <c r="U23" s="3" t="n"/>
      <c r="V23" s="3" t="n"/>
      <c r="W23" s="3" t="n"/>
      <c r="X23" s="3" t="n"/>
      <c r="Y23" s="3" t="n"/>
      <c r="Z23" s="3" t="n"/>
      <c r="AA23" s="3" t="n"/>
      <c r="AB23" s="3" t="n"/>
      <c r="AC23" s="3" t="n"/>
      <c r="AD23" s="3" t="n"/>
      <c r="AE23" s="3" t="n"/>
      <c r="AF23" s="3" t="n"/>
      <c r="AG23" s="3" t="n"/>
      <c r="AH23" s="3" t="n"/>
      <c r="AI23" s="3" t="n"/>
      <c r="AJ23" s="3" t="n"/>
      <c r="AK23" s="3" t="n"/>
      <c r="AL23" s="3" t="n"/>
      <c r="AM23" s="3" t="n"/>
      <c r="AN23" s="3" t="n"/>
      <c r="AO23" s="3" t="n"/>
      <c r="AP23" s="3" t="n"/>
      <c r="AQ23" s="3" t="n"/>
      <c r="AR23" s="3" t="n"/>
      <c r="AS23" s="3" t="n"/>
      <c r="AT23" s="3" t="n"/>
      <c r="AU23" s="3" t="n"/>
      <c r="AV23" s="3" t="n"/>
      <c r="AW23" s="3" t="n"/>
      <c r="AX23" s="3" t="n"/>
      <c r="AY23" s="3" t="n"/>
      <c r="AZ23" s="3" t="n"/>
    </row>
    <row r="24" ht="27" customHeight="1">
      <c r="A24" s="108" t="n"/>
      <c r="B24" s="108" t="n"/>
      <c r="C24" s="108" t="n"/>
      <c r="D24" s="108" t="n"/>
      <c r="E24" s="108" t="n"/>
      <c r="F24" s="108" t="n"/>
      <c r="G24" s="108" t="n"/>
      <c r="H24" s="108" t="n"/>
      <c r="I24" s="108" t="n"/>
      <c r="J24" s="108" t="n"/>
      <c r="K24" s="108" t="n"/>
      <c r="L24" s="108" t="n"/>
      <c r="M24" s="150" t="n"/>
      <c r="N24" s="108" t="n"/>
      <c r="O24" s="108" t="n"/>
      <c r="P24" s="150" t="n"/>
      <c r="Q24" s="58">
        <f>IF(A24="","",IF(AND(F24&lt;&gt;"",G24&lt;&gt;"",I24&lt;&gt;"",N24="Passed"),"Ready","Not Ready"))</f>
        <v/>
      </c>
      <c r="R24" s="3" t="n"/>
      <c r="S24" s="3" t="n"/>
      <c r="T24" s="3" t="n"/>
      <c r="U24" s="3" t="n"/>
      <c r="V24" s="3" t="n"/>
      <c r="W24" s="3" t="n"/>
      <c r="X24" s="3" t="n"/>
      <c r="Y24" s="3" t="n"/>
      <c r="Z24" s="3" t="n"/>
      <c r="AA24" s="3" t="n"/>
      <c r="AB24" s="3" t="n"/>
      <c r="AC24" s="3" t="n"/>
      <c r="AD24" s="3" t="n"/>
      <c r="AE24" s="3" t="n"/>
      <c r="AF24" s="3" t="n"/>
      <c r="AG24" s="3" t="n"/>
      <c r="AH24" s="3" t="n"/>
      <c r="AI24" s="3" t="n"/>
      <c r="AJ24" s="3" t="n"/>
      <c r="AK24" s="3" t="n"/>
      <c r="AL24" s="3" t="n"/>
      <c r="AM24" s="3" t="n"/>
      <c r="AN24" s="3" t="n"/>
      <c r="AO24" s="3" t="n"/>
      <c r="AP24" s="3" t="n"/>
      <c r="AQ24" s="3" t="n"/>
      <c r="AR24" s="3" t="n"/>
      <c r="AS24" s="3" t="n"/>
      <c r="AT24" s="3" t="n"/>
      <c r="AU24" s="3" t="n"/>
      <c r="AV24" s="3" t="n"/>
      <c r="AW24" s="3" t="n"/>
      <c r="AX24" s="3" t="n"/>
      <c r="AY24" s="3" t="n"/>
      <c r="AZ24" s="3" t="n"/>
    </row>
    <row r="25" ht="27" customHeight="1">
      <c r="A25" s="108" t="n"/>
      <c r="B25" s="108" t="n"/>
      <c r="C25" s="108" t="n"/>
      <c r="D25" s="108" t="n"/>
      <c r="E25" s="108" t="n"/>
      <c r="F25" s="108" t="n"/>
      <c r="G25" s="108" t="n"/>
      <c r="H25" s="108" t="n"/>
      <c r="I25" s="108" t="n"/>
      <c r="J25" s="108" t="n"/>
      <c r="K25" s="108" t="n"/>
      <c r="L25" s="108" t="n"/>
      <c r="M25" s="150" t="n"/>
      <c r="N25" s="108" t="n"/>
      <c r="O25" s="108" t="n"/>
      <c r="P25" s="150" t="n"/>
      <c r="Q25" s="58">
        <f>IF(A25="","",IF(AND(F25&lt;&gt;"",G25&lt;&gt;"",I25&lt;&gt;"",N25="Passed"),"Ready","Not Ready"))</f>
        <v/>
      </c>
      <c r="R25" s="3" t="n"/>
      <c r="S25" s="3" t="n"/>
      <c r="T25" s="3" t="n"/>
      <c r="U25" s="3" t="n"/>
      <c r="V25" s="3" t="n"/>
      <c r="W25" s="3" t="n"/>
      <c r="X25" s="3" t="n"/>
      <c r="Y25" s="3" t="n"/>
      <c r="Z25" s="3" t="n"/>
      <c r="AA25" s="3" t="n"/>
      <c r="AB25" s="3" t="n"/>
      <c r="AC25" s="3" t="n"/>
      <c r="AD25" s="3" t="n"/>
      <c r="AE25" s="3" t="n"/>
      <c r="AF25" s="3" t="n"/>
      <c r="AG25" s="3" t="n"/>
      <c r="AH25" s="3" t="n"/>
      <c r="AI25" s="3" t="n"/>
      <c r="AJ25" s="3" t="n"/>
      <c r="AK25" s="3" t="n"/>
      <c r="AL25" s="3" t="n"/>
      <c r="AM25" s="3" t="n"/>
      <c r="AN25" s="3" t="n"/>
      <c r="AO25" s="3" t="n"/>
      <c r="AP25" s="3" t="n"/>
      <c r="AQ25" s="3" t="n"/>
      <c r="AR25" s="3" t="n"/>
      <c r="AS25" s="3" t="n"/>
      <c r="AT25" s="3" t="n"/>
      <c r="AU25" s="3" t="n"/>
      <c r="AV25" s="3" t="n"/>
      <c r="AW25" s="3" t="n"/>
      <c r="AX25" s="3" t="n"/>
      <c r="AY25" s="3" t="n"/>
      <c r="AZ25" s="3" t="n"/>
    </row>
    <row r="26" ht="27" customHeight="1">
      <c r="A26" s="108" t="n"/>
      <c r="B26" s="108" t="n"/>
      <c r="C26" s="108" t="n"/>
      <c r="D26" s="108" t="n"/>
      <c r="E26" s="108" t="n"/>
      <c r="F26" s="108" t="n"/>
      <c r="G26" s="108" t="n"/>
      <c r="H26" s="108" t="n"/>
      <c r="I26" s="108" t="n"/>
      <c r="J26" s="108" t="n"/>
      <c r="K26" s="108" t="n"/>
      <c r="L26" s="108" t="n"/>
      <c r="M26" s="150" t="n"/>
      <c r="N26" s="108" t="n"/>
      <c r="O26" s="108" t="n"/>
      <c r="P26" s="150" t="n"/>
      <c r="Q26" s="58">
        <f>IF(A26="","",IF(AND(F26&lt;&gt;"",G26&lt;&gt;"",I26&lt;&gt;"",N26="Passed"),"Ready","Not Ready"))</f>
        <v/>
      </c>
      <c r="R26" s="3" t="n"/>
      <c r="S26" s="3" t="n"/>
      <c r="T26" s="3" t="n"/>
      <c r="U26" s="3" t="n"/>
      <c r="V26" s="3" t="n"/>
      <c r="W26" s="3" t="n"/>
      <c r="X26" s="3" t="n"/>
      <c r="Y26" s="3" t="n"/>
      <c r="Z26" s="3" t="n"/>
      <c r="AA26" s="3" t="n"/>
      <c r="AB26" s="3" t="n"/>
      <c r="AC26" s="3" t="n"/>
      <c r="AD26" s="3" t="n"/>
      <c r="AE26" s="3" t="n"/>
      <c r="AF26" s="3" t="n"/>
      <c r="AG26" s="3" t="n"/>
      <c r="AH26" s="3" t="n"/>
      <c r="AI26" s="3" t="n"/>
      <c r="AJ26" s="3" t="n"/>
      <c r="AK26" s="3" t="n"/>
      <c r="AL26" s="3" t="n"/>
      <c r="AM26" s="3" t="n"/>
      <c r="AN26" s="3" t="n"/>
      <c r="AO26" s="3" t="n"/>
      <c r="AP26" s="3" t="n"/>
      <c r="AQ26" s="3" t="n"/>
      <c r="AR26" s="3" t="n"/>
      <c r="AS26" s="3" t="n"/>
      <c r="AT26" s="3" t="n"/>
      <c r="AU26" s="3" t="n"/>
      <c r="AV26" s="3" t="n"/>
      <c r="AW26" s="3" t="n"/>
      <c r="AX26" s="3" t="n"/>
      <c r="AY26" s="3" t="n"/>
      <c r="AZ26" s="3" t="n"/>
    </row>
    <row r="27" ht="27" customHeight="1">
      <c r="A27" s="108" t="n"/>
      <c r="B27" s="108" t="n"/>
      <c r="C27" s="108" t="n"/>
      <c r="D27" s="108" t="n"/>
      <c r="E27" s="108" t="n"/>
      <c r="F27" s="108" t="n"/>
      <c r="G27" s="108" t="n"/>
      <c r="H27" s="108" t="n"/>
      <c r="I27" s="108" t="n"/>
      <c r="J27" s="108" t="n"/>
      <c r="K27" s="108" t="n"/>
      <c r="L27" s="108" t="n"/>
      <c r="M27" s="150" t="n"/>
      <c r="N27" s="108" t="n"/>
      <c r="O27" s="108" t="n"/>
      <c r="P27" s="150" t="n"/>
      <c r="Q27" s="58">
        <f>IF(A27="","",IF(AND(F27&lt;&gt;"",G27&lt;&gt;"",I27&lt;&gt;"",N27="Passed"),"Ready","Not Ready"))</f>
        <v/>
      </c>
      <c r="R27" s="3" t="n"/>
      <c r="S27" s="3" t="n"/>
      <c r="T27" s="3" t="n"/>
      <c r="U27" s="3" t="n"/>
      <c r="V27" s="3" t="n"/>
      <c r="W27" s="3" t="n"/>
      <c r="X27" s="3" t="n"/>
      <c r="Y27" s="3" t="n"/>
      <c r="Z27" s="3" t="n"/>
      <c r="AA27" s="3" t="n"/>
      <c r="AB27" s="3" t="n"/>
      <c r="AC27" s="3" t="n"/>
      <c r="AD27" s="3" t="n"/>
      <c r="AE27" s="3" t="n"/>
      <c r="AF27" s="3" t="n"/>
      <c r="AG27" s="3" t="n"/>
      <c r="AH27" s="3" t="n"/>
      <c r="AI27" s="3" t="n"/>
      <c r="AJ27" s="3" t="n"/>
      <c r="AK27" s="3" t="n"/>
      <c r="AL27" s="3" t="n"/>
      <c r="AM27" s="3" t="n"/>
      <c r="AN27" s="3" t="n"/>
      <c r="AO27" s="3" t="n"/>
      <c r="AP27" s="3" t="n"/>
      <c r="AQ27" s="3" t="n"/>
      <c r="AR27" s="3" t="n"/>
      <c r="AS27" s="3" t="n"/>
      <c r="AT27" s="3" t="n"/>
      <c r="AU27" s="3" t="n"/>
      <c r="AV27" s="3" t="n"/>
      <c r="AW27" s="3" t="n"/>
      <c r="AX27" s="3" t="n"/>
      <c r="AY27" s="3" t="n"/>
      <c r="AZ27" s="3" t="n"/>
    </row>
    <row r="28" ht="27" customHeight="1">
      <c r="A28" s="108" t="n"/>
      <c r="B28" s="108" t="n"/>
      <c r="C28" s="108" t="n"/>
      <c r="D28" s="108" t="n"/>
      <c r="E28" s="108" t="n"/>
      <c r="F28" s="108" t="n"/>
      <c r="G28" s="108" t="n"/>
      <c r="H28" s="108" t="n"/>
      <c r="I28" s="108" t="n"/>
      <c r="J28" s="108" t="n"/>
      <c r="K28" s="108" t="n"/>
      <c r="L28" s="108" t="n"/>
      <c r="M28" s="150" t="n"/>
      <c r="N28" s="108" t="n"/>
      <c r="O28" s="108" t="n"/>
      <c r="P28" s="150" t="n"/>
      <c r="Q28" s="58">
        <f>IF(A28="","",IF(AND(F28&lt;&gt;"",G28&lt;&gt;"",I28&lt;&gt;"",N28="Passed"),"Ready","Not Ready"))</f>
        <v/>
      </c>
      <c r="R28" s="3" t="n"/>
      <c r="S28" s="3" t="n"/>
      <c r="T28" s="3" t="n"/>
      <c r="U28" s="3" t="n"/>
      <c r="V28" s="3" t="n"/>
      <c r="W28" s="3" t="n"/>
      <c r="X28" s="3" t="n"/>
      <c r="Y28" s="3" t="n"/>
      <c r="Z28" s="3" t="n"/>
      <c r="AA28" s="3" t="n"/>
      <c r="AB28" s="3" t="n"/>
      <c r="AC28" s="3" t="n"/>
      <c r="AD28" s="3" t="n"/>
      <c r="AE28" s="3" t="n"/>
      <c r="AF28" s="3" t="n"/>
      <c r="AG28" s="3" t="n"/>
      <c r="AH28" s="3" t="n"/>
      <c r="AI28" s="3" t="n"/>
      <c r="AJ28" s="3" t="n"/>
      <c r="AK28" s="3" t="n"/>
      <c r="AL28" s="3" t="n"/>
      <c r="AM28" s="3" t="n"/>
      <c r="AN28" s="3" t="n"/>
      <c r="AO28" s="3" t="n"/>
      <c r="AP28" s="3" t="n"/>
      <c r="AQ28" s="3" t="n"/>
      <c r="AR28" s="3" t="n"/>
      <c r="AS28" s="3" t="n"/>
      <c r="AT28" s="3" t="n"/>
      <c r="AU28" s="3" t="n"/>
      <c r="AV28" s="3" t="n"/>
      <c r="AW28" s="3" t="n"/>
      <c r="AX28" s="3" t="n"/>
      <c r="AY28" s="3" t="n"/>
      <c r="AZ28" s="3" t="n"/>
    </row>
    <row r="29" ht="27" customHeight="1">
      <c r="A29" s="108" t="n"/>
      <c r="B29" s="108" t="n"/>
      <c r="C29" s="108" t="n"/>
      <c r="D29" s="108" t="n"/>
      <c r="E29" s="108" t="n"/>
      <c r="F29" s="108" t="n"/>
      <c r="G29" s="108" t="n"/>
      <c r="H29" s="108" t="n"/>
      <c r="I29" s="108" t="n"/>
      <c r="J29" s="108" t="n"/>
      <c r="K29" s="108" t="n"/>
      <c r="L29" s="108" t="n"/>
      <c r="M29" s="150" t="n"/>
      <c r="N29" s="108" t="n"/>
      <c r="O29" s="108" t="n"/>
      <c r="P29" s="150" t="n"/>
      <c r="Q29" s="58">
        <f>IF(A29="","",IF(AND(F29&lt;&gt;"",G29&lt;&gt;"",I29&lt;&gt;"",N29="Passed"),"Ready","Not Ready"))</f>
        <v/>
      </c>
      <c r="R29" s="3" t="n"/>
      <c r="S29" s="3" t="n"/>
      <c r="T29" s="3" t="n"/>
      <c r="U29" s="3" t="n"/>
      <c r="V29" s="3" t="n"/>
      <c r="W29" s="3" t="n"/>
      <c r="X29" s="3" t="n"/>
      <c r="Y29" s="3" t="n"/>
      <c r="Z29" s="3" t="n"/>
      <c r="AA29" s="3" t="n"/>
      <c r="AB29" s="3" t="n"/>
      <c r="AC29" s="3" t="n"/>
      <c r="AD29" s="3" t="n"/>
      <c r="AE29" s="3" t="n"/>
      <c r="AF29" s="3" t="n"/>
      <c r="AG29" s="3" t="n"/>
      <c r="AH29" s="3" t="n"/>
      <c r="AI29" s="3" t="n"/>
      <c r="AJ29" s="3" t="n"/>
      <c r="AK29" s="3" t="n"/>
      <c r="AL29" s="3" t="n"/>
      <c r="AM29" s="3" t="n"/>
      <c r="AN29" s="3" t="n"/>
      <c r="AO29" s="3" t="n"/>
      <c r="AP29" s="3" t="n"/>
      <c r="AQ29" s="3" t="n"/>
      <c r="AR29" s="3" t="n"/>
      <c r="AS29" s="3" t="n"/>
      <c r="AT29" s="3" t="n"/>
      <c r="AU29" s="3" t="n"/>
      <c r="AV29" s="3" t="n"/>
      <c r="AW29" s="3" t="n"/>
      <c r="AX29" s="3" t="n"/>
      <c r="AY29" s="3" t="n"/>
      <c r="AZ29" s="3" t="n"/>
    </row>
    <row r="30" ht="27" customHeight="1">
      <c r="A30" s="108" t="n"/>
      <c r="B30" s="108" t="n"/>
      <c r="C30" s="108" t="n"/>
      <c r="D30" s="108" t="n"/>
      <c r="E30" s="108" t="n"/>
      <c r="F30" s="108" t="n"/>
      <c r="G30" s="108" t="n"/>
      <c r="H30" s="108" t="n"/>
      <c r="I30" s="108" t="n"/>
      <c r="J30" s="108" t="n"/>
      <c r="K30" s="108" t="n"/>
      <c r="L30" s="108" t="n"/>
      <c r="M30" s="150" t="n"/>
      <c r="N30" s="108" t="n"/>
      <c r="O30" s="108" t="n"/>
      <c r="P30" s="150" t="n"/>
      <c r="Q30" s="58">
        <f>IF(A30="","",IF(AND(F30&lt;&gt;"",G30&lt;&gt;"",I30&lt;&gt;"",N30="Passed"),"Ready","Not Ready"))</f>
        <v/>
      </c>
      <c r="R30" s="3" t="n"/>
      <c r="S30" s="3" t="n"/>
      <c r="T30" s="3" t="n"/>
      <c r="U30" s="3" t="n"/>
      <c r="V30" s="3" t="n"/>
      <c r="W30" s="3" t="n"/>
      <c r="X30" s="3" t="n"/>
      <c r="Y30" s="3" t="n"/>
      <c r="Z30" s="3" t="n"/>
      <c r="AA30" s="3" t="n"/>
      <c r="AB30" s="3" t="n"/>
      <c r="AC30" s="3" t="n"/>
      <c r="AD30" s="3" t="n"/>
      <c r="AE30" s="3" t="n"/>
      <c r="AF30" s="3" t="n"/>
      <c r="AG30" s="3" t="n"/>
      <c r="AH30" s="3" t="n"/>
      <c r="AI30" s="3" t="n"/>
      <c r="AJ30" s="3" t="n"/>
      <c r="AK30" s="3" t="n"/>
      <c r="AL30" s="3" t="n"/>
      <c r="AM30" s="3" t="n"/>
      <c r="AN30" s="3" t="n"/>
      <c r="AO30" s="3" t="n"/>
      <c r="AP30" s="3" t="n"/>
      <c r="AQ30" s="3" t="n"/>
      <c r="AR30" s="3" t="n"/>
      <c r="AS30" s="3" t="n"/>
      <c r="AT30" s="3" t="n"/>
      <c r="AU30" s="3" t="n"/>
      <c r="AV30" s="3" t="n"/>
      <c r="AW30" s="3" t="n"/>
      <c r="AX30" s="3" t="n"/>
      <c r="AY30" s="3" t="n"/>
      <c r="AZ30" s="3" t="n"/>
    </row>
    <row r="31" ht="27" customHeight="1">
      <c r="A31" s="108" t="n"/>
      <c r="B31" s="108" t="n"/>
      <c r="C31" s="108" t="n"/>
      <c r="D31" s="108" t="n"/>
      <c r="E31" s="108" t="n"/>
      <c r="F31" s="108" t="n"/>
      <c r="G31" s="108" t="n"/>
      <c r="H31" s="108" t="n"/>
      <c r="I31" s="108" t="n"/>
      <c r="J31" s="108" t="n"/>
      <c r="K31" s="108" t="n"/>
      <c r="L31" s="108" t="n"/>
      <c r="M31" s="150" t="n"/>
      <c r="N31" s="108" t="n"/>
      <c r="O31" s="108" t="n"/>
      <c r="P31" s="150" t="n"/>
      <c r="Q31" s="58">
        <f>IF(A31="","",IF(AND(F31&lt;&gt;"",G31&lt;&gt;"",I31&lt;&gt;"",N31="Passed"),"Ready","Not Ready"))</f>
        <v/>
      </c>
      <c r="R31" s="3" t="n"/>
      <c r="S31" s="3" t="n"/>
      <c r="T31" s="3" t="n"/>
      <c r="U31" s="3" t="n"/>
      <c r="V31" s="3" t="n"/>
      <c r="W31" s="3" t="n"/>
      <c r="X31" s="3" t="n"/>
      <c r="Y31" s="3" t="n"/>
      <c r="Z31" s="3" t="n"/>
      <c r="AA31" s="3" t="n"/>
      <c r="AB31" s="3" t="n"/>
      <c r="AC31" s="3" t="n"/>
      <c r="AD31" s="3" t="n"/>
      <c r="AE31" s="3" t="n"/>
      <c r="AF31" s="3" t="n"/>
      <c r="AG31" s="3" t="n"/>
      <c r="AH31" s="3" t="n"/>
      <c r="AI31" s="3" t="n"/>
      <c r="AJ31" s="3" t="n"/>
      <c r="AK31" s="3" t="n"/>
      <c r="AL31" s="3" t="n"/>
      <c r="AM31" s="3" t="n"/>
      <c r="AN31" s="3" t="n"/>
      <c r="AO31" s="3" t="n"/>
      <c r="AP31" s="3" t="n"/>
      <c r="AQ31" s="3" t="n"/>
      <c r="AR31" s="3" t="n"/>
      <c r="AS31" s="3" t="n"/>
      <c r="AT31" s="3" t="n"/>
      <c r="AU31" s="3" t="n"/>
      <c r="AV31" s="3" t="n"/>
      <c r="AW31" s="3" t="n"/>
      <c r="AX31" s="3" t="n"/>
      <c r="AY31" s="3" t="n"/>
      <c r="AZ31" s="3" t="n"/>
    </row>
    <row r="32" ht="27" customHeight="1">
      <c r="A32" s="108" t="n"/>
      <c r="B32" s="108" t="n"/>
      <c r="C32" s="108" t="n"/>
      <c r="D32" s="108" t="n"/>
      <c r="E32" s="108" t="n"/>
      <c r="F32" s="108" t="n"/>
      <c r="G32" s="108" t="n"/>
      <c r="H32" s="108" t="n"/>
      <c r="I32" s="108" t="n"/>
      <c r="J32" s="108" t="n"/>
      <c r="K32" s="108" t="n"/>
      <c r="L32" s="108" t="n"/>
      <c r="M32" s="150" t="n"/>
      <c r="N32" s="108" t="n"/>
      <c r="O32" s="108" t="n"/>
      <c r="P32" s="150" t="n"/>
      <c r="Q32" s="58">
        <f>IF(A32="","",IF(AND(F32&lt;&gt;"",G32&lt;&gt;"",I32&lt;&gt;"",N32="Passed"),"Ready","Not Ready"))</f>
        <v/>
      </c>
      <c r="R32" s="3" t="n"/>
      <c r="S32" s="3" t="n"/>
      <c r="T32" s="3" t="n"/>
      <c r="U32" s="3" t="n"/>
      <c r="V32" s="3" t="n"/>
      <c r="W32" s="3" t="n"/>
      <c r="X32" s="3" t="n"/>
      <c r="Y32" s="3" t="n"/>
      <c r="Z32" s="3" t="n"/>
      <c r="AA32" s="3" t="n"/>
      <c r="AB32" s="3" t="n"/>
      <c r="AC32" s="3" t="n"/>
      <c r="AD32" s="3" t="n"/>
      <c r="AE32" s="3" t="n"/>
      <c r="AF32" s="3" t="n"/>
      <c r="AG32" s="3" t="n"/>
      <c r="AH32" s="3" t="n"/>
      <c r="AI32" s="3" t="n"/>
      <c r="AJ32" s="3" t="n"/>
      <c r="AK32" s="3" t="n"/>
      <c r="AL32" s="3" t="n"/>
      <c r="AM32" s="3" t="n"/>
      <c r="AN32" s="3" t="n"/>
      <c r="AO32" s="3" t="n"/>
      <c r="AP32" s="3" t="n"/>
      <c r="AQ32" s="3" t="n"/>
      <c r="AR32" s="3" t="n"/>
      <c r="AS32" s="3" t="n"/>
      <c r="AT32" s="3" t="n"/>
      <c r="AU32" s="3" t="n"/>
      <c r="AV32" s="3" t="n"/>
      <c r="AW32" s="3" t="n"/>
      <c r="AX32" s="3" t="n"/>
      <c r="AY32" s="3" t="n"/>
      <c r="AZ32" s="3" t="n"/>
    </row>
    <row r="33" ht="27" customHeight="1">
      <c r="A33" s="108" t="n"/>
      <c r="B33" s="108" t="n"/>
      <c r="C33" s="108" t="n"/>
      <c r="D33" s="108" t="n"/>
      <c r="E33" s="108" t="n"/>
      <c r="F33" s="108" t="n"/>
      <c r="G33" s="108" t="n"/>
      <c r="H33" s="108" t="n"/>
      <c r="I33" s="108" t="n"/>
      <c r="J33" s="108" t="n"/>
      <c r="K33" s="108" t="n"/>
      <c r="L33" s="108" t="n"/>
      <c r="M33" s="150" t="n"/>
      <c r="N33" s="108" t="n"/>
      <c r="O33" s="108" t="n"/>
      <c r="P33" s="150" t="n"/>
      <c r="Q33" s="58">
        <f>IF(A33="","",IF(AND(F33&lt;&gt;"",G33&lt;&gt;"",I33&lt;&gt;"",N33="Passed"),"Ready","Not Ready"))</f>
        <v/>
      </c>
      <c r="R33" s="3" t="n"/>
      <c r="S33" s="3" t="n"/>
      <c r="T33" s="3" t="n"/>
      <c r="U33" s="3" t="n"/>
      <c r="V33" s="3" t="n"/>
      <c r="W33" s="3" t="n"/>
      <c r="X33" s="3" t="n"/>
      <c r="Y33" s="3" t="n"/>
      <c r="Z33" s="3" t="n"/>
      <c r="AA33" s="3" t="n"/>
      <c r="AB33" s="3" t="n"/>
      <c r="AC33" s="3" t="n"/>
      <c r="AD33" s="3" t="n"/>
      <c r="AE33" s="3" t="n"/>
      <c r="AF33" s="3" t="n"/>
      <c r="AG33" s="3" t="n"/>
      <c r="AH33" s="3" t="n"/>
      <c r="AI33" s="3" t="n"/>
      <c r="AJ33" s="3" t="n"/>
      <c r="AK33" s="3" t="n"/>
      <c r="AL33" s="3" t="n"/>
      <c r="AM33" s="3" t="n"/>
      <c r="AN33" s="3" t="n"/>
      <c r="AO33" s="3" t="n"/>
      <c r="AP33" s="3" t="n"/>
      <c r="AQ33" s="3" t="n"/>
      <c r="AR33" s="3" t="n"/>
      <c r="AS33" s="3" t="n"/>
      <c r="AT33" s="3" t="n"/>
      <c r="AU33" s="3" t="n"/>
      <c r="AV33" s="3" t="n"/>
      <c r="AW33" s="3" t="n"/>
      <c r="AX33" s="3" t="n"/>
      <c r="AY33" s="3" t="n"/>
      <c r="AZ33" s="3" t="n"/>
    </row>
    <row r="34" ht="27" customHeight="1">
      <c r="A34" s="108" t="n"/>
      <c r="B34" s="108" t="n"/>
      <c r="C34" s="108" t="n"/>
      <c r="D34" s="108" t="n"/>
      <c r="E34" s="108" t="n"/>
      <c r="F34" s="108" t="n"/>
      <c r="G34" s="108" t="n"/>
      <c r="H34" s="108" t="n"/>
      <c r="I34" s="108" t="n"/>
      <c r="J34" s="108" t="n"/>
      <c r="K34" s="108" t="n"/>
      <c r="L34" s="108" t="n"/>
      <c r="M34" s="150" t="n"/>
      <c r="N34" s="108" t="n"/>
      <c r="O34" s="108" t="n"/>
      <c r="P34" s="150" t="n"/>
      <c r="Q34" s="58">
        <f>IF(A34="","",IF(AND(F34&lt;&gt;"",G34&lt;&gt;"",I34&lt;&gt;"",N34="Passed"),"Ready","Not Ready"))</f>
        <v/>
      </c>
      <c r="R34" s="3" t="n"/>
      <c r="S34" s="3" t="n"/>
      <c r="T34" s="3" t="n"/>
      <c r="U34" s="3" t="n"/>
      <c r="V34" s="3" t="n"/>
      <c r="W34" s="3" t="n"/>
      <c r="X34" s="3" t="n"/>
      <c r="Y34" s="3" t="n"/>
      <c r="Z34" s="3" t="n"/>
      <c r="AA34" s="3" t="n"/>
      <c r="AB34" s="3" t="n"/>
      <c r="AC34" s="3" t="n"/>
      <c r="AD34" s="3" t="n"/>
      <c r="AE34" s="3" t="n"/>
      <c r="AF34" s="3" t="n"/>
      <c r="AG34" s="3" t="n"/>
      <c r="AH34" s="3" t="n"/>
      <c r="AI34" s="3" t="n"/>
      <c r="AJ34" s="3" t="n"/>
      <c r="AK34" s="3" t="n"/>
      <c r="AL34" s="3" t="n"/>
      <c r="AM34" s="3" t="n"/>
      <c r="AN34" s="3" t="n"/>
      <c r="AO34" s="3" t="n"/>
      <c r="AP34" s="3" t="n"/>
      <c r="AQ34" s="3" t="n"/>
      <c r="AR34" s="3" t="n"/>
      <c r="AS34" s="3" t="n"/>
      <c r="AT34" s="3" t="n"/>
      <c r="AU34" s="3" t="n"/>
      <c r="AV34" s="3" t="n"/>
      <c r="AW34" s="3" t="n"/>
      <c r="AX34" s="3" t="n"/>
      <c r="AY34" s="3" t="n"/>
      <c r="AZ34" s="3" t="n"/>
    </row>
    <row r="35" ht="27" customHeight="1">
      <c r="A35" s="108" t="n"/>
      <c r="B35" s="108" t="n"/>
      <c r="C35" s="108" t="n"/>
      <c r="D35" s="108" t="n"/>
      <c r="E35" s="108" t="n"/>
      <c r="F35" s="108" t="n"/>
      <c r="G35" s="108" t="n"/>
      <c r="H35" s="108" t="n"/>
      <c r="I35" s="108" t="n"/>
      <c r="J35" s="108" t="n"/>
      <c r="K35" s="108" t="n"/>
      <c r="L35" s="108" t="n"/>
      <c r="M35" s="150" t="n"/>
      <c r="N35" s="108" t="n"/>
      <c r="O35" s="108" t="n"/>
      <c r="P35" s="150" t="n"/>
      <c r="Q35" s="58">
        <f>IF(A35="","",IF(AND(F35&lt;&gt;"",G35&lt;&gt;"",I35&lt;&gt;"",N35="Passed"),"Ready","Not Ready"))</f>
        <v/>
      </c>
      <c r="R35" s="3" t="n"/>
      <c r="S35" s="3" t="n"/>
      <c r="T35" s="3" t="n"/>
      <c r="U35" s="3" t="n"/>
      <c r="V35" s="3" t="n"/>
      <c r="W35" s="3" t="n"/>
      <c r="X35" s="3" t="n"/>
      <c r="Y35" s="3" t="n"/>
      <c r="Z35" s="3" t="n"/>
      <c r="AA35" s="3" t="n"/>
      <c r="AB35" s="3" t="n"/>
      <c r="AC35" s="3" t="n"/>
      <c r="AD35" s="3" t="n"/>
      <c r="AE35" s="3" t="n"/>
      <c r="AF35" s="3" t="n"/>
      <c r="AG35" s="3" t="n"/>
      <c r="AH35" s="3" t="n"/>
      <c r="AI35" s="3" t="n"/>
      <c r="AJ35" s="3" t="n"/>
      <c r="AK35" s="3" t="n"/>
      <c r="AL35" s="3" t="n"/>
      <c r="AM35" s="3" t="n"/>
      <c r="AN35" s="3" t="n"/>
      <c r="AO35" s="3" t="n"/>
      <c r="AP35" s="3" t="n"/>
      <c r="AQ35" s="3" t="n"/>
      <c r="AR35" s="3" t="n"/>
      <c r="AS35" s="3" t="n"/>
      <c r="AT35" s="3" t="n"/>
      <c r="AU35" s="3" t="n"/>
      <c r="AV35" s="3" t="n"/>
      <c r="AW35" s="3" t="n"/>
      <c r="AX35" s="3" t="n"/>
      <c r="AY35" s="3" t="n"/>
      <c r="AZ35" s="3" t="n"/>
    </row>
    <row r="36" ht="27" customHeight="1">
      <c r="A36" s="108" t="n"/>
      <c r="B36" s="108" t="n"/>
      <c r="C36" s="108" t="n"/>
      <c r="D36" s="108" t="n"/>
      <c r="E36" s="108" t="n"/>
      <c r="F36" s="108" t="n"/>
      <c r="G36" s="108" t="n"/>
      <c r="H36" s="108" t="n"/>
      <c r="I36" s="108" t="n"/>
      <c r="J36" s="108" t="n"/>
      <c r="K36" s="108" t="n"/>
      <c r="L36" s="108" t="n"/>
      <c r="M36" s="150" t="n"/>
      <c r="N36" s="108" t="n"/>
      <c r="O36" s="108" t="n"/>
      <c r="P36" s="150" t="n"/>
      <c r="Q36" s="58">
        <f>IF(A36="","",IF(AND(F36&lt;&gt;"",G36&lt;&gt;"",I36&lt;&gt;"",N36="Passed"),"Ready","Not Ready"))</f>
        <v/>
      </c>
      <c r="R36" s="3" t="n"/>
      <c r="S36" s="3" t="n"/>
      <c r="T36" s="3" t="n"/>
      <c r="U36" s="3" t="n"/>
      <c r="V36" s="3" t="n"/>
      <c r="W36" s="3" t="n"/>
      <c r="X36" s="3" t="n"/>
      <c r="Y36" s="3" t="n"/>
      <c r="Z36" s="3" t="n"/>
      <c r="AA36" s="3" t="n"/>
      <c r="AB36" s="3" t="n"/>
      <c r="AC36" s="3" t="n"/>
      <c r="AD36" s="3" t="n"/>
      <c r="AE36" s="3" t="n"/>
      <c r="AF36" s="3" t="n"/>
      <c r="AG36" s="3" t="n"/>
      <c r="AH36" s="3" t="n"/>
      <c r="AI36" s="3" t="n"/>
      <c r="AJ36" s="3" t="n"/>
      <c r="AK36" s="3" t="n"/>
      <c r="AL36" s="3" t="n"/>
      <c r="AM36" s="3" t="n"/>
      <c r="AN36" s="3" t="n"/>
      <c r="AO36" s="3" t="n"/>
      <c r="AP36" s="3" t="n"/>
      <c r="AQ36" s="3" t="n"/>
      <c r="AR36" s="3" t="n"/>
      <c r="AS36" s="3" t="n"/>
      <c r="AT36" s="3" t="n"/>
      <c r="AU36" s="3" t="n"/>
      <c r="AV36" s="3" t="n"/>
      <c r="AW36" s="3" t="n"/>
      <c r="AX36" s="3" t="n"/>
      <c r="AY36" s="3" t="n"/>
      <c r="AZ36" s="3" t="n"/>
    </row>
    <row r="37" ht="27" customHeight="1">
      <c r="A37" s="108" t="n"/>
      <c r="B37" s="108" t="n"/>
      <c r="C37" s="108" t="n"/>
      <c r="D37" s="108" t="n"/>
      <c r="E37" s="108" t="n"/>
      <c r="F37" s="108" t="n"/>
      <c r="G37" s="108" t="n"/>
      <c r="H37" s="108" t="n"/>
      <c r="I37" s="108" t="n"/>
      <c r="J37" s="108" t="n"/>
      <c r="K37" s="108" t="n"/>
      <c r="L37" s="108" t="n"/>
      <c r="M37" s="150" t="n"/>
      <c r="N37" s="108" t="n"/>
      <c r="O37" s="108" t="n"/>
      <c r="P37" s="150" t="n"/>
      <c r="Q37" s="58">
        <f>IF(A37="","",IF(AND(F37&lt;&gt;"",G37&lt;&gt;"",I37&lt;&gt;"",N37="Passed"),"Ready","Not Ready"))</f>
        <v/>
      </c>
      <c r="R37" s="3" t="n"/>
      <c r="S37" s="3" t="n"/>
      <c r="T37" s="3" t="n"/>
      <c r="U37" s="3" t="n"/>
      <c r="V37" s="3" t="n"/>
      <c r="W37" s="3" t="n"/>
      <c r="X37" s="3" t="n"/>
      <c r="Y37" s="3" t="n"/>
      <c r="Z37" s="3" t="n"/>
      <c r="AA37" s="3" t="n"/>
      <c r="AB37" s="3" t="n"/>
      <c r="AC37" s="3" t="n"/>
      <c r="AD37" s="3" t="n"/>
      <c r="AE37" s="3" t="n"/>
      <c r="AF37" s="3" t="n"/>
      <c r="AG37" s="3" t="n"/>
      <c r="AH37" s="3" t="n"/>
      <c r="AI37" s="3" t="n"/>
      <c r="AJ37" s="3" t="n"/>
      <c r="AK37" s="3" t="n"/>
      <c r="AL37" s="3" t="n"/>
      <c r="AM37" s="3" t="n"/>
      <c r="AN37" s="3" t="n"/>
      <c r="AO37" s="3" t="n"/>
      <c r="AP37" s="3" t="n"/>
      <c r="AQ37" s="3" t="n"/>
      <c r="AR37" s="3" t="n"/>
      <c r="AS37" s="3" t="n"/>
      <c r="AT37" s="3" t="n"/>
      <c r="AU37" s="3" t="n"/>
      <c r="AV37" s="3" t="n"/>
      <c r="AW37" s="3" t="n"/>
      <c r="AX37" s="3" t="n"/>
      <c r="AY37" s="3" t="n"/>
      <c r="AZ37" s="3" t="n"/>
    </row>
    <row r="38" ht="27" customHeight="1">
      <c r="A38" s="108" t="n"/>
      <c r="B38" s="108" t="n"/>
      <c r="C38" s="108" t="n"/>
      <c r="D38" s="108" t="n"/>
      <c r="E38" s="108" t="n"/>
      <c r="F38" s="108" t="n"/>
      <c r="G38" s="108" t="n"/>
      <c r="H38" s="108" t="n"/>
      <c r="I38" s="108" t="n"/>
      <c r="J38" s="108" t="n"/>
      <c r="K38" s="108" t="n"/>
      <c r="L38" s="108" t="n"/>
      <c r="M38" s="150" t="n"/>
      <c r="N38" s="108" t="n"/>
      <c r="O38" s="108" t="n"/>
      <c r="P38" s="150" t="n"/>
      <c r="Q38" s="58">
        <f>IF(A38="","",IF(AND(F38&lt;&gt;"",G38&lt;&gt;"",I38&lt;&gt;"",N38="Passed"),"Ready","Not Ready"))</f>
        <v/>
      </c>
      <c r="R38" s="3" t="n"/>
      <c r="S38" s="3" t="n"/>
      <c r="T38" s="3" t="n"/>
      <c r="U38" s="3" t="n"/>
      <c r="V38" s="3" t="n"/>
      <c r="W38" s="3" t="n"/>
      <c r="X38" s="3" t="n"/>
      <c r="Y38" s="3" t="n"/>
      <c r="Z38" s="3" t="n"/>
      <c r="AA38" s="3" t="n"/>
      <c r="AB38" s="3" t="n"/>
      <c r="AC38" s="3" t="n"/>
      <c r="AD38" s="3" t="n"/>
      <c r="AE38" s="3" t="n"/>
      <c r="AF38" s="3" t="n"/>
      <c r="AG38" s="3" t="n"/>
      <c r="AH38" s="3" t="n"/>
      <c r="AI38" s="3" t="n"/>
      <c r="AJ38" s="3" t="n"/>
      <c r="AK38" s="3" t="n"/>
      <c r="AL38" s="3" t="n"/>
      <c r="AM38" s="3" t="n"/>
      <c r="AN38" s="3" t="n"/>
      <c r="AO38" s="3" t="n"/>
      <c r="AP38" s="3" t="n"/>
      <c r="AQ38" s="3" t="n"/>
      <c r="AR38" s="3" t="n"/>
      <c r="AS38" s="3" t="n"/>
      <c r="AT38" s="3" t="n"/>
      <c r="AU38" s="3" t="n"/>
      <c r="AV38" s="3" t="n"/>
      <c r="AW38" s="3" t="n"/>
      <c r="AX38" s="3" t="n"/>
      <c r="AY38" s="3" t="n"/>
      <c r="AZ38" s="3" t="n"/>
    </row>
    <row r="39" ht="27" customHeight="1">
      <c r="A39" s="108" t="n"/>
      <c r="B39" s="108" t="n"/>
      <c r="C39" s="108" t="n"/>
      <c r="D39" s="108" t="n"/>
      <c r="E39" s="108" t="n"/>
      <c r="F39" s="108" t="n"/>
      <c r="G39" s="108" t="n"/>
      <c r="H39" s="108" t="n"/>
      <c r="I39" s="108" t="n"/>
      <c r="J39" s="108" t="n"/>
      <c r="K39" s="108" t="n"/>
      <c r="L39" s="108" t="n"/>
      <c r="M39" s="150" t="n"/>
      <c r="N39" s="108" t="n"/>
      <c r="O39" s="108" t="n"/>
      <c r="P39" s="150" t="n"/>
      <c r="Q39" s="58">
        <f>IF(A39="","",IF(AND(F39&lt;&gt;"",G39&lt;&gt;"",I39&lt;&gt;"",N39="Passed"),"Ready","Not Ready"))</f>
        <v/>
      </c>
      <c r="R39" s="3" t="n"/>
      <c r="S39" s="3" t="n"/>
      <c r="T39" s="3" t="n"/>
      <c r="U39" s="3" t="n"/>
      <c r="V39" s="3" t="n"/>
      <c r="W39" s="3" t="n"/>
      <c r="X39" s="3" t="n"/>
      <c r="Y39" s="3" t="n"/>
      <c r="Z39" s="3" t="n"/>
      <c r="AA39" s="3" t="n"/>
      <c r="AB39" s="3" t="n"/>
      <c r="AC39" s="3" t="n"/>
      <c r="AD39" s="3" t="n"/>
      <c r="AE39" s="3" t="n"/>
      <c r="AF39" s="3" t="n"/>
      <c r="AG39" s="3" t="n"/>
      <c r="AH39" s="3" t="n"/>
      <c r="AI39" s="3" t="n"/>
      <c r="AJ39" s="3" t="n"/>
      <c r="AK39" s="3" t="n"/>
      <c r="AL39" s="3" t="n"/>
      <c r="AM39" s="3" t="n"/>
      <c r="AN39" s="3" t="n"/>
      <c r="AO39" s="3" t="n"/>
      <c r="AP39" s="3" t="n"/>
      <c r="AQ39" s="3" t="n"/>
      <c r="AR39" s="3" t="n"/>
      <c r="AS39" s="3" t="n"/>
      <c r="AT39" s="3" t="n"/>
      <c r="AU39" s="3" t="n"/>
      <c r="AV39" s="3" t="n"/>
      <c r="AW39" s="3" t="n"/>
      <c r="AX39" s="3" t="n"/>
      <c r="AY39" s="3" t="n"/>
      <c r="AZ39" s="3" t="n"/>
    </row>
    <row r="40" ht="27" customHeight="1">
      <c r="A40" s="108" t="n"/>
      <c r="B40" s="108" t="n"/>
      <c r="C40" s="108" t="n"/>
      <c r="D40" s="108" t="n"/>
      <c r="E40" s="108" t="n"/>
      <c r="F40" s="108" t="n"/>
      <c r="G40" s="108" t="n"/>
      <c r="H40" s="108" t="n"/>
      <c r="I40" s="108" t="n"/>
      <c r="J40" s="108" t="n"/>
      <c r="K40" s="108" t="n"/>
      <c r="L40" s="108" t="n"/>
      <c r="M40" s="150" t="n"/>
      <c r="N40" s="108" t="n"/>
      <c r="O40" s="108" t="n"/>
      <c r="P40" s="150" t="n"/>
      <c r="Q40" s="58">
        <f>IF(A40="","",IF(AND(F40&lt;&gt;"",G40&lt;&gt;"",I40&lt;&gt;"",N40="Passed"),"Ready","Not Ready"))</f>
        <v/>
      </c>
      <c r="R40" s="3" t="n"/>
      <c r="S40" s="3" t="n"/>
      <c r="T40" s="3" t="n"/>
      <c r="U40" s="3" t="n"/>
      <c r="V40" s="3" t="n"/>
      <c r="W40" s="3" t="n"/>
      <c r="X40" s="3" t="n"/>
      <c r="Y40" s="3" t="n"/>
      <c r="Z40" s="3" t="n"/>
      <c r="AA40" s="3" t="n"/>
      <c r="AB40" s="3" t="n"/>
      <c r="AC40" s="3" t="n"/>
      <c r="AD40" s="3" t="n"/>
      <c r="AE40" s="3" t="n"/>
      <c r="AF40" s="3" t="n"/>
      <c r="AG40" s="3" t="n"/>
      <c r="AH40" s="3" t="n"/>
      <c r="AI40" s="3" t="n"/>
      <c r="AJ40" s="3" t="n"/>
      <c r="AK40" s="3" t="n"/>
      <c r="AL40" s="3" t="n"/>
      <c r="AM40" s="3" t="n"/>
      <c r="AN40" s="3" t="n"/>
      <c r="AO40" s="3" t="n"/>
      <c r="AP40" s="3" t="n"/>
      <c r="AQ40" s="3" t="n"/>
      <c r="AR40" s="3" t="n"/>
      <c r="AS40" s="3" t="n"/>
      <c r="AT40" s="3" t="n"/>
      <c r="AU40" s="3" t="n"/>
      <c r="AV40" s="3" t="n"/>
      <c r="AW40" s="3" t="n"/>
      <c r="AX40" s="3" t="n"/>
      <c r="AY40" s="3" t="n"/>
      <c r="AZ40" s="3" t="n"/>
    </row>
    <row r="41" ht="27" customHeight="1">
      <c r="A41" s="108" t="n"/>
      <c r="B41" s="108" t="n"/>
      <c r="C41" s="108" t="n"/>
      <c r="D41" s="108" t="n"/>
      <c r="E41" s="108" t="n"/>
      <c r="F41" s="108" t="n"/>
      <c r="G41" s="108" t="n"/>
      <c r="H41" s="108" t="n"/>
      <c r="I41" s="108" t="n"/>
      <c r="J41" s="108" t="n"/>
      <c r="K41" s="108" t="n"/>
      <c r="L41" s="108" t="n"/>
      <c r="M41" s="150" t="n"/>
      <c r="N41" s="108" t="n"/>
      <c r="O41" s="108" t="n"/>
      <c r="P41" s="150" t="n"/>
      <c r="Q41" s="58">
        <f>IF(A41="","",IF(AND(F41&lt;&gt;"",G41&lt;&gt;"",I41&lt;&gt;"",N41="Passed"),"Ready","Not Ready"))</f>
        <v/>
      </c>
      <c r="R41" s="3" t="n"/>
      <c r="S41" s="3" t="n"/>
      <c r="T41" s="3" t="n"/>
      <c r="U41" s="3" t="n"/>
      <c r="V41" s="3" t="n"/>
      <c r="W41" s="3" t="n"/>
      <c r="X41" s="3" t="n"/>
      <c r="Y41" s="3" t="n"/>
      <c r="Z41" s="3" t="n"/>
      <c r="AA41" s="3" t="n"/>
      <c r="AB41" s="3" t="n"/>
      <c r="AC41" s="3" t="n"/>
      <c r="AD41" s="3" t="n"/>
      <c r="AE41" s="3" t="n"/>
      <c r="AF41" s="3" t="n"/>
      <c r="AG41" s="3" t="n"/>
      <c r="AH41" s="3" t="n"/>
      <c r="AI41" s="3" t="n"/>
      <c r="AJ41" s="3" t="n"/>
      <c r="AK41" s="3" t="n"/>
      <c r="AL41" s="3" t="n"/>
      <c r="AM41" s="3" t="n"/>
      <c r="AN41" s="3" t="n"/>
      <c r="AO41" s="3" t="n"/>
      <c r="AP41" s="3" t="n"/>
      <c r="AQ41" s="3" t="n"/>
      <c r="AR41" s="3" t="n"/>
      <c r="AS41" s="3" t="n"/>
      <c r="AT41" s="3" t="n"/>
      <c r="AU41" s="3" t="n"/>
      <c r="AV41" s="3" t="n"/>
      <c r="AW41" s="3" t="n"/>
      <c r="AX41" s="3" t="n"/>
      <c r="AY41" s="3" t="n"/>
      <c r="AZ41" s="3" t="n"/>
    </row>
    <row r="42" ht="27" customHeight="1">
      <c r="A42" s="108" t="n"/>
      <c r="B42" s="108" t="n"/>
      <c r="C42" s="108" t="n"/>
      <c r="D42" s="108" t="n"/>
      <c r="E42" s="108" t="n"/>
      <c r="F42" s="108" t="n"/>
      <c r="G42" s="108" t="n"/>
      <c r="H42" s="108" t="n"/>
      <c r="I42" s="108" t="n"/>
      <c r="J42" s="108" t="n"/>
      <c r="K42" s="108" t="n"/>
      <c r="L42" s="108" t="n"/>
      <c r="M42" s="150" t="n"/>
      <c r="N42" s="108" t="n"/>
      <c r="O42" s="108" t="n"/>
      <c r="P42" s="150" t="n"/>
      <c r="Q42" s="58">
        <f>IF(A42="","",IF(AND(F42&lt;&gt;"",G42&lt;&gt;"",I42&lt;&gt;"",N42="Passed"),"Ready","Not Ready"))</f>
        <v/>
      </c>
      <c r="R42" s="3" t="n"/>
      <c r="S42" s="3" t="n"/>
      <c r="T42" s="3" t="n"/>
      <c r="U42" s="3" t="n"/>
      <c r="V42" s="3" t="n"/>
      <c r="W42" s="3" t="n"/>
      <c r="X42" s="3" t="n"/>
      <c r="Y42" s="3" t="n"/>
      <c r="Z42" s="3" t="n"/>
      <c r="AA42" s="3" t="n"/>
      <c r="AB42" s="3" t="n"/>
      <c r="AC42" s="3" t="n"/>
      <c r="AD42" s="3" t="n"/>
      <c r="AE42" s="3" t="n"/>
      <c r="AF42" s="3" t="n"/>
      <c r="AG42" s="3" t="n"/>
      <c r="AH42" s="3" t="n"/>
      <c r="AI42" s="3" t="n"/>
      <c r="AJ42" s="3" t="n"/>
      <c r="AK42" s="3" t="n"/>
      <c r="AL42" s="3" t="n"/>
      <c r="AM42" s="3" t="n"/>
      <c r="AN42" s="3" t="n"/>
      <c r="AO42" s="3" t="n"/>
      <c r="AP42" s="3" t="n"/>
      <c r="AQ42" s="3" t="n"/>
      <c r="AR42" s="3" t="n"/>
      <c r="AS42" s="3" t="n"/>
      <c r="AT42" s="3" t="n"/>
      <c r="AU42" s="3" t="n"/>
      <c r="AV42" s="3" t="n"/>
      <c r="AW42" s="3" t="n"/>
      <c r="AX42" s="3" t="n"/>
      <c r="AY42" s="3" t="n"/>
      <c r="AZ42" s="3" t="n"/>
    </row>
    <row r="43" ht="27" customHeight="1">
      <c r="A43" s="108" t="n"/>
      <c r="B43" s="108" t="n"/>
      <c r="C43" s="108" t="n"/>
      <c r="D43" s="108" t="n"/>
      <c r="E43" s="108" t="n"/>
      <c r="F43" s="108" t="n"/>
      <c r="G43" s="108" t="n"/>
      <c r="H43" s="108" t="n"/>
      <c r="I43" s="108" t="n"/>
      <c r="J43" s="108" t="n"/>
      <c r="K43" s="108" t="n"/>
      <c r="L43" s="108" t="n"/>
      <c r="M43" s="150" t="n"/>
      <c r="N43" s="108" t="n"/>
      <c r="O43" s="108" t="n"/>
      <c r="P43" s="150" t="n"/>
      <c r="Q43" s="58">
        <f>IF(A43="","",IF(AND(F43&lt;&gt;"",G43&lt;&gt;"",I43&lt;&gt;"",N43="Passed"),"Ready","Not Ready"))</f>
        <v/>
      </c>
      <c r="R43" s="3" t="n"/>
      <c r="S43" s="3" t="n"/>
      <c r="T43" s="3" t="n"/>
      <c r="U43" s="3" t="n"/>
      <c r="V43" s="3" t="n"/>
      <c r="W43" s="3" t="n"/>
      <c r="X43" s="3" t="n"/>
      <c r="Y43" s="3" t="n"/>
      <c r="Z43" s="3" t="n"/>
      <c r="AA43" s="3" t="n"/>
      <c r="AB43" s="3" t="n"/>
      <c r="AC43" s="3" t="n"/>
      <c r="AD43" s="3" t="n"/>
      <c r="AE43" s="3" t="n"/>
      <c r="AF43" s="3" t="n"/>
      <c r="AG43" s="3" t="n"/>
      <c r="AH43" s="3" t="n"/>
      <c r="AI43" s="3" t="n"/>
      <c r="AJ43" s="3" t="n"/>
      <c r="AK43" s="3" t="n"/>
      <c r="AL43" s="3" t="n"/>
      <c r="AM43" s="3" t="n"/>
      <c r="AN43" s="3" t="n"/>
      <c r="AO43" s="3" t="n"/>
      <c r="AP43" s="3" t="n"/>
      <c r="AQ43" s="3" t="n"/>
      <c r="AR43" s="3" t="n"/>
      <c r="AS43" s="3" t="n"/>
      <c r="AT43" s="3" t="n"/>
      <c r="AU43" s="3" t="n"/>
      <c r="AV43" s="3" t="n"/>
      <c r="AW43" s="3" t="n"/>
      <c r="AX43" s="3" t="n"/>
      <c r="AY43" s="3" t="n"/>
      <c r="AZ43" s="3" t="n"/>
    </row>
    <row r="44" ht="27" customHeight="1">
      <c r="A44" s="108" t="n"/>
      <c r="B44" s="108" t="n"/>
      <c r="C44" s="108" t="n"/>
      <c r="D44" s="108" t="n"/>
      <c r="E44" s="108" t="n"/>
      <c r="F44" s="108" t="n"/>
      <c r="G44" s="108" t="n"/>
      <c r="H44" s="108" t="n"/>
      <c r="I44" s="108" t="n"/>
      <c r="J44" s="108" t="n"/>
      <c r="K44" s="108" t="n"/>
      <c r="L44" s="108" t="n"/>
      <c r="M44" s="150" t="n"/>
      <c r="N44" s="108" t="n"/>
      <c r="O44" s="108" t="n"/>
      <c r="P44" s="150" t="n"/>
      <c r="Q44" s="58">
        <f>IF(A44="","",IF(AND(F44&lt;&gt;"",G44&lt;&gt;"",I44&lt;&gt;"",N44="Passed"),"Ready","Not Ready"))</f>
        <v/>
      </c>
      <c r="R44" s="3" t="n"/>
      <c r="S44" s="3" t="n"/>
      <c r="T44" s="3" t="n"/>
      <c r="U44" s="3" t="n"/>
      <c r="V44" s="3" t="n"/>
      <c r="W44" s="3" t="n"/>
      <c r="X44" s="3" t="n"/>
      <c r="Y44" s="3" t="n"/>
      <c r="Z44" s="3" t="n"/>
      <c r="AA44" s="3" t="n"/>
      <c r="AB44" s="3" t="n"/>
      <c r="AC44" s="3" t="n"/>
      <c r="AD44" s="3" t="n"/>
      <c r="AE44" s="3" t="n"/>
      <c r="AF44" s="3" t="n"/>
      <c r="AG44" s="3" t="n"/>
      <c r="AH44" s="3" t="n"/>
      <c r="AI44" s="3" t="n"/>
      <c r="AJ44" s="3" t="n"/>
      <c r="AK44" s="3" t="n"/>
      <c r="AL44" s="3" t="n"/>
      <c r="AM44" s="3" t="n"/>
      <c r="AN44" s="3" t="n"/>
      <c r="AO44" s="3" t="n"/>
      <c r="AP44" s="3" t="n"/>
      <c r="AQ44" s="3" t="n"/>
      <c r="AR44" s="3" t="n"/>
      <c r="AS44" s="3" t="n"/>
      <c r="AT44" s="3" t="n"/>
      <c r="AU44" s="3" t="n"/>
      <c r="AV44" s="3" t="n"/>
      <c r="AW44" s="3" t="n"/>
      <c r="AX44" s="3" t="n"/>
      <c r="AY44" s="3" t="n"/>
      <c r="AZ44" s="3" t="n"/>
    </row>
    <row r="45" ht="27" customHeight="1">
      <c r="A45" s="108" t="n"/>
      <c r="B45" s="108" t="n"/>
      <c r="C45" s="108" t="n"/>
      <c r="D45" s="108" t="n"/>
      <c r="E45" s="108" t="n"/>
      <c r="F45" s="108" t="n"/>
      <c r="G45" s="108" t="n"/>
      <c r="H45" s="108" t="n"/>
      <c r="I45" s="108" t="n"/>
      <c r="J45" s="108" t="n"/>
      <c r="K45" s="108" t="n"/>
      <c r="L45" s="108" t="n"/>
      <c r="M45" s="150" t="n"/>
      <c r="N45" s="108" t="n"/>
      <c r="O45" s="108" t="n"/>
      <c r="P45" s="150" t="n"/>
      <c r="Q45" s="58">
        <f>IF(A45="","",IF(AND(F45&lt;&gt;"",G45&lt;&gt;"",I45&lt;&gt;"",N45="Passed"),"Ready","Not Ready"))</f>
        <v/>
      </c>
      <c r="R45" s="3" t="n"/>
      <c r="S45" s="3" t="n"/>
      <c r="T45" s="3" t="n"/>
      <c r="U45" s="3" t="n"/>
      <c r="V45" s="3" t="n"/>
      <c r="W45" s="3" t="n"/>
      <c r="X45" s="3" t="n"/>
      <c r="Y45" s="3" t="n"/>
      <c r="Z45" s="3" t="n"/>
      <c r="AA45" s="3" t="n"/>
      <c r="AB45" s="3" t="n"/>
      <c r="AC45" s="3" t="n"/>
      <c r="AD45" s="3" t="n"/>
      <c r="AE45" s="3" t="n"/>
      <c r="AF45" s="3" t="n"/>
      <c r="AG45" s="3" t="n"/>
      <c r="AH45" s="3" t="n"/>
      <c r="AI45" s="3" t="n"/>
      <c r="AJ45" s="3" t="n"/>
      <c r="AK45" s="3" t="n"/>
      <c r="AL45" s="3" t="n"/>
      <c r="AM45" s="3" t="n"/>
      <c r="AN45" s="3" t="n"/>
      <c r="AO45" s="3" t="n"/>
      <c r="AP45" s="3" t="n"/>
      <c r="AQ45" s="3" t="n"/>
      <c r="AR45" s="3" t="n"/>
      <c r="AS45" s="3" t="n"/>
      <c r="AT45" s="3" t="n"/>
      <c r="AU45" s="3" t="n"/>
      <c r="AV45" s="3" t="n"/>
      <c r="AW45" s="3" t="n"/>
      <c r="AX45" s="3" t="n"/>
      <c r="AY45" s="3" t="n"/>
      <c r="AZ45" s="3" t="n"/>
    </row>
    <row r="46" ht="27" customHeight="1">
      <c r="A46" s="108" t="n"/>
      <c r="B46" s="108" t="n"/>
      <c r="C46" s="108" t="n"/>
      <c r="D46" s="108" t="n"/>
      <c r="E46" s="108" t="n"/>
      <c r="F46" s="108" t="n"/>
      <c r="G46" s="108" t="n"/>
      <c r="H46" s="108" t="n"/>
      <c r="I46" s="108" t="n"/>
      <c r="J46" s="108" t="n"/>
      <c r="K46" s="108" t="n"/>
      <c r="L46" s="108" t="n"/>
      <c r="M46" s="150" t="n"/>
      <c r="N46" s="108" t="n"/>
      <c r="O46" s="108" t="n"/>
      <c r="P46" s="150" t="n"/>
      <c r="Q46" s="58">
        <f>IF(A46="","",IF(AND(F46&lt;&gt;"",G46&lt;&gt;"",I46&lt;&gt;"",N46="Passed"),"Ready","Not Ready"))</f>
        <v/>
      </c>
      <c r="R46" s="3" t="n"/>
      <c r="S46" s="3" t="n"/>
      <c r="T46" s="3" t="n"/>
      <c r="U46" s="3" t="n"/>
      <c r="V46" s="3" t="n"/>
      <c r="W46" s="3" t="n"/>
      <c r="X46" s="3" t="n"/>
      <c r="Y46" s="3" t="n"/>
      <c r="Z46" s="3" t="n"/>
      <c r="AA46" s="3" t="n"/>
      <c r="AB46" s="3" t="n"/>
      <c r="AC46" s="3" t="n"/>
      <c r="AD46" s="3" t="n"/>
      <c r="AE46" s="3" t="n"/>
      <c r="AF46" s="3" t="n"/>
      <c r="AG46" s="3" t="n"/>
      <c r="AH46" s="3" t="n"/>
      <c r="AI46" s="3" t="n"/>
      <c r="AJ46" s="3" t="n"/>
      <c r="AK46" s="3" t="n"/>
      <c r="AL46" s="3" t="n"/>
      <c r="AM46" s="3" t="n"/>
      <c r="AN46" s="3" t="n"/>
      <c r="AO46" s="3" t="n"/>
      <c r="AP46" s="3" t="n"/>
      <c r="AQ46" s="3" t="n"/>
      <c r="AR46" s="3" t="n"/>
      <c r="AS46" s="3" t="n"/>
      <c r="AT46" s="3" t="n"/>
      <c r="AU46" s="3" t="n"/>
      <c r="AV46" s="3" t="n"/>
      <c r="AW46" s="3" t="n"/>
      <c r="AX46" s="3" t="n"/>
      <c r="AY46" s="3" t="n"/>
      <c r="AZ46" s="3" t="n"/>
    </row>
    <row r="47" ht="27" customHeight="1">
      <c r="A47" s="108" t="n"/>
      <c r="B47" s="108" t="n"/>
      <c r="C47" s="108" t="n"/>
      <c r="D47" s="108" t="n"/>
      <c r="E47" s="108" t="n"/>
      <c r="F47" s="108" t="n"/>
      <c r="G47" s="108" t="n"/>
      <c r="H47" s="108" t="n"/>
      <c r="I47" s="108" t="n"/>
      <c r="J47" s="108" t="n"/>
      <c r="K47" s="108" t="n"/>
      <c r="L47" s="108" t="n"/>
      <c r="M47" s="150" t="n"/>
      <c r="N47" s="108" t="n"/>
      <c r="O47" s="108" t="n"/>
      <c r="P47" s="150" t="n"/>
      <c r="Q47" s="58">
        <f>IF(A47="","",IF(AND(F47&lt;&gt;"",G47&lt;&gt;"",I47&lt;&gt;"",N47="Passed"),"Ready","Not Ready"))</f>
        <v/>
      </c>
      <c r="R47" s="3" t="n"/>
      <c r="S47" s="3" t="n"/>
      <c r="T47" s="3" t="n"/>
      <c r="U47" s="3" t="n"/>
      <c r="V47" s="3" t="n"/>
      <c r="W47" s="3" t="n"/>
      <c r="X47" s="3" t="n"/>
      <c r="Y47" s="3" t="n"/>
      <c r="Z47" s="3" t="n"/>
      <c r="AA47" s="3" t="n"/>
      <c r="AB47" s="3" t="n"/>
      <c r="AC47" s="3" t="n"/>
      <c r="AD47" s="3" t="n"/>
      <c r="AE47" s="3" t="n"/>
      <c r="AF47" s="3" t="n"/>
      <c r="AG47" s="3" t="n"/>
      <c r="AH47" s="3" t="n"/>
      <c r="AI47" s="3" t="n"/>
      <c r="AJ47" s="3" t="n"/>
      <c r="AK47" s="3" t="n"/>
      <c r="AL47" s="3" t="n"/>
      <c r="AM47" s="3" t="n"/>
      <c r="AN47" s="3" t="n"/>
      <c r="AO47" s="3" t="n"/>
      <c r="AP47" s="3" t="n"/>
      <c r="AQ47" s="3" t="n"/>
      <c r="AR47" s="3" t="n"/>
      <c r="AS47" s="3" t="n"/>
      <c r="AT47" s="3" t="n"/>
      <c r="AU47" s="3" t="n"/>
      <c r="AV47" s="3" t="n"/>
      <c r="AW47" s="3" t="n"/>
      <c r="AX47" s="3" t="n"/>
      <c r="AY47" s="3" t="n"/>
      <c r="AZ47" s="3" t="n"/>
    </row>
    <row r="48" ht="27" customHeight="1">
      <c r="A48" s="108" t="n"/>
      <c r="B48" s="108" t="n"/>
      <c r="C48" s="108" t="n"/>
      <c r="D48" s="108" t="n"/>
      <c r="E48" s="108" t="n"/>
      <c r="F48" s="108" t="n"/>
      <c r="G48" s="108" t="n"/>
      <c r="H48" s="108" t="n"/>
      <c r="I48" s="108" t="n"/>
      <c r="J48" s="108" t="n"/>
      <c r="K48" s="108" t="n"/>
      <c r="L48" s="108" t="n"/>
      <c r="M48" s="150" t="n"/>
      <c r="N48" s="108" t="n"/>
      <c r="O48" s="108" t="n"/>
      <c r="P48" s="150" t="n"/>
      <c r="Q48" s="58">
        <f>IF(A48="","",IF(AND(F48&lt;&gt;"",G48&lt;&gt;"",I48&lt;&gt;"",N48="Passed"),"Ready","Not Ready"))</f>
        <v/>
      </c>
      <c r="R48" s="3" t="n"/>
      <c r="S48" s="3" t="n"/>
      <c r="T48" s="3" t="n"/>
      <c r="U48" s="3" t="n"/>
      <c r="V48" s="3" t="n"/>
      <c r="W48" s="3" t="n"/>
      <c r="X48" s="3" t="n"/>
      <c r="Y48" s="3" t="n"/>
      <c r="Z48" s="3" t="n"/>
      <c r="AA48" s="3" t="n"/>
      <c r="AB48" s="3" t="n"/>
      <c r="AC48" s="3" t="n"/>
      <c r="AD48" s="3" t="n"/>
      <c r="AE48" s="3" t="n"/>
      <c r="AF48" s="3" t="n"/>
      <c r="AG48" s="3" t="n"/>
      <c r="AH48" s="3" t="n"/>
      <c r="AI48" s="3" t="n"/>
      <c r="AJ48" s="3" t="n"/>
      <c r="AK48" s="3" t="n"/>
      <c r="AL48" s="3" t="n"/>
      <c r="AM48" s="3" t="n"/>
      <c r="AN48" s="3" t="n"/>
      <c r="AO48" s="3" t="n"/>
      <c r="AP48" s="3" t="n"/>
      <c r="AQ48" s="3" t="n"/>
      <c r="AR48" s="3" t="n"/>
      <c r="AS48" s="3" t="n"/>
      <c r="AT48" s="3" t="n"/>
      <c r="AU48" s="3" t="n"/>
      <c r="AV48" s="3" t="n"/>
      <c r="AW48" s="3" t="n"/>
      <c r="AX48" s="3" t="n"/>
      <c r="AY48" s="3" t="n"/>
      <c r="AZ48" s="3" t="n"/>
    </row>
    <row r="49" ht="27" customHeight="1">
      <c r="A49" s="108" t="n"/>
      <c r="B49" s="108" t="n"/>
      <c r="C49" s="108" t="n"/>
      <c r="D49" s="108" t="n"/>
      <c r="E49" s="108" t="n"/>
      <c r="F49" s="108" t="n"/>
      <c r="G49" s="108" t="n"/>
      <c r="H49" s="108" t="n"/>
      <c r="I49" s="108" t="n"/>
      <c r="J49" s="108" t="n"/>
      <c r="K49" s="108" t="n"/>
      <c r="L49" s="108" t="n"/>
      <c r="M49" s="150" t="n"/>
      <c r="N49" s="108" t="n"/>
      <c r="O49" s="108" t="n"/>
      <c r="P49" s="150" t="n"/>
      <c r="Q49" s="58">
        <f>IF(A49="","",IF(AND(F49&lt;&gt;"",G49&lt;&gt;"",I49&lt;&gt;"",N49="Passed"),"Ready","Not Ready"))</f>
        <v/>
      </c>
      <c r="R49" s="3" t="n"/>
      <c r="S49" s="3" t="n"/>
      <c r="T49" s="3" t="n"/>
      <c r="U49" s="3" t="n"/>
      <c r="V49" s="3" t="n"/>
      <c r="W49" s="3" t="n"/>
      <c r="X49" s="3" t="n"/>
      <c r="Y49" s="3" t="n"/>
      <c r="Z49" s="3" t="n"/>
      <c r="AA49" s="3" t="n"/>
      <c r="AB49" s="3" t="n"/>
      <c r="AC49" s="3" t="n"/>
      <c r="AD49" s="3" t="n"/>
      <c r="AE49" s="3" t="n"/>
      <c r="AF49" s="3" t="n"/>
      <c r="AG49" s="3" t="n"/>
      <c r="AH49" s="3" t="n"/>
      <c r="AI49" s="3" t="n"/>
      <c r="AJ49" s="3" t="n"/>
      <c r="AK49" s="3" t="n"/>
      <c r="AL49" s="3" t="n"/>
      <c r="AM49" s="3" t="n"/>
      <c r="AN49" s="3" t="n"/>
      <c r="AO49" s="3" t="n"/>
      <c r="AP49" s="3" t="n"/>
      <c r="AQ49" s="3" t="n"/>
      <c r="AR49" s="3" t="n"/>
      <c r="AS49" s="3" t="n"/>
      <c r="AT49" s="3" t="n"/>
      <c r="AU49" s="3" t="n"/>
      <c r="AV49" s="3" t="n"/>
      <c r="AW49" s="3" t="n"/>
      <c r="AX49" s="3" t="n"/>
      <c r="AY49" s="3" t="n"/>
      <c r="AZ49" s="3" t="n"/>
    </row>
    <row r="50" ht="27" customHeight="1">
      <c r="A50" s="108" t="n"/>
      <c r="B50" s="108" t="n"/>
      <c r="C50" s="108" t="n"/>
      <c r="D50" s="108" t="n"/>
      <c r="E50" s="108" t="n"/>
      <c r="F50" s="108" t="n"/>
      <c r="G50" s="108" t="n"/>
      <c r="H50" s="108" t="n"/>
      <c r="I50" s="108" t="n"/>
      <c r="J50" s="108" t="n"/>
      <c r="K50" s="108" t="n"/>
      <c r="L50" s="108" t="n"/>
      <c r="M50" s="150" t="n"/>
      <c r="N50" s="108" t="n"/>
      <c r="O50" s="108" t="n"/>
      <c r="P50" s="150" t="n"/>
      <c r="Q50" s="58">
        <f>IF(A50="","",IF(AND(F50&lt;&gt;"",G50&lt;&gt;"",I50&lt;&gt;"",N50="Passed"),"Ready","Not Ready"))</f>
        <v/>
      </c>
      <c r="R50" s="3" t="n"/>
      <c r="S50" s="3" t="n"/>
      <c r="T50" s="3" t="n"/>
      <c r="U50" s="3" t="n"/>
      <c r="V50" s="3" t="n"/>
      <c r="W50" s="3" t="n"/>
      <c r="X50" s="3" t="n"/>
      <c r="Y50" s="3" t="n"/>
      <c r="Z50" s="3" t="n"/>
      <c r="AA50" s="3" t="n"/>
      <c r="AB50" s="3" t="n"/>
      <c r="AC50" s="3" t="n"/>
      <c r="AD50" s="3" t="n"/>
      <c r="AE50" s="3" t="n"/>
      <c r="AF50" s="3" t="n"/>
      <c r="AG50" s="3" t="n"/>
      <c r="AH50" s="3" t="n"/>
      <c r="AI50" s="3" t="n"/>
      <c r="AJ50" s="3" t="n"/>
      <c r="AK50" s="3" t="n"/>
      <c r="AL50" s="3" t="n"/>
      <c r="AM50" s="3" t="n"/>
      <c r="AN50" s="3" t="n"/>
      <c r="AO50" s="3" t="n"/>
      <c r="AP50" s="3" t="n"/>
      <c r="AQ50" s="3" t="n"/>
      <c r="AR50" s="3" t="n"/>
      <c r="AS50" s="3" t="n"/>
      <c r="AT50" s="3" t="n"/>
      <c r="AU50" s="3" t="n"/>
      <c r="AV50" s="3" t="n"/>
      <c r="AW50" s="3" t="n"/>
      <c r="AX50" s="3" t="n"/>
      <c r="AY50" s="3" t="n"/>
      <c r="AZ50" s="3" t="n"/>
    </row>
    <row r="51" ht="27" customHeight="1">
      <c r="A51" s="108" t="n"/>
      <c r="B51" s="108" t="n"/>
      <c r="C51" s="108" t="n"/>
      <c r="D51" s="108" t="n"/>
      <c r="E51" s="108" t="n"/>
      <c r="F51" s="108" t="n"/>
      <c r="G51" s="108" t="n"/>
      <c r="H51" s="108" t="n"/>
      <c r="I51" s="108" t="n"/>
      <c r="J51" s="108" t="n"/>
      <c r="K51" s="108" t="n"/>
      <c r="L51" s="108" t="n"/>
      <c r="M51" s="150" t="n"/>
      <c r="N51" s="108" t="n"/>
      <c r="O51" s="108" t="n"/>
      <c r="P51" s="150" t="n"/>
      <c r="Q51" s="58">
        <f>IF(A51="","",IF(AND(F51&lt;&gt;"",G51&lt;&gt;"",I51&lt;&gt;"",N51="Passed"),"Ready","Not Ready"))</f>
        <v/>
      </c>
      <c r="R51" s="3" t="n"/>
      <c r="S51" s="3" t="n"/>
      <c r="T51" s="3" t="n"/>
      <c r="U51" s="3" t="n"/>
      <c r="V51" s="3" t="n"/>
      <c r="W51" s="3" t="n"/>
      <c r="X51" s="3" t="n"/>
      <c r="Y51" s="3" t="n"/>
      <c r="Z51" s="3" t="n"/>
      <c r="AA51" s="3" t="n"/>
      <c r="AB51" s="3" t="n"/>
      <c r="AC51" s="3" t="n"/>
      <c r="AD51" s="3" t="n"/>
      <c r="AE51" s="3" t="n"/>
      <c r="AF51" s="3" t="n"/>
      <c r="AG51" s="3" t="n"/>
      <c r="AH51" s="3" t="n"/>
      <c r="AI51" s="3" t="n"/>
      <c r="AJ51" s="3" t="n"/>
      <c r="AK51" s="3" t="n"/>
      <c r="AL51" s="3" t="n"/>
      <c r="AM51" s="3" t="n"/>
      <c r="AN51" s="3" t="n"/>
      <c r="AO51" s="3" t="n"/>
      <c r="AP51" s="3" t="n"/>
      <c r="AQ51" s="3" t="n"/>
      <c r="AR51" s="3" t="n"/>
      <c r="AS51" s="3" t="n"/>
      <c r="AT51" s="3" t="n"/>
      <c r="AU51" s="3" t="n"/>
      <c r="AV51" s="3" t="n"/>
      <c r="AW51" s="3" t="n"/>
      <c r="AX51" s="3" t="n"/>
      <c r="AY51" s="3" t="n"/>
      <c r="AZ51" s="3" t="n"/>
    </row>
    <row r="52" ht="27" customHeight="1">
      <c r="A52" s="108" t="n"/>
      <c r="B52" s="108" t="n"/>
      <c r="C52" s="108" t="n"/>
      <c r="D52" s="108" t="n"/>
      <c r="E52" s="108" t="n"/>
      <c r="F52" s="108" t="n"/>
      <c r="G52" s="108" t="n"/>
      <c r="H52" s="108" t="n"/>
      <c r="I52" s="108" t="n"/>
      <c r="J52" s="108" t="n"/>
      <c r="K52" s="108" t="n"/>
      <c r="L52" s="108" t="n"/>
      <c r="M52" s="150" t="n"/>
      <c r="N52" s="108" t="n"/>
      <c r="O52" s="108" t="n"/>
      <c r="P52" s="150" t="n"/>
      <c r="Q52" s="58">
        <f>IF(A52="","",IF(AND(F52&lt;&gt;"",G52&lt;&gt;"",I52&lt;&gt;"",N52="Passed"),"Ready","Not Ready"))</f>
        <v/>
      </c>
      <c r="R52" s="3" t="n"/>
      <c r="S52" s="3" t="n"/>
      <c r="T52" s="3" t="n"/>
      <c r="U52" s="3" t="n"/>
      <c r="V52" s="3" t="n"/>
      <c r="W52" s="3" t="n"/>
      <c r="X52" s="3" t="n"/>
      <c r="Y52" s="3" t="n"/>
      <c r="Z52" s="3" t="n"/>
      <c r="AA52" s="3" t="n"/>
      <c r="AB52" s="3" t="n"/>
      <c r="AC52" s="3" t="n"/>
      <c r="AD52" s="3" t="n"/>
      <c r="AE52" s="3" t="n"/>
      <c r="AF52" s="3" t="n"/>
      <c r="AG52" s="3" t="n"/>
      <c r="AH52" s="3" t="n"/>
      <c r="AI52" s="3" t="n"/>
      <c r="AJ52" s="3" t="n"/>
      <c r="AK52" s="3" t="n"/>
      <c r="AL52" s="3" t="n"/>
      <c r="AM52" s="3" t="n"/>
      <c r="AN52" s="3" t="n"/>
      <c r="AO52" s="3" t="n"/>
      <c r="AP52" s="3" t="n"/>
      <c r="AQ52" s="3" t="n"/>
      <c r="AR52" s="3" t="n"/>
      <c r="AS52" s="3" t="n"/>
      <c r="AT52" s="3" t="n"/>
      <c r="AU52" s="3" t="n"/>
      <c r="AV52" s="3" t="n"/>
      <c r="AW52" s="3" t="n"/>
      <c r="AX52" s="3" t="n"/>
      <c r="AY52" s="3" t="n"/>
      <c r="AZ52" s="3" t="n"/>
    </row>
    <row r="53" ht="27" customHeight="1">
      <c r="A53" s="108" t="n"/>
      <c r="B53" s="108" t="n"/>
      <c r="C53" s="108" t="n"/>
      <c r="D53" s="108" t="n"/>
      <c r="E53" s="108" t="n"/>
      <c r="F53" s="108" t="n"/>
      <c r="G53" s="108" t="n"/>
      <c r="H53" s="108" t="n"/>
      <c r="I53" s="108" t="n"/>
      <c r="J53" s="108" t="n"/>
      <c r="K53" s="108" t="n"/>
      <c r="L53" s="108" t="n"/>
      <c r="M53" s="150" t="n"/>
      <c r="N53" s="108" t="n"/>
      <c r="O53" s="108" t="n"/>
      <c r="P53" s="150" t="n"/>
      <c r="Q53" s="58">
        <f>IF(A53="","",IF(AND(F53&lt;&gt;"",G53&lt;&gt;"",I53&lt;&gt;"",N53="Passed"),"Ready","Not Ready"))</f>
        <v/>
      </c>
      <c r="R53" s="3" t="n"/>
      <c r="S53" s="3" t="n"/>
      <c r="T53" s="3" t="n"/>
      <c r="U53" s="3" t="n"/>
      <c r="V53" s="3" t="n"/>
      <c r="W53" s="3" t="n"/>
      <c r="X53" s="3" t="n"/>
      <c r="Y53" s="3" t="n"/>
      <c r="Z53" s="3" t="n"/>
      <c r="AA53" s="3" t="n"/>
      <c r="AB53" s="3" t="n"/>
      <c r="AC53" s="3" t="n"/>
      <c r="AD53" s="3" t="n"/>
      <c r="AE53" s="3" t="n"/>
      <c r="AF53" s="3" t="n"/>
      <c r="AG53" s="3" t="n"/>
      <c r="AH53" s="3" t="n"/>
      <c r="AI53" s="3" t="n"/>
      <c r="AJ53" s="3" t="n"/>
      <c r="AK53" s="3" t="n"/>
      <c r="AL53" s="3" t="n"/>
      <c r="AM53" s="3" t="n"/>
      <c r="AN53" s="3" t="n"/>
      <c r="AO53" s="3" t="n"/>
      <c r="AP53" s="3" t="n"/>
      <c r="AQ53" s="3" t="n"/>
      <c r="AR53" s="3" t="n"/>
      <c r="AS53" s="3" t="n"/>
      <c r="AT53" s="3" t="n"/>
      <c r="AU53" s="3" t="n"/>
      <c r="AV53" s="3" t="n"/>
      <c r="AW53" s="3" t="n"/>
      <c r="AX53" s="3" t="n"/>
      <c r="AY53" s="3" t="n"/>
      <c r="AZ53" s="3" t="n"/>
    </row>
    <row r="54" ht="27" customHeight="1">
      <c r="A54" s="108" t="n"/>
      <c r="B54" s="108" t="n"/>
      <c r="C54" s="108" t="n"/>
      <c r="D54" s="108" t="n"/>
      <c r="E54" s="108" t="n"/>
      <c r="F54" s="108" t="n"/>
      <c r="G54" s="108" t="n"/>
      <c r="H54" s="108" t="n"/>
      <c r="I54" s="108" t="n"/>
      <c r="J54" s="108" t="n"/>
      <c r="K54" s="108" t="n"/>
      <c r="L54" s="108" t="n"/>
      <c r="M54" s="150" t="n"/>
      <c r="N54" s="108" t="n"/>
      <c r="O54" s="108" t="n"/>
      <c r="P54" s="150" t="n"/>
      <c r="Q54" s="58">
        <f>IF(A54="","",IF(AND(F54&lt;&gt;"",G54&lt;&gt;"",I54&lt;&gt;"",N54="Passed"),"Ready","Not Ready"))</f>
        <v/>
      </c>
      <c r="R54" s="3" t="n"/>
      <c r="S54" s="3" t="n"/>
      <c r="T54" s="3" t="n"/>
      <c r="U54" s="3" t="n"/>
      <c r="V54" s="3" t="n"/>
      <c r="W54" s="3" t="n"/>
      <c r="X54" s="3" t="n"/>
      <c r="Y54" s="3" t="n"/>
      <c r="Z54" s="3" t="n"/>
      <c r="AA54" s="3" t="n"/>
      <c r="AB54" s="3" t="n"/>
      <c r="AC54" s="3" t="n"/>
      <c r="AD54" s="3" t="n"/>
      <c r="AE54" s="3" t="n"/>
      <c r="AF54" s="3" t="n"/>
      <c r="AG54" s="3" t="n"/>
      <c r="AH54" s="3" t="n"/>
      <c r="AI54" s="3" t="n"/>
      <c r="AJ54" s="3" t="n"/>
      <c r="AK54" s="3" t="n"/>
      <c r="AL54" s="3" t="n"/>
      <c r="AM54" s="3" t="n"/>
      <c r="AN54" s="3" t="n"/>
      <c r="AO54" s="3" t="n"/>
      <c r="AP54" s="3" t="n"/>
      <c r="AQ54" s="3" t="n"/>
      <c r="AR54" s="3" t="n"/>
      <c r="AS54" s="3" t="n"/>
      <c r="AT54" s="3" t="n"/>
      <c r="AU54" s="3" t="n"/>
      <c r="AV54" s="3" t="n"/>
      <c r="AW54" s="3" t="n"/>
      <c r="AX54" s="3" t="n"/>
      <c r="AY54" s="3" t="n"/>
      <c r="AZ54" s="3" t="n"/>
    </row>
    <row r="55" ht="27" customHeight="1">
      <c r="A55" s="108" t="n"/>
      <c r="B55" s="108" t="n"/>
      <c r="C55" s="108" t="n"/>
      <c r="D55" s="108" t="n"/>
      <c r="E55" s="108" t="n"/>
      <c r="F55" s="108" t="n"/>
      <c r="G55" s="108" t="n"/>
      <c r="H55" s="108" t="n"/>
      <c r="I55" s="108" t="n"/>
      <c r="J55" s="108" t="n"/>
      <c r="K55" s="108" t="n"/>
      <c r="L55" s="108" t="n"/>
      <c r="M55" s="150" t="n"/>
      <c r="N55" s="108" t="n"/>
      <c r="O55" s="108" t="n"/>
      <c r="P55" s="150" t="n"/>
      <c r="Q55" s="58">
        <f>IF(A55="","",IF(AND(F55&lt;&gt;"",G55&lt;&gt;"",I55&lt;&gt;"",N55="Passed"),"Ready","Not Ready"))</f>
        <v/>
      </c>
      <c r="R55" s="3" t="n"/>
      <c r="S55" s="3" t="n"/>
      <c r="T55" s="3" t="n"/>
      <c r="U55" s="3" t="n"/>
      <c r="V55" s="3" t="n"/>
      <c r="W55" s="3" t="n"/>
      <c r="X55" s="3" t="n"/>
      <c r="Y55" s="3" t="n"/>
      <c r="Z55" s="3" t="n"/>
      <c r="AA55" s="3" t="n"/>
      <c r="AB55" s="3" t="n"/>
      <c r="AC55" s="3" t="n"/>
      <c r="AD55" s="3" t="n"/>
      <c r="AE55" s="3" t="n"/>
      <c r="AF55" s="3" t="n"/>
      <c r="AG55" s="3" t="n"/>
      <c r="AH55" s="3" t="n"/>
      <c r="AI55" s="3" t="n"/>
      <c r="AJ55" s="3" t="n"/>
      <c r="AK55" s="3" t="n"/>
      <c r="AL55" s="3" t="n"/>
      <c r="AM55" s="3" t="n"/>
      <c r="AN55" s="3" t="n"/>
      <c r="AO55" s="3" t="n"/>
      <c r="AP55" s="3" t="n"/>
      <c r="AQ55" s="3" t="n"/>
      <c r="AR55" s="3" t="n"/>
      <c r="AS55" s="3" t="n"/>
      <c r="AT55" s="3" t="n"/>
      <c r="AU55" s="3" t="n"/>
      <c r="AV55" s="3" t="n"/>
      <c r="AW55" s="3" t="n"/>
      <c r="AX55" s="3" t="n"/>
      <c r="AY55" s="3" t="n"/>
      <c r="AZ55" s="3" t="n"/>
    </row>
    <row r="56" ht="27" customHeight="1">
      <c r="A56" s="108" t="n"/>
      <c r="B56" s="108" t="n"/>
      <c r="C56" s="108" t="n"/>
      <c r="D56" s="108" t="n"/>
      <c r="E56" s="108" t="n"/>
      <c r="F56" s="108" t="n"/>
      <c r="G56" s="108" t="n"/>
      <c r="H56" s="108" t="n"/>
      <c r="I56" s="108" t="n"/>
      <c r="J56" s="108" t="n"/>
      <c r="K56" s="108" t="n"/>
      <c r="L56" s="108" t="n"/>
      <c r="M56" s="150" t="n"/>
      <c r="N56" s="108" t="n"/>
      <c r="O56" s="108" t="n"/>
      <c r="P56" s="150" t="n"/>
      <c r="Q56" s="58">
        <f>IF(A56="","",IF(AND(F56&lt;&gt;"",G56&lt;&gt;"",I56&lt;&gt;"",N56="Passed"),"Ready","Not Ready"))</f>
        <v/>
      </c>
      <c r="R56" s="3" t="n"/>
      <c r="S56" s="3" t="n"/>
      <c r="T56" s="3" t="n"/>
      <c r="U56" s="3" t="n"/>
      <c r="V56" s="3" t="n"/>
      <c r="W56" s="3" t="n"/>
      <c r="X56" s="3" t="n"/>
      <c r="Y56" s="3" t="n"/>
      <c r="Z56" s="3" t="n"/>
      <c r="AA56" s="3" t="n"/>
      <c r="AB56" s="3" t="n"/>
      <c r="AC56" s="3" t="n"/>
      <c r="AD56" s="3" t="n"/>
      <c r="AE56" s="3" t="n"/>
      <c r="AF56" s="3" t="n"/>
      <c r="AG56" s="3" t="n"/>
      <c r="AH56" s="3" t="n"/>
      <c r="AI56" s="3" t="n"/>
      <c r="AJ56" s="3" t="n"/>
      <c r="AK56" s="3" t="n"/>
      <c r="AL56" s="3" t="n"/>
      <c r="AM56" s="3" t="n"/>
      <c r="AN56" s="3" t="n"/>
      <c r="AO56" s="3" t="n"/>
      <c r="AP56" s="3" t="n"/>
      <c r="AQ56" s="3" t="n"/>
      <c r="AR56" s="3" t="n"/>
      <c r="AS56" s="3" t="n"/>
      <c r="AT56" s="3" t="n"/>
      <c r="AU56" s="3" t="n"/>
      <c r="AV56" s="3" t="n"/>
      <c r="AW56" s="3" t="n"/>
      <c r="AX56" s="3" t="n"/>
      <c r="AY56" s="3" t="n"/>
      <c r="AZ56" s="3" t="n"/>
    </row>
    <row r="57">
      <c r="A57" s="3" t="n"/>
      <c r="B57" s="3" t="n"/>
      <c r="C57" s="3" t="n"/>
      <c r="D57" s="3" t="n"/>
      <c r="E57" s="3" t="n"/>
      <c r="F57" s="3" t="n"/>
      <c r="G57" s="3" t="n"/>
      <c r="H57" s="3" t="n"/>
      <c r="I57" s="3" t="n"/>
      <c r="J57" s="3" t="n"/>
      <c r="K57" s="3" t="n"/>
      <c r="L57" s="3" t="n"/>
      <c r="M57" s="3" t="n"/>
      <c r="N57" s="3" t="n"/>
      <c r="O57" s="3" t="n"/>
      <c r="P57" s="3" t="n"/>
      <c r="Q57" s="3" t="n"/>
      <c r="R57" s="3" t="n"/>
      <c r="S57" s="3" t="n"/>
      <c r="T57" s="3" t="n"/>
      <c r="U57" s="3" t="n"/>
      <c r="V57" s="3" t="n"/>
      <c r="W57" s="3" t="n"/>
      <c r="X57" s="3" t="n"/>
      <c r="Y57" s="3" t="n"/>
      <c r="Z57" s="3" t="n"/>
      <c r="AA57" s="3" t="n"/>
      <c r="AB57" s="3" t="n"/>
      <c r="AC57" s="3" t="n"/>
      <c r="AD57" s="3" t="n"/>
      <c r="AE57" s="3" t="n"/>
      <c r="AF57" s="3" t="n"/>
      <c r="AG57" s="3" t="n"/>
      <c r="AH57" s="3" t="n"/>
      <c r="AI57" s="3" t="n"/>
      <c r="AJ57" s="3" t="n"/>
      <c r="AK57" s="3" t="n"/>
      <c r="AL57" s="3" t="n"/>
      <c r="AM57" s="3" t="n"/>
      <c r="AN57" s="3" t="n"/>
      <c r="AO57" s="3" t="n"/>
      <c r="AP57" s="3" t="n"/>
      <c r="AQ57" s="3" t="n"/>
      <c r="AR57" s="3" t="n"/>
      <c r="AS57" s="3" t="n"/>
      <c r="AT57" s="3" t="n"/>
      <c r="AU57" s="3" t="n"/>
      <c r="AV57" s="3" t="n"/>
      <c r="AW57" s="3" t="n"/>
      <c r="AX57" s="3" t="n"/>
      <c r="AY57" s="3" t="n"/>
      <c r="AZ57" s="3" t="n"/>
    </row>
    <row r="58">
      <c r="A58" s="3" t="n"/>
      <c r="B58" s="3" t="n"/>
      <c r="C58" s="3" t="n"/>
      <c r="D58" s="3" t="n"/>
      <c r="E58" s="3" t="n"/>
      <c r="F58" s="3" t="n"/>
      <c r="G58" s="3" t="n"/>
      <c r="H58" s="3" t="n"/>
      <c r="I58" s="3" t="n"/>
      <c r="J58" s="3" t="n"/>
      <c r="K58" s="3" t="n"/>
      <c r="L58" s="3" t="n"/>
      <c r="M58" s="3" t="n"/>
      <c r="N58" s="3" t="n"/>
      <c r="O58" s="3" t="n"/>
      <c r="P58" s="3" t="n"/>
      <c r="Q58" s="3" t="n"/>
      <c r="R58" s="3" t="n"/>
      <c r="S58" s="3" t="n"/>
      <c r="T58" s="3" t="n"/>
      <c r="U58" s="3" t="n"/>
      <c r="V58" s="3" t="n"/>
      <c r="W58" s="3" t="n"/>
      <c r="X58" s="3" t="n"/>
      <c r="Y58" s="3" t="n"/>
      <c r="Z58" s="3" t="n"/>
      <c r="AA58" s="3" t="n"/>
      <c r="AB58" s="3" t="n"/>
      <c r="AC58" s="3" t="n"/>
      <c r="AD58" s="3" t="n"/>
      <c r="AE58" s="3" t="n"/>
      <c r="AF58" s="3" t="n"/>
      <c r="AG58" s="3" t="n"/>
      <c r="AH58" s="3" t="n"/>
      <c r="AI58" s="3" t="n"/>
      <c r="AJ58" s="3" t="n"/>
      <c r="AK58" s="3" t="n"/>
      <c r="AL58" s="3" t="n"/>
      <c r="AM58" s="3" t="n"/>
      <c r="AN58" s="3" t="n"/>
      <c r="AO58" s="3" t="n"/>
      <c r="AP58" s="3" t="n"/>
      <c r="AQ58" s="3" t="n"/>
      <c r="AR58" s="3" t="n"/>
      <c r="AS58" s="3" t="n"/>
      <c r="AT58" s="3" t="n"/>
      <c r="AU58" s="3" t="n"/>
      <c r="AV58" s="3" t="n"/>
      <c r="AW58" s="3" t="n"/>
      <c r="AX58" s="3" t="n"/>
      <c r="AY58" s="3" t="n"/>
      <c r="AZ58" s="3" t="n"/>
    </row>
    <row r="59">
      <c r="A59" s="3" t="n"/>
      <c r="B59" s="3" t="n"/>
      <c r="C59" s="3" t="n"/>
      <c r="D59" s="3" t="n"/>
      <c r="E59" s="3" t="n"/>
      <c r="F59" s="3" t="n"/>
      <c r="G59" s="3" t="n"/>
      <c r="H59" s="3" t="n"/>
      <c r="I59" s="3" t="n"/>
      <c r="J59" s="3" t="n"/>
      <c r="K59" s="3" t="n"/>
      <c r="L59" s="3" t="n"/>
      <c r="M59" s="3" t="n"/>
      <c r="N59" s="3" t="n"/>
      <c r="O59" s="3" t="n"/>
      <c r="P59" s="3" t="n"/>
      <c r="Q59" s="3" t="n"/>
      <c r="R59" s="3" t="n"/>
      <c r="S59" s="3" t="n"/>
      <c r="T59" s="3" t="n"/>
      <c r="U59" s="3" t="n"/>
      <c r="V59" s="3" t="n"/>
      <c r="W59" s="3" t="n"/>
      <c r="X59" s="3" t="n"/>
      <c r="Y59" s="3" t="n"/>
      <c r="Z59" s="3" t="n"/>
      <c r="AA59" s="3" t="n"/>
      <c r="AB59" s="3" t="n"/>
      <c r="AC59" s="3" t="n"/>
      <c r="AD59" s="3" t="n"/>
      <c r="AE59" s="3" t="n"/>
      <c r="AF59" s="3" t="n"/>
      <c r="AG59" s="3" t="n"/>
      <c r="AH59" s="3" t="n"/>
      <c r="AI59" s="3" t="n"/>
      <c r="AJ59" s="3" t="n"/>
      <c r="AK59" s="3" t="n"/>
      <c r="AL59" s="3" t="n"/>
      <c r="AM59" s="3" t="n"/>
      <c r="AN59" s="3" t="n"/>
      <c r="AO59" s="3" t="n"/>
      <c r="AP59" s="3" t="n"/>
      <c r="AQ59" s="3" t="n"/>
      <c r="AR59" s="3" t="n"/>
      <c r="AS59" s="3" t="n"/>
      <c r="AT59" s="3" t="n"/>
      <c r="AU59" s="3" t="n"/>
      <c r="AV59" s="3" t="n"/>
      <c r="AW59" s="3" t="n"/>
      <c r="AX59" s="3" t="n"/>
      <c r="AY59" s="3" t="n"/>
      <c r="AZ59" s="3" t="n"/>
    </row>
    <row r="60">
      <c r="A60" s="3" t="n"/>
      <c r="B60" s="3" t="n"/>
      <c r="C60" s="3" t="n"/>
      <c r="D60" s="3" t="n"/>
      <c r="E60" s="3" t="n"/>
      <c r="F60" s="3" t="n"/>
      <c r="G60" s="3" t="n"/>
      <c r="H60" s="3" t="n"/>
      <c r="I60" s="3" t="n"/>
      <c r="J60" s="3" t="n"/>
      <c r="K60" s="3" t="n"/>
      <c r="L60" s="3" t="n"/>
      <c r="M60" s="3" t="n"/>
      <c r="N60" s="3" t="n"/>
      <c r="O60" s="3" t="n"/>
      <c r="P60" s="3" t="n"/>
      <c r="Q60" s="3" t="n"/>
      <c r="R60" s="3" t="n"/>
      <c r="S60" s="3" t="n"/>
      <c r="T60" s="3" t="n"/>
      <c r="U60" s="3" t="n"/>
      <c r="V60" s="3" t="n"/>
      <c r="W60" s="3" t="n"/>
      <c r="X60" s="3" t="n"/>
      <c r="Y60" s="3" t="n"/>
      <c r="Z60" s="3" t="n"/>
      <c r="AA60" s="3" t="n"/>
      <c r="AB60" s="3" t="n"/>
      <c r="AC60" s="3" t="n"/>
      <c r="AD60" s="3" t="n"/>
      <c r="AE60" s="3" t="n"/>
      <c r="AF60" s="3" t="n"/>
      <c r="AG60" s="3" t="n"/>
      <c r="AH60" s="3" t="n"/>
      <c r="AI60" s="3" t="n"/>
      <c r="AJ60" s="3" t="n"/>
      <c r="AK60" s="3" t="n"/>
      <c r="AL60" s="3" t="n"/>
      <c r="AM60" s="3" t="n"/>
      <c r="AN60" s="3" t="n"/>
      <c r="AO60" s="3" t="n"/>
      <c r="AP60" s="3" t="n"/>
      <c r="AQ60" s="3" t="n"/>
      <c r="AR60" s="3" t="n"/>
      <c r="AS60" s="3" t="n"/>
      <c r="AT60" s="3" t="n"/>
      <c r="AU60" s="3" t="n"/>
      <c r="AV60" s="3" t="n"/>
      <c r="AW60" s="3" t="n"/>
      <c r="AX60" s="3" t="n"/>
      <c r="AY60" s="3" t="n"/>
      <c r="AZ60" s="3" t="n"/>
    </row>
    <row r="61">
      <c r="A61" s="3" t="n"/>
      <c r="B61" s="3" t="n"/>
      <c r="C61" s="3" t="n"/>
      <c r="D61" s="3" t="n"/>
      <c r="E61" s="3" t="n"/>
      <c r="F61" s="3" t="n"/>
      <c r="G61" s="3" t="n"/>
      <c r="H61" s="3" t="n"/>
      <c r="I61" s="3" t="n"/>
      <c r="J61" s="3" t="n"/>
      <c r="K61" s="3" t="n"/>
      <c r="L61" s="3" t="n"/>
      <c r="M61" s="3" t="n"/>
      <c r="N61" s="3" t="n"/>
      <c r="O61" s="3" t="n"/>
      <c r="P61" s="3" t="n"/>
      <c r="Q61" s="3" t="n"/>
      <c r="R61" s="3" t="n"/>
      <c r="S61" s="3" t="n"/>
      <c r="T61" s="3" t="n"/>
      <c r="U61" s="3" t="n"/>
      <c r="V61" s="3" t="n"/>
      <c r="W61" s="3" t="n"/>
      <c r="X61" s="3" t="n"/>
      <c r="Y61" s="3" t="n"/>
      <c r="Z61" s="3" t="n"/>
      <c r="AA61" s="3" t="n"/>
      <c r="AB61" s="3" t="n"/>
      <c r="AC61" s="3" t="n"/>
      <c r="AD61" s="3" t="n"/>
      <c r="AE61" s="3" t="n"/>
      <c r="AF61" s="3" t="n"/>
      <c r="AG61" s="3" t="n"/>
      <c r="AH61" s="3" t="n"/>
      <c r="AI61" s="3" t="n"/>
      <c r="AJ61" s="3" t="n"/>
      <c r="AK61" s="3" t="n"/>
      <c r="AL61" s="3" t="n"/>
      <c r="AM61" s="3" t="n"/>
      <c r="AN61" s="3" t="n"/>
      <c r="AO61" s="3" t="n"/>
      <c r="AP61" s="3" t="n"/>
      <c r="AQ61" s="3" t="n"/>
      <c r="AR61" s="3" t="n"/>
      <c r="AS61" s="3" t="n"/>
      <c r="AT61" s="3" t="n"/>
      <c r="AU61" s="3" t="n"/>
      <c r="AV61" s="3" t="n"/>
      <c r="AW61" s="3" t="n"/>
      <c r="AX61" s="3" t="n"/>
      <c r="AY61" s="3" t="n"/>
      <c r="AZ61" s="3" t="n"/>
    </row>
    <row r="62">
      <c r="A62" s="3" t="n"/>
      <c r="B62" s="3" t="n"/>
      <c r="C62" s="3" t="n"/>
      <c r="D62" s="3" t="n"/>
      <c r="E62" s="3" t="n"/>
      <c r="F62" s="3" t="n"/>
      <c r="G62" s="3" t="n"/>
      <c r="H62" s="3" t="n"/>
      <c r="I62" s="3" t="n"/>
      <c r="J62" s="3" t="n"/>
      <c r="K62" s="3" t="n"/>
      <c r="L62" s="3" t="n"/>
      <c r="M62" s="3" t="n"/>
      <c r="N62" s="3" t="n"/>
      <c r="O62" s="3" t="n"/>
      <c r="P62" s="3" t="n"/>
      <c r="Q62" s="3" t="n"/>
      <c r="R62" s="3" t="n"/>
      <c r="S62" s="3" t="n"/>
      <c r="T62" s="3" t="n"/>
      <c r="U62" s="3" t="n"/>
      <c r="V62" s="3" t="n"/>
      <c r="W62" s="3" t="n"/>
      <c r="X62" s="3" t="n"/>
      <c r="Y62" s="3" t="n"/>
      <c r="Z62" s="3" t="n"/>
      <c r="AA62" s="3" t="n"/>
      <c r="AB62" s="3" t="n"/>
      <c r="AC62" s="3" t="n"/>
      <c r="AD62" s="3" t="n"/>
      <c r="AE62" s="3" t="n"/>
      <c r="AF62" s="3" t="n"/>
      <c r="AG62" s="3" t="n"/>
      <c r="AH62" s="3" t="n"/>
      <c r="AI62" s="3" t="n"/>
      <c r="AJ62" s="3" t="n"/>
      <c r="AK62" s="3" t="n"/>
      <c r="AL62" s="3" t="n"/>
      <c r="AM62" s="3" t="n"/>
      <c r="AN62" s="3" t="n"/>
      <c r="AO62" s="3" t="n"/>
      <c r="AP62" s="3" t="n"/>
      <c r="AQ62" s="3" t="n"/>
      <c r="AR62" s="3" t="n"/>
      <c r="AS62" s="3" t="n"/>
      <c r="AT62" s="3" t="n"/>
      <c r="AU62" s="3" t="n"/>
      <c r="AV62" s="3" t="n"/>
      <c r="AW62" s="3" t="n"/>
      <c r="AX62" s="3" t="n"/>
      <c r="AY62" s="3" t="n"/>
      <c r="AZ62" s="3" t="n"/>
    </row>
    <row r="63">
      <c r="A63" s="3" t="n"/>
      <c r="B63" s="3" t="n"/>
      <c r="C63" s="3" t="n"/>
      <c r="D63" s="3" t="n"/>
      <c r="E63" s="3" t="n"/>
      <c r="F63" s="3" t="n"/>
      <c r="G63" s="3" t="n"/>
      <c r="H63" s="3" t="n"/>
      <c r="I63" s="3" t="n"/>
      <c r="J63" s="3" t="n"/>
      <c r="K63" s="3" t="n"/>
      <c r="L63" s="3" t="n"/>
      <c r="M63" s="3" t="n"/>
      <c r="N63" s="3" t="n"/>
      <c r="O63" s="3" t="n"/>
      <c r="P63" s="3" t="n"/>
      <c r="Q63" s="3" t="n"/>
      <c r="R63" s="3" t="n"/>
      <c r="S63" s="3" t="n"/>
      <c r="T63" s="3" t="n"/>
      <c r="U63" s="3" t="n"/>
      <c r="V63" s="3" t="n"/>
      <c r="W63" s="3" t="n"/>
      <c r="X63" s="3" t="n"/>
      <c r="Y63" s="3" t="n"/>
      <c r="Z63" s="3" t="n"/>
      <c r="AA63" s="3" t="n"/>
      <c r="AB63" s="3" t="n"/>
      <c r="AC63" s="3" t="n"/>
      <c r="AD63" s="3" t="n"/>
      <c r="AE63" s="3" t="n"/>
      <c r="AF63" s="3" t="n"/>
      <c r="AG63" s="3" t="n"/>
      <c r="AH63" s="3" t="n"/>
      <c r="AI63" s="3" t="n"/>
      <c r="AJ63" s="3" t="n"/>
      <c r="AK63" s="3" t="n"/>
      <c r="AL63" s="3" t="n"/>
      <c r="AM63" s="3" t="n"/>
      <c r="AN63" s="3" t="n"/>
      <c r="AO63" s="3" t="n"/>
      <c r="AP63" s="3" t="n"/>
      <c r="AQ63" s="3" t="n"/>
      <c r="AR63" s="3" t="n"/>
      <c r="AS63" s="3" t="n"/>
      <c r="AT63" s="3" t="n"/>
      <c r="AU63" s="3" t="n"/>
      <c r="AV63" s="3" t="n"/>
      <c r="AW63" s="3" t="n"/>
      <c r="AX63" s="3" t="n"/>
      <c r="AY63" s="3" t="n"/>
      <c r="AZ63" s="3" t="n"/>
    </row>
    <row r="64">
      <c r="A64" s="3" t="n"/>
      <c r="B64" s="3" t="n"/>
      <c r="C64" s="3" t="n"/>
      <c r="D64" s="3" t="n"/>
      <c r="E64" s="3" t="n"/>
      <c r="F64" s="3" t="n"/>
      <c r="G64" s="3" t="n"/>
      <c r="H64" s="3" t="n"/>
      <c r="I64" s="3" t="n"/>
      <c r="J64" s="3" t="n"/>
      <c r="K64" s="3" t="n"/>
      <c r="L64" s="3" t="n"/>
      <c r="M64" s="3" t="n"/>
      <c r="N64" s="3" t="n"/>
      <c r="O64" s="3" t="n"/>
      <c r="P64" s="3" t="n"/>
      <c r="Q64" s="3" t="n"/>
      <c r="R64" s="3" t="n"/>
      <c r="S64" s="3" t="n"/>
      <c r="T64" s="3" t="n"/>
      <c r="U64" s="3" t="n"/>
      <c r="V64" s="3" t="n"/>
      <c r="W64" s="3" t="n"/>
      <c r="X64" s="3" t="n"/>
      <c r="Y64" s="3" t="n"/>
      <c r="Z64" s="3" t="n"/>
      <c r="AA64" s="3" t="n"/>
      <c r="AB64" s="3" t="n"/>
      <c r="AC64" s="3" t="n"/>
      <c r="AD64" s="3" t="n"/>
      <c r="AE64" s="3" t="n"/>
      <c r="AF64" s="3" t="n"/>
      <c r="AG64" s="3" t="n"/>
      <c r="AH64" s="3" t="n"/>
      <c r="AI64" s="3" t="n"/>
      <c r="AJ64" s="3" t="n"/>
      <c r="AK64" s="3" t="n"/>
      <c r="AL64" s="3" t="n"/>
      <c r="AM64" s="3" t="n"/>
      <c r="AN64" s="3" t="n"/>
      <c r="AO64" s="3" t="n"/>
      <c r="AP64" s="3" t="n"/>
      <c r="AQ64" s="3" t="n"/>
      <c r="AR64" s="3" t="n"/>
      <c r="AS64" s="3" t="n"/>
      <c r="AT64" s="3" t="n"/>
      <c r="AU64" s="3" t="n"/>
      <c r="AV64" s="3" t="n"/>
      <c r="AW64" s="3" t="n"/>
      <c r="AX64" s="3" t="n"/>
      <c r="AY64" s="3" t="n"/>
      <c r="AZ64" s="3" t="n"/>
    </row>
    <row r="65">
      <c r="A65" s="3" t="n"/>
      <c r="B65" s="3" t="n"/>
      <c r="C65" s="3" t="n"/>
      <c r="D65" s="3" t="n"/>
      <c r="E65" s="3" t="n"/>
      <c r="F65" s="3" t="n"/>
      <c r="G65" s="3" t="n"/>
      <c r="H65" s="3" t="n"/>
      <c r="I65" s="3" t="n"/>
      <c r="J65" s="3" t="n"/>
      <c r="K65" s="3" t="n"/>
      <c r="L65" s="3" t="n"/>
      <c r="M65" s="3" t="n"/>
      <c r="N65" s="3" t="n"/>
      <c r="O65" s="3" t="n"/>
      <c r="P65" s="3" t="n"/>
      <c r="Q65" s="3" t="n"/>
      <c r="R65" s="3" t="n"/>
      <c r="S65" s="3" t="n"/>
      <c r="T65" s="3" t="n"/>
      <c r="U65" s="3" t="n"/>
      <c r="V65" s="3" t="n"/>
      <c r="W65" s="3" t="n"/>
      <c r="X65" s="3" t="n"/>
      <c r="Y65" s="3" t="n"/>
      <c r="Z65" s="3" t="n"/>
      <c r="AA65" s="3" t="n"/>
      <c r="AB65" s="3" t="n"/>
      <c r="AC65" s="3" t="n"/>
      <c r="AD65" s="3" t="n"/>
      <c r="AE65" s="3" t="n"/>
      <c r="AF65" s="3" t="n"/>
      <c r="AG65" s="3" t="n"/>
      <c r="AH65" s="3" t="n"/>
      <c r="AI65" s="3" t="n"/>
      <c r="AJ65" s="3" t="n"/>
      <c r="AK65" s="3" t="n"/>
      <c r="AL65" s="3" t="n"/>
      <c r="AM65" s="3" t="n"/>
      <c r="AN65" s="3" t="n"/>
      <c r="AO65" s="3" t="n"/>
      <c r="AP65" s="3" t="n"/>
      <c r="AQ65" s="3" t="n"/>
      <c r="AR65" s="3" t="n"/>
      <c r="AS65" s="3" t="n"/>
      <c r="AT65" s="3" t="n"/>
      <c r="AU65" s="3" t="n"/>
      <c r="AV65" s="3" t="n"/>
      <c r="AW65" s="3" t="n"/>
      <c r="AX65" s="3" t="n"/>
      <c r="AY65" s="3" t="n"/>
      <c r="AZ65" s="3" t="n"/>
    </row>
    <row r="66">
      <c r="A66" s="3" t="n"/>
      <c r="B66" s="3" t="n"/>
      <c r="C66" s="3" t="n"/>
      <c r="D66" s="3" t="n"/>
      <c r="E66" s="3" t="n"/>
      <c r="F66" s="3" t="n"/>
      <c r="G66" s="3" t="n"/>
      <c r="H66" s="3" t="n"/>
      <c r="I66" s="3" t="n"/>
      <c r="J66" s="3" t="n"/>
      <c r="K66" s="3" t="n"/>
      <c r="L66" s="3" t="n"/>
      <c r="M66" s="3" t="n"/>
      <c r="N66" s="3" t="n"/>
      <c r="O66" s="3" t="n"/>
      <c r="P66" s="3" t="n"/>
      <c r="Q66" s="3" t="n"/>
      <c r="R66" s="3" t="n"/>
      <c r="S66" s="3" t="n"/>
      <c r="T66" s="3" t="n"/>
      <c r="U66" s="3" t="n"/>
      <c r="V66" s="3" t="n"/>
      <c r="W66" s="3" t="n"/>
      <c r="X66" s="3" t="n"/>
      <c r="Y66" s="3" t="n"/>
      <c r="Z66" s="3" t="n"/>
      <c r="AA66" s="3" t="n"/>
      <c r="AB66" s="3" t="n"/>
      <c r="AC66" s="3" t="n"/>
      <c r="AD66" s="3" t="n"/>
      <c r="AE66" s="3" t="n"/>
      <c r="AF66" s="3" t="n"/>
      <c r="AG66" s="3" t="n"/>
      <c r="AH66" s="3" t="n"/>
      <c r="AI66" s="3" t="n"/>
      <c r="AJ66" s="3" t="n"/>
      <c r="AK66" s="3" t="n"/>
      <c r="AL66" s="3" t="n"/>
      <c r="AM66" s="3" t="n"/>
      <c r="AN66" s="3" t="n"/>
      <c r="AO66" s="3" t="n"/>
      <c r="AP66" s="3" t="n"/>
      <c r="AQ66" s="3" t="n"/>
      <c r="AR66" s="3" t="n"/>
      <c r="AS66" s="3" t="n"/>
      <c r="AT66" s="3" t="n"/>
      <c r="AU66" s="3" t="n"/>
      <c r="AV66" s="3" t="n"/>
      <c r="AW66" s="3" t="n"/>
      <c r="AX66" s="3" t="n"/>
      <c r="AY66" s="3" t="n"/>
      <c r="AZ66" s="3" t="n"/>
    </row>
    <row r="67">
      <c r="A67" s="3" t="n"/>
      <c r="B67" s="3" t="n"/>
      <c r="C67" s="3" t="n"/>
      <c r="D67" s="3" t="n"/>
      <c r="E67" s="3" t="n"/>
      <c r="F67" s="3" t="n"/>
      <c r="G67" s="3" t="n"/>
      <c r="H67" s="3" t="n"/>
      <c r="I67" s="3" t="n"/>
      <c r="J67" s="3" t="n"/>
      <c r="K67" s="3" t="n"/>
      <c r="L67" s="3" t="n"/>
      <c r="M67" s="3" t="n"/>
      <c r="N67" s="3" t="n"/>
      <c r="O67" s="3" t="n"/>
      <c r="P67" s="3" t="n"/>
      <c r="Q67" s="3" t="n"/>
      <c r="R67" s="3" t="n"/>
      <c r="S67" s="3" t="n"/>
      <c r="T67" s="3" t="n"/>
      <c r="U67" s="3" t="n"/>
      <c r="V67" s="3" t="n"/>
      <c r="W67" s="3" t="n"/>
      <c r="X67" s="3" t="n"/>
      <c r="Y67" s="3" t="n"/>
      <c r="Z67" s="3" t="n"/>
      <c r="AA67" s="3" t="n"/>
      <c r="AB67" s="3" t="n"/>
      <c r="AC67" s="3" t="n"/>
      <c r="AD67" s="3" t="n"/>
      <c r="AE67" s="3" t="n"/>
      <c r="AF67" s="3" t="n"/>
      <c r="AG67" s="3" t="n"/>
      <c r="AH67" s="3" t="n"/>
      <c r="AI67" s="3" t="n"/>
      <c r="AJ67" s="3" t="n"/>
      <c r="AK67" s="3" t="n"/>
      <c r="AL67" s="3" t="n"/>
      <c r="AM67" s="3" t="n"/>
      <c r="AN67" s="3" t="n"/>
      <c r="AO67" s="3" t="n"/>
      <c r="AP67" s="3" t="n"/>
      <c r="AQ67" s="3" t="n"/>
      <c r="AR67" s="3" t="n"/>
      <c r="AS67" s="3" t="n"/>
      <c r="AT67" s="3" t="n"/>
      <c r="AU67" s="3" t="n"/>
      <c r="AV67" s="3" t="n"/>
      <c r="AW67" s="3" t="n"/>
      <c r="AX67" s="3" t="n"/>
      <c r="AY67" s="3" t="n"/>
      <c r="AZ67" s="3" t="n"/>
    </row>
    <row r="68">
      <c r="A68" s="3" t="n"/>
      <c r="B68" s="3" t="n"/>
      <c r="C68" s="3" t="n"/>
      <c r="D68" s="3" t="n"/>
      <c r="E68" s="3" t="n"/>
      <c r="F68" s="3" t="n"/>
      <c r="G68" s="3" t="n"/>
      <c r="H68" s="3" t="n"/>
      <c r="I68" s="3" t="n"/>
      <c r="J68" s="3" t="n"/>
      <c r="K68" s="3" t="n"/>
      <c r="L68" s="3" t="n"/>
      <c r="M68" s="3" t="n"/>
      <c r="N68" s="3" t="n"/>
      <c r="O68" s="3" t="n"/>
      <c r="P68" s="3" t="n"/>
      <c r="Q68" s="3" t="n"/>
      <c r="R68" s="3" t="n"/>
      <c r="S68" s="3" t="n"/>
      <c r="T68" s="3" t="n"/>
      <c r="U68" s="3" t="n"/>
      <c r="V68" s="3" t="n"/>
      <c r="W68" s="3" t="n"/>
      <c r="X68" s="3" t="n"/>
      <c r="Y68" s="3" t="n"/>
      <c r="Z68" s="3" t="n"/>
      <c r="AA68" s="3" t="n"/>
      <c r="AB68" s="3" t="n"/>
      <c r="AC68" s="3" t="n"/>
      <c r="AD68" s="3" t="n"/>
      <c r="AE68" s="3" t="n"/>
      <c r="AF68" s="3" t="n"/>
      <c r="AG68" s="3" t="n"/>
      <c r="AH68" s="3" t="n"/>
      <c r="AI68" s="3" t="n"/>
      <c r="AJ68" s="3" t="n"/>
      <c r="AK68" s="3" t="n"/>
      <c r="AL68" s="3" t="n"/>
      <c r="AM68" s="3" t="n"/>
      <c r="AN68" s="3" t="n"/>
      <c r="AO68" s="3" t="n"/>
      <c r="AP68" s="3" t="n"/>
      <c r="AQ68" s="3" t="n"/>
      <c r="AR68" s="3" t="n"/>
      <c r="AS68" s="3" t="n"/>
      <c r="AT68" s="3" t="n"/>
      <c r="AU68" s="3" t="n"/>
      <c r="AV68" s="3" t="n"/>
      <c r="AW68" s="3" t="n"/>
      <c r="AX68" s="3" t="n"/>
      <c r="AY68" s="3" t="n"/>
      <c r="AZ68" s="3" t="n"/>
    </row>
    <row r="69">
      <c r="A69" s="3" t="n"/>
      <c r="B69" s="3" t="n"/>
      <c r="C69" s="3" t="n"/>
      <c r="D69" s="3" t="n"/>
      <c r="E69" s="3" t="n"/>
      <c r="F69" s="3" t="n"/>
      <c r="G69" s="3" t="n"/>
      <c r="H69" s="3" t="n"/>
      <c r="I69" s="3" t="n"/>
      <c r="J69" s="3" t="n"/>
      <c r="K69" s="3" t="n"/>
      <c r="L69" s="3" t="n"/>
      <c r="M69" s="3" t="n"/>
      <c r="N69" s="3" t="n"/>
      <c r="O69" s="3" t="n"/>
      <c r="P69" s="3" t="n"/>
      <c r="Q69" s="3" t="n"/>
      <c r="R69" s="3" t="n"/>
      <c r="S69" s="3" t="n"/>
      <c r="T69" s="3" t="n"/>
      <c r="U69" s="3" t="n"/>
      <c r="V69" s="3" t="n"/>
      <c r="W69" s="3" t="n"/>
      <c r="X69" s="3" t="n"/>
      <c r="Y69" s="3" t="n"/>
      <c r="Z69" s="3" t="n"/>
      <c r="AA69" s="3" t="n"/>
      <c r="AB69" s="3" t="n"/>
      <c r="AC69" s="3" t="n"/>
      <c r="AD69" s="3" t="n"/>
      <c r="AE69" s="3" t="n"/>
      <c r="AF69" s="3" t="n"/>
      <c r="AG69" s="3" t="n"/>
      <c r="AH69" s="3" t="n"/>
      <c r="AI69" s="3" t="n"/>
      <c r="AJ69" s="3" t="n"/>
      <c r="AK69" s="3" t="n"/>
      <c r="AL69" s="3" t="n"/>
      <c r="AM69" s="3" t="n"/>
      <c r="AN69" s="3" t="n"/>
      <c r="AO69" s="3" t="n"/>
      <c r="AP69" s="3" t="n"/>
      <c r="AQ69" s="3" t="n"/>
      <c r="AR69" s="3" t="n"/>
      <c r="AS69" s="3" t="n"/>
      <c r="AT69" s="3" t="n"/>
      <c r="AU69" s="3" t="n"/>
      <c r="AV69" s="3" t="n"/>
      <c r="AW69" s="3" t="n"/>
      <c r="AX69" s="3" t="n"/>
      <c r="AY69" s="3" t="n"/>
      <c r="AZ69" s="3" t="n"/>
    </row>
    <row r="70">
      <c r="A70" s="3" t="n"/>
      <c r="B70" s="3" t="n"/>
      <c r="C70" s="3" t="n"/>
      <c r="D70" s="3" t="n"/>
      <c r="E70" s="3" t="n"/>
      <c r="F70" s="3" t="n"/>
      <c r="G70" s="3" t="n"/>
      <c r="H70" s="3" t="n"/>
      <c r="I70" s="3" t="n"/>
      <c r="J70" s="3" t="n"/>
      <c r="K70" s="3" t="n"/>
      <c r="L70" s="3" t="n"/>
      <c r="M70" s="3" t="n"/>
      <c r="N70" s="3" t="n"/>
      <c r="O70" s="3" t="n"/>
      <c r="P70" s="3" t="n"/>
      <c r="Q70" s="3" t="n"/>
      <c r="R70" s="3" t="n"/>
      <c r="S70" s="3" t="n"/>
      <c r="T70" s="3" t="n"/>
      <c r="U70" s="3" t="n"/>
      <c r="V70" s="3" t="n"/>
      <c r="W70" s="3" t="n"/>
      <c r="X70" s="3" t="n"/>
      <c r="Y70" s="3" t="n"/>
      <c r="Z70" s="3" t="n"/>
      <c r="AA70" s="3" t="n"/>
      <c r="AB70" s="3" t="n"/>
      <c r="AC70" s="3" t="n"/>
      <c r="AD70" s="3" t="n"/>
      <c r="AE70" s="3" t="n"/>
      <c r="AF70" s="3" t="n"/>
      <c r="AG70" s="3" t="n"/>
      <c r="AH70" s="3" t="n"/>
      <c r="AI70" s="3" t="n"/>
      <c r="AJ70" s="3" t="n"/>
      <c r="AK70" s="3" t="n"/>
      <c r="AL70" s="3" t="n"/>
      <c r="AM70" s="3" t="n"/>
      <c r="AN70" s="3" t="n"/>
      <c r="AO70" s="3" t="n"/>
      <c r="AP70" s="3" t="n"/>
      <c r="AQ70" s="3" t="n"/>
      <c r="AR70" s="3" t="n"/>
      <c r="AS70" s="3" t="n"/>
      <c r="AT70" s="3" t="n"/>
      <c r="AU70" s="3" t="n"/>
      <c r="AV70" s="3" t="n"/>
      <c r="AW70" s="3" t="n"/>
      <c r="AX70" s="3" t="n"/>
      <c r="AY70" s="3" t="n"/>
      <c r="AZ70" s="3" t="n"/>
    </row>
    <row r="71">
      <c r="A71" s="3" t="n"/>
      <c r="B71" s="3" t="n"/>
      <c r="C71" s="3" t="n"/>
      <c r="D71" s="3" t="n"/>
      <c r="E71" s="3" t="n"/>
      <c r="F71" s="3" t="n"/>
      <c r="G71" s="3" t="n"/>
      <c r="H71" s="3" t="n"/>
      <c r="I71" s="3" t="n"/>
      <c r="J71" s="3" t="n"/>
      <c r="K71" s="3" t="n"/>
      <c r="L71" s="3" t="n"/>
      <c r="M71" s="3" t="n"/>
      <c r="N71" s="3" t="n"/>
      <c r="O71" s="3" t="n"/>
      <c r="P71" s="3" t="n"/>
      <c r="Q71" s="3" t="n"/>
      <c r="R71" s="3" t="n"/>
      <c r="S71" s="3" t="n"/>
      <c r="T71" s="3" t="n"/>
      <c r="U71" s="3" t="n"/>
      <c r="V71" s="3" t="n"/>
      <c r="W71" s="3" t="n"/>
      <c r="X71" s="3" t="n"/>
      <c r="Y71" s="3" t="n"/>
      <c r="Z71" s="3" t="n"/>
      <c r="AA71" s="3" t="n"/>
      <c r="AB71" s="3" t="n"/>
      <c r="AC71" s="3" t="n"/>
      <c r="AD71" s="3" t="n"/>
      <c r="AE71" s="3" t="n"/>
      <c r="AF71" s="3" t="n"/>
      <c r="AG71" s="3" t="n"/>
      <c r="AH71" s="3" t="n"/>
      <c r="AI71" s="3" t="n"/>
      <c r="AJ71" s="3" t="n"/>
      <c r="AK71" s="3" t="n"/>
      <c r="AL71" s="3" t="n"/>
      <c r="AM71" s="3" t="n"/>
      <c r="AN71" s="3" t="n"/>
      <c r="AO71" s="3" t="n"/>
      <c r="AP71" s="3" t="n"/>
      <c r="AQ71" s="3" t="n"/>
      <c r="AR71" s="3" t="n"/>
      <c r="AS71" s="3" t="n"/>
      <c r="AT71" s="3" t="n"/>
      <c r="AU71" s="3" t="n"/>
      <c r="AV71" s="3" t="n"/>
      <c r="AW71" s="3" t="n"/>
      <c r="AX71" s="3" t="n"/>
      <c r="AY71" s="3" t="n"/>
      <c r="AZ71" s="3" t="n"/>
    </row>
    <row r="72">
      <c r="A72" s="3" t="n"/>
      <c r="B72" s="3" t="n"/>
      <c r="C72" s="3" t="n"/>
      <c r="D72" s="3" t="n"/>
      <c r="E72" s="3" t="n"/>
      <c r="F72" s="3" t="n"/>
      <c r="G72" s="3" t="n"/>
      <c r="H72" s="3" t="n"/>
      <c r="I72" s="3" t="n"/>
      <c r="J72" s="3" t="n"/>
      <c r="K72" s="3" t="n"/>
      <c r="L72" s="3" t="n"/>
      <c r="M72" s="3" t="n"/>
      <c r="N72" s="3" t="n"/>
      <c r="O72" s="3" t="n"/>
      <c r="P72" s="3" t="n"/>
      <c r="Q72" s="3" t="n"/>
      <c r="R72" s="3" t="n"/>
      <c r="S72" s="3" t="n"/>
      <c r="T72" s="3" t="n"/>
      <c r="U72" s="3" t="n"/>
      <c r="V72" s="3" t="n"/>
      <c r="W72" s="3" t="n"/>
      <c r="X72" s="3" t="n"/>
      <c r="Y72" s="3" t="n"/>
      <c r="Z72" s="3" t="n"/>
      <c r="AA72" s="3" t="n"/>
      <c r="AB72" s="3" t="n"/>
      <c r="AC72" s="3" t="n"/>
      <c r="AD72" s="3" t="n"/>
      <c r="AE72" s="3" t="n"/>
      <c r="AF72" s="3" t="n"/>
      <c r="AG72" s="3" t="n"/>
      <c r="AH72" s="3" t="n"/>
      <c r="AI72" s="3" t="n"/>
      <c r="AJ72" s="3" t="n"/>
      <c r="AK72" s="3" t="n"/>
      <c r="AL72" s="3" t="n"/>
      <c r="AM72" s="3" t="n"/>
      <c r="AN72" s="3" t="n"/>
      <c r="AO72" s="3" t="n"/>
      <c r="AP72" s="3" t="n"/>
      <c r="AQ72" s="3" t="n"/>
      <c r="AR72" s="3" t="n"/>
      <c r="AS72" s="3" t="n"/>
      <c r="AT72" s="3" t="n"/>
      <c r="AU72" s="3" t="n"/>
      <c r="AV72" s="3" t="n"/>
      <c r="AW72" s="3" t="n"/>
      <c r="AX72" s="3" t="n"/>
      <c r="AY72" s="3" t="n"/>
      <c r="AZ72" s="3" t="n"/>
    </row>
    <row r="73">
      <c r="A73" s="3" t="n"/>
      <c r="B73" s="3" t="n"/>
      <c r="C73" s="3" t="n"/>
      <c r="D73" s="3" t="n"/>
      <c r="E73" s="3" t="n"/>
      <c r="F73" s="3" t="n"/>
      <c r="G73" s="3" t="n"/>
      <c r="H73" s="3" t="n"/>
      <c r="I73" s="3" t="n"/>
      <c r="J73" s="3" t="n"/>
      <c r="K73" s="3" t="n"/>
      <c r="L73" s="3" t="n"/>
      <c r="M73" s="3" t="n"/>
      <c r="N73" s="3" t="n"/>
      <c r="O73" s="3" t="n"/>
      <c r="P73" s="3" t="n"/>
      <c r="Q73" s="3" t="n"/>
      <c r="R73" s="3" t="n"/>
      <c r="S73" s="3" t="n"/>
      <c r="T73" s="3" t="n"/>
      <c r="U73" s="3" t="n"/>
      <c r="V73" s="3" t="n"/>
      <c r="W73" s="3" t="n"/>
      <c r="X73" s="3" t="n"/>
      <c r="Y73" s="3" t="n"/>
      <c r="Z73" s="3" t="n"/>
      <c r="AA73" s="3" t="n"/>
      <c r="AB73" s="3" t="n"/>
      <c r="AC73" s="3" t="n"/>
      <c r="AD73" s="3" t="n"/>
      <c r="AE73" s="3" t="n"/>
      <c r="AF73" s="3" t="n"/>
      <c r="AG73" s="3" t="n"/>
      <c r="AH73" s="3" t="n"/>
      <c r="AI73" s="3" t="n"/>
      <c r="AJ73" s="3" t="n"/>
      <c r="AK73" s="3" t="n"/>
      <c r="AL73" s="3" t="n"/>
      <c r="AM73" s="3" t="n"/>
      <c r="AN73" s="3" t="n"/>
      <c r="AO73" s="3" t="n"/>
      <c r="AP73" s="3" t="n"/>
      <c r="AQ73" s="3" t="n"/>
      <c r="AR73" s="3" t="n"/>
      <c r="AS73" s="3" t="n"/>
      <c r="AT73" s="3" t="n"/>
      <c r="AU73" s="3" t="n"/>
      <c r="AV73" s="3" t="n"/>
      <c r="AW73" s="3" t="n"/>
      <c r="AX73" s="3" t="n"/>
      <c r="AY73" s="3" t="n"/>
      <c r="AZ73" s="3" t="n"/>
    </row>
    <row r="74">
      <c r="A74" s="3" t="n"/>
      <c r="B74" s="3" t="n"/>
      <c r="C74" s="3" t="n"/>
      <c r="D74" s="3" t="n"/>
      <c r="E74" s="3" t="n"/>
      <c r="F74" s="3" t="n"/>
      <c r="G74" s="3" t="n"/>
      <c r="H74" s="3" t="n"/>
      <c r="I74" s="3" t="n"/>
      <c r="J74" s="3" t="n"/>
      <c r="K74" s="3" t="n"/>
      <c r="L74" s="3" t="n"/>
      <c r="M74" s="3" t="n"/>
      <c r="N74" s="3" t="n"/>
      <c r="O74" s="3" t="n"/>
      <c r="P74" s="3" t="n"/>
      <c r="Q74" s="3" t="n"/>
      <c r="R74" s="3" t="n"/>
      <c r="S74" s="3" t="n"/>
      <c r="T74" s="3" t="n"/>
      <c r="U74" s="3" t="n"/>
      <c r="V74" s="3" t="n"/>
      <c r="W74" s="3" t="n"/>
      <c r="X74" s="3" t="n"/>
      <c r="Y74" s="3" t="n"/>
      <c r="Z74" s="3" t="n"/>
      <c r="AA74" s="3" t="n"/>
      <c r="AB74" s="3" t="n"/>
      <c r="AC74" s="3" t="n"/>
      <c r="AD74" s="3" t="n"/>
      <c r="AE74" s="3" t="n"/>
      <c r="AF74" s="3" t="n"/>
      <c r="AG74" s="3" t="n"/>
      <c r="AH74" s="3" t="n"/>
      <c r="AI74" s="3" t="n"/>
      <c r="AJ74" s="3" t="n"/>
      <c r="AK74" s="3" t="n"/>
      <c r="AL74" s="3" t="n"/>
      <c r="AM74" s="3" t="n"/>
      <c r="AN74" s="3" t="n"/>
      <c r="AO74" s="3" t="n"/>
      <c r="AP74" s="3" t="n"/>
      <c r="AQ74" s="3" t="n"/>
      <c r="AR74" s="3" t="n"/>
      <c r="AS74" s="3" t="n"/>
      <c r="AT74" s="3" t="n"/>
      <c r="AU74" s="3" t="n"/>
      <c r="AV74" s="3" t="n"/>
      <c r="AW74" s="3" t="n"/>
      <c r="AX74" s="3" t="n"/>
      <c r="AY74" s="3" t="n"/>
      <c r="AZ74" s="3" t="n"/>
    </row>
    <row r="75">
      <c r="A75" s="3" t="n"/>
      <c r="B75" s="3" t="n"/>
      <c r="C75" s="3" t="n"/>
      <c r="D75" s="3" t="n"/>
      <c r="E75" s="3" t="n"/>
      <c r="F75" s="3" t="n"/>
      <c r="G75" s="3" t="n"/>
      <c r="H75" s="3" t="n"/>
      <c r="I75" s="3" t="n"/>
      <c r="J75" s="3" t="n"/>
      <c r="K75" s="3" t="n"/>
      <c r="L75" s="3" t="n"/>
      <c r="M75" s="3" t="n"/>
      <c r="N75" s="3" t="n"/>
      <c r="O75" s="3" t="n"/>
      <c r="P75" s="3" t="n"/>
      <c r="Q75" s="3" t="n"/>
      <c r="R75" s="3" t="n"/>
      <c r="S75" s="3" t="n"/>
      <c r="T75" s="3" t="n"/>
      <c r="U75" s="3" t="n"/>
      <c r="V75" s="3" t="n"/>
      <c r="W75" s="3" t="n"/>
      <c r="X75" s="3" t="n"/>
      <c r="Y75" s="3" t="n"/>
      <c r="Z75" s="3" t="n"/>
      <c r="AA75" s="3" t="n"/>
      <c r="AB75" s="3" t="n"/>
      <c r="AC75" s="3" t="n"/>
      <c r="AD75" s="3" t="n"/>
      <c r="AE75" s="3" t="n"/>
      <c r="AF75" s="3" t="n"/>
      <c r="AG75" s="3" t="n"/>
      <c r="AH75" s="3" t="n"/>
      <c r="AI75" s="3" t="n"/>
      <c r="AJ75" s="3" t="n"/>
      <c r="AK75" s="3" t="n"/>
      <c r="AL75" s="3" t="n"/>
      <c r="AM75" s="3" t="n"/>
      <c r="AN75" s="3" t="n"/>
      <c r="AO75" s="3" t="n"/>
      <c r="AP75" s="3" t="n"/>
      <c r="AQ75" s="3" t="n"/>
      <c r="AR75" s="3" t="n"/>
      <c r="AS75" s="3" t="n"/>
      <c r="AT75" s="3" t="n"/>
      <c r="AU75" s="3" t="n"/>
      <c r="AV75" s="3" t="n"/>
      <c r="AW75" s="3" t="n"/>
      <c r="AX75" s="3" t="n"/>
      <c r="AY75" s="3" t="n"/>
      <c r="AZ75" s="3" t="n"/>
    </row>
    <row r="76">
      <c r="A76" s="3" t="n"/>
      <c r="B76" s="3" t="n"/>
      <c r="C76" s="3" t="n"/>
      <c r="D76" s="3" t="n"/>
      <c r="E76" s="3" t="n"/>
      <c r="F76" s="3" t="n"/>
      <c r="G76" s="3" t="n"/>
      <c r="H76" s="3" t="n"/>
      <c r="I76" s="3" t="n"/>
      <c r="J76" s="3" t="n"/>
      <c r="K76" s="3" t="n"/>
      <c r="L76" s="3" t="n"/>
      <c r="M76" s="3" t="n"/>
      <c r="N76" s="3" t="n"/>
      <c r="O76" s="3" t="n"/>
      <c r="P76" s="3" t="n"/>
      <c r="Q76" s="3" t="n"/>
      <c r="R76" s="3" t="n"/>
      <c r="S76" s="3" t="n"/>
      <c r="T76" s="3" t="n"/>
      <c r="U76" s="3" t="n"/>
      <c r="V76" s="3" t="n"/>
      <c r="W76" s="3" t="n"/>
      <c r="X76" s="3" t="n"/>
      <c r="Y76" s="3" t="n"/>
      <c r="Z76" s="3" t="n"/>
      <c r="AA76" s="3" t="n"/>
      <c r="AB76" s="3" t="n"/>
      <c r="AC76" s="3" t="n"/>
      <c r="AD76" s="3" t="n"/>
      <c r="AE76" s="3" t="n"/>
      <c r="AF76" s="3" t="n"/>
      <c r="AG76" s="3" t="n"/>
      <c r="AH76" s="3" t="n"/>
      <c r="AI76" s="3" t="n"/>
      <c r="AJ76" s="3" t="n"/>
      <c r="AK76" s="3" t="n"/>
      <c r="AL76" s="3" t="n"/>
      <c r="AM76" s="3" t="n"/>
      <c r="AN76" s="3" t="n"/>
      <c r="AO76" s="3" t="n"/>
      <c r="AP76" s="3" t="n"/>
      <c r="AQ76" s="3" t="n"/>
      <c r="AR76" s="3" t="n"/>
      <c r="AS76" s="3" t="n"/>
      <c r="AT76" s="3" t="n"/>
      <c r="AU76" s="3" t="n"/>
      <c r="AV76" s="3" t="n"/>
      <c r="AW76" s="3" t="n"/>
      <c r="AX76" s="3" t="n"/>
      <c r="AY76" s="3" t="n"/>
      <c r="AZ76" s="3" t="n"/>
    </row>
    <row r="77">
      <c r="A77" s="3" t="n"/>
      <c r="B77" s="3" t="n"/>
      <c r="C77" s="3" t="n"/>
      <c r="D77" s="3" t="n"/>
      <c r="E77" s="3" t="n"/>
      <c r="F77" s="3" t="n"/>
      <c r="G77" s="3" t="n"/>
      <c r="H77" s="3" t="n"/>
      <c r="I77" s="3" t="n"/>
      <c r="J77" s="3" t="n"/>
      <c r="K77" s="3" t="n"/>
      <c r="L77" s="3" t="n"/>
      <c r="M77" s="3" t="n"/>
      <c r="N77" s="3" t="n"/>
      <c r="O77" s="3" t="n"/>
      <c r="P77" s="3" t="n"/>
      <c r="Q77" s="3" t="n"/>
      <c r="R77" s="3" t="n"/>
      <c r="S77" s="3" t="n"/>
      <c r="T77" s="3" t="n"/>
      <c r="U77" s="3" t="n"/>
      <c r="V77" s="3" t="n"/>
      <c r="W77" s="3" t="n"/>
      <c r="X77" s="3" t="n"/>
      <c r="Y77" s="3" t="n"/>
      <c r="Z77" s="3" t="n"/>
      <c r="AA77" s="3" t="n"/>
      <c r="AB77" s="3" t="n"/>
      <c r="AC77" s="3" t="n"/>
      <c r="AD77" s="3" t="n"/>
      <c r="AE77" s="3" t="n"/>
      <c r="AF77" s="3" t="n"/>
      <c r="AG77" s="3" t="n"/>
      <c r="AH77" s="3" t="n"/>
      <c r="AI77" s="3" t="n"/>
      <c r="AJ77" s="3" t="n"/>
      <c r="AK77" s="3" t="n"/>
      <c r="AL77" s="3" t="n"/>
      <c r="AM77" s="3" t="n"/>
      <c r="AN77" s="3" t="n"/>
      <c r="AO77" s="3" t="n"/>
      <c r="AP77" s="3" t="n"/>
      <c r="AQ77" s="3" t="n"/>
      <c r="AR77" s="3" t="n"/>
      <c r="AS77" s="3" t="n"/>
      <c r="AT77" s="3" t="n"/>
      <c r="AU77" s="3" t="n"/>
      <c r="AV77" s="3" t="n"/>
      <c r="AW77" s="3" t="n"/>
      <c r="AX77" s="3" t="n"/>
      <c r="AY77" s="3" t="n"/>
      <c r="AZ77" s="3" t="n"/>
    </row>
    <row r="78">
      <c r="A78" s="3" t="n"/>
      <c r="B78" s="3" t="n"/>
      <c r="C78" s="3" t="n"/>
      <c r="D78" s="3" t="n"/>
      <c r="E78" s="3" t="n"/>
      <c r="F78" s="3" t="n"/>
      <c r="G78" s="3" t="n"/>
      <c r="H78" s="3" t="n"/>
      <c r="I78" s="3" t="n"/>
      <c r="J78" s="3" t="n"/>
      <c r="K78" s="3" t="n"/>
      <c r="L78" s="3" t="n"/>
      <c r="M78" s="3" t="n"/>
      <c r="N78" s="3" t="n"/>
      <c r="O78" s="3" t="n"/>
      <c r="P78" s="3" t="n"/>
      <c r="Q78" s="3" t="n"/>
      <c r="R78" s="3" t="n"/>
      <c r="S78" s="3" t="n"/>
      <c r="T78" s="3" t="n"/>
      <c r="U78" s="3" t="n"/>
      <c r="V78" s="3" t="n"/>
      <c r="W78" s="3" t="n"/>
      <c r="X78" s="3" t="n"/>
      <c r="Y78" s="3" t="n"/>
      <c r="Z78" s="3" t="n"/>
      <c r="AA78" s="3" t="n"/>
      <c r="AB78" s="3" t="n"/>
      <c r="AC78" s="3" t="n"/>
      <c r="AD78" s="3" t="n"/>
      <c r="AE78" s="3" t="n"/>
      <c r="AF78" s="3" t="n"/>
      <c r="AG78" s="3" t="n"/>
      <c r="AH78" s="3" t="n"/>
      <c r="AI78" s="3" t="n"/>
      <c r="AJ78" s="3" t="n"/>
      <c r="AK78" s="3" t="n"/>
      <c r="AL78" s="3" t="n"/>
      <c r="AM78" s="3" t="n"/>
      <c r="AN78" s="3" t="n"/>
      <c r="AO78" s="3" t="n"/>
      <c r="AP78" s="3" t="n"/>
      <c r="AQ78" s="3" t="n"/>
      <c r="AR78" s="3" t="n"/>
      <c r="AS78" s="3" t="n"/>
      <c r="AT78" s="3" t="n"/>
      <c r="AU78" s="3" t="n"/>
      <c r="AV78" s="3" t="n"/>
      <c r="AW78" s="3" t="n"/>
      <c r="AX78" s="3" t="n"/>
      <c r="AY78" s="3" t="n"/>
      <c r="AZ78" s="3" t="n"/>
    </row>
    <row r="79">
      <c r="A79" s="3" t="n"/>
      <c r="B79" s="3" t="n"/>
      <c r="C79" s="3" t="n"/>
      <c r="D79" s="3" t="n"/>
      <c r="E79" s="3" t="n"/>
      <c r="F79" s="3" t="n"/>
      <c r="G79" s="3" t="n"/>
      <c r="H79" s="3" t="n"/>
      <c r="I79" s="3" t="n"/>
      <c r="J79" s="3" t="n"/>
      <c r="K79" s="3" t="n"/>
      <c r="L79" s="3" t="n"/>
      <c r="M79" s="3" t="n"/>
      <c r="N79" s="3" t="n"/>
      <c r="O79" s="3" t="n"/>
      <c r="P79" s="3" t="n"/>
      <c r="Q79" s="3" t="n"/>
      <c r="R79" s="3" t="n"/>
      <c r="S79" s="3" t="n"/>
      <c r="T79" s="3" t="n"/>
      <c r="U79" s="3" t="n"/>
      <c r="V79" s="3" t="n"/>
      <c r="W79" s="3" t="n"/>
      <c r="X79" s="3" t="n"/>
      <c r="Y79" s="3" t="n"/>
      <c r="Z79" s="3" t="n"/>
      <c r="AA79" s="3" t="n"/>
      <c r="AB79" s="3" t="n"/>
      <c r="AC79" s="3" t="n"/>
      <c r="AD79" s="3" t="n"/>
      <c r="AE79" s="3" t="n"/>
      <c r="AF79" s="3" t="n"/>
      <c r="AG79" s="3" t="n"/>
      <c r="AH79" s="3" t="n"/>
      <c r="AI79" s="3" t="n"/>
      <c r="AJ79" s="3" t="n"/>
      <c r="AK79" s="3" t="n"/>
      <c r="AL79" s="3" t="n"/>
      <c r="AM79" s="3" t="n"/>
      <c r="AN79" s="3" t="n"/>
      <c r="AO79" s="3" t="n"/>
      <c r="AP79" s="3" t="n"/>
      <c r="AQ79" s="3" t="n"/>
      <c r="AR79" s="3" t="n"/>
      <c r="AS79" s="3" t="n"/>
      <c r="AT79" s="3" t="n"/>
      <c r="AU79" s="3" t="n"/>
      <c r="AV79" s="3" t="n"/>
      <c r="AW79" s="3" t="n"/>
      <c r="AX79" s="3" t="n"/>
      <c r="AY79" s="3" t="n"/>
      <c r="AZ79" s="3" t="n"/>
    </row>
    <row r="80">
      <c r="A80" s="3" t="n"/>
      <c r="B80" s="3" t="n"/>
      <c r="C80" s="3" t="n"/>
      <c r="D80" s="3" t="n"/>
      <c r="E80" s="3" t="n"/>
      <c r="F80" s="3" t="n"/>
      <c r="G80" s="3" t="n"/>
      <c r="H80" s="3" t="n"/>
      <c r="I80" s="3" t="n"/>
      <c r="J80" s="3" t="n"/>
      <c r="K80" s="3" t="n"/>
      <c r="L80" s="3" t="n"/>
      <c r="M80" s="3" t="n"/>
      <c r="N80" s="3" t="n"/>
      <c r="O80" s="3" t="n"/>
      <c r="P80" s="3" t="n"/>
      <c r="Q80" s="3" t="n"/>
      <c r="R80" s="3" t="n"/>
      <c r="S80" s="3" t="n"/>
      <c r="T80" s="3" t="n"/>
      <c r="U80" s="3" t="n"/>
      <c r="V80" s="3" t="n"/>
      <c r="W80" s="3" t="n"/>
      <c r="X80" s="3" t="n"/>
      <c r="Y80" s="3" t="n"/>
      <c r="Z80" s="3" t="n"/>
      <c r="AA80" s="3" t="n"/>
      <c r="AB80" s="3" t="n"/>
      <c r="AC80" s="3" t="n"/>
      <c r="AD80" s="3" t="n"/>
      <c r="AE80" s="3" t="n"/>
      <c r="AF80" s="3" t="n"/>
      <c r="AG80" s="3" t="n"/>
      <c r="AH80" s="3" t="n"/>
      <c r="AI80" s="3" t="n"/>
      <c r="AJ80" s="3" t="n"/>
      <c r="AK80" s="3" t="n"/>
      <c r="AL80" s="3" t="n"/>
      <c r="AM80" s="3" t="n"/>
      <c r="AN80" s="3" t="n"/>
      <c r="AO80" s="3" t="n"/>
      <c r="AP80" s="3" t="n"/>
      <c r="AQ80" s="3" t="n"/>
      <c r="AR80" s="3" t="n"/>
      <c r="AS80" s="3" t="n"/>
      <c r="AT80" s="3" t="n"/>
      <c r="AU80" s="3" t="n"/>
      <c r="AV80" s="3" t="n"/>
      <c r="AW80" s="3" t="n"/>
      <c r="AX80" s="3" t="n"/>
      <c r="AY80" s="3" t="n"/>
      <c r="AZ80" s="3" t="n"/>
    </row>
    <row r="81">
      <c r="A81" s="3" t="n"/>
      <c r="B81" s="3" t="n"/>
      <c r="C81" s="3" t="n"/>
      <c r="D81" s="3" t="n"/>
      <c r="E81" s="3" t="n"/>
      <c r="F81" s="3" t="n"/>
      <c r="G81" s="3" t="n"/>
      <c r="H81" s="3" t="n"/>
      <c r="I81" s="3" t="n"/>
      <c r="J81" s="3" t="n"/>
      <c r="K81" s="3" t="n"/>
      <c r="L81" s="3" t="n"/>
      <c r="M81" s="3" t="n"/>
      <c r="N81" s="3" t="n"/>
      <c r="O81" s="3" t="n"/>
      <c r="P81" s="3" t="n"/>
      <c r="Q81" s="3" t="n"/>
      <c r="R81" s="3" t="n"/>
      <c r="S81" s="3" t="n"/>
      <c r="T81" s="3" t="n"/>
      <c r="U81" s="3" t="n"/>
      <c r="V81" s="3" t="n"/>
      <c r="W81" s="3" t="n"/>
      <c r="X81" s="3" t="n"/>
      <c r="Y81" s="3" t="n"/>
      <c r="Z81" s="3" t="n"/>
      <c r="AA81" s="3" t="n"/>
      <c r="AB81" s="3" t="n"/>
      <c r="AC81" s="3" t="n"/>
      <c r="AD81" s="3" t="n"/>
      <c r="AE81" s="3" t="n"/>
      <c r="AF81" s="3" t="n"/>
      <c r="AG81" s="3" t="n"/>
      <c r="AH81" s="3" t="n"/>
      <c r="AI81" s="3" t="n"/>
      <c r="AJ81" s="3" t="n"/>
      <c r="AK81" s="3" t="n"/>
      <c r="AL81" s="3" t="n"/>
      <c r="AM81" s="3" t="n"/>
      <c r="AN81" s="3" t="n"/>
      <c r="AO81" s="3" t="n"/>
      <c r="AP81" s="3" t="n"/>
      <c r="AQ81" s="3" t="n"/>
      <c r="AR81" s="3" t="n"/>
      <c r="AS81" s="3" t="n"/>
      <c r="AT81" s="3" t="n"/>
      <c r="AU81" s="3" t="n"/>
      <c r="AV81" s="3" t="n"/>
      <c r="AW81" s="3" t="n"/>
      <c r="AX81" s="3" t="n"/>
      <c r="AY81" s="3" t="n"/>
      <c r="AZ81" s="3" t="n"/>
    </row>
    <row r="82">
      <c r="A82" s="3" t="n"/>
      <c r="B82" s="3" t="n"/>
      <c r="C82" s="3" t="n"/>
      <c r="D82" s="3" t="n"/>
      <c r="E82" s="3" t="n"/>
      <c r="F82" s="3" t="n"/>
      <c r="G82" s="3" t="n"/>
      <c r="H82" s="3" t="n"/>
      <c r="I82" s="3" t="n"/>
      <c r="J82" s="3" t="n"/>
      <c r="K82" s="3" t="n"/>
      <c r="L82" s="3" t="n"/>
      <c r="M82" s="3" t="n"/>
      <c r="N82" s="3" t="n"/>
      <c r="O82" s="3" t="n"/>
      <c r="P82" s="3" t="n"/>
      <c r="Q82" s="3" t="n"/>
      <c r="R82" s="3" t="n"/>
      <c r="S82" s="3" t="n"/>
      <c r="T82" s="3" t="n"/>
      <c r="U82" s="3" t="n"/>
      <c r="V82" s="3" t="n"/>
      <c r="W82" s="3" t="n"/>
      <c r="X82" s="3" t="n"/>
      <c r="Y82" s="3" t="n"/>
      <c r="Z82" s="3" t="n"/>
      <c r="AA82" s="3" t="n"/>
      <c r="AB82" s="3" t="n"/>
      <c r="AC82" s="3" t="n"/>
      <c r="AD82" s="3" t="n"/>
      <c r="AE82" s="3" t="n"/>
      <c r="AF82" s="3" t="n"/>
      <c r="AG82" s="3" t="n"/>
      <c r="AH82" s="3" t="n"/>
      <c r="AI82" s="3" t="n"/>
      <c r="AJ82" s="3" t="n"/>
      <c r="AK82" s="3" t="n"/>
      <c r="AL82" s="3" t="n"/>
      <c r="AM82" s="3" t="n"/>
      <c r="AN82" s="3" t="n"/>
      <c r="AO82" s="3" t="n"/>
      <c r="AP82" s="3" t="n"/>
      <c r="AQ82" s="3" t="n"/>
      <c r="AR82" s="3" t="n"/>
      <c r="AS82" s="3" t="n"/>
      <c r="AT82" s="3" t="n"/>
      <c r="AU82" s="3" t="n"/>
      <c r="AV82" s="3" t="n"/>
      <c r="AW82" s="3" t="n"/>
      <c r="AX82" s="3" t="n"/>
      <c r="AY82" s="3" t="n"/>
      <c r="AZ82" s="3" t="n"/>
    </row>
    <row r="83">
      <c r="A83" s="3" t="n"/>
      <c r="B83" s="3" t="n"/>
      <c r="C83" s="3" t="n"/>
      <c r="D83" s="3" t="n"/>
      <c r="E83" s="3" t="n"/>
      <c r="F83" s="3" t="n"/>
      <c r="G83" s="3" t="n"/>
      <c r="H83" s="3" t="n"/>
      <c r="I83" s="3" t="n"/>
      <c r="J83" s="3" t="n"/>
      <c r="K83" s="3" t="n"/>
      <c r="L83" s="3" t="n"/>
      <c r="M83" s="3" t="n"/>
      <c r="N83" s="3" t="n"/>
      <c r="O83" s="3" t="n"/>
      <c r="P83" s="3" t="n"/>
      <c r="Q83" s="3" t="n"/>
      <c r="R83" s="3" t="n"/>
      <c r="S83" s="3" t="n"/>
      <c r="T83" s="3" t="n"/>
      <c r="U83" s="3" t="n"/>
      <c r="V83" s="3" t="n"/>
      <c r="W83" s="3" t="n"/>
      <c r="X83" s="3" t="n"/>
      <c r="Y83" s="3" t="n"/>
      <c r="Z83" s="3" t="n"/>
      <c r="AA83" s="3" t="n"/>
      <c r="AB83" s="3" t="n"/>
      <c r="AC83" s="3" t="n"/>
      <c r="AD83" s="3" t="n"/>
      <c r="AE83" s="3" t="n"/>
      <c r="AF83" s="3" t="n"/>
      <c r="AG83" s="3" t="n"/>
      <c r="AH83" s="3" t="n"/>
      <c r="AI83" s="3" t="n"/>
      <c r="AJ83" s="3" t="n"/>
      <c r="AK83" s="3" t="n"/>
      <c r="AL83" s="3" t="n"/>
      <c r="AM83" s="3" t="n"/>
      <c r="AN83" s="3" t="n"/>
      <c r="AO83" s="3" t="n"/>
      <c r="AP83" s="3" t="n"/>
      <c r="AQ83" s="3" t="n"/>
      <c r="AR83" s="3" t="n"/>
      <c r="AS83" s="3" t="n"/>
      <c r="AT83" s="3" t="n"/>
      <c r="AU83" s="3" t="n"/>
      <c r="AV83" s="3" t="n"/>
      <c r="AW83" s="3" t="n"/>
      <c r="AX83" s="3" t="n"/>
      <c r="AY83" s="3" t="n"/>
      <c r="AZ83" s="3" t="n"/>
    </row>
    <row r="84">
      <c r="A84" s="3" t="n"/>
      <c r="B84" s="3" t="n"/>
      <c r="C84" s="3" t="n"/>
      <c r="D84" s="3" t="n"/>
      <c r="E84" s="3" t="n"/>
      <c r="F84" s="3" t="n"/>
      <c r="G84" s="3" t="n"/>
      <c r="H84" s="3" t="n"/>
      <c r="I84" s="3" t="n"/>
      <c r="J84" s="3" t="n"/>
      <c r="K84" s="3" t="n"/>
      <c r="L84" s="3" t="n"/>
      <c r="M84" s="3" t="n"/>
      <c r="N84" s="3" t="n"/>
      <c r="O84" s="3" t="n"/>
      <c r="P84" s="3" t="n"/>
      <c r="Q84" s="3" t="n"/>
      <c r="R84" s="3" t="n"/>
      <c r="S84" s="3" t="n"/>
      <c r="T84" s="3" t="n"/>
      <c r="U84" s="3" t="n"/>
      <c r="V84" s="3" t="n"/>
      <c r="W84" s="3" t="n"/>
      <c r="X84" s="3" t="n"/>
      <c r="Y84" s="3" t="n"/>
      <c r="Z84" s="3" t="n"/>
      <c r="AA84" s="3" t="n"/>
      <c r="AB84" s="3" t="n"/>
      <c r="AC84" s="3" t="n"/>
      <c r="AD84" s="3" t="n"/>
      <c r="AE84" s="3" t="n"/>
      <c r="AF84" s="3" t="n"/>
      <c r="AG84" s="3" t="n"/>
      <c r="AH84" s="3" t="n"/>
      <c r="AI84" s="3" t="n"/>
      <c r="AJ84" s="3" t="n"/>
      <c r="AK84" s="3" t="n"/>
      <c r="AL84" s="3" t="n"/>
      <c r="AM84" s="3" t="n"/>
      <c r="AN84" s="3" t="n"/>
      <c r="AO84" s="3" t="n"/>
      <c r="AP84" s="3" t="n"/>
      <c r="AQ84" s="3" t="n"/>
      <c r="AR84" s="3" t="n"/>
      <c r="AS84" s="3" t="n"/>
      <c r="AT84" s="3" t="n"/>
      <c r="AU84" s="3" t="n"/>
      <c r="AV84" s="3" t="n"/>
      <c r="AW84" s="3" t="n"/>
      <c r="AX84" s="3" t="n"/>
      <c r="AY84" s="3" t="n"/>
      <c r="AZ84" s="3" t="n"/>
    </row>
    <row r="85">
      <c r="A85" s="3" t="n"/>
      <c r="B85" s="3" t="n"/>
      <c r="C85" s="3" t="n"/>
      <c r="D85" s="3" t="n"/>
      <c r="E85" s="3" t="n"/>
      <c r="F85" s="3" t="n"/>
      <c r="G85" s="3" t="n"/>
      <c r="H85" s="3" t="n"/>
      <c r="I85" s="3" t="n"/>
      <c r="J85" s="3" t="n"/>
      <c r="K85" s="3" t="n"/>
      <c r="L85" s="3" t="n"/>
      <c r="M85" s="3" t="n"/>
      <c r="N85" s="3" t="n"/>
      <c r="O85" s="3" t="n"/>
      <c r="P85" s="3" t="n"/>
      <c r="Q85" s="3" t="n"/>
      <c r="R85" s="3" t="n"/>
      <c r="S85" s="3" t="n"/>
      <c r="T85" s="3" t="n"/>
      <c r="U85" s="3" t="n"/>
      <c r="V85" s="3" t="n"/>
      <c r="W85" s="3" t="n"/>
      <c r="X85" s="3" t="n"/>
      <c r="Y85" s="3" t="n"/>
      <c r="Z85" s="3" t="n"/>
      <c r="AA85" s="3" t="n"/>
      <c r="AB85" s="3" t="n"/>
      <c r="AC85" s="3" t="n"/>
      <c r="AD85" s="3" t="n"/>
      <c r="AE85" s="3" t="n"/>
      <c r="AF85" s="3" t="n"/>
      <c r="AG85" s="3" t="n"/>
      <c r="AH85" s="3" t="n"/>
      <c r="AI85" s="3" t="n"/>
      <c r="AJ85" s="3" t="n"/>
      <c r="AK85" s="3" t="n"/>
      <c r="AL85" s="3" t="n"/>
      <c r="AM85" s="3" t="n"/>
      <c r="AN85" s="3" t="n"/>
      <c r="AO85" s="3" t="n"/>
      <c r="AP85" s="3" t="n"/>
      <c r="AQ85" s="3" t="n"/>
      <c r="AR85" s="3" t="n"/>
      <c r="AS85" s="3" t="n"/>
      <c r="AT85" s="3" t="n"/>
      <c r="AU85" s="3" t="n"/>
      <c r="AV85" s="3" t="n"/>
      <c r="AW85" s="3" t="n"/>
      <c r="AX85" s="3" t="n"/>
      <c r="AY85" s="3" t="n"/>
      <c r="AZ85" s="3" t="n"/>
    </row>
    <row r="86">
      <c r="A86" s="3" t="n"/>
      <c r="B86" s="3" t="n"/>
      <c r="C86" s="3" t="n"/>
      <c r="D86" s="3" t="n"/>
      <c r="E86" s="3" t="n"/>
      <c r="F86" s="3" t="n"/>
      <c r="G86" s="3" t="n"/>
      <c r="H86" s="3" t="n"/>
      <c r="I86" s="3" t="n"/>
      <c r="J86" s="3" t="n"/>
      <c r="K86" s="3" t="n"/>
      <c r="L86" s="3" t="n"/>
      <c r="M86" s="3" t="n"/>
      <c r="N86" s="3" t="n"/>
      <c r="O86" s="3" t="n"/>
      <c r="P86" s="3" t="n"/>
      <c r="Q86" s="3" t="n"/>
      <c r="R86" s="3" t="n"/>
      <c r="S86" s="3" t="n"/>
      <c r="T86" s="3" t="n"/>
      <c r="U86" s="3" t="n"/>
      <c r="V86" s="3" t="n"/>
      <c r="W86" s="3" t="n"/>
      <c r="X86" s="3" t="n"/>
      <c r="Y86" s="3" t="n"/>
      <c r="Z86" s="3" t="n"/>
      <c r="AA86" s="3" t="n"/>
      <c r="AB86" s="3" t="n"/>
      <c r="AC86" s="3" t="n"/>
      <c r="AD86" s="3" t="n"/>
      <c r="AE86" s="3" t="n"/>
      <c r="AF86" s="3" t="n"/>
      <c r="AG86" s="3" t="n"/>
      <c r="AH86" s="3" t="n"/>
      <c r="AI86" s="3" t="n"/>
      <c r="AJ86" s="3" t="n"/>
      <c r="AK86" s="3" t="n"/>
      <c r="AL86" s="3" t="n"/>
      <c r="AM86" s="3" t="n"/>
      <c r="AN86" s="3" t="n"/>
      <c r="AO86" s="3" t="n"/>
      <c r="AP86" s="3" t="n"/>
      <c r="AQ86" s="3" t="n"/>
      <c r="AR86" s="3" t="n"/>
      <c r="AS86" s="3" t="n"/>
      <c r="AT86" s="3" t="n"/>
      <c r="AU86" s="3" t="n"/>
      <c r="AV86" s="3" t="n"/>
      <c r="AW86" s="3" t="n"/>
      <c r="AX86" s="3" t="n"/>
      <c r="AY86" s="3" t="n"/>
      <c r="AZ86" s="3" t="n"/>
    </row>
    <row r="87">
      <c r="A87" s="3" t="n"/>
      <c r="B87" s="3" t="n"/>
      <c r="C87" s="3" t="n"/>
      <c r="D87" s="3" t="n"/>
      <c r="E87" s="3" t="n"/>
      <c r="F87" s="3" t="n"/>
      <c r="G87" s="3" t="n"/>
      <c r="H87" s="3" t="n"/>
      <c r="I87" s="3" t="n"/>
      <c r="J87" s="3" t="n"/>
      <c r="K87" s="3" t="n"/>
      <c r="L87" s="3" t="n"/>
      <c r="M87" s="3" t="n"/>
      <c r="N87" s="3" t="n"/>
      <c r="O87" s="3" t="n"/>
      <c r="P87" s="3" t="n"/>
      <c r="Q87" s="3" t="n"/>
      <c r="R87" s="3" t="n"/>
      <c r="S87" s="3" t="n"/>
      <c r="T87" s="3" t="n"/>
      <c r="U87" s="3" t="n"/>
      <c r="V87" s="3" t="n"/>
      <c r="W87" s="3" t="n"/>
      <c r="X87" s="3" t="n"/>
      <c r="Y87" s="3" t="n"/>
      <c r="Z87" s="3" t="n"/>
      <c r="AA87" s="3" t="n"/>
      <c r="AB87" s="3" t="n"/>
      <c r="AC87" s="3" t="n"/>
      <c r="AD87" s="3" t="n"/>
      <c r="AE87" s="3" t="n"/>
      <c r="AF87" s="3" t="n"/>
      <c r="AG87" s="3" t="n"/>
      <c r="AH87" s="3" t="n"/>
      <c r="AI87" s="3" t="n"/>
      <c r="AJ87" s="3" t="n"/>
      <c r="AK87" s="3" t="n"/>
      <c r="AL87" s="3" t="n"/>
      <c r="AM87" s="3" t="n"/>
      <c r="AN87" s="3" t="n"/>
      <c r="AO87" s="3" t="n"/>
      <c r="AP87" s="3" t="n"/>
      <c r="AQ87" s="3" t="n"/>
      <c r="AR87" s="3" t="n"/>
      <c r="AS87" s="3" t="n"/>
      <c r="AT87" s="3" t="n"/>
      <c r="AU87" s="3" t="n"/>
      <c r="AV87" s="3" t="n"/>
      <c r="AW87" s="3" t="n"/>
      <c r="AX87" s="3" t="n"/>
      <c r="AY87" s="3" t="n"/>
      <c r="AZ87" s="3" t="n"/>
    </row>
    <row r="88">
      <c r="A88" s="3" t="n"/>
      <c r="B88" s="3" t="n"/>
      <c r="C88" s="3" t="n"/>
      <c r="D88" s="3" t="n"/>
      <c r="E88" s="3" t="n"/>
      <c r="F88" s="3" t="n"/>
      <c r="G88" s="3" t="n"/>
      <c r="H88" s="3" t="n"/>
      <c r="I88" s="3" t="n"/>
      <c r="J88" s="3" t="n"/>
      <c r="K88" s="3" t="n"/>
      <c r="L88" s="3" t="n"/>
      <c r="M88" s="3" t="n"/>
      <c r="N88" s="3" t="n"/>
      <c r="O88" s="3" t="n"/>
      <c r="P88" s="3" t="n"/>
      <c r="Q88" s="3" t="n"/>
      <c r="R88" s="3" t="n"/>
      <c r="S88" s="3" t="n"/>
      <c r="T88" s="3" t="n"/>
      <c r="U88" s="3" t="n"/>
      <c r="V88" s="3" t="n"/>
      <c r="W88" s="3" t="n"/>
      <c r="X88" s="3" t="n"/>
      <c r="Y88" s="3" t="n"/>
      <c r="Z88" s="3" t="n"/>
      <c r="AA88" s="3" t="n"/>
      <c r="AB88" s="3" t="n"/>
      <c r="AC88" s="3" t="n"/>
      <c r="AD88" s="3" t="n"/>
      <c r="AE88" s="3" t="n"/>
      <c r="AF88" s="3" t="n"/>
      <c r="AG88" s="3" t="n"/>
      <c r="AH88" s="3" t="n"/>
      <c r="AI88" s="3" t="n"/>
      <c r="AJ88" s="3" t="n"/>
      <c r="AK88" s="3" t="n"/>
      <c r="AL88" s="3" t="n"/>
      <c r="AM88" s="3" t="n"/>
      <c r="AN88" s="3" t="n"/>
      <c r="AO88" s="3" t="n"/>
      <c r="AP88" s="3" t="n"/>
      <c r="AQ88" s="3" t="n"/>
      <c r="AR88" s="3" t="n"/>
      <c r="AS88" s="3" t="n"/>
      <c r="AT88" s="3" t="n"/>
      <c r="AU88" s="3" t="n"/>
      <c r="AV88" s="3" t="n"/>
      <c r="AW88" s="3" t="n"/>
      <c r="AX88" s="3" t="n"/>
      <c r="AY88" s="3" t="n"/>
      <c r="AZ88" s="3" t="n"/>
    </row>
    <row r="89">
      <c r="A89" s="3" t="n"/>
      <c r="B89" s="3" t="n"/>
      <c r="C89" s="3" t="n"/>
      <c r="D89" s="3" t="n"/>
      <c r="E89" s="3" t="n"/>
      <c r="F89" s="3" t="n"/>
      <c r="G89" s="3" t="n"/>
      <c r="H89" s="3" t="n"/>
      <c r="I89" s="3" t="n"/>
      <c r="J89" s="3" t="n"/>
      <c r="K89" s="3" t="n"/>
      <c r="L89" s="3" t="n"/>
      <c r="M89" s="3" t="n"/>
      <c r="N89" s="3" t="n"/>
      <c r="O89" s="3" t="n"/>
      <c r="P89" s="3" t="n"/>
      <c r="Q89" s="3" t="n"/>
      <c r="R89" s="3" t="n"/>
      <c r="S89" s="3" t="n"/>
      <c r="T89" s="3" t="n"/>
      <c r="U89" s="3" t="n"/>
      <c r="V89" s="3" t="n"/>
      <c r="W89" s="3" t="n"/>
      <c r="X89" s="3" t="n"/>
      <c r="Y89" s="3" t="n"/>
      <c r="Z89" s="3" t="n"/>
      <c r="AA89" s="3" t="n"/>
      <c r="AB89" s="3" t="n"/>
      <c r="AC89" s="3" t="n"/>
      <c r="AD89" s="3" t="n"/>
      <c r="AE89" s="3" t="n"/>
      <c r="AF89" s="3" t="n"/>
      <c r="AG89" s="3" t="n"/>
      <c r="AH89" s="3" t="n"/>
      <c r="AI89" s="3" t="n"/>
      <c r="AJ89" s="3" t="n"/>
      <c r="AK89" s="3" t="n"/>
      <c r="AL89" s="3" t="n"/>
      <c r="AM89" s="3" t="n"/>
      <c r="AN89" s="3" t="n"/>
      <c r="AO89" s="3" t="n"/>
      <c r="AP89" s="3" t="n"/>
      <c r="AQ89" s="3" t="n"/>
      <c r="AR89" s="3" t="n"/>
      <c r="AS89" s="3" t="n"/>
      <c r="AT89" s="3" t="n"/>
      <c r="AU89" s="3" t="n"/>
      <c r="AV89" s="3" t="n"/>
      <c r="AW89" s="3" t="n"/>
      <c r="AX89" s="3" t="n"/>
      <c r="AY89" s="3" t="n"/>
      <c r="AZ89" s="3" t="n"/>
    </row>
    <row r="90">
      <c r="A90" s="3" t="n"/>
      <c r="B90" s="3" t="n"/>
      <c r="C90" s="3" t="n"/>
      <c r="D90" s="3" t="n"/>
      <c r="E90" s="3" t="n"/>
      <c r="F90" s="3" t="n"/>
      <c r="G90" s="3" t="n"/>
      <c r="H90" s="3" t="n"/>
      <c r="I90" s="3" t="n"/>
      <c r="J90" s="3" t="n"/>
      <c r="K90" s="3" t="n"/>
      <c r="L90" s="3" t="n"/>
      <c r="M90" s="3" t="n"/>
      <c r="N90" s="3" t="n"/>
      <c r="O90" s="3" t="n"/>
      <c r="P90" s="3" t="n"/>
      <c r="Q90" s="3" t="n"/>
      <c r="R90" s="3" t="n"/>
      <c r="S90" s="3" t="n"/>
      <c r="T90" s="3" t="n"/>
      <c r="U90" s="3" t="n"/>
      <c r="V90" s="3" t="n"/>
      <c r="W90" s="3" t="n"/>
      <c r="X90" s="3" t="n"/>
      <c r="Y90" s="3" t="n"/>
      <c r="Z90" s="3" t="n"/>
      <c r="AA90" s="3" t="n"/>
      <c r="AB90" s="3" t="n"/>
      <c r="AC90" s="3" t="n"/>
      <c r="AD90" s="3" t="n"/>
      <c r="AE90" s="3" t="n"/>
      <c r="AF90" s="3" t="n"/>
      <c r="AG90" s="3" t="n"/>
      <c r="AH90" s="3" t="n"/>
      <c r="AI90" s="3" t="n"/>
      <c r="AJ90" s="3" t="n"/>
      <c r="AK90" s="3" t="n"/>
      <c r="AL90" s="3" t="n"/>
      <c r="AM90" s="3" t="n"/>
      <c r="AN90" s="3" t="n"/>
      <c r="AO90" s="3" t="n"/>
      <c r="AP90" s="3" t="n"/>
      <c r="AQ90" s="3" t="n"/>
      <c r="AR90" s="3" t="n"/>
      <c r="AS90" s="3" t="n"/>
      <c r="AT90" s="3" t="n"/>
      <c r="AU90" s="3" t="n"/>
      <c r="AV90" s="3" t="n"/>
      <c r="AW90" s="3" t="n"/>
      <c r="AX90" s="3" t="n"/>
      <c r="AY90" s="3" t="n"/>
      <c r="AZ90" s="3" t="n"/>
    </row>
    <row r="91">
      <c r="A91" s="3" t="n"/>
      <c r="B91" s="3" t="n"/>
      <c r="C91" s="3" t="n"/>
      <c r="D91" s="3" t="n"/>
      <c r="E91" s="3" t="n"/>
      <c r="F91" s="3" t="n"/>
      <c r="G91" s="3" t="n"/>
      <c r="H91" s="3" t="n"/>
      <c r="I91" s="3" t="n"/>
      <c r="J91" s="3" t="n"/>
      <c r="K91" s="3" t="n"/>
      <c r="L91" s="3" t="n"/>
      <c r="M91" s="3" t="n"/>
      <c r="N91" s="3" t="n"/>
      <c r="O91" s="3" t="n"/>
      <c r="P91" s="3" t="n"/>
      <c r="Q91" s="3" t="n"/>
      <c r="R91" s="3" t="n"/>
      <c r="S91" s="3" t="n"/>
      <c r="T91" s="3" t="n"/>
      <c r="U91" s="3" t="n"/>
      <c r="V91" s="3" t="n"/>
      <c r="W91" s="3" t="n"/>
      <c r="X91" s="3" t="n"/>
      <c r="Y91" s="3" t="n"/>
      <c r="Z91" s="3" t="n"/>
      <c r="AA91" s="3" t="n"/>
      <c r="AB91" s="3" t="n"/>
      <c r="AC91" s="3" t="n"/>
      <c r="AD91" s="3" t="n"/>
      <c r="AE91" s="3" t="n"/>
      <c r="AF91" s="3" t="n"/>
      <c r="AG91" s="3" t="n"/>
      <c r="AH91" s="3" t="n"/>
      <c r="AI91" s="3" t="n"/>
      <c r="AJ91" s="3" t="n"/>
      <c r="AK91" s="3" t="n"/>
      <c r="AL91" s="3" t="n"/>
      <c r="AM91" s="3" t="n"/>
      <c r="AN91" s="3" t="n"/>
      <c r="AO91" s="3" t="n"/>
      <c r="AP91" s="3" t="n"/>
      <c r="AQ91" s="3" t="n"/>
      <c r="AR91" s="3" t="n"/>
      <c r="AS91" s="3" t="n"/>
      <c r="AT91" s="3" t="n"/>
      <c r="AU91" s="3" t="n"/>
      <c r="AV91" s="3" t="n"/>
      <c r="AW91" s="3" t="n"/>
      <c r="AX91" s="3" t="n"/>
      <c r="AY91" s="3" t="n"/>
      <c r="AZ91" s="3" t="n"/>
    </row>
    <row r="92">
      <c r="A92" s="3" t="n"/>
      <c r="B92" s="3" t="n"/>
      <c r="C92" s="3" t="n"/>
      <c r="D92" s="3" t="n"/>
      <c r="E92" s="3" t="n"/>
      <c r="F92" s="3" t="n"/>
      <c r="G92" s="3" t="n"/>
      <c r="H92" s="3" t="n"/>
      <c r="I92" s="3" t="n"/>
      <c r="J92" s="3" t="n"/>
      <c r="K92" s="3" t="n"/>
      <c r="L92" s="3" t="n"/>
      <c r="M92" s="3" t="n"/>
      <c r="N92" s="3" t="n"/>
      <c r="O92" s="3" t="n"/>
      <c r="P92" s="3" t="n"/>
      <c r="Q92" s="3" t="n"/>
      <c r="R92" s="3" t="n"/>
      <c r="S92" s="3" t="n"/>
      <c r="T92" s="3" t="n"/>
      <c r="U92" s="3" t="n"/>
      <c r="V92" s="3" t="n"/>
      <c r="W92" s="3" t="n"/>
      <c r="X92" s="3" t="n"/>
      <c r="Y92" s="3" t="n"/>
      <c r="Z92" s="3" t="n"/>
      <c r="AA92" s="3" t="n"/>
      <c r="AB92" s="3" t="n"/>
      <c r="AC92" s="3" t="n"/>
      <c r="AD92" s="3" t="n"/>
      <c r="AE92" s="3" t="n"/>
      <c r="AF92" s="3" t="n"/>
      <c r="AG92" s="3" t="n"/>
      <c r="AH92" s="3" t="n"/>
      <c r="AI92" s="3" t="n"/>
      <c r="AJ92" s="3" t="n"/>
      <c r="AK92" s="3" t="n"/>
      <c r="AL92" s="3" t="n"/>
      <c r="AM92" s="3" t="n"/>
      <c r="AN92" s="3" t="n"/>
      <c r="AO92" s="3" t="n"/>
      <c r="AP92" s="3" t="n"/>
      <c r="AQ92" s="3" t="n"/>
      <c r="AR92" s="3" t="n"/>
      <c r="AS92" s="3" t="n"/>
      <c r="AT92" s="3" t="n"/>
      <c r="AU92" s="3" t="n"/>
      <c r="AV92" s="3" t="n"/>
      <c r="AW92" s="3" t="n"/>
      <c r="AX92" s="3" t="n"/>
      <c r="AY92" s="3" t="n"/>
      <c r="AZ92" s="3" t="n"/>
    </row>
    <row r="93">
      <c r="A93" s="3" t="n"/>
      <c r="B93" s="3" t="n"/>
      <c r="C93" s="3" t="n"/>
      <c r="D93" s="3" t="n"/>
      <c r="E93" s="3" t="n"/>
      <c r="F93" s="3" t="n"/>
      <c r="G93" s="3" t="n"/>
      <c r="H93" s="3" t="n"/>
      <c r="I93" s="3" t="n"/>
      <c r="J93" s="3" t="n"/>
      <c r="K93" s="3" t="n"/>
      <c r="L93" s="3" t="n"/>
      <c r="M93" s="3" t="n"/>
      <c r="N93" s="3" t="n"/>
      <c r="O93" s="3" t="n"/>
      <c r="P93" s="3" t="n"/>
      <c r="Q93" s="3" t="n"/>
      <c r="R93" s="3" t="n"/>
      <c r="S93" s="3" t="n"/>
      <c r="T93" s="3" t="n"/>
      <c r="U93" s="3" t="n"/>
      <c r="V93" s="3" t="n"/>
      <c r="W93" s="3" t="n"/>
      <c r="X93" s="3" t="n"/>
      <c r="Y93" s="3" t="n"/>
      <c r="Z93" s="3" t="n"/>
      <c r="AA93" s="3" t="n"/>
      <c r="AB93" s="3" t="n"/>
      <c r="AC93" s="3" t="n"/>
      <c r="AD93" s="3" t="n"/>
      <c r="AE93" s="3" t="n"/>
      <c r="AF93" s="3" t="n"/>
      <c r="AG93" s="3" t="n"/>
      <c r="AH93" s="3" t="n"/>
      <c r="AI93" s="3" t="n"/>
      <c r="AJ93" s="3" t="n"/>
      <c r="AK93" s="3" t="n"/>
      <c r="AL93" s="3" t="n"/>
      <c r="AM93" s="3" t="n"/>
      <c r="AN93" s="3" t="n"/>
      <c r="AO93" s="3" t="n"/>
      <c r="AP93" s="3" t="n"/>
      <c r="AQ93" s="3" t="n"/>
      <c r="AR93" s="3" t="n"/>
      <c r="AS93" s="3" t="n"/>
      <c r="AT93" s="3" t="n"/>
      <c r="AU93" s="3" t="n"/>
      <c r="AV93" s="3" t="n"/>
      <c r="AW93" s="3" t="n"/>
      <c r="AX93" s="3" t="n"/>
      <c r="AY93" s="3" t="n"/>
      <c r="AZ93" s="3" t="n"/>
    </row>
    <row r="94">
      <c r="A94" s="3" t="n"/>
      <c r="B94" s="3" t="n"/>
      <c r="C94" s="3" t="n"/>
      <c r="D94" s="3" t="n"/>
      <c r="E94" s="3" t="n"/>
      <c r="F94" s="3" t="n"/>
      <c r="G94" s="3" t="n"/>
      <c r="H94" s="3" t="n"/>
      <c r="I94" s="3" t="n"/>
      <c r="J94" s="3" t="n"/>
      <c r="K94" s="3" t="n"/>
      <c r="L94" s="3" t="n"/>
      <c r="M94" s="3" t="n"/>
      <c r="N94" s="3" t="n"/>
      <c r="O94" s="3" t="n"/>
      <c r="P94" s="3" t="n"/>
      <c r="Q94" s="3" t="n"/>
      <c r="R94" s="3" t="n"/>
      <c r="S94" s="3" t="n"/>
      <c r="T94" s="3" t="n"/>
      <c r="U94" s="3" t="n"/>
      <c r="V94" s="3" t="n"/>
      <c r="W94" s="3" t="n"/>
      <c r="X94" s="3" t="n"/>
      <c r="Y94" s="3" t="n"/>
      <c r="Z94" s="3" t="n"/>
      <c r="AA94" s="3" t="n"/>
      <c r="AB94" s="3" t="n"/>
      <c r="AC94" s="3" t="n"/>
      <c r="AD94" s="3" t="n"/>
      <c r="AE94" s="3" t="n"/>
      <c r="AF94" s="3" t="n"/>
      <c r="AG94" s="3" t="n"/>
      <c r="AH94" s="3" t="n"/>
      <c r="AI94" s="3" t="n"/>
      <c r="AJ94" s="3" t="n"/>
      <c r="AK94" s="3" t="n"/>
      <c r="AL94" s="3" t="n"/>
      <c r="AM94" s="3" t="n"/>
      <c r="AN94" s="3" t="n"/>
      <c r="AO94" s="3" t="n"/>
      <c r="AP94" s="3" t="n"/>
      <c r="AQ94" s="3" t="n"/>
      <c r="AR94" s="3" t="n"/>
      <c r="AS94" s="3" t="n"/>
      <c r="AT94" s="3" t="n"/>
      <c r="AU94" s="3" t="n"/>
      <c r="AV94" s="3" t="n"/>
      <c r="AW94" s="3" t="n"/>
      <c r="AX94" s="3" t="n"/>
      <c r="AY94" s="3" t="n"/>
      <c r="AZ94" s="3" t="n"/>
    </row>
    <row r="95">
      <c r="A95" s="3" t="n"/>
      <c r="B95" s="3" t="n"/>
      <c r="C95" s="3" t="n"/>
      <c r="D95" s="3" t="n"/>
      <c r="E95" s="3" t="n"/>
      <c r="F95" s="3" t="n"/>
      <c r="G95" s="3" t="n"/>
      <c r="H95" s="3" t="n"/>
      <c r="I95" s="3" t="n"/>
      <c r="J95" s="3" t="n"/>
      <c r="K95" s="3" t="n"/>
      <c r="L95" s="3" t="n"/>
      <c r="M95" s="3" t="n"/>
      <c r="N95" s="3" t="n"/>
      <c r="O95" s="3" t="n"/>
      <c r="P95" s="3" t="n"/>
      <c r="Q95" s="3" t="n"/>
      <c r="R95" s="3" t="n"/>
      <c r="S95" s="3" t="n"/>
      <c r="T95" s="3" t="n"/>
      <c r="U95" s="3" t="n"/>
      <c r="V95" s="3" t="n"/>
      <c r="W95" s="3" t="n"/>
      <c r="X95" s="3" t="n"/>
      <c r="Y95" s="3" t="n"/>
      <c r="Z95" s="3" t="n"/>
      <c r="AA95" s="3" t="n"/>
      <c r="AB95" s="3" t="n"/>
      <c r="AC95" s="3" t="n"/>
      <c r="AD95" s="3" t="n"/>
      <c r="AE95" s="3" t="n"/>
      <c r="AF95" s="3" t="n"/>
      <c r="AG95" s="3" t="n"/>
      <c r="AH95" s="3" t="n"/>
      <c r="AI95" s="3" t="n"/>
      <c r="AJ95" s="3" t="n"/>
      <c r="AK95" s="3" t="n"/>
      <c r="AL95" s="3" t="n"/>
      <c r="AM95" s="3" t="n"/>
      <c r="AN95" s="3" t="n"/>
      <c r="AO95" s="3" t="n"/>
      <c r="AP95" s="3" t="n"/>
      <c r="AQ95" s="3" t="n"/>
      <c r="AR95" s="3" t="n"/>
      <c r="AS95" s="3" t="n"/>
      <c r="AT95" s="3" t="n"/>
      <c r="AU95" s="3" t="n"/>
      <c r="AV95" s="3" t="n"/>
      <c r="AW95" s="3" t="n"/>
      <c r="AX95" s="3" t="n"/>
      <c r="AY95" s="3" t="n"/>
      <c r="AZ95" s="3" t="n"/>
    </row>
    <row r="96">
      <c r="A96" s="3" t="n"/>
      <c r="B96" s="3" t="n"/>
      <c r="C96" s="3" t="n"/>
      <c r="D96" s="3" t="n"/>
      <c r="E96" s="3" t="n"/>
      <c r="F96" s="3" t="n"/>
      <c r="G96" s="3" t="n"/>
      <c r="H96" s="3" t="n"/>
      <c r="I96" s="3" t="n"/>
      <c r="J96" s="3" t="n"/>
      <c r="K96" s="3" t="n"/>
      <c r="L96" s="3" t="n"/>
      <c r="M96" s="3" t="n"/>
      <c r="N96" s="3" t="n"/>
      <c r="O96" s="3" t="n"/>
      <c r="P96" s="3" t="n"/>
      <c r="Q96" s="3" t="n"/>
      <c r="R96" s="3" t="n"/>
      <c r="S96" s="3" t="n"/>
      <c r="T96" s="3" t="n"/>
      <c r="U96" s="3" t="n"/>
      <c r="V96" s="3" t="n"/>
      <c r="W96" s="3" t="n"/>
      <c r="X96" s="3" t="n"/>
      <c r="Y96" s="3" t="n"/>
      <c r="Z96" s="3" t="n"/>
      <c r="AA96" s="3" t="n"/>
      <c r="AB96" s="3" t="n"/>
      <c r="AC96" s="3" t="n"/>
      <c r="AD96" s="3" t="n"/>
      <c r="AE96" s="3" t="n"/>
      <c r="AF96" s="3" t="n"/>
      <c r="AG96" s="3" t="n"/>
      <c r="AH96" s="3" t="n"/>
      <c r="AI96" s="3" t="n"/>
      <c r="AJ96" s="3" t="n"/>
      <c r="AK96" s="3" t="n"/>
      <c r="AL96" s="3" t="n"/>
      <c r="AM96" s="3" t="n"/>
      <c r="AN96" s="3" t="n"/>
      <c r="AO96" s="3" t="n"/>
      <c r="AP96" s="3" t="n"/>
      <c r="AQ96" s="3" t="n"/>
      <c r="AR96" s="3" t="n"/>
      <c r="AS96" s="3" t="n"/>
      <c r="AT96" s="3" t="n"/>
      <c r="AU96" s="3" t="n"/>
      <c r="AV96" s="3" t="n"/>
      <c r="AW96" s="3" t="n"/>
      <c r="AX96" s="3" t="n"/>
      <c r="AY96" s="3" t="n"/>
      <c r="AZ96" s="3" t="n"/>
    </row>
    <row r="97">
      <c r="A97" s="3" t="n"/>
      <c r="B97" s="3" t="n"/>
      <c r="C97" s="3" t="n"/>
      <c r="D97" s="3" t="n"/>
      <c r="E97" s="3" t="n"/>
      <c r="F97" s="3" t="n"/>
      <c r="G97" s="3" t="n"/>
      <c r="H97" s="3" t="n"/>
      <c r="I97" s="3" t="n"/>
      <c r="J97" s="3" t="n"/>
      <c r="K97" s="3" t="n"/>
      <c r="L97" s="3" t="n"/>
      <c r="M97" s="3" t="n"/>
      <c r="N97" s="3" t="n"/>
      <c r="O97" s="3" t="n"/>
      <c r="P97" s="3" t="n"/>
      <c r="Q97" s="3" t="n"/>
      <c r="R97" s="3" t="n"/>
      <c r="S97" s="3" t="n"/>
      <c r="T97" s="3" t="n"/>
      <c r="U97" s="3" t="n"/>
      <c r="V97" s="3" t="n"/>
      <c r="W97" s="3" t="n"/>
      <c r="X97" s="3" t="n"/>
      <c r="Y97" s="3" t="n"/>
      <c r="Z97" s="3" t="n"/>
      <c r="AA97" s="3" t="n"/>
      <c r="AB97" s="3" t="n"/>
      <c r="AC97" s="3" t="n"/>
      <c r="AD97" s="3" t="n"/>
      <c r="AE97" s="3" t="n"/>
      <c r="AF97" s="3" t="n"/>
      <c r="AG97" s="3" t="n"/>
      <c r="AH97" s="3" t="n"/>
      <c r="AI97" s="3" t="n"/>
      <c r="AJ97" s="3" t="n"/>
      <c r="AK97" s="3" t="n"/>
      <c r="AL97" s="3" t="n"/>
      <c r="AM97" s="3" t="n"/>
      <c r="AN97" s="3" t="n"/>
      <c r="AO97" s="3" t="n"/>
      <c r="AP97" s="3" t="n"/>
      <c r="AQ97" s="3" t="n"/>
      <c r="AR97" s="3" t="n"/>
      <c r="AS97" s="3" t="n"/>
      <c r="AT97" s="3" t="n"/>
      <c r="AU97" s="3" t="n"/>
      <c r="AV97" s="3" t="n"/>
      <c r="AW97" s="3" t="n"/>
      <c r="AX97" s="3" t="n"/>
      <c r="AY97" s="3" t="n"/>
      <c r="AZ97" s="3" t="n"/>
    </row>
    <row r="98">
      <c r="A98" s="3" t="n"/>
      <c r="B98" s="3" t="n"/>
      <c r="C98" s="3" t="n"/>
      <c r="D98" s="3" t="n"/>
      <c r="E98" s="3" t="n"/>
      <c r="F98" s="3" t="n"/>
      <c r="G98" s="3" t="n"/>
      <c r="H98" s="3" t="n"/>
      <c r="I98" s="3" t="n"/>
      <c r="J98" s="3" t="n"/>
      <c r="K98" s="3" t="n"/>
      <c r="L98" s="3" t="n"/>
      <c r="M98" s="3" t="n"/>
      <c r="N98" s="3" t="n"/>
      <c r="O98" s="3" t="n"/>
      <c r="P98" s="3" t="n"/>
      <c r="Q98" s="3" t="n"/>
      <c r="R98" s="3" t="n"/>
      <c r="S98" s="3" t="n"/>
      <c r="T98" s="3" t="n"/>
      <c r="U98" s="3" t="n"/>
      <c r="V98" s="3" t="n"/>
      <c r="W98" s="3" t="n"/>
      <c r="X98" s="3" t="n"/>
      <c r="Y98" s="3" t="n"/>
      <c r="Z98" s="3" t="n"/>
      <c r="AA98" s="3" t="n"/>
      <c r="AB98" s="3" t="n"/>
      <c r="AC98" s="3" t="n"/>
      <c r="AD98" s="3" t="n"/>
      <c r="AE98" s="3" t="n"/>
      <c r="AF98" s="3" t="n"/>
      <c r="AG98" s="3" t="n"/>
      <c r="AH98" s="3" t="n"/>
      <c r="AI98" s="3" t="n"/>
      <c r="AJ98" s="3" t="n"/>
      <c r="AK98" s="3" t="n"/>
      <c r="AL98" s="3" t="n"/>
      <c r="AM98" s="3" t="n"/>
      <c r="AN98" s="3" t="n"/>
      <c r="AO98" s="3" t="n"/>
      <c r="AP98" s="3" t="n"/>
      <c r="AQ98" s="3" t="n"/>
      <c r="AR98" s="3" t="n"/>
      <c r="AS98" s="3" t="n"/>
      <c r="AT98" s="3" t="n"/>
      <c r="AU98" s="3" t="n"/>
      <c r="AV98" s="3" t="n"/>
      <c r="AW98" s="3" t="n"/>
      <c r="AX98" s="3" t="n"/>
      <c r="AY98" s="3" t="n"/>
      <c r="AZ98" s="3" t="n"/>
    </row>
    <row r="99">
      <c r="A99" s="3" t="n"/>
      <c r="B99" s="3" t="n"/>
      <c r="C99" s="3" t="n"/>
      <c r="D99" s="3" t="n"/>
      <c r="E99" s="3" t="n"/>
      <c r="F99" s="3" t="n"/>
      <c r="G99" s="3" t="n"/>
      <c r="H99" s="3" t="n"/>
      <c r="I99" s="3" t="n"/>
      <c r="J99" s="3" t="n"/>
      <c r="K99" s="3" t="n"/>
      <c r="L99" s="3" t="n"/>
      <c r="M99" s="3" t="n"/>
      <c r="N99" s="3" t="n"/>
      <c r="O99" s="3" t="n"/>
      <c r="P99" s="3" t="n"/>
      <c r="Q99" s="3" t="n"/>
      <c r="R99" s="3" t="n"/>
      <c r="S99" s="3" t="n"/>
      <c r="T99" s="3" t="n"/>
      <c r="U99" s="3" t="n"/>
      <c r="V99" s="3" t="n"/>
      <c r="W99" s="3" t="n"/>
      <c r="X99" s="3" t="n"/>
      <c r="Y99" s="3" t="n"/>
      <c r="Z99" s="3" t="n"/>
      <c r="AA99" s="3" t="n"/>
      <c r="AB99" s="3" t="n"/>
      <c r="AC99" s="3" t="n"/>
      <c r="AD99" s="3" t="n"/>
      <c r="AE99" s="3" t="n"/>
      <c r="AF99" s="3" t="n"/>
      <c r="AG99" s="3" t="n"/>
      <c r="AH99" s="3" t="n"/>
      <c r="AI99" s="3" t="n"/>
      <c r="AJ99" s="3" t="n"/>
      <c r="AK99" s="3" t="n"/>
      <c r="AL99" s="3" t="n"/>
      <c r="AM99" s="3" t="n"/>
      <c r="AN99" s="3" t="n"/>
      <c r="AO99" s="3" t="n"/>
      <c r="AP99" s="3" t="n"/>
      <c r="AQ99" s="3" t="n"/>
      <c r="AR99" s="3" t="n"/>
      <c r="AS99" s="3" t="n"/>
      <c r="AT99" s="3" t="n"/>
      <c r="AU99" s="3" t="n"/>
      <c r="AV99" s="3" t="n"/>
      <c r="AW99" s="3" t="n"/>
      <c r="AX99" s="3" t="n"/>
      <c r="AY99" s="3" t="n"/>
      <c r="AZ99" s="3" t="n"/>
    </row>
    <row r="100">
      <c r="A100" s="3" t="n"/>
      <c r="B100" s="3" t="n"/>
      <c r="C100" s="3" t="n"/>
      <c r="D100" s="3" t="n"/>
      <c r="E100" s="3" t="n"/>
      <c r="F100" s="3" t="n"/>
      <c r="G100" s="3" t="n"/>
      <c r="H100" s="3" t="n"/>
      <c r="I100" s="3" t="n"/>
      <c r="J100" s="3" t="n"/>
      <c r="K100" s="3" t="n"/>
      <c r="L100" s="3" t="n"/>
      <c r="M100" s="3" t="n"/>
      <c r="N100" s="3" t="n"/>
      <c r="O100" s="3" t="n"/>
      <c r="P100" s="3" t="n"/>
      <c r="Q100" s="3" t="n"/>
      <c r="R100" s="3" t="n"/>
      <c r="S100" s="3" t="n"/>
      <c r="T100" s="3" t="n"/>
      <c r="U100" s="3" t="n"/>
      <c r="V100" s="3" t="n"/>
      <c r="W100" s="3" t="n"/>
      <c r="X100" s="3" t="n"/>
      <c r="Y100" s="3" t="n"/>
      <c r="Z100" s="3" t="n"/>
      <c r="AA100" s="3" t="n"/>
      <c r="AB100" s="3" t="n"/>
      <c r="AC100" s="3" t="n"/>
      <c r="AD100" s="3" t="n"/>
      <c r="AE100" s="3" t="n"/>
      <c r="AF100" s="3" t="n"/>
      <c r="AG100" s="3" t="n"/>
      <c r="AH100" s="3" t="n"/>
      <c r="AI100" s="3" t="n"/>
      <c r="AJ100" s="3" t="n"/>
      <c r="AK100" s="3" t="n"/>
      <c r="AL100" s="3" t="n"/>
      <c r="AM100" s="3" t="n"/>
      <c r="AN100" s="3" t="n"/>
      <c r="AO100" s="3" t="n"/>
      <c r="AP100" s="3" t="n"/>
      <c r="AQ100" s="3" t="n"/>
      <c r="AR100" s="3" t="n"/>
      <c r="AS100" s="3" t="n"/>
      <c r="AT100" s="3" t="n"/>
      <c r="AU100" s="3" t="n"/>
      <c r="AV100" s="3" t="n"/>
      <c r="AW100" s="3" t="n"/>
      <c r="AX100" s="3" t="n"/>
      <c r="AY100" s="3" t="n"/>
      <c r="AZ100" s="3" t="n"/>
    </row>
    <row r="101">
      <c r="A101" s="3" t="n"/>
      <c r="B101" s="3" t="n"/>
      <c r="C101" s="3" t="n"/>
      <c r="D101" s="3" t="n"/>
      <c r="E101" s="3" t="n"/>
      <c r="F101" s="3" t="n"/>
      <c r="G101" s="3" t="n"/>
      <c r="H101" s="3" t="n"/>
      <c r="I101" s="3" t="n"/>
      <c r="J101" s="3" t="n"/>
      <c r="K101" s="3" t="n"/>
      <c r="L101" s="3" t="n"/>
      <c r="M101" s="3" t="n"/>
      <c r="N101" s="3" t="n"/>
      <c r="O101" s="3" t="n"/>
      <c r="P101" s="3" t="n"/>
      <c r="Q101" s="3" t="n"/>
      <c r="R101" s="3" t="n"/>
      <c r="S101" s="3" t="n"/>
      <c r="T101" s="3" t="n"/>
      <c r="U101" s="3" t="n"/>
      <c r="V101" s="3" t="n"/>
      <c r="W101" s="3" t="n"/>
      <c r="X101" s="3" t="n"/>
      <c r="Y101" s="3" t="n"/>
      <c r="Z101" s="3" t="n"/>
      <c r="AA101" s="3" t="n"/>
      <c r="AB101" s="3" t="n"/>
      <c r="AC101" s="3" t="n"/>
      <c r="AD101" s="3" t="n"/>
      <c r="AE101" s="3" t="n"/>
      <c r="AF101" s="3" t="n"/>
      <c r="AG101" s="3" t="n"/>
      <c r="AH101" s="3" t="n"/>
      <c r="AI101" s="3" t="n"/>
      <c r="AJ101" s="3" t="n"/>
      <c r="AK101" s="3" t="n"/>
      <c r="AL101" s="3" t="n"/>
      <c r="AM101" s="3" t="n"/>
      <c r="AN101" s="3" t="n"/>
      <c r="AO101" s="3" t="n"/>
      <c r="AP101" s="3" t="n"/>
      <c r="AQ101" s="3" t="n"/>
      <c r="AR101" s="3" t="n"/>
      <c r="AS101" s="3" t="n"/>
      <c r="AT101" s="3" t="n"/>
      <c r="AU101" s="3" t="n"/>
      <c r="AV101" s="3" t="n"/>
      <c r="AW101" s="3" t="n"/>
      <c r="AX101" s="3" t="n"/>
      <c r="AY101" s="3" t="n"/>
      <c r="AZ101" s="3" t="n"/>
    </row>
    <row r="102">
      <c r="A102" s="3" t="n"/>
      <c r="B102" s="3" t="n"/>
      <c r="C102" s="3" t="n"/>
      <c r="D102" s="3" t="n"/>
      <c r="E102" s="3" t="n"/>
      <c r="F102" s="3" t="n"/>
      <c r="G102" s="3" t="n"/>
      <c r="H102" s="3" t="n"/>
      <c r="I102" s="3" t="n"/>
      <c r="J102" s="3" t="n"/>
      <c r="K102" s="3" t="n"/>
      <c r="L102" s="3" t="n"/>
      <c r="M102" s="3" t="n"/>
      <c r="N102" s="3" t="n"/>
      <c r="O102" s="3" t="n"/>
      <c r="P102" s="3" t="n"/>
      <c r="Q102" s="3" t="n"/>
      <c r="R102" s="3" t="n"/>
      <c r="S102" s="3" t="n"/>
      <c r="T102" s="3" t="n"/>
      <c r="U102" s="3" t="n"/>
      <c r="V102" s="3" t="n"/>
      <c r="W102" s="3" t="n"/>
      <c r="X102" s="3" t="n"/>
      <c r="Y102" s="3" t="n"/>
      <c r="Z102" s="3" t="n"/>
      <c r="AA102" s="3" t="n"/>
      <c r="AB102" s="3" t="n"/>
      <c r="AC102" s="3" t="n"/>
      <c r="AD102" s="3" t="n"/>
      <c r="AE102" s="3" t="n"/>
      <c r="AF102" s="3" t="n"/>
      <c r="AG102" s="3" t="n"/>
      <c r="AH102" s="3" t="n"/>
      <c r="AI102" s="3" t="n"/>
      <c r="AJ102" s="3" t="n"/>
      <c r="AK102" s="3" t="n"/>
      <c r="AL102" s="3" t="n"/>
      <c r="AM102" s="3" t="n"/>
      <c r="AN102" s="3" t="n"/>
      <c r="AO102" s="3" t="n"/>
      <c r="AP102" s="3" t="n"/>
      <c r="AQ102" s="3" t="n"/>
      <c r="AR102" s="3" t="n"/>
      <c r="AS102" s="3" t="n"/>
      <c r="AT102" s="3" t="n"/>
      <c r="AU102" s="3" t="n"/>
      <c r="AV102" s="3" t="n"/>
      <c r="AW102" s="3" t="n"/>
      <c r="AX102" s="3" t="n"/>
      <c r="AY102" s="3" t="n"/>
      <c r="AZ102" s="3" t="n"/>
    </row>
    <row r="103">
      <c r="A103" s="3" t="n"/>
      <c r="B103" s="3" t="n"/>
      <c r="C103" s="3" t="n"/>
      <c r="D103" s="3" t="n"/>
      <c r="E103" s="3" t="n"/>
      <c r="F103" s="3" t="n"/>
      <c r="G103" s="3" t="n"/>
      <c r="H103" s="3" t="n"/>
      <c r="I103" s="3" t="n"/>
      <c r="J103" s="3" t="n"/>
      <c r="K103" s="3" t="n"/>
      <c r="L103" s="3" t="n"/>
      <c r="M103" s="3" t="n"/>
      <c r="N103" s="3" t="n"/>
      <c r="O103" s="3" t="n"/>
      <c r="P103" s="3" t="n"/>
      <c r="Q103" s="3" t="n"/>
      <c r="R103" s="3" t="n"/>
      <c r="S103" s="3" t="n"/>
      <c r="T103" s="3" t="n"/>
      <c r="U103" s="3" t="n"/>
      <c r="V103" s="3" t="n"/>
      <c r="W103" s="3" t="n"/>
      <c r="X103" s="3" t="n"/>
      <c r="Y103" s="3" t="n"/>
      <c r="Z103" s="3" t="n"/>
      <c r="AA103" s="3" t="n"/>
      <c r="AB103" s="3" t="n"/>
      <c r="AC103" s="3" t="n"/>
      <c r="AD103" s="3" t="n"/>
      <c r="AE103" s="3" t="n"/>
      <c r="AF103" s="3" t="n"/>
      <c r="AG103" s="3" t="n"/>
      <c r="AH103" s="3" t="n"/>
      <c r="AI103" s="3" t="n"/>
      <c r="AJ103" s="3" t="n"/>
      <c r="AK103" s="3" t="n"/>
      <c r="AL103" s="3" t="n"/>
      <c r="AM103" s="3" t="n"/>
      <c r="AN103" s="3" t="n"/>
      <c r="AO103" s="3" t="n"/>
      <c r="AP103" s="3" t="n"/>
      <c r="AQ103" s="3" t="n"/>
      <c r="AR103" s="3" t="n"/>
      <c r="AS103" s="3" t="n"/>
      <c r="AT103" s="3" t="n"/>
      <c r="AU103" s="3" t="n"/>
      <c r="AV103" s="3" t="n"/>
      <c r="AW103" s="3" t="n"/>
      <c r="AX103" s="3" t="n"/>
      <c r="AY103" s="3" t="n"/>
      <c r="AZ103" s="3" t="n"/>
    </row>
    <row r="104">
      <c r="A104" s="3" t="n"/>
      <c r="B104" s="3" t="n"/>
      <c r="C104" s="3" t="n"/>
      <c r="D104" s="3" t="n"/>
      <c r="E104" s="3" t="n"/>
      <c r="F104" s="3" t="n"/>
      <c r="G104" s="3" t="n"/>
      <c r="H104" s="3" t="n"/>
      <c r="I104" s="3" t="n"/>
      <c r="J104" s="3" t="n"/>
      <c r="K104" s="3" t="n"/>
      <c r="L104" s="3" t="n"/>
      <c r="M104" s="3" t="n"/>
      <c r="N104" s="3" t="n"/>
      <c r="O104" s="3" t="n"/>
      <c r="P104" s="3" t="n"/>
      <c r="Q104" s="3" t="n"/>
      <c r="R104" s="3" t="n"/>
      <c r="S104" s="3" t="n"/>
      <c r="T104" s="3" t="n"/>
      <c r="U104" s="3" t="n"/>
      <c r="V104" s="3" t="n"/>
      <c r="W104" s="3" t="n"/>
      <c r="X104" s="3" t="n"/>
      <c r="Y104" s="3" t="n"/>
      <c r="Z104" s="3" t="n"/>
      <c r="AA104" s="3" t="n"/>
      <c r="AB104" s="3" t="n"/>
      <c r="AC104" s="3" t="n"/>
      <c r="AD104" s="3" t="n"/>
      <c r="AE104" s="3" t="n"/>
      <c r="AF104" s="3" t="n"/>
      <c r="AG104" s="3" t="n"/>
      <c r="AH104" s="3" t="n"/>
      <c r="AI104" s="3" t="n"/>
      <c r="AJ104" s="3" t="n"/>
      <c r="AK104" s="3" t="n"/>
      <c r="AL104" s="3" t="n"/>
      <c r="AM104" s="3" t="n"/>
      <c r="AN104" s="3" t="n"/>
      <c r="AO104" s="3" t="n"/>
      <c r="AP104" s="3" t="n"/>
      <c r="AQ104" s="3" t="n"/>
      <c r="AR104" s="3" t="n"/>
      <c r="AS104" s="3" t="n"/>
      <c r="AT104" s="3" t="n"/>
      <c r="AU104" s="3" t="n"/>
      <c r="AV104" s="3" t="n"/>
      <c r="AW104" s="3" t="n"/>
      <c r="AX104" s="3" t="n"/>
      <c r="AY104" s="3" t="n"/>
      <c r="AZ104" s="3" t="n"/>
    </row>
    <row r="105">
      <c r="A105" s="3" t="n"/>
      <c r="B105" s="3" t="n"/>
      <c r="C105" s="3" t="n"/>
      <c r="D105" s="3" t="n"/>
      <c r="E105" s="3" t="n"/>
      <c r="F105" s="3" t="n"/>
      <c r="G105" s="3" t="n"/>
      <c r="H105" s="3" t="n"/>
      <c r="I105" s="3" t="n"/>
      <c r="J105" s="3" t="n"/>
      <c r="K105" s="3" t="n"/>
      <c r="L105" s="3" t="n"/>
      <c r="M105" s="3" t="n"/>
      <c r="N105" s="3" t="n"/>
      <c r="O105" s="3" t="n"/>
      <c r="P105" s="3" t="n"/>
      <c r="Q105" s="3" t="n"/>
      <c r="R105" s="3" t="n"/>
      <c r="S105" s="3" t="n"/>
      <c r="T105" s="3" t="n"/>
      <c r="U105" s="3" t="n"/>
      <c r="V105" s="3" t="n"/>
      <c r="W105" s="3" t="n"/>
      <c r="X105" s="3" t="n"/>
      <c r="Y105" s="3" t="n"/>
      <c r="Z105" s="3" t="n"/>
      <c r="AA105" s="3" t="n"/>
      <c r="AB105" s="3" t="n"/>
      <c r="AC105" s="3" t="n"/>
      <c r="AD105" s="3" t="n"/>
      <c r="AE105" s="3" t="n"/>
      <c r="AF105" s="3" t="n"/>
      <c r="AG105" s="3" t="n"/>
      <c r="AH105" s="3" t="n"/>
      <c r="AI105" s="3" t="n"/>
      <c r="AJ105" s="3" t="n"/>
      <c r="AK105" s="3" t="n"/>
      <c r="AL105" s="3" t="n"/>
      <c r="AM105" s="3" t="n"/>
      <c r="AN105" s="3" t="n"/>
      <c r="AO105" s="3" t="n"/>
      <c r="AP105" s="3" t="n"/>
      <c r="AQ105" s="3" t="n"/>
      <c r="AR105" s="3" t="n"/>
      <c r="AS105" s="3" t="n"/>
      <c r="AT105" s="3" t="n"/>
      <c r="AU105" s="3" t="n"/>
      <c r="AV105" s="3" t="n"/>
      <c r="AW105" s="3" t="n"/>
      <c r="AX105" s="3" t="n"/>
      <c r="AY105" s="3" t="n"/>
      <c r="AZ105" s="3" t="n"/>
    </row>
    <row r="106">
      <c r="A106" s="3" t="n"/>
      <c r="B106" s="3" t="n"/>
      <c r="C106" s="3" t="n"/>
      <c r="D106" s="3" t="n"/>
      <c r="E106" s="3" t="n"/>
      <c r="F106" s="3" t="n"/>
      <c r="G106" s="3" t="n"/>
      <c r="H106" s="3" t="n"/>
      <c r="I106" s="3" t="n"/>
      <c r="J106" s="3" t="n"/>
      <c r="K106" s="3" t="n"/>
      <c r="L106" s="3" t="n"/>
      <c r="M106" s="3" t="n"/>
      <c r="N106" s="3" t="n"/>
      <c r="O106" s="3" t="n"/>
      <c r="P106" s="3" t="n"/>
      <c r="Q106" s="3" t="n"/>
      <c r="R106" s="3" t="n"/>
      <c r="S106" s="3" t="n"/>
      <c r="T106" s="3" t="n"/>
      <c r="U106" s="3" t="n"/>
      <c r="V106" s="3" t="n"/>
      <c r="W106" s="3" t="n"/>
      <c r="X106" s="3" t="n"/>
      <c r="Y106" s="3" t="n"/>
      <c r="Z106" s="3" t="n"/>
      <c r="AA106" s="3" t="n"/>
      <c r="AB106" s="3" t="n"/>
      <c r="AC106" s="3" t="n"/>
      <c r="AD106" s="3" t="n"/>
      <c r="AE106" s="3" t="n"/>
      <c r="AF106" s="3" t="n"/>
      <c r="AG106" s="3" t="n"/>
      <c r="AH106" s="3" t="n"/>
      <c r="AI106" s="3" t="n"/>
      <c r="AJ106" s="3" t="n"/>
      <c r="AK106" s="3" t="n"/>
      <c r="AL106" s="3" t="n"/>
      <c r="AM106" s="3" t="n"/>
      <c r="AN106" s="3" t="n"/>
      <c r="AO106" s="3" t="n"/>
      <c r="AP106" s="3" t="n"/>
      <c r="AQ106" s="3" t="n"/>
      <c r="AR106" s="3" t="n"/>
      <c r="AS106" s="3" t="n"/>
      <c r="AT106" s="3" t="n"/>
      <c r="AU106" s="3" t="n"/>
      <c r="AV106" s="3" t="n"/>
      <c r="AW106" s="3" t="n"/>
      <c r="AX106" s="3" t="n"/>
      <c r="AY106" s="3" t="n"/>
      <c r="AZ106" s="3" t="n"/>
    </row>
    <row r="107">
      <c r="A107" s="3" t="n"/>
      <c r="B107" s="3" t="n"/>
      <c r="C107" s="3" t="n"/>
      <c r="D107" s="3" t="n"/>
      <c r="E107" s="3" t="n"/>
      <c r="F107" s="3" t="n"/>
      <c r="G107" s="3" t="n"/>
      <c r="H107" s="3" t="n"/>
      <c r="I107" s="3" t="n"/>
      <c r="J107" s="3" t="n"/>
      <c r="K107" s="3" t="n"/>
      <c r="L107" s="3" t="n"/>
      <c r="M107" s="3" t="n"/>
      <c r="N107" s="3" t="n"/>
      <c r="O107" s="3" t="n"/>
      <c r="P107" s="3" t="n"/>
      <c r="Q107" s="3" t="n"/>
      <c r="R107" s="3" t="n"/>
      <c r="S107" s="3" t="n"/>
      <c r="T107" s="3" t="n"/>
      <c r="U107" s="3" t="n"/>
      <c r="V107" s="3" t="n"/>
      <c r="W107" s="3" t="n"/>
      <c r="X107" s="3" t="n"/>
      <c r="Y107" s="3" t="n"/>
      <c r="Z107" s="3" t="n"/>
      <c r="AA107" s="3" t="n"/>
      <c r="AB107" s="3" t="n"/>
      <c r="AC107" s="3" t="n"/>
      <c r="AD107" s="3" t="n"/>
      <c r="AE107" s="3" t="n"/>
      <c r="AF107" s="3" t="n"/>
      <c r="AG107" s="3" t="n"/>
      <c r="AH107" s="3" t="n"/>
      <c r="AI107" s="3" t="n"/>
      <c r="AJ107" s="3" t="n"/>
      <c r="AK107" s="3" t="n"/>
      <c r="AL107" s="3" t="n"/>
      <c r="AM107" s="3" t="n"/>
      <c r="AN107" s="3" t="n"/>
      <c r="AO107" s="3" t="n"/>
      <c r="AP107" s="3" t="n"/>
      <c r="AQ107" s="3" t="n"/>
      <c r="AR107" s="3" t="n"/>
      <c r="AS107" s="3" t="n"/>
      <c r="AT107" s="3" t="n"/>
      <c r="AU107" s="3" t="n"/>
      <c r="AV107" s="3" t="n"/>
      <c r="AW107" s="3" t="n"/>
      <c r="AX107" s="3" t="n"/>
      <c r="AY107" s="3" t="n"/>
      <c r="AZ107" s="3" t="n"/>
    </row>
    <row r="108">
      <c r="A108" s="3" t="n"/>
      <c r="B108" s="3" t="n"/>
      <c r="C108" s="3" t="n"/>
      <c r="D108" s="3" t="n"/>
      <c r="E108" s="3" t="n"/>
      <c r="F108" s="3" t="n"/>
      <c r="G108" s="3" t="n"/>
      <c r="H108" s="3" t="n"/>
      <c r="I108" s="3" t="n"/>
      <c r="J108" s="3" t="n"/>
      <c r="K108" s="3" t="n"/>
      <c r="L108" s="3" t="n"/>
      <c r="M108" s="3" t="n"/>
      <c r="N108" s="3" t="n"/>
      <c r="O108" s="3" t="n"/>
      <c r="P108" s="3" t="n"/>
      <c r="Q108" s="3" t="n"/>
      <c r="R108" s="3" t="n"/>
      <c r="S108" s="3" t="n"/>
      <c r="T108" s="3" t="n"/>
      <c r="U108" s="3" t="n"/>
      <c r="V108" s="3" t="n"/>
      <c r="W108" s="3" t="n"/>
      <c r="X108" s="3" t="n"/>
      <c r="Y108" s="3" t="n"/>
      <c r="Z108" s="3" t="n"/>
      <c r="AA108" s="3" t="n"/>
      <c r="AB108" s="3" t="n"/>
      <c r="AC108" s="3" t="n"/>
      <c r="AD108" s="3" t="n"/>
      <c r="AE108" s="3" t="n"/>
      <c r="AF108" s="3" t="n"/>
      <c r="AG108" s="3" t="n"/>
      <c r="AH108" s="3" t="n"/>
      <c r="AI108" s="3" t="n"/>
      <c r="AJ108" s="3" t="n"/>
      <c r="AK108" s="3" t="n"/>
      <c r="AL108" s="3" t="n"/>
      <c r="AM108" s="3" t="n"/>
      <c r="AN108" s="3" t="n"/>
      <c r="AO108" s="3" t="n"/>
      <c r="AP108" s="3" t="n"/>
      <c r="AQ108" s="3" t="n"/>
      <c r="AR108" s="3" t="n"/>
      <c r="AS108" s="3" t="n"/>
      <c r="AT108" s="3" t="n"/>
      <c r="AU108" s="3" t="n"/>
      <c r="AV108" s="3" t="n"/>
      <c r="AW108" s="3" t="n"/>
      <c r="AX108" s="3" t="n"/>
      <c r="AY108" s="3" t="n"/>
      <c r="AZ108" s="3" t="n"/>
    </row>
    <row r="109">
      <c r="A109" s="3" t="n"/>
      <c r="B109" s="3" t="n"/>
      <c r="C109" s="3" t="n"/>
      <c r="D109" s="3" t="n"/>
      <c r="E109" s="3" t="n"/>
      <c r="F109" s="3" t="n"/>
      <c r="G109" s="3" t="n"/>
      <c r="H109" s="3" t="n"/>
      <c r="I109" s="3" t="n"/>
      <c r="J109" s="3" t="n"/>
      <c r="K109" s="3" t="n"/>
      <c r="L109" s="3" t="n"/>
      <c r="M109" s="3" t="n"/>
      <c r="N109" s="3" t="n"/>
      <c r="O109" s="3" t="n"/>
      <c r="P109" s="3" t="n"/>
      <c r="Q109" s="3" t="n"/>
      <c r="R109" s="3" t="n"/>
      <c r="S109" s="3" t="n"/>
      <c r="T109" s="3" t="n"/>
      <c r="U109" s="3" t="n"/>
      <c r="V109" s="3" t="n"/>
      <c r="W109" s="3" t="n"/>
      <c r="X109" s="3" t="n"/>
      <c r="Y109" s="3" t="n"/>
      <c r="Z109" s="3" t="n"/>
      <c r="AA109" s="3" t="n"/>
      <c r="AB109" s="3" t="n"/>
      <c r="AC109" s="3" t="n"/>
      <c r="AD109" s="3" t="n"/>
      <c r="AE109" s="3" t="n"/>
      <c r="AF109" s="3" t="n"/>
      <c r="AG109" s="3" t="n"/>
      <c r="AH109" s="3" t="n"/>
      <c r="AI109" s="3" t="n"/>
      <c r="AJ109" s="3" t="n"/>
      <c r="AK109" s="3" t="n"/>
      <c r="AL109" s="3" t="n"/>
      <c r="AM109" s="3" t="n"/>
      <c r="AN109" s="3" t="n"/>
      <c r="AO109" s="3" t="n"/>
      <c r="AP109" s="3" t="n"/>
      <c r="AQ109" s="3" t="n"/>
      <c r="AR109" s="3" t="n"/>
      <c r="AS109" s="3" t="n"/>
      <c r="AT109" s="3" t="n"/>
      <c r="AU109" s="3" t="n"/>
      <c r="AV109" s="3" t="n"/>
      <c r="AW109" s="3" t="n"/>
      <c r="AX109" s="3" t="n"/>
      <c r="AY109" s="3" t="n"/>
      <c r="AZ109" s="3" t="n"/>
    </row>
    <row r="110">
      <c r="A110" s="3" t="n"/>
      <c r="B110" s="3" t="n"/>
      <c r="C110" s="3" t="n"/>
      <c r="D110" s="3" t="n"/>
      <c r="E110" s="3" t="n"/>
      <c r="F110" s="3" t="n"/>
      <c r="G110" s="3" t="n"/>
      <c r="H110" s="3" t="n"/>
      <c r="I110" s="3" t="n"/>
      <c r="J110" s="3" t="n"/>
      <c r="K110" s="3" t="n"/>
      <c r="L110" s="3" t="n"/>
      <c r="M110" s="3" t="n"/>
      <c r="N110" s="3" t="n"/>
      <c r="O110" s="3" t="n"/>
      <c r="P110" s="3" t="n"/>
      <c r="Q110" s="3" t="n"/>
      <c r="R110" s="3" t="n"/>
      <c r="S110" s="3" t="n"/>
      <c r="T110" s="3" t="n"/>
      <c r="U110" s="3" t="n"/>
      <c r="V110" s="3" t="n"/>
      <c r="W110" s="3" t="n"/>
      <c r="X110" s="3" t="n"/>
      <c r="Y110" s="3" t="n"/>
      <c r="Z110" s="3" t="n"/>
      <c r="AA110" s="3" t="n"/>
      <c r="AB110" s="3" t="n"/>
      <c r="AC110" s="3" t="n"/>
      <c r="AD110" s="3" t="n"/>
      <c r="AE110" s="3" t="n"/>
      <c r="AF110" s="3" t="n"/>
      <c r="AG110" s="3" t="n"/>
      <c r="AH110" s="3" t="n"/>
      <c r="AI110" s="3" t="n"/>
      <c r="AJ110" s="3" t="n"/>
      <c r="AK110" s="3" t="n"/>
      <c r="AL110" s="3" t="n"/>
      <c r="AM110" s="3" t="n"/>
      <c r="AN110" s="3" t="n"/>
      <c r="AO110" s="3" t="n"/>
      <c r="AP110" s="3" t="n"/>
      <c r="AQ110" s="3" t="n"/>
      <c r="AR110" s="3" t="n"/>
      <c r="AS110" s="3" t="n"/>
      <c r="AT110" s="3" t="n"/>
      <c r="AU110" s="3" t="n"/>
      <c r="AV110" s="3" t="n"/>
      <c r="AW110" s="3" t="n"/>
      <c r="AX110" s="3" t="n"/>
      <c r="AY110" s="3" t="n"/>
      <c r="AZ110" s="3" t="n"/>
    </row>
    <row r="111">
      <c r="A111" s="3" t="n"/>
      <c r="B111" s="3" t="n"/>
      <c r="C111" s="3" t="n"/>
      <c r="D111" s="3" t="n"/>
      <c r="E111" s="3" t="n"/>
      <c r="F111" s="3" t="n"/>
      <c r="G111" s="3" t="n"/>
      <c r="H111" s="3" t="n"/>
      <c r="I111" s="3" t="n"/>
      <c r="J111" s="3" t="n"/>
      <c r="K111" s="3" t="n"/>
      <c r="L111" s="3" t="n"/>
      <c r="M111" s="3" t="n"/>
      <c r="N111" s="3" t="n"/>
      <c r="O111" s="3" t="n"/>
      <c r="P111" s="3" t="n"/>
      <c r="Q111" s="3" t="n"/>
      <c r="R111" s="3" t="n"/>
      <c r="S111" s="3" t="n"/>
      <c r="T111" s="3" t="n"/>
      <c r="U111" s="3" t="n"/>
      <c r="V111" s="3" t="n"/>
      <c r="W111" s="3" t="n"/>
      <c r="X111" s="3" t="n"/>
      <c r="Y111" s="3" t="n"/>
      <c r="Z111" s="3" t="n"/>
      <c r="AA111" s="3" t="n"/>
      <c r="AB111" s="3" t="n"/>
      <c r="AC111" s="3" t="n"/>
      <c r="AD111" s="3" t="n"/>
      <c r="AE111" s="3" t="n"/>
      <c r="AF111" s="3" t="n"/>
      <c r="AG111" s="3" t="n"/>
      <c r="AH111" s="3" t="n"/>
      <c r="AI111" s="3" t="n"/>
      <c r="AJ111" s="3" t="n"/>
      <c r="AK111" s="3" t="n"/>
      <c r="AL111" s="3" t="n"/>
      <c r="AM111" s="3" t="n"/>
      <c r="AN111" s="3" t="n"/>
      <c r="AO111" s="3" t="n"/>
      <c r="AP111" s="3" t="n"/>
      <c r="AQ111" s="3" t="n"/>
      <c r="AR111" s="3" t="n"/>
      <c r="AS111" s="3" t="n"/>
      <c r="AT111" s="3" t="n"/>
      <c r="AU111" s="3" t="n"/>
      <c r="AV111" s="3" t="n"/>
      <c r="AW111" s="3" t="n"/>
      <c r="AX111" s="3" t="n"/>
      <c r="AY111" s="3" t="n"/>
      <c r="AZ111" s="3" t="n"/>
    </row>
    <row r="112">
      <c r="A112" s="3" t="n"/>
      <c r="B112" s="3" t="n"/>
      <c r="C112" s="3" t="n"/>
      <c r="D112" s="3" t="n"/>
      <c r="E112" s="3" t="n"/>
      <c r="F112" s="3" t="n"/>
      <c r="G112" s="3" t="n"/>
      <c r="H112" s="3" t="n"/>
      <c r="I112" s="3" t="n"/>
      <c r="J112" s="3" t="n"/>
      <c r="K112" s="3" t="n"/>
      <c r="L112" s="3" t="n"/>
      <c r="M112" s="3" t="n"/>
      <c r="N112" s="3" t="n"/>
      <c r="O112" s="3" t="n"/>
      <c r="P112" s="3" t="n"/>
      <c r="Q112" s="3" t="n"/>
      <c r="R112" s="3" t="n"/>
      <c r="S112" s="3" t="n"/>
      <c r="T112" s="3" t="n"/>
      <c r="U112" s="3" t="n"/>
      <c r="V112" s="3" t="n"/>
      <c r="W112" s="3" t="n"/>
      <c r="X112" s="3" t="n"/>
      <c r="Y112" s="3" t="n"/>
      <c r="Z112" s="3" t="n"/>
      <c r="AA112" s="3" t="n"/>
      <c r="AB112" s="3" t="n"/>
      <c r="AC112" s="3" t="n"/>
      <c r="AD112" s="3" t="n"/>
      <c r="AE112" s="3" t="n"/>
      <c r="AF112" s="3" t="n"/>
      <c r="AG112" s="3" t="n"/>
      <c r="AH112" s="3" t="n"/>
      <c r="AI112" s="3" t="n"/>
      <c r="AJ112" s="3" t="n"/>
      <c r="AK112" s="3" t="n"/>
      <c r="AL112" s="3" t="n"/>
      <c r="AM112" s="3" t="n"/>
      <c r="AN112" s="3" t="n"/>
      <c r="AO112" s="3" t="n"/>
      <c r="AP112" s="3" t="n"/>
      <c r="AQ112" s="3" t="n"/>
      <c r="AR112" s="3" t="n"/>
      <c r="AS112" s="3" t="n"/>
      <c r="AT112" s="3" t="n"/>
      <c r="AU112" s="3" t="n"/>
      <c r="AV112" s="3" t="n"/>
      <c r="AW112" s="3" t="n"/>
      <c r="AX112" s="3" t="n"/>
      <c r="AY112" s="3" t="n"/>
      <c r="AZ112" s="3" t="n"/>
    </row>
    <row r="113">
      <c r="A113" s="3" t="n"/>
      <c r="B113" s="3" t="n"/>
      <c r="C113" s="3" t="n"/>
      <c r="D113" s="3" t="n"/>
      <c r="E113" s="3" t="n"/>
      <c r="F113" s="3" t="n"/>
      <c r="G113" s="3" t="n"/>
      <c r="H113" s="3" t="n"/>
      <c r="I113" s="3" t="n"/>
      <c r="J113" s="3" t="n"/>
      <c r="K113" s="3" t="n"/>
      <c r="L113" s="3" t="n"/>
      <c r="M113" s="3" t="n"/>
      <c r="N113" s="3" t="n"/>
      <c r="O113" s="3" t="n"/>
      <c r="P113" s="3" t="n"/>
      <c r="Q113" s="3" t="n"/>
      <c r="R113" s="3" t="n"/>
      <c r="S113" s="3" t="n"/>
      <c r="T113" s="3" t="n"/>
      <c r="U113" s="3" t="n"/>
      <c r="V113" s="3" t="n"/>
      <c r="W113" s="3" t="n"/>
      <c r="X113" s="3" t="n"/>
      <c r="Y113" s="3" t="n"/>
      <c r="Z113" s="3" t="n"/>
      <c r="AA113" s="3" t="n"/>
      <c r="AB113" s="3" t="n"/>
      <c r="AC113" s="3" t="n"/>
      <c r="AD113" s="3" t="n"/>
      <c r="AE113" s="3" t="n"/>
      <c r="AF113" s="3" t="n"/>
      <c r="AG113" s="3" t="n"/>
      <c r="AH113" s="3" t="n"/>
      <c r="AI113" s="3" t="n"/>
      <c r="AJ113" s="3" t="n"/>
      <c r="AK113" s="3" t="n"/>
      <c r="AL113" s="3" t="n"/>
      <c r="AM113" s="3" t="n"/>
      <c r="AN113" s="3" t="n"/>
      <c r="AO113" s="3" t="n"/>
      <c r="AP113" s="3" t="n"/>
      <c r="AQ113" s="3" t="n"/>
      <c r="AR113" s="3" t="n"/>
      <c r="AS113" s="3" t="n"/>
      <c r="AT113" s="3" t="n"/>
      <c r="AU113" s="3" t="n"/>
      <c r="AV113" s="3" t="n"/>
      <c r="AW113" s="3" t="n"/>
      <c r="AX113" s="3" t="n"/>
      <c r="AY113" s="3" t="n"/>
      <c r="AZ113" s="3" t="n"/>
    </row>
    <row r="114">
      <c r="A114" s="3" t="n"/>
      <c r="B114" s="3" t="n"/>
      <c r="C114" s="3" t="n"/>
      <c r="D114" s="3" t="n"/>
      <c r="E114" s="3" t="n"/>
      <c r="F114" s="3" t="n"/>
      <c r="G114" s="3" t="n"/>
      <c r="H114" s="3" t="n"/>
      <c r="I114" s="3" t="n"/>
      <c r="J114" s="3" t="n"/>
      <c r="K114" s="3" t="n"/>
      <c r="L114" s="3" t="n"/>
      <c r="M114" s="3" t="n"/>
      <c r="N114" s="3" t="n"/>
      <c r="O114" s="3" t="n"/>
      <c r="P114" s="3" t="n"/>
      <c r="Q114" s="3" t="n"/>
      <c r="R114" s="3" t="n"/>
      <c r="S114" s="3" t="n"/>
      <c r="T114" s="3" t="n"/>
      <c r="U114" s="3" t="n"/>
      <c r="V114" s="3" t="n"/>
      <c r="W114" s="3" t="n"/>
      <c r="X114" s="3" t="n"/>
      <c r="Y114" s="3" t="n"/>
      <c r="Z114" s="3" t="n"/>
      <c r="AA114" s="3" t="n"/>
      <c r="AB114" s="3" t="n"/>
      <c r="AC114" s="3" t="n"/>
      <c r="AD114" s="3" t="n"/>
      <c r="AE114" s="3" t="n"/>
      <c r="AF114" s="3" t="n"/>
      <c r="AG114" s="3" t="n"/>
      <c r="AH114" s="3" t="n"/>
      <c r="AI114" s="3" t="n"/>
      <c r="AJ114" s="3" t="n"/>
      <c r="AK114" s="3" t="n"/>
      <c r="AL114" s="3" t="n"/>
      <c r="AM114" s="3" t="n"/>
      <c r="AN114" s="3" t="n"/>
      <c r="AO114" s="3" t="n"/>
      <c r="AP114" s="3" t="n"/>
      <c r="AQ114" s="3" t="n"/>
      <c r="AR114" s="3" t="n"/>
      <c r="AS114" s="3" t="n"/>
      <c r="AT114" s="3" t="n"/>
      <c r="AU114" s="3" t="n"/>
      <c r="AV114" s="3" t="n"/>
      <c r="AW114" s="3" t="n"/>
      <c r="AX114" s="3" t="n"/>
      <c r="AY114" s="3" t="n"/>
      <c r="AZ114" s="3" t="n"/>
    </row>
    <row r="115">
      <c r="A115" s="3" t="n"/>
      <c r="B115" s="3" t="n"/>
      <c r="C115" s="3" t="n"/>
      <c r="D115" s="3" t="n"/>
      <c r="E115" s="3" t="n"/>
      <c r="F115" s="3" t="n"/>
      <c r="G115" s="3" t="n"/>
      <c r="H115" s="3" t="n"/>
      <c r="I115" s="3" t="n"/>
      <c r="J115" s="3" t="n"/>
      <c r="K115" s="3" t="n"/>
      <c r="L115" s="3" t="n"/>
      <c r="M115" s="3" t="n"/>
      <c r="N115" s="3" t="n"/>
      <c r="O115" s="3" t="n"/>
      <c r="P115" s="3" t="n"/>
      <c r="Q115" s="3" t="n"/>
      <c r="R115" s="3" t="n"/>
      <c r="S115" s="3" t="n"/>
      <c r="T115" s="3" t="n"/>
      <c r="U115" s="3" t="n"/>
      <c r="V115" s="3" t="n"/>
      <c r="W115" s="3" t="n"/>
      <c r="X115" s="3" t="n"/>
      <c r="Y115" s="3" t="n"/>
      <c r="Z115" s="3" t="n"/>
      <c r="AA115" s="3" t="n"/>
      <c r="AB115" s="3" t="n"/>
      <c r="AC115" s="3" t="n"/>
      <c r="AD115" s="3" t="n"/>
      <c r="AE115" s="3" t="n"/>
      <c r="AF115" s="3" t="n"/>
      <c r="AG115" s="3" t="n"/>
      <c r="AH115" s="3" t="n"/>
      <c r="AI115" s="3" t="n"/>
      <c r="AJ115" s="3" t="n"/>
      <c r="AK115" s="3" t="n"/>
      <c r="AL115" s="3" t="n"/>
      <c r="AM115" s="3" t="n"/>
      <c r="AN115" s="3" t="n"/>
      <c r="AO115" s="3" t="n"/>
      <c r="AP115" s="3" t="n"/>
      <c r="AQ115" s="3" t="n"/>
      <c r="AR115" s="3" t="n"/>
      <c r="AS115" s="3" t="n"/>
      <c r="AT115" s="3" t="n"/>
      <c r="AU115" s="3" t="n"/>
      <c r="AV115" s="3" t="n"/>
      <c r="AW115" s="3" t="n"/>
      <c r="AX115" s="3" t="n"/>
      <c r="AY115" s="3" t="n"/>
      <c r="AZ115" s="3" t="n"/>
    </row>
    <row r="116">
      <c r="A116" s="3" t="n"/>
      <c r="B116" s="3" t="n"/>
      <c r="C116" s="3" t="n"/>
      <c r="D116" s="3" t="n"/>
      <c r="E116" s="3" t="n"/>
      <c r="F116" s="3" t="n"/>
      <c r="G116" s="3" t="n"/>
      <c r="H116" s="3" t="n"/>
      <c r="I116" s="3" t="n"/>
      <c r="J116" s="3" t="n"/>
      <c r="K116" s="3" t="n"/>
      <c r="L116" s="3" t="n"/>
      <c r="M116" s="3" t="n"/>
      <c r="N116" s="3" t="n"/>
      <c r="O116" s="3" t="n"/>
      <c r="P116" s="3" t="n"/>
      <c r="Q116" s="3" t="n"/>
      <c r="R116" s="3" t="n"/>
      <c r="S116" s="3" t="n"/>
      <c r="T116" s="3" t="n"/>
      <c r="U116" s="3" t="n"/>
      <c r="V116" s="3" t="n"/>
      <c r="W116" s="3" t="n"/>
      <c r="X116" s="3" t="n"/>
      <c r="Y116" s="3" t="n"/>
      <c r="Z116" s="3" t="n"/>
      <c r="AA116" s="3" t="n"/>
      <c r="AB116" s="3" t="n"/>
      <c r="AC116" s="3" t="n"/>
      <c r="AD116" s="3" t="n"/>
      <c r="AE116" s="3" t="n"/>
      <c r="AF116" s="3" t="n"/>
      <c r="AG116" s="3" t="n"/>
      <c r="AH116" s="3" t="n"/>
      <c r="AI116" s="3" t="n"/>
      <c r="AJ116" s="3" t="n"/>
      <c r="AK116" s="3" t="n"/>
      <c r="AL116" s="3" t="n"/>
      <c r="AM116" s="3" t="n"/>
      <c r="AN116" s="3" t="n"/>
      <c r="AO116" s="3" t="n"/>
      <c r="AP116" s="3" t="n"/>
      <c r="AQ116" s="3" t="n"/>
      <c r="AR116" s="3" t="n"/>
      <c r="AS116" s="3" t="n"/>
      <c r="AT116" s="3" t="n"/>
      <c r="AU116" s="3" t="n"/>
      <c r="AV116" s="3" t="n"/>
      <c r="AW116" s="3" t="n"/>
      <c r="AX116" s="3" t="n"/>
      <c r="AY116" s="3" t="n"/>
      <c r="AZ116" s="3" t="n"/>
    </row>
    <row r="117">
      <c r="A117" s="3" t="n"/>
      <c r="B117" s="3" t="n"/>
      <c r="C117" s="3" t="n"/>
      <c r="D117" s="3" t="n"/>
      <c r="E117" s="3" t="n"/>
      <c r="F117" s="3" t="n"/>
      <c r="G117" s="3" t="n"/>
      <c r="H117" s="3" t="n"/>
      <c r="I117" s="3" t="n"/>
      <c r="J117" s="3" t="n"/>
      <c r="K117" s="3" t="n"/>
      <c r="L117" s="3" t="n"/>
      <c r="M117" s="3" t="n"/>
      <c r="N117" s="3" t="n"/>
      <c r="O117" s="3" t="n"/>
      <c r="P117" s="3" t="n"/>
      <c r="Q117" s="3" t="n"/>
      <c r="R117" s="3" t="n"/>
      <c r="S117" s="3" t="n"/>
      <c r="T117" s="3" t="n"/>
      <c r="U117" s="3" t="n"/>
      <c r="V117" s="3" t="n"/>
      <c r="W117" s="3" t="n"/>
      <c r="X117" s="3" t="n"/>
      <c r="Y117" s="3" t="n"/>
      <c r="Z117" s="3" t="n"/>
      <c r="AA117" s="3" t="n"/>
      <c r="AB117" s="3" t="n"/>
      <c r="AC117" s="3" t="n"/>
      <c r="AD117" s="3" t="n"/>
      <c r="AE117" s="3" t="n"/>
      <c r="AF117" s="3" t="n"/>
      <c r="AG117" s="3" t="n"/>
      <c r="AH117" s="3" t="n"/>
      <c r="AI117" s="3" t="n"/>
      <c r="AJ117" s="3" t="n"/>
      <c r="AK117" s="3" t="n"/>
      <c r="AL117" s="3" t="n"/>
      <c r="AM117" s="3" t="n"/>
      <c r="AN117" s="3" t="n"/>
      <c r="AO117" s="3" t="n"/>
      <c r="AP117" s="3" t="n"/>
      <c r="AQ117" s="3" t="n"/>
      <c r="AR117" s="3" t="n"/>
      <c r="AS117" s="3" t="n"/>
      <c r="AT117" s="3" t="n"/>
      <c r="AU117" s="3" t="n"/>
      <c r="AV117" s="3" t="n"/>
      <c r="AW117" s="3" t="n"/>
      <c r="AX117" s="3" t="n"/>
      <c r="AY117" s="3" t="n"/>
      <c r="AZ117" s="3" t="n"/>
    </row>
    <row r="118">
      <c r="A118" s="3" t="n"/>
      <c r="B118" s="3" t="n"/>
      <c r="C118" s="3" t="n"/>
      <c r="D118" s="3" t="n"/>
      <c r="E118" s="3" t="n"/>
      <c r="F118" s="3" t="n"/>
      <c r="G118" s="3" t="n"/>
      <c r="H118" s="3" t="n"/>
      <c r="I118" s="3" t="n"/>
      <c r="J118" s="3" t="n"/>
      <c r="K118" s="3" t="n"/>
      <c r="L118" s="3" t="n"/>
      <c r="M118" s="3" t="n"/>
      <c r="N118" s="3" t="n"/>
      <c r="O118" s="3" t="n"/>
      <c r="P118" s="3" t="n"/>
      <c r="Q118" s="3" t="n"/>
      <c r="R118" s="3" t="n"/>
      <c r="S118" s="3" t="n"/>
      <c r="T118" s="3" t="n"/>
      <c r="U118" s="3" t="n"/>
      <c r="V118" s="3" t="n"/>
      <c r="W118" s="3" t="n"/>
      <c r="X118" s="3" t="n"/>
      <c r="Y118" s="3" t="n"/>
      <c r="Z118" s="3" t="n"/>
      <c r="AA118" s="3" t="n"/>
      <c r="AB118" s="3" t="n"/>
      <c r="AC118" s="3" t="n"/>
      <c r="AD118" s="3" t="n"/>
      <c r="AE118" s="3" t="n"/>
      <c r="AF118" s="3" t="n"/>
      <c r="AG118" s="3" t="n"/>
      <c r="AH118" s="3" t="n"/>
      <c r="AI118" s="3" t="n"/>
      <c r="AJ118" s="3" t="n"/>
      <c r="AK118" s="3" t="n"/>
      <c r="AL118" s="3" t="n"/>
      <c r="AM118" s="3" t="n"/>
      <c r="AN118" s="3" t="n"/>
      <c r="AO118" s="3" t="n"/>
      <c r="AP118" s="3" t="n"/>
      <c r="AQ118" s="3" t="n"/>
      <c r="AR118" s="3" t="n"/>
      <c r="AS118" s="3" t="n"/>
      <c r="AT118" s="3" t="n"/>
      <c r="AU118" s="3" t="n"/>
      <c r="AV118" s="3" t="n"/>
      <c r="AW118" s="3" t="n"/>
      <c r="AX118" s="3" t="n"/>
      <c r="AY118" s="3" t="n"/>
      <c r="AZ118" s="3" t="n"/>
    </row>
    <row r="119">
      <c r="A119" s="3" t="n"/>
      <c r="B119" s="3" t="n"/>
      <c r="C119" s="3" t="n"/>
      <c r="D119" s="3" t="n"/>
      <c r="E119" s="3" t="n"/>
      <c r="F119" s="3" t="n"/>
      <c r="G119" s="3" t="n"/>
      <c r="H119" s="3" t="n"/>
      <c r="I119" s="3" t="n"/>
      <c r="J119" s="3" t="n"/>
      <c r="K119" s="3" t="n"/>
      <c r="L119" s="3" t="n"/>
      <c r="M119" s="3" t="n"/>
      <c r="N119" s="3" t="n"/>
      <c r="O119" s="3" t="n"/>
      <c r="P119" s="3" t="n"/>
      <c r="Q119" s="3" t="n"/>
      <c r="R119" s="3" t="n"/>
      <c r="S119" s="3" t="n"/>
      <c r="T119" s="3" t="n"/>
      <c r="U119" s="3" t="n"/>
      <c r="V119" s="3" t="n"/>
      <c r="W119" s="3" t="n"/>
      <c r="X119" s="3" t="n"/>
      <c r="Y119" s="3" t="n"/>
      <c r="Z119" s="3" t="n"/>
      <c r="AA119" s="3" t="n"/>
      <c r="AB119" s="3" t="n"/>
      <c r="AC119" s="3" t="n"/>
      <c r="AD119" s="3" t="n"/>
      <c r="AE119" s="3" t="n"/>
      <c r="AF119" s="3" t="n"/>
      <c r="AG119" s="3" t="n"/>
      <c r="AH119" s="3" t="n"/>
      <c r="AI119" s="3" t="n"/>
      <c r="AJ119" s="3" t="n"/>
      <c r="AK119" s="3" t="n"/>
      <c r="AL119" s="3" t="n"/>
      <c r="AM119" s="3" t="n"/>
      <c r="AN119" s="3" t="n"/>
      <c r="AO119" s="3" t="n"/>
      <c r="AP119" s="3" t="n"/>
      <c r="AQ119" s="3" t="n"/>
      <c r="AR119" s="3" t="n"/>
      <c r="AS119" s="3" t="n"/>
      <c r="AT119" s="3" t="n"/>
      <c r="AU119" s="3" t="n"/>
      <c r="AV119" s="3" t="n"/>
      <c r="AW119" s="3" t="n"/>
      <c r="AX119" s="3" t="n"/>
      <c r="AY119" s="3" t="n"/>
      <c r="AZ119" s="3" t="n"/>
    </row>
    <row r="120">
      <c r="A120" s="3" t="n"/>
      <c r="B120" s="3" t="n"/>
      <c r="C120" s="3" t="n"/>
      <c r="D120" s="3" t="n"/>
      <c r="E120" s="3" t="n"/>
      <c r="F120" s="3" t="n"/>
      <c r="G120" s="3" t="n"/>
      <c r="H120" s="3" t="n"/>
      <c r="I120" s="3" t="n"/>
      <c r="J120" s="3" t="n"/>
      <c r="K120" s="3" t="n"/>
      <c r="L120" s="3" t="n"/>
      <c r="M120" s="3" t="n"/>
      <c r="N120" s="3" t="n"/>
      <c r="O120" s="3" t="n"/>
      <c r="P120" s="3" t="n"/>
      <c r="Q120" s="3" t="n"/>
      <c r="R120" s="3" t="n"/>
      <c r="S120" s="3" t="n"/>
      <c r="T120" s="3" t="n"/>
      <c r="U120" s="3" t="n"/>
      <c r="V120" s="3" t="n"/>
      <c r="W120" s="3" t="n"/>
      <c r="X120" s="3" t="n"/>
      <c r="Y120" s="3" t="n"/>
      <c r="Z120" s="3" t="n"/>
      <c r="AA120" s="3" t="n"/>
      <c r="AB120" s="3" t="n"/>
      <c r="AC120" s="3" t="n"/>
      <c r="AD120" s="3" t="n"/>
      <c r="AE120" s="3" t="n"/>
      <c r="AF120" s="3" t="n"/>
      <c r="AG120" s="3" t="n"/>
      <c r="AH120" s="3" t="n"/>
      <c r="AI120" s="3" t="n"/>
      <c r="AJ120" s="3" t="n"/>
      <c r="AK120" s="3" t="n"/>
      <c r="AL120" s="3" t="n"/>
      <c r="AM120" s="3" t="n"/>
      <c r="AN120" s="3" t="n"/>
      <c r="AO120" s="3" t="n"/>
      <c r="AP120" s="3" t="n"/>
      <c r="AQ120" s="3" t="n"/>
      <c r="AR120" s="3" t="n"/>
      <c r="AS120" s="3" t="n"/>
      <c r="AT120" s="3" t="n"/>
      <c r="AU120" s="3" t="n"/>
      <c r="AV120" s="3" t="n"/>
      <c r="AW120" s="3" t="n"/>
      <c r="AX120" s="3" t="n"/>
      <c r="AY120" s="3" t="n"/>
      <c r="AZ120" s="3" t="n"/>
    </row>
  </sheetData>
  <mergeCells count="2">
    <mergeCell ref="A3:Q3"/>
    <mergeCell ref="A1:Q2"/>
  </mergeCells>
  <conditionalFormatting sqref="Q7:Q56">
    <cfRule type="containsText" priority="1" operator="containsText" dxfId="5" text="Ready"/>
    <cfRule type="containsText" priority="2" operator="containsText" dxfId="6" text="Not Ready"/>
  </conditionalFormatting>
  <dataValidations count="3">
    <dataValidation sqref="E7:E56" showDropDown="0" showInputMessage="0" showErrorMessage="0" allowBlank="0" type="list">
      <formula1>"Critical,High,Moderate,Low"</formula1>
    </dataValidation>
    <dataValidation sqref="L7:L56" showDropDown="0" showInputMessage="0" showErrorMessage="0" allowBlank="0" type="list">
      <formula1>"Yes,No,Not Applicable,Unknown"</formula1>
    </dataValidation>
    <dataValidation sqref="N7:N56" showDropDown="0" showInputMessage="0" showErrorMessage="0" allowBlank="0" type="list">
      <formula1>"Passed,Failed,Partial,Not Tested,Not Applicable"</formula1>
    </dataValidation>
  </dataValidations>
  <pageMargins left="0.25" right="0.25" top="0.4" bottom="0.4" header="0.15" footer="0.15"/>
  <pageSetup orientation="landscape" fitToHeight="0" fitToWidth="1"/>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fitToPage="1"/>
  </sheetPr>
  <dimension ref="A1:AZ120"/>
  <sheetViews>
    <sheetView showGridLines="0" workbookViewId="0">
      <pane ySplit="6" topLeftCell="A7" activePane="bottomLeft" state="frozen"/>
      <selection pane="bottomLeft" activeCell="A1" sqref="A1"/>
    </sheetView>
  </sheetViews>
  <sheetFormatPr baseColWidth="8" defaultRowHeight="15"/>
  <cols>
    <col width="14" customWidth="1" min="1" max="1"/>
    <col width="32" customWidth="1" min="2" max="2"/>
    <col width="20" customWidth="1" min="3" max="3"/>
    <col width="28" customWidth="1" min="4" max="4"/>
    <col width="26" customWidth="1" min="5" max="5"/>
    <col width="16" customWidth="1" min="6" max="6"/>
    <col width="13" customWidth="1" min="7" max="7"/>
    <col width="13" customWidth="1" min="8" max="8"/>
    <col width="32" customWidth="1" min="9" max="9"/>
    <col width="19" customWidth="1" min="10" max="10"/>
    <col width="15" customWidth="1" min="11" max="11"/>
    <col width="18" customWidth="1" min="12" max="12"/>
    <col width="40" customWidth="1" min="13" max="13"/>
    <col width="35" customWidth="1" min="14" max="14"/>
    <col width="15" customWidth="1" min="15" max="15"/>
    <col width="16" customWidth="1" min="16" max="16"/>
    <col width="29" customWidth="1" min="17" max="17"/>
  </cols>
  <sheetData>
    <row r="1" ht="28" customHeight="1">
      <c r="A1" s="5" t="inlineStr">
        <is>
          <t>TECHNOLOGY, DATA &amp; PAYMENT RECOVERY</t>
        </is>
      </c>
      <c r="R1" s="3" t="n"/>
      <c r="S1" s="3" t="n"/>
      <c r="T1" s="3" t="n"/>
      <c r="U1" s="3" t="n"/>
      <c r="V1" s="3" t="n"/>
      <c r="W1" s="3" t="n"/>
      <c r="X1" s="3" t="n"/>
      <c r="Y1" s="3" t="n"/>
      <c r="Z1" s="3" t="n"/>
      <c r="AA1" s="3" t="n"/>
      <c r="AB1" s="3" t="n"/>
      <c r="AC1" s="3" t="n"/>
      <c r="AD1" s="3" t="n"/>
      <c r="AE1" s="3" t="n"/>
      <c r="AF1" s="3" t="n"/>
      <c r="AG1" s="3" t="n"/>
      <c r="AH1" s="3" t="n"/>
      <c r="AI1" s="3" t="n"/>
      <c r="AJ1" s="3" t="n"/>
      <c r="AK1" s="3" t="n"/>
      <c r="AL1" s="3" t="n"/>
      <c r="AM1" s="3" t="n"/>
      <c r="AN1" s="3" t="n"/>
      <c r="AO1" s="3" t="n"/>
      <c r="AP1" s="3" t="n"/>
      <c r="AQ1" s="3" t="n"/>
      <c r="AR1" s="3" t="n"/>
      <c r="AS1" s="3" t="n"/>
      <c r="AT1" s="3" t="n"/>
      <c r="AU1" s="3" t="n"/>
      <c r="AV1" s="3" t="n"/>
      <c r="AW1" s="3" t="n"/>
      <c r="AX1" s="3" t="n"/>
      <c r="AY1" s="3" t="n"/>
      <c r="AZ1" s="3" t="n"/>
    </row>
    <row r="2" ht="28" customHeight="1">
      <c r="R2" s="3" t="n"/>
      <c r="S2" s="3" t="n"/>
      <c r="T2" s="3" t="n"/>
      <c r="U2" s="3" t="n"/>
      <c r="V2" s="3" t="n"/>
      <c r="W2" s="3" t="n"/>
      <c r="X2" s="3" t="n"/>
      <c r="Y2" s="3" t="n"/>
      <c r="Z2" s="3" t="n"/>
      <c r="AA2" s="3" t="n"/>
      <c r="AB2" s="3" t="n"/>
      <c r="AC2" s="3" t="n"/>
      <c r="AD2" s="3" t="n"/>
      <c r="AE2" s="3" t="n"/>
      <c r="AF2" s="3" t="n"/>
      <c r="AG2" s="3" t="n"/>
      <c r="AH2" s="3" t="n"/>
      <c r="AI2" s="3" t="n"/>
      <c r="AJ2" s="3" t="n"/>
      <c r="AK2" s="3" t="n"/>
      <c r="AL2" s="3" t="n"/>
      <c r="AM2" s="3" t="n"/>
      <c r="AN2" s="3" t="n"/>
      <c r="AO2" s="3" t="n"/>
      <c r="AP2" s="3" t="n"/>
      <c r="AQ2" s="3" t="n"/>
      <c r="AR2" s="3" t="n"/>
      <c r="AS2" s="3" t="n"/>
      <c r="AT2" s="3" t="n"/>
      <c r="AU2" s="3" t="n"/>
      <c r="AV2" s="3" t="n"/>
      <c r="AW2" s="3" t="n"/>
      <c r="AX2" s="3" t="n"/>
      <c r="AY2" s="3" t="n"/>
      <c r="AZ2" s="3" t="n"/>
    </row>
    <row r="3" ht="24" customHeight="1">
      <c r="A3" s="7" t="inlineStr">
        <is>
          <t>GRV-RC10 / RC23 | Recovery targets, protected backups, manual work, clean restore, and acceptance</t>
        </is>
      </c>
      <c r="R3" s="3" t="n"/>
      <c r="S3" s="3" t="n"/>
      <c r="T3" s="3" t="n"/>
      <c r="U3" s="3" t="n"/>
      <c r="V3" s="3" t="n"/>
      <c r="W3" s="3" t="n"/>
      <c r="X3" s="3" t="n"/>
      <c r="Y3" s="3" t="n"/>
      <c r="Z3" s="3" t="n"/>
      <c r="AA3" s="3" t="n"/>
      <c r="AB3" s="3" t="n"/>
      <c r="AC3" s="3" t="n"/>
      <c r="AD3" s="3" t="n"/>
      <c r="AE3" s="3" t="n"/>
      <c r="AF3" s="3" t="n"/>
      <c r="AG3" s="3" t="n"/>
      <c r="AH3" s="3" t="n"/>
      <c r="AI3" s="3" t="n"/>
      <c r="AJ3" s="3" t="n"/>
      <c r="AK3" s="3" t="n"/>
      <c r="AL3" s="3" t="n"/>
      <c r="AM3" s="3" t="n"/>
      <c r="AN3" s="3" t="n"/>
      <c r="AO3" s="3" t="n"/>
      <c r="AP3" s="3" t="n"/>
      <c r="AQ3" s="3" t="n"/>
      <c r="AR3" s="3" t="n"/>
      <c r="AS3" s="3" t="n"/>
      <c r="AT3" s="3" t="n"/>
      <c r="AU3" s="3" t="n"/>
      <c r="AV3" s="3" t="n"/>
      <c r="AW3" s="3" t="n"/>
      <c r="AX3" s="3" t="n"/>
      <c r="AY3" s="3" t="n"/>
      <c r="AZ3" s="3" t="n"/>
    </row>
    <row r="4" ht="5" customHeight="1">
      <c r="A4" s="8" t="n"/>
      <c r="B4" s="8" t="n"/>
      <c r="C4" s="8" t="n"/>
      <c r="D4" s="8" t="n"/>
      <c r="E4" s="8" t="n"/>
      <c r="F4" s="8" t="n"/>
      <c r="G4" s="8" t="n"/>
      <c r="H4" s="8" t="n"/>
      <c r="I4" s="8" t="n"/>
      <c r="J4" s="8" t="n"/>
      <c r="K4" s="8" t="n"/>
      <c r="L4" s="8" t="n"/>
      <c r="M4" s="8" t="n"/>
      <c r="N4" s="8" t="n"/>
      <c r="O4" s="8" t="n"/>
      <c r="P4" s="8" t="n"/>
      <c r="Q4" s="8" t="n"/>
      <c r="R4" s="3" t="n"/>
      <c r="S4" s="3" t="n"/>
      <c r="T4" s="3" t="n"/>
      <c r="U4" s="3" t="n"/>
      <c r="V4" s="3" t="n"/>
      <c r="W4" s="3" t="n"/>
      <c r="X4" s="3" t="n"/>
      <c r="Y4" s="3" t="n"/>
      <c r="Z4" s="3" t="n"/>
      <c r="AA4" s="3" t="n"/>
      <c r="AB4" s="3" t="n"/>
      <c r="AC4" s="3" t="n"/>
      <c r="AD4" s="3" t="n"/>
      <c r="AE4" s="3" t="n"/>
      <c r="AF4" s="3" t="n"/>
      <c r="AG4" s="3" t="n"/>
      <c r="AH4" s="3" t="n"/>
      <c r="AI4" s="3" t="n"/>
      <c r="AJ4" s="3" t="n"/>
      <c r="AK4" s="3" t="n"/>
      <c r="AL4" s="3" t="n"/>
      <c r="AM4" s="3" t="n"/>
      <c r="AN4" s="3" t="n"/>
      <c r="AO4" s="3" t="n"/>
      <c r="AP4" s="3" t="n"/>
      <c r="AQ4" s="3" t="n"/>
      <c r="AR4" s="3" t="n"/>
      <c r="AS4" s="3" t="n"/>
      <c r="AT4" s="3" t="n"/>
      <c r="AU4" s="3" t="n"/>
      <c r="AV4" s="3" t="n"/>
      <c r="AW4" s="3" t="n"/>
      <c r="AX4" s="3" t="n"/>
      <c r="AY4" s="3" t="n"/>
      <c r="AZ4" s="3" t="n"/>
    </row>
    <row r="5">
      <c r="A5" s="3" t="n"/>
      <c r="B5" s="3" t="n"/>
      <c r="C5" s="3" t="n"/>
      <c r="D5" s="3" t="n"/>
      <c r="E5" s="3" t="n"/>
      <c r="F5" s="3" t="n"/>
      <c r="G5" s="3" t="n"/>
      <c r="H5" s="3" t="n"/>
      <c r="I5" s="3" t="n"/>
      <c r="J5" s="3" t="n"/>
      <c r="K5" s="3" t="n"/>
      <c r="L5" s="3" t="n"/>
      <c r="M5" s="3" t="n"/>
      <c r="N5" s="3" t="n"/>
      <c r="O5" s="3" t="n"/>
      <c r="P5" s="3" t="n"/>
      <c r="Q5" s="3" t="n"/>
      <c r="R5" s="3" t="n"/>
      <c r="S5" s="3" t="n"/>
      <c r="T5" s="3" t="n"/>
      <c r="U5" s="3" t="n"/>
      <c r="V5" s="3" t="n"/>
      <c r="W5" s="3" t="n"/>
      <c r="X5" s="3" t="n"/>
      <c r="Y5" s="3" t="n"/>
      <c r="Z5" s="3" t="n"/>
      <c r="AA5" s="3" t="n"/>
      <c r="AB5" s="3" t="n"/>
      <c r="AC5" s="3" t="n"/>
      <c r="AD5" s="3" t="n"/>
      <c r="AE5" s="3" t="n"/>
      <c r="AF5" s="3" t="n"/>
      <c r="AG5" s="3" t="n"/>
      <c r="AH5" s="3" t="n"/>
      <c r="AI5" s="3" t="n"/>
      <c r="AJ5" s="3" t="n"/>
      <c r="AK5" s="3" t="n"/>
      <c r="AL5" s="3" t="n"/>
      <c r="AM5" s="3" t="n"/>
      <c r="AN5" s="3" t="n"/>
      <c r="AO5" s="3" t="n"/>
      <c r="AP5" s="3" t="n"/>
      <c r="AQ5" s="3" t="n"/>
      <c r="AR5" s="3" t="n"/>
      <c r="AS5" s="3" t="n"/>
      <c r="AT5" s="3" t="n"/>
      <c r="AU5" s="3" t="n"/>
      <c r="AV5" s="3" t="n"/>
      <c r="AW5" s="3" t="n"/>
      <c r="AX5" s="3" t="n"/>
      <c r="AY5" s="3" t="n"/>
      <c r="AZ5" s="3" t="n"/>
    </row>
    <row r="6" ht="42" customHeight="1">
      <c r="A6" s="104" t="inlineStr">
        <is>
          <t>System ID</t>
        </is>
      </c>
      <c r="B6" s="104" t="inlineStr">
        <is>
          <t>System / Service</t>
        </is>
      </c>
      <c r="C6" s="104" t="inlineStr">
        <is>
          <t>Business Owner</t>
        </is>
      </c>
      <c r="D6" s="104" t="inlineStr">
        <is>
          <t>Technical / Vendor Owner</t>
        </is>
      </c>
      <c r="E6" s="104" t="inlineStr">
        <is>
          <t>Critical Function</t>
        </is>
      </c>
      <c r="F6" s="104" t="inlineStr">
        <is>
          <t>Criticality</t>
        </is>
      </c>
      <c r="G6" s="104" t="inlineStr">
        <is>
          <t>RTO Hours</t>
        </is>
      </c>
      <c r="H6" s="104" t="inlineStr">
        <is>
          <t>RPO Hours</t>
        </is>
      </c>
      <c r="I6" s="104" t="inlineStr">
        <is>
          <t>Backup Method</t>
        </is>
      </c>
      <c r="J6" s="104" t="inlineStr">
        <is>
          <t>Backup Frequency</t>
        </is>
      </c>
      <c r="K6" s="104" t="inlineStr">
        <is>
          <t>Last Restore Test</t>
        </is>
      </c>
      <c r="L6" s="104" t="inlineStr">
        <is>
          <t>Restore Result</t>
        </is>
      </c>
      <c r="M6" s="104" t="inlineStr">
        <is>
          <t>Manual Process</t>
        </is>
      </c>
      <c r="N6" s="104" t="inlineStr">
        <is>
          <t>Integration / Restore Order</t>
        </is>
      </c>
      <c r="O6" s="104" t="inlineStr">
        <is>
          <t>Next Test</t>
        </is>
      </c>
      <c r="P6" s="104" t="inlineStr">
        <is>
          <t>Readiness</t>
        </is>
      </c>
      <c r="Q6" s="104" t="inlineStr">
        <is>
          <t>Secure Evidence Ref</t>
        </is>
      </c>
      <c r="R6" s="3" t="n"/>
      <c r="S6" s="3" t="n"/>
      <c r="T6" s="3" t="n"/>
      <c r="U6" s="3" t="n"/>
      <c r="V6" s="3" t="n"/>
      <c r="W6" s="3" t="n"/>
      <c r="X6" s="3" t="n"/>
      <c r="Y6" s="3" t="n"/>
      <c r="Z6" s="3" t="n"/>
      <c r="AA6" s="3" t="n"/>
      <c r="AB6" s="3" t="n"/>
      <c r="AC6" s="3" t="n"/>
      <c r="AD6" s="3" t="n"/>
      <c r="AE6" s="3" t="n"/>
      <c r="AF6" s="3" t="n"/>
      <c r="AG6" s="3" t="n"/>
      <c r="AH6" s="3" t="n"/>
      <c r="AI6" s="3" t="n"/>
      <c r="AJ6" s="3" t="n"/>
      <c r="AK6" s="3" t="n"/>
      <c r="AL6" s="3" t="n"/>
      <c r="AM6" s="3" t="n"/>
      <c r="AN6" s="3" t="n"/>
      <c r="AO6" s="3" t="n"/>
      <c r="AP6" s="3" t="n"/>
      <c r="AQ6" s="3" t="n"/>
      <c r="AR6" s="3" t="n"/>
      <c r="AS6" s="3" t="n"/>
      <c r="AT6" s="3" t="n"/>
      <c r="AU6" s="3" t="n"/>
      <c r="AV6" s="3" t="n"/>
      <c r="AW6" s="3" t="n"/>
      <c r="AX6" s="3" t="n"/>
      <c r="AY6" s="3" t="n"/>
      <c r="AZ6" s="3" t="n"/>
    </row>
    <row r="7" ht="27" customHeight="1">
      <c r="A7" s="108" t="n"/>
      <c r="B7" s="108" t="n"/>
      <c r="C7" s="108" t="n"/>
      <c r="D7" s="108" t="n"/>
      <c r="E7" s="108" t="n"/>
      <c r="F7" s="108" t="n"/>
      <c r="G7" s="108" t="n"/>
      <c r="H7" s="108" t="n"/>
      <c r="I7" s="108" t="n"/>
      <c r="J7" s="108" t="n"/>
      <c r="K7" s="150" t="n"/>
      <c r="L7" s="108" t="n"/>
      <c r="M7" s="108" t="n"/>
      <c r="N7" s="108" t="n"/>
      <c r="O7" s="150" t="n"/>
      <c r="P7" s="58">
        <f>IF(A7="","",IF(AND(C7&lt;&gt;"",D7&lt;&gt;"",G7&lt;&gt;"",H7&lt;&gt;"",I7&lt;&gt;"",K7&lt;&gt;"",L7="Passed",M7&lt;&gt;""),"Ready","Not Ready"))</f>
        <v/>
      </c>
      <c r="Q7" s="108" t="n"/>
      <c r="R7" s="3" t="n"/>
      <c r="S7" s="3" t="n"/>
      <c r="T7" s="3" t="n"/>
      <c r="U7" s="3" t="n"/>
      <c r="V7" s="3" t="n"/>
      <c r="W7" s="3" t="n"/>
      <c r="X7" s="3" t="n"/>
      <c r="Y7" s="3" t="n"/>
      <c r="Z7" s="3" t="n"/>
      <c r="AA7" s="3" t="n"/>
      <c r="AB7" s="3" t="n"/>
      <c r="AC7" s="3" t="n"/>
      <c r="AD7" s="3" t="n"/>
      <c r="AE7" s="3" t="n"/>
      <c r="AF7" s="3" t="n"/>
      <c r="AG7" s="3" t="n"/>
      <c r="AH7" s="3" t="n"/>
      <c r="AI7" s="3" t="n"/>
      <c r="AJ7" s="3" t="n"/>
      <c r="AK7" s="3" t="n"/>
      <c r="AL7" s="3" t="n"/>
      <c r="AM7" s="3" t="n"/>
      <c r="AN7" s="3" t="n"/>
      <c r="AO7" s="3" t="n"/>
      <c r="AP7" s="3" t="n"/>
      <c r="AQ7" s="3" t="n"/>
      <c r="AR7" s="3" t="n"/>
      <c r="AS7" s="3" t="n"/>
      <c r="AT7" s="3" t="n"/>
      <c r="AU7" s="3" t="n"/>
      <c r="AV7" s="3" t="n"/>
      <c r="AW7" s="3" t="n"/>
      <c r="AX7" s="3" t="n"/>
      <c r="AY7" s="3" t="n"/>
      <c r="AZ7" s="3" t="n"/>
    </row>
    <row r="8" ht="27" customHeight="1">
      <c r="A8" s="108" t="n"/>
      <c r="B8" s="108" t="n"/>
      <c r="C8" s="108" t="n"/>
      <c r="D8" s="108" t="n"/>
      <c r="E8" s="108" t="n"/>
      <c r="F8" s="108" t="n"/>
      <c r="G8" s="108" t="n"/>
      <c r="H8" s="108" t="n"/>
      <c r="I8" s="108" t="n"/>
      <c r="J8" s="108" t="n"/>
      <c r="K8" s="150" t="n"/>
      <c r="L8" s="108" t="n"/>
      <c r="M8" s="108" t="n"/>
      <c r="N8" s="108" t="n"/>
      <c r="O8" s="150" t="n"/>
      <c r="P8" s="58">
        <f>IF(A8="","",IF(AND(C8&lt;&gt;"",D8&lt;&gt;"",G8&lt;&gt;"",H8&lt;&gt;"",I8&lt;&gt;"",K8&lt;&gt;"",L8="Passed",M8&lt;&gt;""),"Ready","Not Ready"))</f>
        <v/>
      </c>
      <c r="Q8" s="108" t="n"/>
      <c r="R8" s="3" t="n"/>
      <c r="S8" s="3" t="n"/>
      <c r="T8" s="3" t="n"/>
      <c r="U8" s="3" t="n"/>
      <c r="V8" s="3" t="n"/>
      <c r="W8" s="3" t="n"/>
      <c r="X8" s="3" t="n"/>
      <c r="Y8" s="3" t="n"/>
      <c r="Z8" s="3" t="n"/>
      <c r="AA8" s="3" t="n"/>
      <c r="AB8" s="3" t="n"/>
      <c r="AC8" s="3" t="n"/>
      <c r="AD8" s="3" t="n"/>
      <c r="AE8" s="3" t="n"/>
      <c r="AF8" s="3" t="n"/>
      <c r="AG8" s="3" t="n"/>
      <c r="AH8" s="3" t="n"/>
      <c r="AI8" s="3" t="n"/>
      <c r="AJ8" s="3" t="n"/>
      <c r="AK8" s="3" t="n"/>
      <c r="AL8" s="3" t="n"/>
      <c r="AM8" s="3" t="n"/>
      <c r="AN8" s="3" t="n"/>
      <c r="AO8" s="3" t="n"/>
      <c r="AP8" s="3" t="n"/>
      <c r="AQ8" s="3" t="n"/>
      <c r="AR8" s="3" t="n"/>
      <c r="AS8" s="3" t="n"/>
      <c r="AT8" s="3" t="n"/>
      <c r="AU8" s="3" t="n"/>
      <c r="AV8" s="3" t="n"/>
      <c r="AW8" s="3" t="n"/>
      <c r="AX8" s="3" t="n"/>
      <c r="AY8" s="3" t="n"/>
      <c r="AZ8" s="3" t="n"/>
    </row>
    <row r="9" ht="27" customHeight="1">
      <c r="A9" s="108" t="n"/>
      <c r="B9" s="108" t="n"/>
      <c r="C9" s="108" t="n"/>
      <c r="D9" s="108" t="n"/>
      <c r="E9" s="108" t="n"/>
      <c r="F9" s="108" t="n"/>
      <c r="G9" s="108" t="n"/>
      <c r="H9" s="108" t="n"/>
      <c r="I9" s="108" t="n"/>
      <c r="J9" s="108" t="n"/>
      <c r="K9" s="150" t="n"/>
      <c r="L9" s="108" t="n"/>
      <c r="M9" s="108" t="n"/>
      <c r="N9" s="108" t="n"/>
      <c r="O9" s="150" t="n"/>
      <c r="P9" s="58">
        <f>IF(A9="","",IF(AND(C9&lt;&gt;"",D9&lt;&gt;"",G9&lt;&gt;"",H9&lt;&gt;"",I9&lt;&gt;"",K9&lt;&gt;"",L9="Passed",M9&lt;&gt;""),"Ready","Not Ready"))</f>
        <v/>
      </c>
      <c r="Q9" s="108" t="n"/>
      <c r="R9" s="3" t="n"/>
      <c r="S9" s="3" t="n"/>
      <c r="T9" s="3" t="n"/>
      <c r="U9" s="3" t="n"/>
      <c r="V9" s="3" t="n"/>
      <c r="W9" s="3" t="n"/>
      <c r="X9" s="3" t="n"/>
      <c r="Y9" s="3" t="n"/>
      <c r="Z9" s="3" t="n"/>
      <c r="AA9" s="3" t="n"/>
      <c r="AB9" s="3" t="n"/>
      <c r="AC9" s="3" t="n"/>
      <c r="AD9" s="3" t="n"/>
      <c r="AE9" s="3" t="n"/>
      <c r="AF9" s="3" t="n"/>
      <c r="AG9" s="3" t="n"/>
      <c r="AH9" s="3" t="n"/>
      <c r="AI9" s="3" t="n"/>
      <c r="AJ9" s="3" t="n"/>
      <c r="AK9" s="3" t="n"/>
      <c r="AL9" s="3" t="n"/>
      <c r="AM9" s="3" t="n"/>
      <c r="AN9" s="3" t="n"/>
      <c r="AO9" s="3" t="n"/>
      <c r="AP9" s="3" t="n"/>
      <c r="AQ9" s="3" t="n"/>
      <c r="AR9" s="3" t="n"/>
      <c r="AS9" s="3" t="n"/>
      <c r="AT9" s="3" t="n"/>
      <c r="AU9" s="3" t="n"/>
      <c r="AV9" s="3" t="n"/>
      <c r="AW9" s="3" t="n"/>
      <c r="AX9" s="3" t="n"/>
      <c r="AY9" s="3" t="n"/>
      <c r="AZ9" s="3" t="n"/>
    </row>
    <row r="10" ht="27" customHeight="1">
      <c r="A10" s="108" t="n"/>
      <c r="B10" s="108" t="n"/>
      <c r="C10" s="108" t="n"/>
      <c r="D10" s="108" t="n"/>
      <c r="E10" s="108" t="n"/>
      <c r="F10" s="108" t="n"/>
      <c r="G10" s="108" t="n"/>
      <c r="H10" s="108" t="n"/>
      <c r="I10" s="108" t="n"/>
      <c r="J10" s="108" t="n"/>
      <c r="K10" s="150" t="n"/>
      <c r="L10" s="108" t="n"/>
      <c r="M10" s="108" t="n"/>
      <c r="N10" s="108" t="n"/>
      <c r="O10" s="150" t="n"/>
      <c r="P10" s="58">
        <f>IF(A10="","",IF(AND(C10&lt;&gt;"",D10&lt;&gt;"",G10&lt;&gt;"",H10&lt;&gt;"",I10&lt;&gt;"",K10&lt;&gt;"",L10="Passed",M10&lt;&gt;""),"Ready","Not Ready"))</f>
        <v/>
      </c>
      <c r="Q10" s="108" t="n"/>
      <c r="R10" s="3" t="n"/>
      <c r="S10" s="3" t="n"/>
      <c r="T10" s="3" t="n"/>
      <c r="U10" s="3" t="n"/>
      <c r="V10" s="3" t="n"/>
      <c r="W10" s="3" t="n"/>
      <c r="X10" s="3" t="n"/>
      <c r="Y10" s="3" t="n"/>
      <c r="Z10" s="3" t="n"/>
      <c r="AA10" s="3" t="n"/>
      <c r="AB10" s="3" t="n"/>
      <c r="AC10" s="3" t="n"/>
      <c r="AD10" s="3" t="n"/>
      <c r="AE10" s="3" t="n"/>
      <c r="AF10" s="3" t="n"/>
      <c r="AG10" s="3" t="n"/>
      <c r="AH10" s="3" t="n"/>
      <c r="AI10" s="3" t="n"/>
      <c r="AJ10" s="3" t="n"/>
      <c r="AK10" s="3" t="n"/>
      <c r="AL10" s="3" t="n"/>
      <c r="AM10" s="3" t="n"/>
      <c r="AN10" s="3" t="n"/>
      <c r="AO10" s="3" t="n"/>
      <c r="AP10" s="3" t="n"/>
      <c r="AQ10" s="3" t="n"/>
      <c r="AR10" s="3" t="n"/>
      <c r="AS10" s="3" t="n"/>
      <c r="AT10" s="3" t="n"/>
      <c r="AU10" s="3" t="n"/>
      <c r="AV10" s="3" t="n"/>
      <c r="AW10" s="3" t="n"/>
      <c r="AX10" s="3" t="n"/>
      <c r="AY10" s="3" t="n"/>
      <c r="AZ10" s="3" t="n"/>
    </row>
    <row r="11" ht="27" customHeight="1">
      <c r="A11" s="108" t="n"/>
      <c r="B11" s="108" t="n"/>
      <c r="C11" s="108" t="n"/>
      <c r="D11" s="108" t="n"/>
      <c r="E11" s="108" t="n"/>
      <c r="F11" s="108" t="n"/>
      <c r="G11" s="108" t="n"/>
      <c r="H11" s="108" t="n"/>
      <c r="I11" s="108" t="n"/>
      <c r="J11" s="108" t="n"/>
      <c r="K11" s="150" t="n"/>
      <c r="L11" s="108" t="n"/>
      <c r="M11" s="108" t="n"/>
      <c r="N11" s="108" t="n"/>
      <c r="O11" s="150" t="n"/>
      <c r="P11" s="58">
        <f>IF(A11="","",IF(AND(C11&lt;&gt;"",D11&lt;&gt;"",G11&lt;&gt;"",H11&lt;&gt;"",I11&lt;&gt;"",K11&lt;&gt;"",L11="Passed",M11&lt;&gt;""),"Ready","Not Ready"))</f>
        <v/>
      </c>
      <c r="Q11" s="108" t="n"/>
      <c r="R11" s="3" t="n"/>
      <c r="S11" s="3" t="n"/>
      <c r="T11" s="3" t="n"/>
      <c r="U11" s="3" t="n"/>
      <c r="V11" s="3" t="n"/>
      <c r="W11" s="3" t="n"/>
      <c r="X11" s="3" t="n"/>
      <c r="Y11" s="3" t="n"/>
      <c r="Z11" s="3" t="n"/>
      <c r="AA11" s="3" t="n"/>
      <c r="AB11" s="3" t="n"/>
      <c r="AC11" s="3" t="n"/>
      <c r="AD11" s="3" t="n"/>
      <c r="AE11" s="3" t="n"/>
      <c r="AF11" s="3" t="n"/>
      <c r="AG11" s="3" t="n"/>
      <c r="AH11" s="3" t="n"/>
      <c r="AI11" s="3" t="n"/>
      <c r="AJ11" s="3" t="n"/>
      <c r="AK11" s="3" t="n"/>
      <c r="AL11" s="3" t="n"/>
      <c r="AM11" s="3" t="n"/>
      <c r="AN11" s="3" t="n"/>
      <c r="AO11" s="3" t="n"/>
      <c r="AP11" s="3" t="n"/>
      <c r="AQ11" s="3" t="n"/>
      <c r="AR11" s="3" t="n"/>
      <c r="AS11" s="3" t="n"/>
      <c r="AT11" s="3" t="n"/>
      <c r="AU11" s="3" t="n"/>
      <c r="AV11" s="3" t="n"/>
      <c r="AW11" s="3" t="n"/>
      <c r="AX11" s="3" t="n"/>
      <c r="AY11" s="3" t="n"/>
      <c r="AZ11" s="3" t="n"/>
    </row>
    <row r="12" ht="27" customHeight="1">
      <c r="A12" s="108" t="n"/>
      <c r="B12" s="108" t="n"/>
      <c r="C12" s="108" t="n"/>
      <c r="D12" s="108" t="n"/>
      <c r="E12" s="108" t="n"/>
      <c r="F12" s="108" t="n"/>
      <c r="G12" s="108" t="n"/>
      <c r="H12" s="108" t="n"/>
      <c r="I12" s="108" t="n"/>
      <c r="J12" s="108" t="n"/>
      <c r="K12" s="150" t="n"/>
      <c r="L12" s="108" t="n"/>
      <c r="M12" s="108" t="n"/>
      <c r="N12" s="108" t="n"/>
      <c r="O12" s="150" t="n"/>
      <c r="P12" s="58">
        <f>IF(A12="","",IF(AND(C12&lt;&gt;"",D12&lt;&gt;"",G12&lt;&gt;"",H12&lt;&gt;"",I12&lt;&gt;"",K12&lt;&gt;"",L12="Passed",M12&lt;&gt;""),"Ready","Not Ready"))</f>
        <v/>
      </c>
      <c r="Q12" s="108" t="n"/>
      <c r="R12" s="3" t="n"/>
      <c r="S12" s="3" t="n"/>
      <c r="T12" s="3" t="n"/>
      <c r="U12" s="3" t="n"/>
      <c r="V12" s="3" t="n"/>
      <c r="W12" s="3" t="n"/>
      <c r="X12" s="3" t="n"/>
      <c r="Y12" s="3" t="n"/>
      <c r="Z12" s="3" t="n"/>
      <c r="AA12" s="3" t="n"/>
      <c r="AB12" s="3" t="n"/>
      <c r="AC12" s="3" t="n"/>
      <c r="AD12" s="3" t="n"/>
      <c r="AE12" s="3" t="n"/>
      <c r="AF12" s="3" t="n"/>
      <c r="AG12" s="3" t="n"/>
      <c r="AH12" s="3" t="n"/>
      <c r="AI12" s="3" t="n"/>
      <c r="AJ12" s="3" t="n"/>
      <c r="AK12" s="3" t="n"/>
      <c r="AL12" s="3" t="n"/>
      <c r="AM12" s="3" t="n"/>
      <c r="AN12" s="3" t="n"/>
      <c r="AO12" s="3" t="n"/>
      <c r="AP12" s="3" t="n"/>
      <c r="AQ12" s="3" t="n"/>
      <c r="AR12" s="3" t="n"/>
      <c r="AS12" s="3" t="n"/>
      <c r="AT12" s="3" t="n"/>
      <c r="AU12" s="3" t="n"/>
      <c r="AV12" s="3" t="n"/>
      <c r="AW12" s="3" t="n"/>
      <c r="AX12" s="3" t="n"/>
      <c r="AY12" s="3" t="n"/>
      <c r="AZ12" s="3" t="n"/>
    </row>
    <row r="13" ht="27" customHeight="1">
      <c r="A13" s="108" t="n"/>
      <c r="B13" s="108" t="n"/>
      <c r="C13" s="108" t="n"/>
      <c r="D13" s="108" t="n"/>
      <c r="E13" s="108" t="n"/>
      <c r="F13" s="108" t="n"/>
      <c r="G13" s="108" t="n"/>
      <c r="H13" s="108" t="n"/>
      <c r="I13" s="108" t="n"/>
      <c r="J13" s="108" t="n"/>
      <c r="K13" s="150" t="n"/>
      <c r="L13" s="108" t="n"/>
      <c r="M13" s="108" t="n"/>
      <c r="N13" s="108" t="n"/>
      <c r="O13" s="150" t="n"/>
      <c r="P13" s="58">
        <f>IF(A13="","",IF(AND(C13&lt;&gt;"",D13&lt;&gt;"",G13&lt;&gt;"",H13&lt;&gt;"",I13&lt;&gt;"",K13&lt;&gt;"",L13="Passed",M13&lt;&gt;""),"Ready","Not Ready"))</f>
        <v/>
      </c>
      <c r="Q13" s="108" t="n"/>
      <c r="R13" s="3" t="n"/>
      <c r="S13" s="3" t="n"/>
      <c r="T13" s="3" t="n"/>
      <c r="U13" s="3" t="n"/>
      <c r="V13" s="3" t="n"/>
      <c r="W13" s="3" t="n"/>
      <c r="X13" s="3" t="n"/>
      <c r="Y13" s="3" t="n"/>
      <c r="Z13" s="3" t="n"/>
      <c r="AA13" s="3" t="n"/>
      <c r="AB13" s="3" t="n"/>
      <c r="AC13" s="3" t="n"/>
      <c r="AD13" s="3" t="n"/>
      <c r="AE13" s="3" t="n"/>
      <c r="AF13" s="3" t="n"/>
      <c r="AG13" s="3" t="n"/>
      <c r="AH13" s="3" t="n"/>
      <c r="AI13" s="3" t="n"/>
      <c r="AJ13" s="3" t="n"/>
      <c r="AK13" s="3" t="n"/>
      <c r="AL13" s="3" t="n"/>
      <c r="AM13" s="3" t="n"/>
      <c r="AN13" s="3" t="n"/>
      <c r="AO13" s="3" t="n"/>
      <c r="AP13" s="3" t="n"/>
      <c r="AQ13" s="3" t="n"/>
      <c r="AR13" s="3" t="n"/>
      <c r="AS13" s="3" t="n"/>
      <c r="AT13" s="3" t="n"/>
      <c r="AU13" s="3" t="n"/>
      <c r="AV13" s="3" t="n"/>
      <c r="AW13" s="3" t="n"/>
      <c r="AX13" s="3" t="n"/>
      <c r="AY13" s="3" t="n"/>
      <c r="AZ13" s="3" t="n"/>
    </row>
    <row r="14" ht="27" customHeight="1">
      <c r="A14" s="108" t="n"/>
      <c r="B14" s="108" t="n"/>
      <c r="C14" s="108" t="n"/>
      <c r="D14" s="108" t="n"/>
      <c r="E14" s="108" t="n"/>
      <c r="F14" s="108" t="n"/>
      <c r="G14" s="108" t="n"/>
      <c r="H14" s="108" t="n"/>
      <c r="I14" s="108" t="n"/>
      <c r="J14" s="108" t="n"/>
      <c r="K14" s="150" t="n"/>
      <c r="L14" s="108" t="n"/>
      <c r="M14" s="108" t="n"/>
      <c r="N14" s="108" t="n"/>
      <c r="O14" s="150" t="n"/>
      <c r="P14" s="58">
        <f>IF(A14="","",IF(AND(C14&lt;&gt;"",D14&lt;&gt;"",G14&lt;&gt;"",H14&lt;&gt;"",I14&lt;&gt;"",K14&lt;&gt;"",L14="Passed",M14&lt;&gt;""),"Ready","Not Ready"))</f>
        <v/>
      </c>
      <c r="Q14" s="108" t="n"/>
      <c r="R14" s="3" t="n"/>
      <c r="S14" s="3" t="n"/>
      <c r="T14" s="3" t="n"/>
      <c r="U14" s="3" t="n"/>
      <c r="V14" s="3" t="n"/>
      <c r="W14" s="3" t="n"/>
      <c r="X14" s="3" t="n"/>
      <c r="Y14" s="3" t="n"/>
      <c r="Z14" s="3" t="n"/>
      <c r="AA14" s="3" t="n"/>
      <c r="AB14" s="3" t="n"/>
      <c r="AC14" s="3" t="n"/>
      <c r="AD14" s="3" t="n"/>
      <c r="AE14" s="3" t="n"/>
      <c r="AF14" s="3" t="n"/>
      <c r="AG14" s="3" t="n"/>
      <c r="AH14" s="3" t="n"/>
      <c r="AI14" s="3" t="n"/>
      <c r="AJ14" s="3" t="n"/>
      <c r="AK14" s="3" t="n"/>
      <c r="AL14" s="3" t="n"/>
      <c r="AM14" s="3" t="n"/>
      <c r="AN14" s="3" t="n"/>
      <c r="AO14" s="3" t="n"/>
      <c r="AP14" s="3" t="n"/>
      <c r="AQ14" s="3" t="n"/>
      <c r="AR14" s="3" t="n"/>
      <c r="AS14" s="3" t="n"/>
      <c r="AT14" s="3" t="n"/>
      <c r="AU14" s="3" t="n"/>
      <c r="AV14" s="3" t="n"/>
      <c r="AW14" s="3" t="n"/>
      <c r="AX14" s="3" t="n"/>
      <c r="AY14" s="3" t="n"/>
      <c r="AZ14" s="3" t="n"/>
    </row>
    <row r="15" ht="27" customHeight="1">
      <c r="A15" s="108" t="n"/>
      <c r="B15" s="108" t="n"/>
      <c r="C15" s="108" t="n"/>
      <c r="D15" s="108" t="n"/>
      <c r="E15" s="108" t="n"/>
      <c r="F15" s="108" t="n"/>
      <c r="G15" s="108" t="n"/>
      <c r="H15" s="108" t="n"/>
      <c r="I15" s="108" t="n"/>
      <c r="J15" s="108" t="n"/>
      <c r="K15" s="150" t="n"/>
      <c r="L15" s="108" t="n"/>
      <c r="M15" s="108" t="n"/>
      <c r="N15" s="108" t="n"/>
      <c r="O15" s="150" t="n"/>
      <c r="P15" s="58">
        <f>IF(A15="","",IF(AND(C15&lt;&gt;"",D15&lt;&gt;"",G15&lt;&gt;"",H15&lt;&gt;"",I15&lt;&gt;"",K15&lt;&gt;"",L15="Passed",M15&lt;&gt;""),"Ready","Not Ready"))</f>
        <v/>
      </c>
      <c r="Q15" s="108" t="n"/>
      <c r="R15" s="3" t="n"/>
      <c r="S15" s="3" t="n"/>
      <c r="T15" s="3" t="n"/>
      <c r="U15" s="3" t="n"/>
      <c r="V15" s="3" t="n"/>
      <c r="W15" s="3" t="n"/>
      <c r="X15" s="3" t="n"/>
      <c r="Y15" s="3" t="n"/>
      <c r="Z15" s="3" t="n"/>
      <c r="AA15" s="3" t="n"/>
      <c r="AB15" s="3" t="n"/>
      <c r="AC15" s="3" t="n"/>
      <c r="AD15" s="3" t="n"/>
      <c r="AE15" s="3" t="n"/>
      <c r="AF15" s="3" t="n"/>
      <c r="AG15" s="3" t="n"/>
      <c r="AH15" s="3" t="n"/>
      <c r="AI15" s="3" t="n"/>
      <c r="AJ15" s="3" t="n"/>
      <c r="AK15" s="3" t="n"/>
      <c r="AL15" s="3" t="n"/>
      <c r="AM15" s="3" t="n"/>
      <c r="AN15" s="3" t="n"/>
      <c r="AO15" s="3" t="n"/>
      <c r="AP15" s="3" t="n"/>
      <c r="AQ15" s="3" t="n"/>
      <c r="AR15" s="3" t="n"/>
      <c r="AS15" s="3" t="n"/>
      <c r="AT15" s="3" t="n"/>
      <c r="AU15" s="3" t="n"/>
      <c r="AV15" s="3" t="n"/>
      <c r="AW15" s="3" t="n"/>
      <c r="AX15" s="3" t="n"/>
      <c r="AY15" s="3" t="n"/>
      <c r="AZ15" s="3" t="n"/>
    </row>
    <row r="16" ht="27" customHeight="1">
      <c r="A16" s="108" t="n"/>
      <c r="B16" s="108" t="n"/>
      <c r="C16" s="108" t="n"/>
      <c r="D16" s="108" t="n"/>
      <c r="E16" s="108" t="n"/>
      <c r="F16" s="108" t="n"/>
      <c r="G16" s="108" t="n"/>
      <c r="H16" s="108" t="n"/>
      <c r="I16" s="108" t="n"/>
      <c r="J16" s="108" t="n"/>
      <c r="K16" s="150" t="n"/>
      <c r="L16" s="108" t="n"/>
      <c r="M16" s="108" t="n"/>
      <c r="N16" s="108" t="n"/>
      <c r="O16" s="150" t="n"/>
      <c r="P16" s="58">
        <f>IF(A16="","",IF(AND(C16&lt;&gt;"",D16&lt;&gt;"",G16&lt;&gt;"",H16&lt;&gt;"",I16&lt;&gt;"",K16&lt;&gt;"",L16="Passed",M16&lt;&gt;""),"Ready","Not Ready"))</f>
        <v/>
      </c>
      <c r="Q16" s="108" t="n"/>
      <c r="R16" s="3" t="n"/>
      <c r="S16" s="3" t="n"/>
      <c r="T16" s="3" t="n"/>
      <c r="U16" s="3" t="n"/>
      <c r="V16" s="3" t="n"/>
      <c r="W16" s="3" t="n"/>
      <c r="X16" s="3" t="n"/>
      <c r="Y16" s="3" t="n"/>
      <c r="Z16" s="3" t="n"/>
      <c r="AA16" s="3" t="n"/>
      <c r="AB16" s="3" t="n"/>
      <c r="AC16" s="3" t="n"/>
      <c r="AD16" s="3" t="n"/>
      <c r="AE16" s="3" t="n"/>
      <c r="AF16" s="3" t="n"/>
      <c r="AG16" s="3" t="n"/>
      <c r="AH16" s="3" t="n"/>
      <c r="AI16" s="3" t="n"/>
      <c r="AJ16" s="3" t="n"/>
      <c r="AK16" s="3" t="n"/>
      <c r="AL16" s="3" t="n"/>
      <c r="AM16" s="3" t="n"/>
      <c r="AN16" s="3" t="n"/>
      <c r="AO16" s="3" t="n"/>
      <c r="AP16" s="3" t="n"/>
      <c r="AQ16" s="3" t="n"/>
      <c r="AR16" s="3" t="n"/>
      <c r="AS16" s="3" t="n"/>
      <c r="AT16" s="3" t="n"/>
      <c r="AU16" s="3" t="n"/>
      <c r="AV16" s="3" t="n"/>
      <c r="AW16" s="3" t="n"/>
      <c r="AX16" s="3" t="n"/>
      <c r="AY16" s="3" t="n"/>
      <c r="AZ16" s="3" t="n"/>
    </row>
    <row r="17" ht="27" customHeight="1">
      <c r="A17" s="108" t="n"/>
      <c r="B17" s="108" t="n"/>
      <c r="C17" s="108" t="n"/>
      <c r="D17" s="108" t="n"/>
      <c r="E17" s="108" t="n"/>
      <c r="F17" s="108" t="n"/>
      <c r="G17" s="108" t="n"/>
      <c r="H17" s="108" t="n"/>
      <c r="I17" s="108" t="n"/>
      <c r="J17" s="108" t="n"/>
      <c r="K17" s="150" t="n"/>
      <c r="L17" s="108" t="n"/>
      <c r="M17" s="108" t="n"/>
      <c r="N17" s="108" t="n"/>
      <c r="O17" s="150" t="n"/>
      <c r="P17" s="58">
        <f>IF(A17="","",IF(AND(C17&lt;&gt;"",D17&lt;&gt;"",G17&lt;&gt;"",H17&lt;&gt;"",I17&lt;&gt;"",K17&lt;&gt;"",L17="Passed",M17&lt;&gt;""),"Ready","Not Ready"))</f>
        <v/>
      </c>
      <c r="Q17" s="108" t="n"/>
      <c r="R17" s="3" t="n"/>
      <c r="S17" s="3" t="n"/>
      <c r="T17" s="3" t="n"/>
      <c r="U17" s="3" t="n"/>
      <c r="V17" s="3" t="n"/>
      <c r="W17" s="3" t="n"/>
      <c r="X17" s="3" t="n"/>
      <c r="Y17" s="3" t="n"/>
      <c r="Z17" s="3" t="n"/>
      <c r="AA17" s="3" t="n"/>
      <c r="AB17" s="3" t="n"/>
      <c r="AC17" s="3" t="n"/>
      <c r="AD17" s="3" t="n"/>
      <c r="AE17" s="3" t="n"/>
      <c r="AF17" s="3" t="n"/>
      <c r="AG17" s="3" t="n"/>
      <c r="AH17" s="3" t="n"/>
      <c r="AI17" s="3" t="n"/>
      <c r="AJ17" s="3" t="n"/>
      <c r="AK17" s="3" t="n"/>
      <c r="AL17" s="3" t="n"/>
      <c r="AM17" s="3" t="n"/>
      <c r="AN17" s="3" t="n"/>
      <c r="AO17" s="3" t="n"/>
      <c r="AP17" s="3" t="n"/>
      <c r="AQ17" s="3" t="n"/>
      <c r="AR17" s="3" t="n"/>
      <c r="AS17" s="3" t="n"/>
      <c r="AT17" s="3" t="n"/>
      <c r="AU17" s="3" t="n"/>
      <c r="AV17" s="3" t="n"/>
      <c r="AW17" s="3" t="n"/>
      <c r="AX17" s="3" t="n"/>
      <c r="AY17" s="3" t="n"/>
      <c r="AZ17" s="3" t="n"/>
    </row>
    <row r="18" ht="27" customHeight="1">
      <c r="A18" s="108" t="n"/>
      <c r="B18" s="108" t="n"/>
      <c r="C18" s="108" t="n"/>
      <c r="D18" s="108" t="n"/>
      <c r="E18" s="108" t="n"/>
      <c r="F18" s="108" t="n"/>
      <c r="G18" s="108" t="n"/>
      <c r="H18" s="108" t="n"/>
      <c r="I18" s="108" t="n"/>
      <c r="J18" s="108" t="n"/>
      <c r="K18" s="150" t="n"/>
      <c r="L18" s="108" t="n"/>
      <c r="M18" s="108" t="n"/>
      <c r="N18" s="108" t="n"/>
      <c r="O18" s="150" t="n"/>
      <c r="P18" s="58">
        <f>IF(A18="","",IF(AND(C18&lt;&gt;"",D18&lt;&gt;"",G18&lt;&gt;"",H18&lt;&gt;"",I18&lt;&gt;"",K18&lt;&gt;"",L18="Passed",M18&lt;&gt;""),"Ready","Not Ready"))</f>
        <v/>
      </c>
      <c r="Q18" s="108" t="n"/>
      <c r="R18" s="3" t="n"/>
      <c r="S18" s="3" t="n"/>
      <c r="T18" s="3" t="n"/>
      <c r="U18" s="3" t="n"/>
      <c r="V18" s="3" t="n"/>
      <c r="W18" s="3" t="n"/>
      <c r="X18" s="3" t="n"/>
      <c r="Y18" s="3" t="n"/>
      <c r="Z18" s="3" t="n"/>
      <c r="AA18" s="3" t="n"/>
      <c r="AB18" s="3" t="n"/>
      <c r="AC18" s="3" t="n"/>
      <c r="AD18" s="3" t="n"/>
      <c r="AE18" s="3" t="n"/>
      <c r="AF18" s="3" t="n"/>
      <c r="AG18" s="3" t="n"/>
      <c r="AH18" s="3" t="n"/>
      <c r="AI18" s="3" t="n"/>
      <c r="AJ18" s="3" t="n"/>
      <c r="AK18" s="3" t="n"/>
      <c r="AL18" s="3" t="n"/>
      <c r="AM18" s="3" t="n"/>
      <c r="AN18" s="3" t="n"/>
      <c r="AO18" s="3" t="n"/>
      <c r="AP18" s="3" t="n"/>
      <c r="AQ18" s="3" t="n"/>
      <c r="AR18" s="3" t="n"/>
      <c r="AS18" s="3" t="n"/>
      <c r="AT18" s="3" t="n"/>
      <c r="AU18" s="3" t="n"/>
      <c r="AV18" s="3" t="n"/>
      <c r="AW18" s="3" t="n"/>
      <c r="AX18" s="3" t="n"/>
      <c r="AY18" s="3" t="n"/>
      <c r="AZ18" s="3" t="n"/>
    </row>
    <row r="19" ht="27" customHeight="1">
      <c r="A19" s="108" t="n"/>
      <c r="B19" s="108" t="n"/>
      <c r="C19" s="108" t="n"/>
      <c r="D19" s="108" t="n"/>
      <c r="E19" s="108" t="n"/>
      <c r="F19" s="108" t="n"/>
      <c r="G19" s="108" t="n"/>
      <c r="H19" s="108" t="n"/>
      <c r="I19" s="108" t="n"/>
      <c r="J19" s="108" t="n"/>
      <c r="K19" s="150" t="n"/>
      <c r="L19" s="108" t="n"/>
      <c r="M19" s="108" t="n"/>
      <c r="N19" s="108" t="n"/>
      <c r="O19" s="150" t="n"/>
      <c r="P19" s="58">
        <f>IF(A19="","",IF(AND(C19&lt;&gt;"",D19&lt;&gt;"",G19&lt;&gt;"",H19&lt;&gt;"",I19&lt;&gt;"",K19&lt;&gt;"",L19="Passed",M19&lt;&gt;""),"Ready","Not Ready"))</f>
        <v/>
      </c>
      <c r="Q19" s="108" t="n"/>
      <c r="R19" s="3" t="n"/>
      <c r="S19" s="3" t="n"/>
      <c r="T19" s="3" t="n"/>
      <c r="U19" s="3" t="n"/>
      <c r="V19" s="3" t="n"/>
      <c r="W19" s="3" t="n"/>
      <c r="X19" s="3" t="n"/>
      <c r="Y19" s="3" t="n"/>
      <c r="Z19" s="3" t="n"/>
      <c r="AA19" s="3" t="n"/>
      <c r="AB19" s="3" t="n"/>
      <c r="AC19" s="3" t="n"/>
      <c r="AD19" s="3" t="n"/>
      <c r="AE19" s="3" t="n"/>
      <c r="AF19" s="3" t="n"/>
      <c r="AG19" s="3" t="n"/>
      <c r="AH19" s="3" t="n"/>
      <c r="AI19" s="3" t="n"/>
      <c r="AJ19" s="3" t="n"/>
      <c r="AK19" s="3" t="n"/>
      <c r="AL19" s="3" t="n"/>
      <c r="AM19" s="3" t="n"/>
      <c r="AN19" s="3" t="n"/>
      <c r="AO19" s="3" t="n"/>
      <c r="AP19" s="3" t="n"/>
      <c r="AQ19" s="3" t="n"/>
      <c r="AR19" s="3" t="n"/>
      <c r="AS19" s="3" t="n"/>
      <c r="AT19" s="3" t="n"/>
      <c r="AU19" s="3" t="n"/>
      <c r="AV19" s="3" t="n"/>
      <c r="AW19" s="3" t="n"/>
      <c r="AX19" s="3" t="n"/>
      <c r="AY19" s="3" t="n"/>
      <c r="AZ19" s="3" t="n"/>
    </row>
    <row r="20" ht="27" customHeight="1">
      <c r="A20" s="108" t="n"/>
      <c r="B20" s="108" t="n"/>
      <c r="C20" s="108" t="n"/>
      <c r="D20" s="108" t="n"/>
      <c r="E20" s="108" t="n"/>
      <c r="F20" s="108" t="n"/>
      <c r="G20" s="108" t="n"/>
      <c r="H20" s="108" t="n"/>
      <c r="I20" s="108" t="n"/>
      <c r="J20" s="108" t="n"/>
      <c r="K20" s="150" t="n"/>
      <c r="L20" s="108" t="n"/>
      <c r="M20" s="108" t="n"/>
      <c r="N20" s="108" t="n"/>
      <c r="O20" s="150" t="n"/>
      <c r="P20" s="58">
        <f>IF(A20="","",IF(AND(C20&lt;&gt;"",D20&lt;&gt;"",G20&lt;&gt;"",H20&lt;&gt;"",I20&lt;&gt;"",K20&lt;&gt;"",L20="Passed",M20&lt;&gt;""),"Ready","Not Ready"))</f>
        <v/>
      </c>
      <c r="Q20" s="108" t="n"/>
      <c r="R20" s="3" t="n"/>
      <c r="S20" s="3" t="n"/>
      <c r="T20" s="3" t="n"/>
      <c r="U20" s="3" t="n"/>
      <c r="V20" s="3" t="n"/>
      <c r="W20" s="3" t="n"/>
      <c r="X20" s="3" t="n"/>
      <c r="Y20" s="3" t="n"/>
      <c r="Z20" s="3" t="n"/>
      <c r="AA20" s="3" t="n"/>
      <c r="AB20" s="3" t="n"/>
      <c r="AC20" s="3" t="n"/>
      <c r="AD20" s="3" t="n"/>
      <c r="AE20" s="3" t="n"/>
      <c r="AF20" s="3" t="n"/>
      <c r="AG20" s="3" t="n"/>
      <c r="AH20" s="3" t="n"/>
      <c r="AI20" s="3" t="n"/>
      <c r="AJ20" s="3" t="n"/>
      <c r="AK20" s="3" t="n"/>
      <c r="AL20" s="3" t="n"/>
      <c r="AM20" s="3" t="n"/>
      <c r="AN20" s="3" t="n"/>
      <c r="AO20" s="3" t="n"/>
      <c r="AP20" s="3" t="n"/>
      <c r="AQ20" s="3" t="n"/>
      <c r="AR20" s="3" t="n"/>
      <c r="AS20" s="3" t="n"/>
      <c r="AT20" s="3" t="n"/>
      <c r="AU20" s="3" t="n"/>
      <c r="AV20" s="3" t="n"/>
      <c r="AW20" s="3" t="n"/>
      <c r="AX20" s="3" t="n"/>
      <c r="AY20" s="3" t="n"/>
      <c r="AZ20" s="3" t="n"/>
    </row>
    <row r="21" ht="27" customHeight="1">
      <c r="A21" s="108" t="n"/>
      <c r="B21" s="108" t="n"/>
      <c r="C21" s="108" t="n"/>
      <c r="D21" s="108" t="n"/>
      <c r="E21" s="108" t="n"/>
      <c r="F21" s="108" t="n"/>
      <c r="G21" s="108" t="n"/>
      <c r="H21" s="108" t="n"/>
      <c r="I21" s="108" t="n"/>
      <c r="J21" s="108" t="n"/>
      <c r="K21" s="150" t="n"/>
      <c r="L21" s="108" t="n"/>
      <c r="M21" s="108" t="n"/>
      <c r="N21" s="108" t="n"/>
      <c r="O21" s="150" t="n"/>
      <c r="P21" s="58">
        <f>IF(A21="","",IF(AND(C21&lt;&gt;"",D21&lt;&gt;"",G21&lt;&gt;"",H21&lt;&gt;"",I21&lt;&gt;"",K21&lt;&gt;"",L21="Passed",M21&lt;&gt;""),"Ready","Not Ready"))</f>
        <v/>
      </c>
      <c r="Q21" s="108" t="n"/>
      <c r="R21" s="3" t="n"/>
      <c r="S21" s="3" t="n"/>
      <c r="T21" s="3" t="n"/>
      <c r="U21" s="3" t="n"/>
      <c r="V21" s="3" t="n"/>
      <c r="W21" s="3" t="n"/>
      <c r="X21" s="3" t="n"/>
      <c r="Y21" s="3" t="n"/>
      <c r="Z21" s="3" t="n"/>
      <c r="AA21" s="3" t="n"/>
      <c r="AB21" s="3" t="n"/>
      <c r="AC21" s="3" t="n"/>
      <c r="AD21" s="3" t="n"/>
      <c r="AE21" s="3" t="n"/>
      <c r="AF21" s="3" t="n"/>
      <c r="AG21" s="3" t="n"/>
      <c r="AH21" s="3" t="n"/>
      <c r="AI21" s="3" t="n"/>
      <c r="AJ21" s="3" t="n"/>
      <c r="AK21" s="3" t="n"/>
      <c r="AL21" s="3" t="n"/>
      <c r="AM21" s="3" t="n"/>
      <c r="AN21" s="3" t="n"/>
      <c r="AO21" s="3" t="n"/>
      <c r="AP21" s="3" t="n"/>
      <c r="AQ21" s="3" t="n"/>
      <c r="AR21" s="3" t="n"/>
      <c r="AS21" s="3" t="n"/>
      <c r="AT21" s="3" t="n"/>
      <c r="AU21" s="3" t="n"/>
      <c r="AV21" s="3" t="n"/>
      <c r="AW21" s="3" t="n"/>
      <c r="AX21" s="3" t="n"/>
      <c r="AY21" s="3" t="n"/>
      <c r="AZ21" s="3" t="n"/>
    </row>
    <row r="22" ht="27" customHeight="1">
      <c r="A22" s="108" t="n"/>
      <c r="B22" s="108" t="n"/>
      <c r="C22" s="108" t="n"/>
      <c r="D22" s="108" t="n"/>
      <c r="E22" s="108" t="n"/>
      <c r="F22" s="108" t="n"/>
      <c r="G22" s="108" t="n"/>
      <c r="H22" s="108" t="n"/>
      <c r="I22" s="108" t="n"/>
      <c r="J22" s="108" t="n"/>
      <c r="K22" s="150" t="n"/>
      <c r="L22" s="108" t="n"/>
      <c r="M22" s="108" t="n"/>
      <c r="N22" s="108" t="n"/>
      <c r="O22" s="150" t="n"/>
      <c r="P22" s="58">
        <f>IF(A22="","",IF(AND(C22&lt;&gt;"",D22&lt;&gt;"",G22&lt;&gt;"",H22&lt;&gt;"",I22&lt;&gt;"",K22&lt;&gt;"",L22="Passed",M22&lt;&gt;""),"Ready","Not Ready"))</f>
        <v/>
      </c>
      <c r="Q22" s="108" t="n"/>
      <c r="R22" s="3" t="n"/>
      <c r="S22" s="3" t="n"/>
      <c r="T22" s="3" t="n"/>
      <c r="U22" s="3" t="n"/>
      <c r="V22" s="3" t="n"/>
      <c r="W22" s="3" t="n"/>
      <c r="X22" s="3" t="n"/>
      <c r="Y22" s="3" t="n"/>
      <c r="Z22" s="3" t="n"/>
      <c r="AA22" s="3" t="n"/>
      <c r="AB22" s="3" t="n"/>
      <c r="AC22" s="3" t="n"/>
      <c r="AD22" s="3" t="n"/>
      <c r="AE22" s="3" t="n"/>
      <c r="AF22" s="3" t="n"/>
      <c r="AG22" s="3" t="n"/>
      <c r="AH22" s="3" t="n"/>
      <c r="AI22" s="3" t="n"/>
      <c r="AJ22" s="3" t="n"/>
      <c r="AK22" s="3" t="n"/>
      <c r="AL22" s="3" t="n"/>
      <c r="AM22" s="3" t="n"/>
      <c r="AN22" s="3" t="n"/>
      <c r="AO22" s="3" t="n"/>
      <c r="AP22" s="3" t="n"/>
      <c r="AQ22" s="3" t="n"/>
      <c r="AR22" s="3" t="n"/>
      <c r="AS22" s="3" t="n"/>
      <c r="AT22" s="3" t="n"/>
      <c r="AU22" s="3" t="n"/>
      <c r="AV22" s="3" t="n"/>
      <c r="AW22" s="3" t="n"/>
      <c r="AX22" s="3" t="n"/>
      <c r="AY22" s="3" t="n"/>
      <c r="AZ22" s="3" t="n"/>
    </row>
    <row r="23" ht="27" customHeight="1">
      <c r="A23" s="108" t="n"/>
      <c r="B23" s="108" t="n"/>
      <c r="C23" s="108" t="n"/>
      <c r="D23" s="108" t="n"/>
      <c r="E23" s="108" t="n"/>
      <c r="F23" s="108" t="n"/>
      <c r="G23" s="108" t="n"/>
      <c r="H23" s="108" t="n"/>
      <c r="I23" s="108" t="n"/>
      <c r="J23" s="108" t="n"/>
      <c r="K23" s="150" t="n"/>
      <c r="L23" s="108" t="n"/>
      <c r="M23" s="108" t="n"/>
      <c r="N23" s="108" t="n"/>
      <c r="O23" s="150" t="n"/>
      <c r="P23" s="58">
        <f>IF(A23="","",IF(AND(C23&lt;&gt;"",D23&lt;&gt;"",G23&lt;&gt;"",H23&lt;&gt;"",I23&lt;&gt;"",K23&lt;&gt;"",L23="Passed",M23&lt;&gt;""),"Ready","Not Ready"))</f>
        <v/>
      </c>
      <c r="Q23" s="108" t="n"/>
      <c r="R23" s="3" t="n"/>
      <c r="S23" s="3" t="n"/>
      <c r="T23" s="3" t="n"/>
      <c r="U23" s="3" t="n"/>
      <c r="V23" s="3" t="n"/>
      <c r="W23" s="3" t="n"/>
      <c r="X23" s="3" t="n"/>
      <c r="Y23" s="3" t="n"/>
      <c r="Z23" s="3" t="n"/>
      <c r="AA23" s="3" t="n"/>
      <c r="AB23" s="3" t="n"/>
      <c r="AC23" s="3" t="n"/>
      <c r="AD23" s="3" t="n"/>
      <c r="AE23" s="3" t="n"/>
      <c r="AF23" s="3" t="n"/>
      <c r="AG23" s="3" t="n"/>
      <c r="AH23" s="3" t="n"/>
      <c r="AI23" s="3" t="n"/>
      <c r="AJ23" s="3" t="n"/>
      <c r="AK23" s="3" t="n"/>
      <c r="AL23" s="3" t="n"/>
      <c r="AM23" s="3" t="n"/>
      <c r="AN23" s="3" t="n"/>
      <c r="AO23" s="3" t="n"/>
      <c r="AP23" s="3" t="n"/>
      <c r="AQ23" s="3" t="n"/>
      <c r="AR23" s="3" t="n"/>
      <c r="AS23" s="3" t="n"/>
      <c r="AT23" s="3" t="n"/>
      <c r="AU23" s="3" t="n"/>
      <c r="AV23" s="3" t="n"/>
      <c r="AW23" s="3" t="n"/>
      <c r="AX23" s="3" t="n"/>
      <c r="AY23" s="3" t="n"/>
      <c r="AZ23" s="3" t="n"/>
    </row>
    <row r="24" ht="27" customHeight="1">
      <c r="A24" s="108" t="n"/>
      <c r="B24" s="108" t="n"/>
      <c r="C24" s="108" t="n"/>
      <c r="D24" s="108" t="n"/>
      <c r="E24" s="108" t="n"/>
      <c r="F24" s="108" t="n"/>
      <c r="G24" s="108" t="n"/>
      <c r="H24" s="108" t="n"/>
      <c r="I24" s="108" t="n"/>
      <c r="J24" s="108" t="n"/>
      <c r="K24" s="150" t="n"/>
      <c r="L24" s="108" t="n"/>
      <c r="M24" s="108" t="n"/>
      <c r="N24" s="108" t="n"/>
      <c r="O24" s="150" t="n"/>
      <c r="P24" s="58">
        <f>IF(A24="","",IF(AND(C24&lt;&gt;"",D24&lt;&gt;"",G24&lt;&gt;"",H24&lt;&gt;"",I24&lt;&gt;"",K24&lt;&gt;"",L24="Passed",M24&lt;&gt;""),"Ready","Not Ready"))</f>
        <v/>
      </c>
      <c r="Q24" s="108" t="n"/>
      <c r="R24" s="3" t="n"/>
      <c r="S24" s="3" t="n"/>
      <c r="T24" s="3" t="n"/>
      <c r="U24" s="3" t="n"/>
      <c r="V24" s="3" t="n"/>
      <c r="W24" s="3" t="n"/>
      <c r="X24" s="3" t="n"/>
      <c r="Y24" s="3" t="n"/>
      <c r="Z24" s="3" t="n"/>
      <c r="AA24" s="3" t="n"/>
      <c r="AB24" s="3" t="n"/>
      <c r="AC24" s="3" t="n"/>
      <c r="AD24" s="3" t="n"/>
      <c r="AE24" s="3" t="n"/>
      <c r="AF24" s="3" t="n"/>
      <c r="AG24" s="3" t="n"/>
      <c r="AH24" s="3" t="n"/>
      <c r="AI24" s="3" t="n"/>
      <c r="AJ24" s="3" t="n"/>
      <c r="AK24" s="3" t="n"/>
      <c r="AL24" s="3" t="n"/>
      <c r="AM24" s="3" t="n"/>
      <c r="AN24" s="3" t="n"/>
      <c r="AO24" s="3" t="n"/>
      <c r="AP24" s="3" t="n"/>
      <c r="AQ24" s="3" t="n"/>
      <c r="AR24" s="3" t="n"/>
      <c r="AS24" s="3" t="n"/>
      <c r="AT24" s="3" t="n"/>
      <c r="AU24" s="3" t="n"/>
      <c r="AV24" s="3" t="n"/>
      <c r="AW24" s="3" t="n"/>
      <c r="AX24" s="3" t="n"/>
      <c r="AY24" s="3" t="n"/>
      <c r="AZ24" s="3" t="n"/>
    </row>
    <row r="25" ht="27" customHeight="1">
      <c r="A25" s="108" t="n"/>
      <c r="B25" s="108" t="n"/>
      <c r="C25" s="108" t="n"/>
      <c r="D25" s="108" t="n"/>
      <c r="E25" s="108" t="n"/>
      <c r="F25" s="108" t="n"/>
      <c r="G25" s="108" t="n"/>
      <c r="H25" s="108" t="n"/>
      <c r="I25" s="108" t="n"/>
      <c r="J25" s="108" t="n"/>
      <c r="K25" s="150" t="n"/>
      <c r="L25" s="108" t="n"/>
      <c r="M25" s="108" t="n"/>
      <c r="N25" s="108" t="n"/>
      <c r="O25" s="150" t="n"/>
      <c r="P25" s="58">
        <f>IF(A25="","",IF(AND(C25&lt;&gt;"",D25&lt;&gt;"",G25&lt;&gt;"",H25&lt;&gt;"",I25&lt;&gt;"",K25&lt;&gt;"",L25="Passed",M25&lt;&gt;""),"Ready","Not Ready"))</f>
        <v/>
      </c>
      <c r="Q25" s="108" t="n"/>
      <c r="R25" s="3" t="n"/>
      <c r="S25" s="3" t="n"/>
      <c r="T25" s="3" t="n"/>
      <c r="U25" s="3" t="n"/>
      <c r="V25" s="3" t="n"/>
      <c r="W25" s="3" t="n"/>
      <c r="X25" s="3" t="n"/>
      <c r="Y25" s="3" t="n"/>
      <c r="Z25" s="3" t="n"/>
      <c r="AA25" s="3" t="n"/>
      <c r="AB25" s="3" t="n"/>
      <c r="AC25" s="3" t="n"/>
      <c r="AD25" s="3" t="n"/>
      <c r="AE25" s="3" t="n"/>
      <c r="AF25" s="3" t="n"/>
      <c r="AG25" s="3" t="n"/>
      <c r="AH25" s="3" t="n"/>
      <c r="AI25" s="3" t="n"/>
      <c r="AJ25" s="3" t="n"/>
      <c r="AK25" s="3" t="n"/>
      <c r="AL25" s="3" t="n"/>
      <c r="AM25" s="3" t="n"/>
      <c r="AN25" s="3" t="n"/>
      <c r="AO25" s="3" t="n"/>
      <c r="AP25" s="3" t="n"/>
      <c r="AQ25" s="3" t="n"/>
      <c r="AR25" s="3" t="n"/>
      <c r="AS25" s="3" t="n"/>
      <c r="AT25" s="3" t="n"/>
      <c r="AU25" s="3" t="n"/>
      <c r="AV25" s="3" t="n"/>
      <c r="AW25" s="3" t="n"/>
      <c r="AX25" s="3" t="n"/>
      <c r="AY25" s="3" t="n"/>
      <c r="AZ25" s="3" t="n"/>
    </row>
    <row r="26" ht="27" customHeight="1">
      <c r="A26" s="108" t="n"/>
      <c r="B26" s="108" t="n"/>
      <c r="C26" s="108" t="n"/>
      <c r="D26" s="108" t="n"/>
      <c r="E26" s="108" t="n"/>
      <c r="F26" s="108" t="n"/>
      <c r="G26" s="108" t="n"/>
      <c r="H26" s="108" t="n"/>
      <c r="I26" s="108" t="n"/>
      <c r="J26" s="108" t="n"/>
      <c r="K26" s="150" t="n"/>
      <c r="L26" s="108" t="n"/>
      <c r="M26" s="108" t="n"/>
      <c r="N26" s="108" t="n"/>
      <c r="O26" s="150" t="n"/>
      <c r="P26" s="58">
        <f>IF(A26="","",IF(AND(C26&lt;&gt;"",D26&lt;&gt;"",G26&lt;&gt;"",H26&lt;&gt;"",I26&lt;&gt;"",K26&lt;&gt;"",L26="Passed",M26&lt;&gt;""),"Ready","Not Ready"))</f>
        <v/>
      </c>
      <c r="Q26" s="108" t="n"/>
      <c r="R26" s="3" t="n"/>
      <c r="S26" s="3" t="n"/>
      <c r="T26" s="3" t="n"/>
      <c r="U26" s="3" t="n"/>
      <c r="V26" s="3" t="n"/>
      <c r="W26" s="3" t="n"/>
      <c r="X26" s="3" t="n"/>
      <c r="Y26" s="3" t="n"/>
      <c r="Z26" s="3" t="n"/>
      <c r="AA26" s="3" t="n"/>
      <c r="AB26" s="3" t="n"/>
      <c r="AC26" s="3" t="n"/>
      <c r="AD26" s="3" t="n"/>
      <c r="AE26" s="3" t="n"/>
      <c r="AF26" s="3" t="n"/>
      <c r="AG26" s="3" t="n"/>
      <c r="AH26" s="3" t="n"/>
      <c r="AI26" s="3" t="n"/>
      <c r="AJ26" s="3" t="n"/>
      <c r="AK26" s="3" t="n"/>
      <c r="AL26" s="3" t="n"/>
      <c r="AM26" s="3" t="n"/>
      <c r="AN26" s="3" t="n"/>
      <c r="AO26" s="3" t="n"/>
      <c r="AP26" s="3" t="n"/>
      <c r="AQ26" s="3" t="n"/>
      <c r="AR26" s="3" t="n"/>
      <c r="AS26" s="3" t="n"/>
      <c r="AT26" s="3" t="n"/>
      <c r="AU26" s="3" t="n"/>
      <c r="AV26" s="3" t="n"/>
      <c r="AW26" s="3" t="n"/>
      <c r="AX26" s="3" t="n"/>
      <c r="AY26" s="3" t="n"/>
      <c r="AZ26" s="3" t="n"/>
    </row>
    <row r="27" ht="27" customHeight="1">
      <c r="A27" s="108" t="n"/>
      <c r="B27" s="108" t="n"/>
      <c r="C27" s="108" t="n"/>
      <c r="D27" s="108" t="n"/>
      <c r="E27" s="108" t="n"/>
      <c r="F27" s="108" t="n"/>
      <c r="G27" s="108" t="n"/>
      <c r="H27" s="108" t="n"/>
      <c r="I27" s="108" t="n"/>
      <c r="J27" s="108" t="n"/>
      <c r="K27" s="150" t="n"/>
      <c r="L27" s="108" t="n"/>
      <c r="M27" s="108" t="n"/>
      <c r="N27" s="108" t="n"/>
      <c r="O27" s="150" t="n"/>
      <c r="P27" s="58">
        <f>IF(A27="","",IF(AND(C27&lt;&gt;"",D27&lt;&gt;"",G27&lt;&gt;"",H27&lt;&gt;"",I27&lt;&gt;"",K27&lt;&gt;"",L27="Passed",M27&lt;&gt;""),"Ready","Not Ready"))</f>
        <v/>
      </c>
      <c r="Q27" s="108" t="n"/>
      <c r="R27" s="3" t="n"/>
      <c r="S27" s="3" t="n"/>
      <c r="T27" s="3" t="n"/>
      <c r="U27" s="3" t="n"/>
      <c r="V27" s="3" t="n"/>
      <c r="W27" s="3" t="n"/>
      <c r="X27" s="3" t="n"/>
      <c r="Y27" s="3" t="n"/>
      <c r="Z27" s="3" t="n"/>
      <c r="AA27" s="3" t="n"/>
      <c r="AB27" s="3" t="n"/>
      <c r="AC27" s="3" t="n"/>
      <c r="AD27" s="3" t="n"/>
      <c r="AE27" s="3" t="n"/>
      <c r="AF27" s="3" t="n"/>
      <c r="AG27" s="3" t="n"/>
      <c r="AH27" s="3" t="n"/>
      <c r="AI27" s="3" t="n"/>
      <c r="AJ27" s="3" t="n"/>
      <c r="AK27" s="3" t="n"/>
      <c r="AL27" s="3" t="n"/>
      <c r="AM27" s="3" t="n"/>
      <c r="AN27" s="3" t="n"/>
      <c r="AO27" s="3" t="n"/>
      <c r="AP27" s="3" t="n"/>
      <c r="AQ27" s="3" t="n"/>
      <c r="AR27" s="3" t="n"/>
      <c r="AS27" s="3" t="n"/>
      <c r="AT27" s="3" t="n"/>
      <c r="AU27" s="3" t="n"/>
      <c r="AV27" s="3" t="n"/>
      <c r="AW27" s="3" t="n"/>
      <c r="AX27" s="3" t="n"/>
      <c r="AY27" s="3" t="n"/>
      <c r="AZ27" s="3" t="n"/>
    </row>
    <row r="28" ht="27" customHeight="1">
      <c r="A28" s="108" t="n"/>
      <c r="B28" s="108" t="n"/>
      <c r="C28" s="108" t="n"/>
      <c r="D28" s="108" t="n"/>
      <c r="E28" s="108" t="n"/>
      <c r="F28" s="108" t="n"/>
      <c r="G28" s="108" t="n"/>
      <c r="H28" s="108" t="n"/>
      <c r="I28" s="108" t="n"/>
      <c r="J28" s="108" t="n"/>
      <c r="K28" s="150" t="n"/>
      <c r="L28" s="108" t="n"/>
      <c r="M28" s="108" t="n"/>
      <c r="N28" s="108" t="n"/>
      <c r="O28" s="150" t="n"/>
      <c r="P28" s="58">
        <f>IF(A28="","",IF(AND(C28&lt;&gt;"",D28&lt;&gt;"",G28&lt;&gt;"",H28&lt;&gt;"",I28&lt;&gt;"",K28&lt;&gt;"",L28="Passed",M28&lt;&gt;""),"Ready","Not Ready"))</f>
        <v/>
      </c>
      <c r="Q28" s="108" t="n"/>
      <c r="R28" s="3" t="n"/>
      <c r="S28" s="3" t="n"/>
      <c r="T28" s="3" t="n"/>
      <c r="U28" s="3" t="n"/>
      <c r="V28" s="3" t="n"/>
      <c r="W28" s="3" t="n"/>
      <c r="X28" s="3" t="n"/>
      <c r="Y28" s="3" t="n"/>
      <c r="Z28" s="3" t="n"/>
      <c r="AA28" s="3" t="n"/>
      <c r="AB28" s="3" t="n"/>
      <c r="AC28" s="3" t="n"/>
      <c r="AD28" s="3" t="n"/>
      <c r="AE28" s="3" t="n"/>
      <c r="AF28" s="3" t="n"/>
      <c r="AG28" s="3" t="n"/>
      <c r="AH28" s="3" t="n"/>
      <c r="AI28" s="3" t="n"/>
      <c r="AJ28" s="3" t="n"/>
      <c r="AK28" s="3" t="n"/>
      <c r="AL28" s="3" t="n"/>
      <c r="AM28" s="3" t="n"/>
      <c r="AN28" s="3" t="n"/>
      <c r="AO28" s="3" t="n"/>
      <c r="AP28" s="3" t="n"/>
      <c r="AQ28" s="3" t="n"/>
      <c r="AR28" s="3" t="n"/>
      <c r="AS28" s="3" t="n"/>
      <c r="AT28" s="3" t="n"/>
      <c r="AU28" s="3" t="n"/>
      <c r="AV28" s="3" t="n"/>
      <c r="AW28" s="3" t="n"/>
      <c r="AX28" s="3" t="n"/>
      <c r="AY28" s="3" t="n"/>
      <c r="AZ28" s="3" t="n"/>
    </row>
    <row r="29" ht="27" customHeight="1">
      <c r="A29" s="108" t="n"/>
      <c r="B29" s="108" t="n"/>
      <c r="C29" s="108" t="n"/>
      <c r="D29" s="108" t="n"/>
      <c r="E29" s="108" t="n"/>
      <c r="F29" s="108" t="n"/>
      <c r="G29" s="108" t="n"/>
      <c r="H29" s="108" t="n"/>
      <c r="I29" s="108" t="n"/>
      <c r="J29" s="108" t="n"/>
      <c r="K29" s="150" t="n"/>
      <c r="L29" s="108" t="n"/>
      <c r="M29" s="108" t="n"/>
      <c r="N29" s="108" t="n"/>
      <c r="O29" s="150" t="n"/>
      <c r="P29" s="58">
        <f>IF(A29="","",IF(AND(C29&lt;&gt;"",D29&lt;&gt;"",G29&lt;&gt;"",H29&lt;&gt;"",I29&lt;&gt;"",K29&lt;&gt;"",L29="Passed",M29&lt;&gt;""),"Ready","Not Ready"))</f>
        <v/>
      </c>
      <c r="Q29" s="108" t="n"/>
      <c r="R29" s="3" t="n"/>
      <c r="S29" s="3" t="n"/>
      <c r="T29" s="3" t="n"/>
      <c r="U29" s="3" t="n"/>
      <c r="V29" s="3" t="n"/>
      <c r="W29" s="3" t="n"/>
      <c r="X29" s="3" t="n"/>
      <c r="Y29" s="3" t="n"/>
      <c r="Z29" s="3" t="n"/>
      <c r="AA29" s="3" t="n"/>
      <c r="AB29" s="3" t="n"/>
      <c r="AC29" s="3" t="n"/>
      <c r="AD29" s="3" t="n"/>
      <c r="AE29" s="3" t="n"/>
      <c r="AF29" s="3" t="n"/>
      <c r="AG29" s="3" t="n"/>
      <c r="AH29" s="3" t="n"/>
      <c r="AI29" s="3" t="n"/>
      <c r="AJ29" s="3" t="n"/>
      <c r="AK29" s="3" t="n"/>
      <c r="AL29" s="3" t="n"/>
      <c r="AM29" s="3" t="n"/>
      <c r="AN29" s="3" t="n"/>
      <c r="AO29" s="3" t="n"/>
      <c r="AP29" s="3" t="n"/>
      <c r="AQ29" s="3" t="n"/>
      <c r="AR29" s="3" t="n"/>
      <c r="AS29" s="3" t="n"/>
      <c r="AT29" s="3" t="n"/>
      <c r="AU29" s="3" t="n"/>
      <c r="AV29" s="3" t="n"/>
      <c r="AW29" s="3" t="n"/>
      <c r="AX29" s="3" t="n"/>
      <c r="AY29" s="3" t="n"/>
      <c r="AZ29" s="3" t="n"/>
    </row>
    <row r="30" ht="27" customHeight="1">
      <c r="A30" s="108" t="n"/>
      <c r="B30" s="108" t="n"/>
      <c r="C30" s="108" t="n"/>
      <c r="D30" s="108" t="n"/>
      <c r="E30" s="108" t="n"/>
      <c r="F30" s="108" t="n"/>
      <c r="G30" s="108" t="n"/>
      <c r="H30" s="108" t="n"/>
      <c r="I30" s="108" t="n"/>
      <c r="J30" s="108" t="n"/>
      <c r="K30" s="150" t="n"/>
      <c r="L30" s="108" t="n"/>
      <c r="M30" s="108" t="n"/>
      <c r="N30" s="108" t="n"/>
      <c r="O30" s="150" t="n"/>
      <c r="P30" s="58">
        <f>IF(A30="","",IF(AND(C30&lt;&gt;"",D30&lt;&gt;"",G30&lt;&gt;"",H30&lt;&gt;"",I30&lt;&gt;"",K30&lt;&gt;"",L30="Passed",M30&lt;&gt;""),"Ready","Not Ready"))</f>
        <v/>
      </c>
      <c r="Q30" s="108" t="n"/>
      <c r="R30" s="3" t="n"/>
      <c r="S30" s="3" t="n"/>
      <c r="T30" s="3" t="n"/>
      <c r="U30" s="3" t="n"/>
      <c r="V30" s="3" t="n"/>
      <c r="W30" s="3" t="n"/>
      <c r="X30" s="3" t="n"/>
      <c r="Y30" s="3" t="n"/>
      <c r="Z30" s="3" t="n"/>
      <c r="AA30" s="3" t="n"/>
      <c r="AB30" s="3" t="n"/>
      <c r="AC30" s="3" t="n"/>
      <c r="AD30" s="3" t="n"/>
      <c r="AE30" s="3" t="n"/>
      <c r="AF30" s="3" t="n"/>
      <c r="AG30" s="3" t="n"/>
      <c r="AH30" s="3" t="n"/>
      <c r="AI30" s="3" t="n"/>
      <c r="AJ30" s="3" t="n"/>
      <c r="AK30" s="3" t="n"/>
      <c r="AL30" s="3" t="n"/>
      <c r="AM30" s="3" t="n"/>
      <c r="AN30" s="3" t="n"/>
      <c r="AO30" s="3" t="n"/>
      <c r="AP30" s="3" t="n"/>
      <c r="AQ30" s="3" t="n"/>
      <c r="AR30" s="3" t="n"/>
      <c r="AS30" s="3" t="n"/>
      <c r="AT30" s="3" t="n"/>
      <c r="AU30" s="3" t="n"/>
      <c r="AV30" s="3" t="n"/>
      <c r="AW30" s="3" t="n"/>
      <c r="AX30" s="3" t="n"/>
      <c r="AY30" s="3" t="n"/>
      <c r="AZ30" s="3" t="n"/>
    </row>
    <row r="31" ht="27" customHeight="1">
      <c r="A31" s="108" t="n"/>
      <c r="B31" s="108" t="n"/>
      <c r="C31" s="108" t="n"/>
      <c r="D31" s="108" t="n"/>
      <c r="E31" s="108" t="n"/>
      <c r="F31" s="108" t="n"/>
      <c r="G31" s="108" t="n"/>
      <c r="H31" s="108" t="n"/>
      <c r="I31" s="108" t="n"/>
      <c r="J31" s="108" t="n"/>
      <c r="K31" s="150" t="n"/>
      <c r="L31" s="108" t="n"/>
      <c r="M31" s="108" t="n"/>
      <c r="N31" s="108" t="n"/>
      <c r="O31" s="150" t="n"/>
      <c r="P31" s="58">
        <f>IF(A31="","",IF(AND(C31&lt;&gt;"",D31&lt;&gt;"",G31&lt;&gt;"",H31&lt;&gt;"",I31&lt;&gt;"",K31&lt;&gt;"",L31="Passed",M31&lt;&gt;""),"Ready","Not Ready"))</f>
        <v/>
      </c>
      <c r="Q31" s="108" t="n"/>
      <c r="R31" s="3" t="n"/>
      <c r="S31" s="3" t="n"/>
      <c r="T31" s="3" t="n"/>
      <c r="U31" s="3" t="n"/>
      <c r="V31" s="3" t="n"/>
      <c r="W31" s="3" t="n"/>
      <c r="X31" s="3" t="n"/>
      <c r="Y31" s="3" t="n"/>
      <c r="Z31" s="3" t="n"/>
      <c r="AA31" s="3" t="n"/>
      <c r="AB31" s="3" t="n"/>
      <c r="AC31" s="3" t="n"/>
      <c r="AD31" s="3" t="n"/>
      <c r="AE31" s="3" t="n"/>
      <c r="AF31" s="3" t="n"/>
      <c r="AG31" s="3" t="n"/>
      <c r="AH31" s="3" t="n"/>
      <c r="AI31" s="3" t="n"/>
      <c r="AJ31" s="3" t="n"/>
      <c r="AK31" s="3" t="n"/>
      <c r="AL31" s="3" t="n"/>
      <c r="AM31" s="3" t="n"/>
      <c r="AN31" s="3" t="n"/>
      <c r="AO31" s="3" t="n"/>
      <c r="AP31" s="3" t="n"/>
      <c r="AQ31" s="3" t="n"/>
      <c r="AR31" s="3" t="n"/>
      <c r="AS31" s="3" t="n"/>
      <c r="AT31" s="3" t="n"/>
      <c r="AU31" s="3" t="n"/>
      <c r="AV31" s="3" t="n"/>
      <c r="AW31" s="3" t="n"/>
      <c r="AX31" s="3" t="n"/>
      <c r="AY31" s="3" t="n"/>
      <c r="AZ31" s="3" t="n"/>
    </row>
    <row r="32" ht="27" customHeight="1">
      <c r="A32" s="108" t="n"/>
      <c r="B32" s="108" t="n"/>
      <c r="C32" s="108" t="n"/>
      <c r="D32" s="108" t="n"/>
      <c r="E32" s="108" t="n"/>
      <c r="F32" s="108" t="n"/>
      <c r="G32" s="108" t="n"/>
      <c r="H32" s="108" t="n"/>
      <c r="I32" s="108" t="n"/>
      <c r="J32" s="108" t="n"/>
      <c r="K32" s="150" t="n"/>
      <c r="L32" s="108" t="n"/>
      <c r="M32" s="108" t="n"/>
      <c r="N32" s="108" t="n"/>
      <c r="O32" s="150" t="n"/>
      <c r="P32" s="58">
        <f>IF(A32="","",IF(AND(C32&lt;&gt;"",D32&lt;&gt;"",G32&lt;&gt;"",H32&lt;&gt;"",I32&lt;&gt;"",K32&lt;&gt;"",L32="Passed",M32&lt;&gt;""),"Ready","Not Ready"))</f>
        <v/>
      </c>
      <c r="Q32" s="108" t="n"/>
      <c r="R32" s="3" t="n"/>
      <c r="S32" s="3" t="n"/>
      <c r="T32" s="3" t="n"/>
      <c r="U32" s="3" t="n"/>
      <c r="V32" s="3" t="n"/>
      <c r="W32" s="3" t="n"/>
      <c r="X32" s="3" t="n"/>
      <c r="Y32" s="3" t="n"/>
      <c r="Z32" s="3" t="n"/>
      <c r="AA32" s="3" t="n"/>
      <c r="AB32" s="3" t="n"/>
      <c r="AC32" s="3" t="n"/>
      <c r="AD32" s="3" t="n"/>
      <c r="AE32" s="3" t="n"/>
      <c r="AF32" s="3" t="n"/>
      <c r="AG32" s="3" t="n"/>
      <c r="AH32" s="3" t="n"/>
      <c r="AI32" s="3" t="n"/>
      <c r="AJ32" s="3" t="n"/>
      <c r="AK32" s="3" t="n"/>
      <c r="AL32" s="3" t="n"/>
      <c r="AM32" s="3" t="n"/>
      <c r="AN32" s="3" t="n"/>
      <c r="AO32" s="3" t="n"/>
      <c r="AP32" s="3" t="n"/>
      <c r="AQ32" s="3" t="n"/>
      <c r="AR32" s="3" t="n"/>
      <c r="AS32" s="3" t="n"/>
      <c r="AT32" s="3" t="n"/>
      <c r="AU32" s="3" t="n"/>
      <c r="AV32" s="3" t="n"/>
      <c r="AW32" s="3" t="n"/>
      <c r="AX32" s="3" t="n"/>
      <c r="AY32" s="3" t="n"/>
      <c r="AZ32" s="3" t="n"/>
    </row>
    <row r="33" ht="27" customHeight="1">
      <c r="A33" s="108" t="n"/>
      <c r="B33" s="108" t="n"/>
      <c r="C33" s="108" t="n"/>
      <c r="D33" s="108" t="n"/>
      <c r="E33" s="108" t="n"/>
      <c r="F33" s="108" t="n"/>
      <c r="G33" s="108" t="n"/>
      <c r="H33" s="108" t="n"/>
      <c r="I33" s="108" t="n"/>
      <c r="J33" s="108" t="n"/>
      <c r="K33" s="150" t="n"/>
      <c r="L33" s="108" t="n"/>
      <c r="M33" s="108" t="n"/>
      <c r="N33" s="108" t="n"/>
      <c r="O33" s="150" t="n"/>
      <c r="P33" s="58">
        <f>IF(A33="","",IF(AND(C33&lt;&gt;"",D33&lt;&gt;"",G33&lt;&gt;"",H33&lt;&gt;"",I33&lt;&gt;"",K33&lt;&gt;"",L33="Passed",M33&lt;&gt;""),"Ready","Not Ready"))</f>
        <v/>
      </c>
      <c r="Q33" s="108" t="n"/>
      <c r="R33" s="3" t="n"/>
      <c r="S33" s="3" t="n"/>
      <c r="T33" s="3" t="n"/>
      <c r="U33" s="3" t="n"/>
      <c r="V33" s="3" t="n"/>
      <c r="W33" s="3" t="n"/>
      <c r="X33" s="3" t="n"/>
      <c r="Y33" s="3" t="n"/>
      <c r="Z33" s="3" t="n"/>
      <c r="AA33" s="3" t="n"/>
      <c r="AB33" s="3" t="n"/>
      <c r="AC33" s="3" t="n"/>
      <c r="AD33" s="3" t="n"/>
      <c r="AE33" s="3" t="n"/>
      <c r="AF33" s="3" t="n"/>
      <c r="AG33" s="3" t="n"/>
      <c r="AH33" s="3" t="n"/>
      <c r="AI33" s="3" t="n"/>
      <c r="AJ33" s="3" t="n"/>
      <c r="AK33" s="3" t="n"/>
      <c r="AL33" s="3" t="n"/>
      <c r="AM33" s="3" t="n"/>
      <c r="AN33" s="3" t="n"/>
      <c r="AO33" s="3" t="n"/>
      <c r="AP33" s="3" t="n"/>
      <c r="AQ33" s="3" t="n"/>
      <c r="AR33" s="3" t="n"/>
      <c r="AS33" s="3" t="n"/>
      <c r="AT33" s="3" t="n"/>
      <c r="AU33" s="3" t="n"/>
      <c r="AV33" s="3" t="n"/>
      <c r="AW33" s="3" t="n"/>
      <c r="AX33" s="3" t="n"/>
      <c r="AY33" s="3" t="n"/>
      <c r="AZ33" s="3" t="n"/>
    </row>
    <row r="34" ht="27" customHeight="1">
      <c r="A34" s="108" t="n"/>
      <c r="B34" s="108" t="n"/>
      <c r="C34" s="108" t="n"/>
      <c r="D34" s="108" t="n"/>
      <c r="E34" s="108" t="n"/>
      <c r="F34" s="108" t="n"/>
      <c r="G34" s="108" t="n"/>
      <c r="H34" s="108" t="n"/>
      <c r="I34" s="108" t="n"/>
      <c r="J34" s="108" t="n"/>
      <c r="K34" s="150" t="n"/>
      <c r="L34" s="108" t="n"/>
      <c r="M34" s="108" t="n"/>
      <c r="N34" s="108" t="n"/>
      <c r="O34" s="150" t="n"/>
      <c r="P34" s="58">
        <f>IF(A34="","",IF(AND(C34&lt;&gt;"",D34&lt;&gt;"",G34&lt;&gt;"",H34&lt;&gt;"",I34&lt;&gt;"",K34&lt;&gt;"",L34="Passed",M34&lt;&gt;""),"Ready","Not Ready"))</f>
        <v/>
      </c>
      <c r="Q34" s="108" t="n"/>
      <c r="R34" s="3" t="n"/>
      <c r="S34" s="3" t="n"/>
      <c r="T34" s="3" t="n"/>
      <c r="U34" s="3" t="n"/>
      <c r="V34" s="3" t="n"/>
      <c r="W34" s="3" t="n"/>
      <c r="X34" s="3" t="n"/>
      <c r="Y34" s="3" t="n"/>
      <c r="Z34" s="3" t="n"/>
      <c r="AA34" s="3" t="n"/>
      <c r="AB34" s="3" t="n"/>
      <c r="AC34" s="3" t="n"/>
      <c r="AD34" s="3" t="n"/>
      <c r="AE34" s="3" t="n"/>
      <c r="AF34" s="3" t="n"/>
      <c r="AG34" s="3" t="n"/>
      <c r="AH34" s="3" t="n"/>
      <c r="AI34" s="3" t="n"/>
      <c r="AJ34" s="3" t="n"/>
      <c r="AK34" s="3" t="n"/>
      <c r="AL34" s="3" t="n"/>
      <c r="AM34" s="3" t="n"/>
      <c r="AN34" s="3" t="n"/>
      <c r="AO34" s="3" t="n"/>
      <c r="AP34" s="3" t="n"/>
      <c r="AQ34" s="3" t="n"/>
      <c r="AR34" s="3" t="n"/>
      <c r="AS34" s="3" t="n"/>
      <c r="AT34" s="3" t="n"/>
      <c r="AU34" s="3" t="n"/>
      <c r="AV34" s="3" t="n"/>
      <c r="AW34" s="3" t="n"/>
      <c r="AX34" s="3" t="n"/>
      <c r="AY34" s="3" t="n"/>
      <c r="AZ34" s="3" t="n"/>
    </row>
    <row r="35" ht="27" customHeight="1">
      <c r="A35" s="108" t="n"/>
      <c r="B35" s="108" t="n"/>
      <c r="C35" s="108" t="n"/>
      <c r="D35" s="108" t="n"/>
      <c r="E35" s="108" t="n"/>
      <c r="F35" s="108" t="n"/>
      <c r="G35" s="108" t="n"/>
      <c r="H35" s="108" t="n"/>
      <c r="I35" s="108" t="n"/>
      <c r="J35" s="108" t="n"/>
      <c r="K35" s="150" t="n"/>
      <c r="L35" s="108" t="n"/>
      <c r="M35" s="108" t="n"/>
      <c r="N35" s="108" t="n"/>
      <c r="O35" s="150" t="n"/>
      <c r="P35" s="58">
        <f>IF(A35="","",IF(AND(C35&lt;&gt;"",D35&lt;&gt;"",G35&lt;&gt;"",H35&lt;&gt;"",I35&lt;&gt;"",K35&lt;&gt;"",L35="Passed",M35&lt;&gt;""),"Ready","Not Ready"))</f>
        <v/>
      </c>
      <c r="Q35" s="108" t="n"/>
      <c r="R35" s="3" t="n"/>
      <c r="S35" s="3" t="n"/>
      <c r="T35" s="3" t="n"/>
      <c r="U35" s="3" t="n"/>
      <c r="V35" s="3" t="n"/>
      <c r="W35" s="3" t="n"/>
      <c r="X35" s="3" t="n"/>
      <c r="Y35" s="3" t="n"/>
      <c r="Z35" s="3" t="n"/>
      <c r="AA35" s="3" t="n"/>
      <c r="AB35" s="3" t="n"/>
      <c r="AC35" s="3" t="n"/>
      <c r="AD35" s="3" t="n"/>
      <c r="AE35" s="3" t="n"/>
      <c r="AF35" s="3" t="n"/>
      <c r="AG35" s="3" t="n"/>
      <c r="AH35" s="3" t="n"/>
      <c r="AI35" s="3" t="n"/>
      <c r="AJ35" s="3" t="n"/>
      <c r="AK35" s="3" t="n"/>
      <c r="AL35" s="3" t="n"/>
      <c r="AM35" s="3" t="n"/>
      <c r="AN35" s="3" t="n"/>
      <c r="AO35" s="3" t="n"/>
      <c r="AP35" s="3" t="n"/>
      <c r="AQ35" s="3" t="n"/>
      <c r="AR35" s="3" t="n"/>
      <c r="AS35" s="3" t="n"/>
      <c r="AT35" s="3" t="n"/>
      <c r="AU35" s="3" t="n"/>
      <c r="AV35" s="3" t="n"/>
      <c r="AW35" s="3" t="n"/>
      <c r="AX35" s="3" t="n"/>
      <c r="AY35" s="3" t="n"/>
      <c r="AZ35" s="3" t="n"/>
    </row>
    <row r="36" ht="27" customHeight="1">
      <c r="A36" s="108" t="n"/>
      <c r="B36" s="108" t="n"/>
      <c r="C36" s="108" t="n"/>
      <c r="D36" s="108" t="n"/>
      <c r="E36" s="108" t="n"/>
      <c r="F36" s="108" t="n"/>
      <c r="G36" s="108" t="n"/>
      <c r="H36" s="108" t="n"/>
      <c r="I36" s="108" t="n"/>
      <c r="J36" s="108" t="n"/>
      <c r="K36" s="150" t="n"/>
      <c r="L36" s="108" t="n"/>
      <c r="M36" s="108" t="n"/>
      <c r="N36" s="108" t="n"/>
      <c r="O36" s="150" t="n"/>
      <c r="P36" s="58">
        <f>IF(A36="","",IF(AND(C36&lt;&gt;"",D36&lt;&gt;"",G36&lt;&gt;"",H36&lt;&gt;"",I36&lt;&gt;"",K36&lt;&gt;"",L36="Passed",M36&lt;&gt;""),"Ready","Not Ready"))</f>
        <v/>
      </c>
      <c r="Q36" s="108" t="n"/>
      <c r="R36" s="3" t="n"/>
      <c r="S36" s="3" t="n"/>
      <c r="T36" s="3" t="n"/>
      <c r="U36" s="3" t="n"/>
      <c r="V36" s="3" t="n"/>
      <c r="W36" s="3" t="n"/>
      <c r="X36" s="3" t="n"/>
      <c r="Y36" s="3" t="n"/>
      <c r="Z36" s="3" t="n"/>
      <c r="AA36" s="3" t="n"/>
      <c r="AB36" s="3" t="n"/>
      <c r="AC36" s="3" t="n"/>
      <c r="AD36" s="3" t="n"/>
      <c r="AE36" s="3" t="n"/>
      <c r="AF36" s="3" t="n"/>
      <c r="AG36" s="3" t="n"/>
      <c r="AH36" s="3" t="n"/>
      <c r="AI36" s="3" t="n"/>
      <c r="AJ36" s="3" t="n"/>
      <c r="AK36" s="3" t="n"/>
      <c r="AL36" s="3" t="n"/>
      <c r="AM36" s="3" t="n"/>
      <c r="AN36" s="3" t="n"/>
      <c r="AO36" s="3" t="n"/>
      <c r="AP36" s="3" t="n"/>
      <c r="AQ36" s="3" t="n"/>
      <c r="AR36" s="3" t="n"/>
      <c r="AS36" s="3" t="n"/>
      <c r="AT36" s="3" t="n"/>
      <c r="AU36" s="3" t="n"/>
      <c r="AV36" s="3" t="n"/>
      <c r="AW36" s="3" t="n"/>
      <c r="AX36" s="3" t="n"/>
      <c r="AY36" s="3" t="n"/>
      <c r="AZ36" s="3" t="n"/>
    </row>
    <row r="37" ht="27" customHeight="1">
      <c r="A37" s="108" t="n"/>
      <c r="B37" s="108" t="n"/>
      <c r="C37" s="108" t="n"/>
      <c r="D37" s="108" t="n"/>
      <c r="E37" s="108" t="n"/>
      <c r="F37" s="108" t="n"/>
      <c r="G37" s="108" t="n"/>
      <c r="H37" s="108" t="n"/>
      <c r="I37" s="108" t="n"/>
      <c r="J37" s="108" t="n"/>
      <c r="K37" s="150" t="n"/>
      <c r="L37" s="108" t="n"/>
      <c r="M37" s="108" t="n"/>
      <c r="N37" s="108" t="n"/>
      <c r="O37" s="150" t="n"/>
      <c r="P37" s="58">
        <f>IF(A37="","",IF(AND(C37&lt;&gt;"",D37&lt;&gt;"",G37&lt;&gt;"",H37&lt;&gt;"",I37&lt;&gt;"",K37&lt;&gt;"",L37="Passed",M37&lt;&gt;""),"Ready","Not Ready"))</f>
        <v/>
      </c>
      <c r="Q37" s="108" t="n"/>
      <c r="R37" s="3" t="n"/>
      <c r="S37" s="3" t="n"/>
      <c r="T37" s="3" t="n"/>
      <c r="U37" s="3" t="n"/>
      <c r="V37" s="3" t="n"/>
      <c r="W37" s="3" t="n"/>
      <c r="X37" s="3" t="n"/>
      <c r="Y37" s="3" t="n"/>
      <c r="Z37" s="3" t="n"/>
      <c r="AA37" s="3" t="n"/>
      <c r="AB37" s="3" t="n"/>
      <c r="AC37" s="3" t="n"/>
      <c r="AD37" s="3" t="n"/>
      <c r="AE37" s="3" t="n"/>
      <c r="AF37" s="3" t="n"/>
      <c r="AG37" s="3" t="n"/>
      <c r="AH37" s="3" t="n"/>
      <c r="AI37" s="3" t="n"/>
      <c r="AJ37" s="3" t="n"/>
      <c r="AK37" s="3" t="n"/>
      <c r="AL37" s="3" t="n"/>
      <c r="AM37" s="3" t="n"/>
      <c r="AN37" s="3" t="n"/>
      <c r="AO37" s="3" t="n"/>
      <c r="AP37" s="3" t="n"/>
      <c r="AQ37" s="3" t="n"/>
      <c r="AR37" s="3" t="n"/>
      <c r="AS37" s="3" t="n"/>
      <c r="AT37" s="3" t="n"/>
      <c r="AU37" s="3" t="n"/>
      <c r="AV37" s="3" t="n"/>
      <c r="AW37" s="3" t="n"/>
      <c r="AX37" s="3" t="n"/>
      <c r="AY37" s="3" t="n"/>
      <c r="AZ37" s="3" t="n"/>
    </row>
    <row r="38" ht="27" customHeight="1">
      <c r="A38" s="108" t="n"/>
      <c r="B38" s="108" t="n"/>
      <c r="C38" s="108" t="n"/>
      <c r="D38" s="108" t="n"/>
      <c r="E38" s="108" t="n"/>
      <c r="F38" s="108" t="n"/>
      <c r="G38" s="108" t="n"/>
      <c r="H38" s="108" t="n"/>
      <c r="I38" s="108" t="n"/>
      <c r="J38" s="108" t="n"/>
      <c r="K38" s="150" t="n"/>
      <c r="L38" s="108" t="n"/>
      <c r="M38" s="108" t="n"/>
      <c r="N38" s="108" t="n"/>
      <c r="O38" s="150" t="n"/>
      <c r="P38" s="58">
        <f>IF(A38="","",IF(AND(C38&lt;&gt;"",D38&lt;&gt;"",G38&lt;&gt;"",H38&lt;&gt;"",I38&lt;&gt;"",K38&lt;&gt;"",L38="Passed",M38&lt;&gt;""),"Ready","Not Ready"))</f>
        <v/>
      </c>
      <c r="Q38" s="108" t="n"/>
      <c r="R38" s="3" t="n"/>
      <c r="S38" s="3" t="n"/>
      <c r="T38" s="3" t="n"/>
      <c r="U38" s="3" t="n"/>
      <c r="V38" s="3" t="n"/>
      <c r="W38" s="3" t="n"/>
      <c r="X38" s="3" t="n"/>
      <c r="Y38" s="3" t="n"/>
      <c r="Z38" s="3" t="n"/>
      <c r="AA38" s="3" t="n"/>
      <c r="AB38" s="3" t="n"/>
      <c r="AC38" s="3" t="n"/>
      <c r="AD38" s="3" t="n"/>
      <c r="AE38" s="3" t="n"/>
      <c r="AF38" s="3" t="n"/>
      <c r="AG38" s="3" t="n"/>
      <c r="AH38" s="3" t="n"/>
      <c r="AI38" s="3" t="n"/>
      <c r="AJ38" s="3" t="n"/>
      <c r="AK38" s="3" t="n"/>
      <c r="AL38" s="3" t="n"/>
      <c r="AM38" s="3" t="n"/>
      <c r="AN38" s="3" t="n"/>
      <c r="AO38" s="3" t="n"/>
      <c r="AP38" s="3" t="n"/>
      <c r="AQ38" s="3" t="n"/>
      <c r="AR38" s="3" t="n"/>
      <c r="AS38" s="3" t="n"/>
      <c r="AT38" s="3" t="n"/>
      <c r="AU38" s="3" t="n"/>
      <c r="AV38" s="3" t="n"/>
      <c r="AW38" s="3" t="n"/>
      <c r="AX38" s="3" t="n"/>
      <c r="AY38" s="3" t="n"/>
      <c r="AZ38" s="3" t="n"/>
    </row>
    <row r="39" ht="27" customHeight="1">
      <c r="A39" s="108" t="n"/>
      <c r="B39" s="108" t="n"/>
      <c r="C39" s="108" t="n"/>
      <c r="D39" s="108" t="n"/>
      <c r="E39" s="108" t="n"/>
      <c r="F39" s="108" t="n"/>
      <c r="G39" s="108" t="n"/>
      <c r="H39" s="108" t="n"/>
      <c r="I39" s="108" t="n"/>
      <c r="J39" s="108" t="n"/>
      <c r="K39" s="150" t="n"/>
      <c r="L39" s="108" t="n"/>
      <c r="M39" s="108" t="n"/>
      <c r="N39" s="108" t="n"/>
      <c r="O39" s="150" t="n"/>
      <c r="P39" s="58">
        <f>IF(A39="","",IF(AND(C39&lt;&gt;"",D39&lt;&gt;"",G39&lt;&gt;"",H39&lt;&gt;"",I39&lt;&gt;"",K39&lt;&gt;"",L39="Passed",M39&lt;&gt;""),"Ready","Not Ready"))</f>
        <v/>
      </c>
      <c r="Q39" s="108" t="n"/>
      <c r="R39" s="3" t="n"/>
      <c r="S39" s="3" t="n"/>
      <c r="T39" s="3" t="n"/>
      <c r="U39" s="3" t="n"/>
      <c r="V39" s="3" t="n"/>
      <c r="W39" s="3" t="n"/>
      <c r="X39" s="3" t="n"/>
      <c r="Y39" s="3" t="n"/>
      <c r="Z39" s="3" t="n"/>
      <c r="AA39" s="3" t="n"/>
      <c r="AB39" s="3" t="n"/>
      <c r="AC39" s="3" t="n"/>
      <c r="AD39" s="3" t="n"/>
      <c r="AE39" s="3" t="n"/>
      <c r="AF39" s="3" t="n"/>
      <c r="AG39" s="3" t="n"/>
      <c r="AH39" s="3" t="n"/>
      <c r="AI39" s="3" t="n"/>
      <c r="AJ39" s="3" t="n"/>
      <c r="AK39" s="3" t="n"/>
      <c r="AL39" s="3" t="n"/>
      <c r="AM39" s="3" t="n"/>
      <c r="AN39" s="3" t="n"/>
      <c r="AO39" s="3" t="n"/>
      <c r="AP39" s="3" t="n"/>
      <c r="AQ39" s="3" t="n"/>
      <c r="AR39" s="3" t="n"/>
      <c r="AS39" s="3" t="n"/>
      <c r="AT39" s="3" t="n"/>
      <c r="AU39" s="3" t="n"/>
      <c r="AV39" s="3" t="n"/>
      <c r="AW39" s="3" t="n"/>
      <c r="AX39" s="3" t="n"/>
      <c r="AY39" s="3" t="n"/>
      <c r="AZ39" s="3" t="n"/>
    </row>
    <row r="40" ht="27" customHeight="1">
      <c r="A40" s="108" t="n"/>
      <c r="B40" s="108" t="n"/>
      <c r="C40" s="108" t="n"/>
      <c r="D40" s="108" t="n"/>
      <c r="E40" s="108" t="n"/>
      <c r="F40" s="108" t="n"/>
      <c r="G40" s="108" t="n"/>
      <c r="H40" s="108" t="n"/>
      <c r="I40" s="108" t="n"/>
      <c r="J40" s="108" t="n"/>
      <c r="K40" s="150" t="n"/>
      <c r="L40" s="108" t="n"/>
      <c r="M40" s="108" t="n"/>
      <c r="N40" s="108" t="n"/>
      <c r="O40" s="150" t="n"/>
      <c r="P40" s="58">
        <f>IF(A40="","",IF(AND(C40&lt;&gt;"",D40&lt;&gt;"",G40&lt;&gt;"",H40&lt;&gt;"",I40&lt;&gt;"",K40&lt;&gt;"",L40="Passed",M40&lt;&gt;""),"Ready","Not Ready"))</f>
        <v/>
      </c>
      <c r="Q40" s="108" t="n"/>
      <c r="R40" s="3" t="n"/>
      <c r="S40" s="3" t="n"/>
      <c r="T40" s="3" t="n"/>
      <c r="U40" s="3" t="n"/>
      <c r="V40" s="3" t="n"/>
      <c r="W40" s="3" t="n"/>
      <c r="X40" s="3" t="n"/>
      <c r="Y40" s="3" t="n"/>
      <c r="Z40" s="3" t="n"/>
      <c r="AA40" s="3" t="n"/>
      <c r="AB40" s="3" t="n"/>
      <c r="AC40" s="3" t="n"/>
      <c r="AD40" s="3" t="n"/>
      <c r="AE40" s="3" t="n"/>
      <c r="AF40" s="3" t="n"/>
      <c r="AG40" s="3" t="n"/>
      <c r="AH40" s="3" t="n"/>
      <c r="AI40" s="3" t="n"/>
      <c r="AJ40" s="3" t="n"/>
      <c r="AK40" s="3" t="n"/>
      <c r="AL40" s="3" t="n"/>
      <c r="AM40" s="3" t="n"/>
      <c r="AN40" s="3" t="n"/>
      <c r="AO40" s="3" t="n"/>
      <c r="AP40" s="3" t="n"/>
      <c r="AQ40" s="3" t="n"/>
      <c r="AR40" s="3" t="n"/>
      <c r="AS40" s="3" t="n"/>
      <c r="AT40" s="3" t="n"/>
      <c r="AU40" s="3" t="n"/>
      <c r="AV40" s="3" t="n"/>
      <c r="AW40" s="3" t="n"/>
      <c r="AX40" s="3" t="n"/>
      <c r="AY40" s="3" t="n"/>
      <c r="AZ40" s="3" t="n"/>
    </row>
    <row r="41" ht="27" customHeight="1">
      <c r="A41" s="108" t="n"/>
      <c r="B41" s="108" t="n"/>
      <c r="C41" s="108" t="n"/>
      <c r="D41" s="108" t="n"/>
      <c r="E41" s="108" t="n"/>
      <c r="F41" s="108" t="n"/>
      <c r="G41" s="108" t="n"/>
      <c r="H41" s="108" t="n"/>
      <c r="I41" s="108" t="n"/>
      <c r="J41" s="108" t="n"/>
      <c r="K41" s="150" t="n"/>
      <c r="L41" s="108" t="n"/>
      <c r="M41" s="108" t="n"/>
      <c r="N41" s="108" t="n"/>
      <c r="O41" s="150" t="n"/>
      <c r="P41" s="58">
        <f>IF(A41="","",IF(AND(C41&lt;&gt;"",D41&lt;&gt;"",G41&lt;&gt;"",H41&lt;&gt;"",I41&lt;&gt;"",K41&lt;&gt;"",L41="Passed",M41&lt;&gt;""),"Ready","Not Ready"))</f>
        <v/>
      </c>
      <c r="Q41" s="108" t="n"/>
      <c r="R41" s="3" t="n"/>
      <c r="S41" s="3" t="n"/>
      <c r="T41" s="3" t="n"/>
      <c r="U41" s="3" t="n"/>
      <c r="V41" s="3" t="n"/>
      <c r="W41" s="3" t="n"/>
      <c r="X41" s="3" t="n"/>
      <c r="Y41" s="3" t="n"/>
      <c r="Z41" s="3" t="n"/>
      <c r="AA41" s="3" t="n"/>
      <c r="AB41" s="3" t="n"/>
      <c r="AC41" s="3" t="n"/>
      <c r="AD41" s="3" t="n"/>
      <c r="AE41" s="3" t="n"/>
      <c r="AF41" s="3" t="n"/>
      <c r="AG41" s="3" t="n"/>
      <c r="AH41" s="3" t="n"/>
      <c r="AI41" s="3" t="n"/>
      <c r="AJ41" s="3" t="n"/>
      <c r="AK41" s="3" t="n"/>
      <c r="AL41" s="3" t="n"/>
      <c r="AM41" s="3" t="n"/>
      <c r="AN41" s="3" t="n"/>
      <c r="AO41" s="3" t="n"/>
      <c r="AP41" s="3" t="n"/>
      <c r="AQ41" s="3" t="n"/>
      <c r="AR41" s="3" t="n"/>
      <c r="AS41" s="3" t="n"/>
      <c r="AT41" s="3" t="n"/>
      <c r="AU41" s="3" t="n"/>
      <c r="AV41" s="3" t="n"/>
      <c r="AW41" s="3" t="n"/>
      <c r="AX41" s="3" t="n"/>
      <c r="AY41" s="3" t="n"/>
      <c r="AZ41" s="3" t="n"/>
    </row>
    <row r="42" ht="27" customHeight="1">
      <c r="A42" s="108" t="n"/>
      <c r="B42" s="108" t="n"/>
      <c r="C42" s="108" t="n"/>
      <c r="D42" s="108" t="n"/>
      <c r="E42" s="108" t="n"/>
      <c r="F42" s="108" t="n"/>
      <c r="G42" s="108" t="n"/>
      <c r="H42" s="108" t="n"/>
      <c r="I42" s="108" t="n"/>
      <c r="J42" s="108" t="n"/>
      <c r="K42" s="150" t="n"/>
      <c r="L42" s="108" t="n"/>
      <c r="M42" s="108" t="n"/>
      <c r="N42" s="108" t="n"/>
      <c r="O42" s="150" t="n"/>
      <c r="P42" s="58">
        <f>IF(A42="","",IF(AND(C42&lt;&gt;"",D42&lt;&gt;"",G42&lt;&gt;"",H42&lt;&gt;"",I42&lt;&gt;"",K42&lt;&gt;"",L42="Passed",M42&lt;&gt;""),"Ready","Not Ready"))</f>
        <v/>
      </c>
      <c r="Q42" s="108" t="n"/>
      <c r="R42" s="3" t="n"/>
      <c r="S42" s="3" t="n"/>
      <c r="T42" s="3" t="n"/>
      <c r="U42" s="3" t="n"/>
      <c r="V42" s="3" t="n"/>
      <c r="W42" s="3" t="n"/>
      <c r="X42" s="3" t="n"/>
      <c r="Y42" s="3" t="n"/>
      <c r="Z42" s="3" t="n"/>
      <c r="AA42" s="3" t="n"/>
      <c r="AB42" s="3" t="n"/>
      <c r="AC42" s="3" t="n"/>
      <c r="AD42" s="3" t="n"/>
      <c r="AE42" s="3" t="n"/>
      <c r="AF42" s="3" t="n"/>
      <c r="AG42" s="3" t="n"/>
      <c r="AH42" s="3" t="n"/>
      <c r="AI42" s="3" t="n"/>
      <c r="AJ42" s="3" t="n"/>
      <c r="AK42" s="3" t="n"/>
      <c r="AL42" s="3" t="n"/>
      <c r="AM42" s="3" t="n"/>
      <c r="AN42" s="3" t="n"/>
      <c r="AO42" s="3" t="n"/>
      <c r="AP42" s="3" t="n"/>
      <c r="AQ42" s="3" t="n"/>
      <c r="AR42" s="3" t="n"/>
      <c r="AS42" s="3" t="n"/>
      <c r="AT42" s="3" t="n"/>
      <c r="AU42" s="3" t="n"/>
      <c r="AV42" s="3" t="n"/>
      <c r="AW42" s="3" t="n"/>
      <c r="AX42" s="3" t="n"/>
      <c r="AY42" s="3" t="n"/>
      <c r="AZ42" s="3" t="n"/>
    </row>
    <row r="43" ht="27" customHeight="1">
      <c r="A43" s="108" t="n"/>
      <c r="B43" s="108" t="n"/>
      <c r="C43" s="108" t="n"/>
      <c r="D43" s="108" t="n"/>
      <c r="E43" s="108" t="n"/>
      <c r="F43" s="108" t="n"/>
      <c r="G43" s="108" t="n"/>
      <c r="H43" s="108" t="n"/>
      <c r="I43" s="108" t="n"/>
      <c r="J43" s="108" t="n"/>
      <c r="K43" s="150" t="n"/>
      <c r="L43" s="108" t="n"/>
      <c r="M43" s="108" t="n"/>
      <c r="N43" s="108" t="n"/>
      <c r="O43" s="150" t="n"/>
      <c r="P43" s="58">
        <f>IF(A43="","",IF(AND(C43&lt;&gt;"",D43&lt;&gt;"",G43&lt;&gt;"",H43&lt;&gt;"",I43&lt;&gt;"",K43&lt;&gt;"",L43="Passed",M43&lt;&gt;""),"Ready","Not Ready"))</f>
        <v/>
      </c>
      <c r="Q43" s="108" t="n"/>
      <c r="R43" s="3" t="n"/>
      <c r="S43" s="3" t="n"/>
      <c r="T43" s="3" t="n"/>
      <c r="U43" s="3" t="n"/>
      <c r="V43" s="3" t="n"/>
      <c r="W43" s="3" t="n"/>
      <c r="X43" s="3" t="n"/>
      <c r="Y43" s="3" t="n"/>
      <c r="Z43" s="3" t="n"/>
      <c r="AA43" s="3" t="n"/>
      <c r="AB43" s="3" t="n"/>
      <c r="AC43" s="3" t="n"/>
      <c r="AD43" s="3" t="n"/>
      <c r="AE43" s="3" t="n"/>
      <c r="AF43" s="3" t="n"/>
      <c r="AG43" s="3" t="n"/>
      <c r="AH43" s="3" t="n"/>
      <c r="AI43" s="3" t="n"/>
      <c r="AJ43" s="3" t="n"/>
      <c r="AK43" s="3" t="n"/>
      <c r="AL43" s="3" t="n"/>
      <c r="AM43" s="3" t="n"/>
      <c r="AN43" s="3" t="n"/>
      <c r="AO43" s="3" t="n"/>
      <c r="AP43" s="3" t="n"/>
      <c r="AQ43" s="3" t="n"/>
      <c r="AR43" s="3" t="n"/>
      <c r="AS43" s="3" t="n"/>
      <c r="AT43" s="3" t="n"/>
      <c r="AU43" s="3" t="n"/>
      <c r="AV43" s="3" t="n"/>
      <c r="AW43" s="3" t="n"/>
      <c r="AX43" s="3" t="n"/>
      <c r="AY43" s="3" t="n"/>
      <c r="AZ43" s="3" t="n"/>
    </row>
    <row r="44" ht="27" customHeight="1">
      <c r="A44" s="108" t="n"/>
      <c r="B44" s="108" t="n"/>
      <c r="C44" s="108" t="n"/>
      <c r="D44" s="108" t="n"/>
      <c r="E44" s="108" t="n"/>
      <c r="F44" s="108" t="n"/>
      <c r="G44" s="108" t="n"/>
      <c r="H44" s="108" t="n"/>
      <c r="I44" s="108" t="n"/>
      <c r="J44" s="108" t="n"/>
      <c r="K44" s="150" t="n"/>
      <c r="L44" s="108" t="n"/>
      <c r="M44" s="108" t="n"/>
      <c r="N44" s="108" t="n"/>
      <c r="O44" s="150" t="n"/>
      <c r="P44" s="58">
        <f>IF(A44="","",IF(AND(C44&lt;&gt;"",D44&lt;&gt;"",G44&lt;&gt;"",H44&lt;&gt;"",I44&lt;&gt;"",K44&lt;&gt;"",L44="Passed",M44&lt;&gt;""),"Ready","Not Ready"))</f>
        <v/>
      </c>
      <c r="Q44" s="108" t="n"/>
      <c r="R44" s="3" t="n"/>
      <c r="S44" s="3" t="n"/>
      <c r="T44" s="3" t="n"/>
      <c r="U44" s="3" t="n"/>
      <c r="V44" s="3" t="n"/>
      <c r="W44" s="3" t="n"/>
      <c r="X44" s="3" t="n"/>
      <c r="Y44" s="3" t="n"/>
      <c r="Z44" s="3" t="n"/>
      <c r="AA44" s="3" t="n"/>
      <c r="AB44" s="3" t="n"/>
      <c r="AC44" s="3" t="n"/>
      <c r="AD44" s="3" t="n"/>
      <c r="AE44" s="3" t="n"/>
      <c r="AF44" s="3" t="n"/>
      <c r="AG44" s="3" t="n"/>
      <c r="AH44" s="3" t="n"/>
      <c r="AI44" s="3" t="n"/>
      <c r="AJ44" s="3" t="n"/>
      <c r="AK44" s="3" t="n"/>
      <c r="AL44" s="3" t="n"/>
      <c r="AM44" s="3" t="n"/>
      <c r="AN44" s="3" t="n"/>
      <c r="AO44" s="3" t="n"/>
      <c r="AP44" s="3" t="n"/>
      <c r="AQ44" s="3" t="n"/>
      <c r="AR44" s="3" t="n"/>
      <c r="AS44" s="3" t="n"/>
      <c r="AT44" s="3" t="n"/>
      <c r="AU44" s="3" t="n"/>
      <c r="AV44" s="3" t="n"/>
      <c r="AW44" s="3" t="n"/>
      <c r="AX44" s="3" t="n"/>
      <c r="AY44" s="3" t="n"/>
      <c r="AZ44" s="3" t="n"/>
    </row>
    <row r="45" ht="27" customHeight="1">
      <c r="A45" s="108" t="n"/>
      <c r="B45" s="108" t="n"/>
      <c r="C45" s="108" t="n"/>
      <c r="D45" s="108" t="n"/>
      <c r="E45" s="108" t="n"/>
      <c r="F45" s="108" t="n"/>
      <c r="G45" s="108" t="n"/>
      <c r="H45" s="108" t="n"/>
      <c r="I45" s="108" t="n"/>
      <c r="J45" s="108" t="n"/>
      <c r="K45" s="150" t="n"/>
      <c r="L45" s="108" t="n"/>
      <c r="M45" s="108" t="n"/>
      <c r="N45" s="108" t="n"/>
      <c r="O45" s="150" t="n"/>
      <c r="P45" s="58">
        <f>IF(A45="","",IF(AND(C45&lt;&gt;"",D45&lt;&gt;"",G45&lt;&gt;"",H45&lt;&gt;"",I45&lt;&gt;"",K45&lt;&gt;"",L45="Passed",M45&lt;&gt;""),"Ready","Not Ready"))</f>
        <v/>
      </c>
      <c r="Q45" s="108" t="n"/>
      <c r="R45" s="3" t="n"/>
      <c r="S45" s="3" t="n"/>
      <c r="T45" s="3" t="n"/>
      <c r="U45" s="3" t="n"/>
      <c r="V45" s="3" t="n"/>
      <c r="W45" s="3" t="n"/>
      <c r="X45" s="3" t="n"/>
      <c r="Y45" s="3" t="n"/>
      <c r="Z45" s="3" t="n"/>
      <c r="AA45" s="3" t="n"/>
      <c r="AB45" s="3" t="n"/>
      <c r="AC45" s="3" t="n"/>
      <c r="AD45" s="3" t="n"/>
      <c r="AE45" s="3" t="n"/>
      <c r="AF45" s="3" t="n"/>
      <c r="AG45" s="3" t="n"/>
      <c r="AH45" s="3" t="n"/>
      <c r="AI45" s="3" t="n"/>
      <c r="AJ45" s="3" t="n"/>
      <c r="AK45" s="3" t="n"/>
      <c r="AL45" s="3" t="n"/>
      <c r="AM45" s="3" t="n"/>
      <c r="AN45" s="3" t="n"/>
      <c r="AO45" s="3" t="n"/>
      <c r="AP45" s="3" t="n"/>
      <c r="AQ45" s="3" t="n"/>
      <c r="AR45" s="3" t="n"/>
      <c r="AS45" s="3" t="n"/>
      <c r="AT45" s="3" t="n"/>
      <c r="AU45" s="3" t="n"/>
      <c r="AV45" s="3" t="n"/>
      <c r="AW45" s="3" t="n"/>
      <c r="AX45" s="3" t="n"/>
      <c r="AY45" s="3" t="n"/>
      <c r="AZ45" s="3" t="n"/>
    </row>
    <row r="46" ht="27" customHeight="1">
      <c r="A46" s="108" t="n"/>
      <c r="B46" s="108" t="n"/>
      <c r="C46" s="108" t="n"/>
      <c r="D46" s="108" t="n"/>
      <c r="E46" s="108" t="n"/>
      <c r="F46" s="108" t="n"/>
      <c r="G46" s="108" t="n"/>
      <c r="H46" s="108" t="n"/>
      <c r="I46" s="108" t="n"/>
      <c r="J46" s="108" t="n"/>
      <c r="K46" s="150" t="n"/>
      <c r="L46" s="108" t="n"/>
      <c r="M46" s="108" t="n"/>
      <c r="N46" s="108" t="n"/>
      <c r="O46" s="150" t="n"/>
      <c r="P46" s="58">
        <f>IF(A46="","",IF(AND(C46&lt;&gt;"",D46&lt;&gt;"",G46&lt;&gt;"",H46&lt;&gt;"",I46&lt;&gt;"",K46&lt;&gt;"",L46="Passed",M46&lt;&gt;""),"Ready","Not Ready"))</f>
        <v/>
      </c>
      <c r="Q46" s="108" t="n"/>
      <c r="R46" s="3" t="n"/>
      <c r="S46" s="3" t="n"/>
      <c r="T46" s="3" t="n"/>
      <c r="U46" s="3" t="n"/>
      <c r="V46" s="3" t="n"/>
      <c r="W46" s="3" t="n"/>
      <c r="X46" s="3" t="n"/>
      <c r="Y46" s="3" t="n"/>
      <c r="Z46" s="3" t="n"/>
      <c r="AA46" s="3" t="n"/>
      <c r="AB46" s="3" t="n"/>
      <c r="AC46" s="3" t="n"/>
      <c r="AD46" s="3" t="n"/>
      <c r="AE46" s="3" t="n"/>
      <c r="AF46" s="3" t="n"/>
      <c r="AG46" s="3" t="n"/>
      <c r="AH46" s="3" t="n"/>
      <c r="AI46" s="3" t="n"/>
      <c r="AJ46" s="3" t="n"/>
      <c r="AK46" s="3" t="n"/>
      <c r="AL46" s="3" t="n"/>
      <c r="AM46" s="3" t="n"/>
      <c r="AN46" s="3" t="n"/>
      <c r="AO46" s="3" t="n"/>
      <c r="AP46" s="3" t="n"/>
      <c r="AQ46" s="3" t="n"/>
      <c r="AR46" s="3" t="n"/>
      <c r="AS46" s="3" t="n"/>
      <c r="AT46" s="3" t="n"/>
      <c r="AU46" s="3" t="n"/>
      <c r="AV46" s="3" t="n"/>
      <c r="AW46" s="3" t="n"/>
      <c r="AX46" s="3" t="n"/>
      <c r="AY46" s="3" t="n"/>
      <c r="AZ46" s="3" t="n"/>
    </row>
    <row r="47" ht="27" customHeight="1">
      <c r="A47" s="108" t="n"/>
      <c r="B47" s="108" t="n"/>
      <c r="C47" s="108" t="n"/>
      <c r="D47" s="108" t="n"/>
      <c r="E47" s="108" t="n"/>
      <c r="F47" s="108" t="n"/>
      <c r="G47" s="108" t="n"/>
      <c r="H47" s="108" t="n"/>
      <c r="I47" s="108" t="n"/>
      <c r="J47" s="108" t="n"/>
      <c r="K47" s="150" t="n"/>
      <c r="L47" s="108" t="n"/>
      <c r="M47" s="108" t="n"/>
      <c r="N47" s="108" t="n"/>
      <c r="O47" s="150" t="n"/>
      <c r="P47" s="58">
        <f>IF(A47="","",IF(AND(C47&lt;&gt;"",D47&lt;&gt;"",G47&lt;&gt;"",H47&lt;&gt;"",I47&lt;&gt;"",K47&lt;&gt;"",L47="Passed",M47&lt;&gt;""),"Ready","Not Ready"))</f>
        <v/>
      </c>
      <c r="Q47" s="108" t="n"/>
      <c r="R47" s="3" t="n"/>
      <c r="S47" s="3" t="n"/>
      <c r="T47" s="3" t="n"/>
      <c r="U47" s="3" t="n"/>
      <c r="V47" s="3" t="n"/>
      <c r="W47" s="3" t="n"/>
      <c r="X47" s="3" t="n"/>
      <c r="Y47" s="3" t="n"/>
      <c r="Z47" s="3" t="n"/>
      <c r="AA47" s="3" t="n"/>
      <c r="AB47" s="3" t="n"/>
      <c r="AC47" s="3" t="n"/>
      <c r="AD47" s="3" t="n"/>
      <c r="AE47" s="3" t="n"/>
      <c r="AF47" s="3" t="n"/>
      <c r="AG47" s="3" t="n"/>
      <c r="AH47" s="3" t="n"/>
      <c r="AI47" s="3" t="n"/>
      <c r="AJ47" s="3" t="n"/>
      <c r="AK47" s="3" t="n"/>
      <c r="AL47" s="3" t="n"/>
      <c r="AM47" s="3" t="n"/>
      <c r="AN47" s="3" t="n"/>
      <c r="AO47" s="3" t="n"/>
      <c r="AP47" s="3" t="n"/>
      <c r="AQ47" s="3" t="n"/>
      <c r="AR47" s="3" t="n"/>
      <c r="AS47" s="3" t="n"/>
      <c r="AT47" s="3" t="n"/>
      <c r="AU47" s="3" t="n"/>
      <c r="AV47" s="3" t="n"/>
      <c r="AW47" s="3" t="n"/>
      <c r="AX47" s="3" t="n"/>
      <c r="AY47" s="3" t="n"/>
      <c r="AZ47" s="3" t="n"/>
    </row>
    <row r="48" ht="27" customHeight="1">
      <c r="A48" s="108" t="n"/>
      <c r="B48" s="108" t="n"/>
      <c r="C48" s="108" t="n"/>
      <c r="D48" s="108" t="n"/>
      <c r="E48" s="108" t="n"/>
      <c r="F48" s="108" t="n"/>
      <c r="G48" s="108" t="n"/>
      <c r="H48" s="108" t="n"/>
      <c r="I48" s="108" t="n"/>
      <c r="J48" s="108" t="n"/>
      <c r="K48" s="150" t="n"/>
      <c r="L48" s="108" t="n"/>
      <c r="M48" s="108" t="n"/>
      <c r="N48" s="108" t="n"/>
      <c r="O48" s="150" t="n"/>
      <c r="P48" s="58">
        <f>IF(A48="","",IF(AND(C48&lt;&gt;"",D48&lt;&gt;"",G48&lt;&gt;"",H48&lt;&gt;"",I48&lt;&gt;"",K48&lt;&gt;"",L48="Passed",M48&lt;&gt;""),"Ready","Not Ready"))</f>
        <v/>
      </c>
      <c r="Q48" s="108" t="n"/>
      <c r="R48" s="3" t="n"/>
      <c r="S48" s="3" t="n"/>
      <c r="T48" s="3" t="n"/>
      <c r="U48" s="3" t="n"/>
      <c r="V48" s="3" t="n"/>
      <c r="W48" s="3" t="n"/>
      <c r="X48" s="3" t="n"/>
      <c r="Y48" s="3" t="n"/>
      <c r="Z48" s="3" t="n"/>
      <c r="AA48" s="3" t="n"/>
      <c r="AB48" s="3" t="n"/>
      <c r="AC48" s="3" t="n"/>
      <c r="AD48" s="3" t="n"/>
      <c r="AE48" s="3" t="n"/>
      <c r="AF48" s="3" t="n"/>
      <c r="AG48" s="3" t="n"/>
      <c r="AH48" s="3" t="n"/>
      <c r="AI48" s="3" t="n"/>
      <c r="AJ48" s="3" t="n"/>
      <c r="AK48" s="3" t="n"/>
      <c r="AL48" s="3" t="n"/>
      <c r="AM48" s="3" t="n"/>
      <c r="AN48" s="3" t="n"/>
      <c r="AO48" s="3" t="n"/>
      <c r="AP48" s="3" t="n"/>
      <c r="AQ48" s="3" t="n"/>
      <c r="AR48" s="3" t="n"/>
      <c r="AS48" s="3" t="n"/>
      <c r="AT48" s="3" t="n"/>
      <c r="AU48" s="3" t="n"/>
      <c r="AV48" s="3" t="n"/>
      <c r="AW48" s="3" t="n"/>
      <c r="AX48" s="3" t="n"/>
      <c r="AY48" s="3" t="n"/>
      <c r="AZ48" s="3" t="n"/>
    </row>
    <row r="49" ht="27" customHeight="1">
      <c r="A49" s="108" t="n"/>
      <c r="B49" s="108" t="n"/>
      <c r="C49" s="108" t="n"/>
      <c r="D49" s="108" t="n"/>
      <c r="E49" s="108" t="n"/>
      <c r="F49" s="108" t="n"/>
      <c r="G49" s="108" t="n"/>
      <c r="H49" s="108" t="n"/>
      <c r="I49" s="108" t="n"/>
      <c r="J49" s="108" t="n"/>
      <c r="K49" s="150" t="n"/>
      <c r="L49" s="108" t="n"/>
      <c r="M49" s="108" t="n"/>
      <c r="N49" s="108" t="n"/>
      <c r="O49" s="150" t="n"/>
      <c r="P49" s="58">
        <f>IF(A49="","",IF(AND(C49&lt;&gt;"",D49&lt;&gt;"",G49&lt;&gt;"",H49&lt;&gt;"",I49&lt;&gt;"",K49&lt;&gt;"",L49="Passed",M49&lt;&gt;""),"Ready","Not Ready"))</f>
        <v/>
      </c>
      <c r="Q49" s="108" t="n"/>
      <c r="R49" s="3" t="n"/>
      <c r="S49" s="3" t="n"/>
      <c r="T49" s="3" t="n"/>
      <c r="U49" s="3" t="n"/>
      <c r="V49" s="3" t="n"/>
      <c r="W49" s="3" t="n"/>
      <c r="X49" s="3" t="n"/>
      <c r="Y49" s="3" t="n"/>
      <c r="Z49" s="3" t="n"/>
      <c r="AA49" s="3" t="n"/>
      <c r="AB49" s="3" t="n"/>
      <c r="AC49" s="3" t="n"/>
      <c r="AD49" s="3" t="n"/>
      <c r="AE49" s="3" t="n"/>
      <c r="AF49" s="3" t="n"/>
      <c r="AG49" s="3" t="n"/>
      <c r="AH49" s="3" t="n"/>
      <c r="AI49" s="3" t="n"/>
      <c r="AJ49" s="3" t="n"/>
      <c r="AK49" s="3" t="n"/>
      <c r="AL49" s="3" t="n"/>
      <c r="AM49" s="3" t="n"/>
      <c r="AN49" s="3" t="n"/>
      <c r="AO49" s="3" t="n"/>
      <c r="AP49" s="3" t="n"/>
      <c r="AQ49" s="3" t="n"/>
      <c r="AR49" s="3" t="n"/>
      <c r="AS49" s="3" t="n"/>
      <c r="AT49" s="3" t="n"/>
      <c r="AU49" s="3" t="n"/>
      <c r="AV49" s="3" t="n"/>
      <c r="AW49" s="3" t="n"/>
      <c r="AX49" s="3" t="n"/>
      <c r="AY49" s="3" t="n"/>
      <c r="AZ49" s="3" t="n"/>
    </row>
    <row r="50" ht="27" customHeight="1">
      <c r="A50" s="108" t="n"/>
      <c r="B50" s="108" t="n"/>
      <c r="C50" s="108" t="n"/>
      <c r="D50" s="108" t="n"/>
      <c r="E50" s="108" t="n"/>
      <c r="F50" s="108" t="n"/>
      <c r="G50" s="108" t="n"/>
      <c r="H50" s="108" t="n"/>
      <c r="I50" s="108" t="n"/>
      <c r="J50" s="108" t="n"/>
      <c r="K50" s="150" t="n"/>
      <c r="L50" s="108" t="n"/>
      <c r="M50" s="108" t="n"/>
      <c r="N50" s="108" t="n"/>
      <c r="O50" s="150" t="n"/>
      <c r="P50" s="58">
        <f>IF(A50="","",IF(AND(C50&lt;&gt;"",D50&lt;&gt;"",G50&lt;&gt;"",H50&lt;&gt;"",I50&lt;&gt;"",K50&lt;&gt;"",L50="Passed",M50&lt;&gt;""),"Ready","Not Ready"))</f>
        <v/>
      </c>
      <c r="Q50" s="108" t="n"/>
      <c r="R50" s="3" t="n"/>
      <c r="S50" s="3" t="n"/>
      <c r="T50" s="3" t="n"/>
      <c r="U50" s="3" t="n"/>
      <c r="V50" s="3" t="n"/>
      <c r="W50" s="3" t="n"/>
      <c r="X50" s="3" t="n"/>
      <c r="Y50" s="3" t="n"/>
      <c r="Z50" s="3" t="n"/>
      <c r="AA50" s="3" t="n"/>
      <c r="AB50" s="3" t="n"/>
      <c r="AC50" s="3" t="n"/>
      <c r="AD50" s="3" t="n"/>
      <c r="AE50" s="3" t="n"/>
      <c r="AF50" s="3" t="n"/>
      <c r="AG50" s="3" t="n"/>
      <c r="AH50" s="3" t="n"/>
      <c r="AI50" s="3" t="n"/>
      <c r="AJ50" s="3" t="n"/>
      <c r="AK50" s="3" t="n"/>
      <c r="AL50" s="3" t="n"/>
      <c r="AM50" s="3" t="n"/>
      <c r="AN50" s="3" t="n"/>
      <c r="AO50" s="3" t="n"/>
      <c r="AP50" s="3" t="n"/>
      <c r="AQ50" s="3" t="n"/>
      <c r="AR50" s="3" t="n"/>
      <c r="AS50" s="3" t="n"/>
      <c r="AT50" s="3" t="n"/>
      <c r="AU50" s="3" t="n"/>
      <c r="AV50" s="3" t="n"/>
      <c r="AW50" s="3" t="n"/>
      <c r="AX50" s="3" t="n"/>
      <c r="AY50" s="3" t="n"/>
      <c r="AZ50" s="3" t="n"/>
    </row>
    <row r="51" ht="27" customHeight="1">
      <c r="A51" s="108" t="n"/>
      <c r="B51" s="108" t="n"/>
      <c r="C51" s="108" t="n"/>
      <c r="D51" s="108" t="n"/>
      <c r="E51" s="108" t="n"/>
      <c r="F51" s="108" t="n"/>
      <c r="G51" s="108" t="n"/>
      <c r="H51" s="108" t="n"/>
      <c r="I51" s="108" t="n"/>
      <c r="J51" s="108" t="n"/>
      <c r="K51" s="150" t="n"/>
      <c r="L51" s="108" t="n"/>
      <c r="M51" s="108" t="n"/>
      <c r="N51" s="108" t="n"/>
      <c r="O51" s="150" t="n"/>
      <c r="P51" s="58">
        <f>IF(A51="","",IF(AND(C51&lt;&gt;"",D51&lt;&gt;"",G51&lt;&gt;"",H51&lt;&gt;"",I51&lt;&gt;"",K51&lt;&gt;"",L51="Passed",M51&lt;&gt;""),"Ready","Not Ready"))</f>
        <v/>
      </c>
      <c r="Q51" s="108" t="n"/>
      <c r="R51" s="3" t="n"/>
      <c r="S51" s="3" t="n"/>
      <c r="T51" s="3" t="n"/>
      <c r="U51" s="3" t="n"/>
      <c r="V51" s="3" t="n"/>
      <c r="W51" s="3" t="n"/>
      <c r="X51" s="3" t="n"/>
      <c r="Y51" s="3" t="n"/>
      <c r="Z51" s="3" t="n"/>
      <c r="AA51" s="3" t="n"/>
      <c r="AB51" s="3" t="n"/>
      <c r="AC51" s="3" t="n"/>
      <c r="AD51" s="3" t="n"/>
      <c r="AE51" s="3" t="n"/>
      <c r="AF51" s="3" t="n"/>
      <c r="AG51" s="3" t="n"/>
      <c r="AH51" s="3" t="n"/>
      <c r="AI51" s="3" t="n"/>
      <c r="AJ51" s="3" t="n"/>
      <c r="AK51" s="3" t="n"/>
      <c r="AL51" s="3" t="n"/>
      <c r="AM51" s="3" t="n"/>
      <c r="AN51" s="3" t="n"/>
      <c r="AO51" s="3" t="n"/>
      <c r="AP51" s="3" t="n"/>
      <c r="AQ51" s="3" t="n"/>
      <c r="AR51" s="3" t="n"/>
      <c r="AS51" s="3" t="n"/>
      <c r="AT51" s="3" t="n"/>
      <c r="AU51" s="3" t="n"/>
      <c r="AV51" s="3" t="n"/>
      <c r="AW51" s="3" t="n"/>
      <c r="AX51" s="3" t="n"/>
      <c r="AY51" s="3" t="n"/>
      <c r="AZ51" s="3" t="n"/>
    </row>
    <row r="52" ht="27" customHeight="1">
      <c r="A52" s="108" t="n"/>
      <c r="B52" s="108" t="n"/>
      <c r="C52" s="108" t="n"/>
      <c r="D52" s="108" t="n"/>
      <c r="E52" s="108" t="n"/>
      <c r="F52" s="108" t="n"/>
      <c r="G52" s="108" t="n"/>
      <c r="H52" s="108" t="n"/>
      <c r="I52" s="108" t="n"/>
      <c r="J52" s="108" t="n"/>
      <c r="K52" s="150" t="n"/>
      <c r="L52" s="108" t="n"/>
      <c r="M52" s="108" t="n"/>
      <c r="N52" s="108" t="n"/>
      <c r="O52" s="150" t="n"/>
      <c r="P52" s="58">
        <f>IF(A52="","",IF(AND(C52&lt;&gt;"",D52&lt;&gt;"",G52&lt;&gt;"",H52&lt;&gt;"",I52&lt;&gt;"",K52&lt;&gt;"",L52="Passed",M52&lt;&gt;""),"Ready","Not Ready"))</f>
        <v/>
      </c>
      <c r="Q52" s="108" t="n"/>
      <c r="R52" s="3" t="n"/>
      <c r="S52" s="3" t="n"/>
      <c r="T52" s="3" t="n"/>
      <c r="U52" s="3" t="n"/>
      <c r="V52" s="3" t="n"/>
      <c r="W52" s="3" t="n"/>
      <c r="X52" s="3" t="n"/>
      <c r="Y52" s="3" t="n"/>
      <c r="Z52" s="3" t="n"/>
      <c r="AA52" s="3" t="n"/>
      <c r="AB52" s="3" t="n"/>
      <c r="AC52" s="3" t="n"/>
      <c r="AD52" s="3" t="n"/>
      <c r="AE52" s="3" t="n"/>
      <c r="AF52" s="3" t="n"/>
      <c r="AG52" s="3" t="n"/>
      <c r="AH52" s="3" t="n"/>
      <c r="AI52" s="3" t="n"/>
      <c r="AJ52" s="3" t="n"/>
      <c r="AK52" s="3" t="n"/>
      <c r="AL52" s="3" t="n"/>
      <c r="AM52" s="3" t="n"/>
      <c r="AN52" s="3" t="n"/>
      <c r="AO52" s="3" t="n"/>
      <c r="AP52" s="3" t="n"/>
      <c r="AQ52" s="3" t="n"/>
      <c r="AR52" s="3" t="n"/>
      <c r="AS52" s="3" t="n"/>
      <c r="AT52" s="3" t="n"/>
      <c r="AU52" s="3" t="n"/>
      <c r="AV52" s="3" t="n"/>
      <c r="AW52" s="3" t="n"/>
      <c r="AX52" s="3" t="n"/>
      <c r="AY52" s="3" t="n"/>
      <c r="AZ52" s="3" t="n"/>
    </row>
    <row r="53" ht="27" customHeight="1">
      <c r="A53" s="108" t="n"/>
      <c r="B53" s="108" t="n"/>
      <c r="C53" s="108" t="n"/>
      <c r="D53" s="108" t="n"/>
      <c r="E53" s="108" t="n"/>
      <c r="F53" s="108" t="n"/>
      <c r="G53" s="108" t="n"/>
      <c r="H53" s="108" t="n"/>
      <c r="I53" s="108" t="n"/>
      <c r="J53" s="108" t="n"/>
      <c r="K53" s="150" t="n"/>
      <c r="L53" s="108" t="n"/>
      <c r="M53" s="108" t="n"/>
      <c r="N53" s="108" t="n"/>
      <c r="O53" s="150" t="n"/>
      <c r="P53" s="58">
        <f>IF(A53="","",IF(AND(C53&lt;&gt;"",D53&lt;&gt;"",G53&lt;&gt;"",H53&lt;&gt;"",I53&lt;&gt;"",K53&lt;&gt;"",L53="Passed",M53&lt;&gt;""),"Ready","Not Ready"))</f>
        <v/>
      </c>
      <c r="Q53" s="108" t="n"/>
      <c r="R53" s="3" t="n"/>
      <c r="S53" s="3" t="n"/>
      <c r="T53" s="3" t="n"/>
      <c r="U53" s="3" t="n"/>
      <c r="V53" s="3" t="n"/>
      <c r="W53" s="3" t="n"/>
      <c r="X53" s="3" t="n"/>
      <c r="Y53" s="3" t="n"/>
      <c r="Z53" s="3" t="n"/>
      <c r="AA53" s="3" t="n"/>
      <c r="AB53" s="3" t="n"/>
      <c r="AC53" s="3" t="n"/>
      <c r="AD53" s="3" t="n"/>
      <c r="AE53" s="3" t="n"/>
      <c r="AF53" s="3" t="n"/>
      <c r="AG53" s="3" t="n"/>
      <c r="AH53" s="3" t="n"/>
      <c r="AI53" s="3" t="n"/>
      <c r="AJ53" s="3" t="n"/>
      <c r="AK53" s="3" t="n"/>
      <c r="AL53" s="3" t="n"/>
      <c r="AM53" s="3" t="n"/>
      <c r="AN53" s="3" t="n"/>
      <c r="AO53" s="3" t="n"/>
      <c r="AP53" s="3" t="n"/>
      <c r="AQ53" s="3" t="n"/>
      <c r="AR53" s="3" t="n"/>
      <c r="AS53" s="3" t="n"/>
      <c r="AT53" s="3" t="n"/>
      <c r="AU53" s="3" t="n"/>
      <c r="AV53" s="3" t="n"/>
      <c r="AW53" s="3" t="n"/>
      <c r="AX53" s="3" t="n"/>
      <c r="AY53" s="3" t="n"/>
      <c r="AZ53" s="3" t="n"/>
    </row>
    <row r="54" ht="27" customHeight="1">
      <c r="A54" s="108" t="n"/>
      <c r="B54" s="108" t="n"/>
      <c r="C54" s="108" t="n"/>
      <c r="D54" s="108" t="n"/>
      <c r="E54" s="108" t="n"/>
      <c r="F54" s="108" t="n"/>
      <c r="G54" s="108" t="n"/>
      <c r="H54" s="108" t="n"/>
      <c r="I54" s="108" t="n"/>
      <c r="J54" s="108" t="n"/>
      <c r="K54" s="150" t="n"/>
      <c r="L54" s="108" t="n"/>
      <c r="M54" s="108" t="n"/>
      <c r="N54" s="108" t="n"/>
      <c r="O54" s="150" t="n"/>
      <c r="P54" s="58">
        <f>IF(A54="","",IF(AND(C54&lt;&gt;"",D54&lt;&gt;"",G54&lt;&gt;"",H54&lt;&gt;"",I54&lt;&gt;"",K54&lt;&gt;"",L54="Passed",M54&lt;&gt;""),"Ready","Not Ready"))</f>
        <v/>
      </c>
      <c r="Q54" s="108" t="n"/>
      <c r="R54" s="3" t="n"/>
      <c r="S54" s="3" t="n"/>
      <c r="T54" s="3" t="n"/>
      <c r="U54" s="3" t="n"/>
      <c r="V54" s="3" t="n"/>
      <c r="W54" s="3" t="n"/>
      <c r="X54" s="3" t="n"/>
      <c r="Y54" s="3" t="n"/>
      <c r="Z54" s="3" t="n"/>
      <c r="AA54" s="3" t="n"/>
      <c r="AB54" s="3" t="n"/>
      <c r="AC54" s="3" t="n"/>
      <c r="AD54" s="3" t="n"/>
      <c r="AE54" s="3" t="n"/>
      <c r="AF54" s="3" t="n"/>
      <c r="AG54" s="3" t="n"/>
      <c r="AH54" s="3" t="n"/>
      <c r="AI54" s="3" t="n"/>
      <c r="AJ54" s="3" t="n"/>
      <c r="AK54" s="3" t="n"/>
      <c r="AL54" s="3" t="n"/>
      <c r="AM54" s="3" t="n"/>
      <c r="AN54" s="3" t="n"/>
      <c r="AO54" s="3" t="n"/>
      <c r="AP54" s="3" t="n"/>
      <c r="AQ54" s="3" t="n"/>
      <c r="AR54" s="3" t="n"/>
      <c r="AS54" s="3" t="n"/>
      <c r="AT54" s="3" t="n"/>
      <c r="AU54" s="3" t="n"/>
      <c r="AV54" s="3" t="n"/>
      <c r="AW54" s="3" t="n"/>
      <c r="AX54" s="3" t="n"/>
      <c r="AY54" s="3" t="n"/>
      <c r="AZ54" s="3" t="n"/>
    </row>
    <row r="55" ht="27" customHeight="1">
      <c r="A55" s="108" t="n"/>
      <c r="B55" s="108" t="n"/>
      <c r="C55" s="108" t="n"/>
      <c r="D55" s="108" t="n"/>
      <c r="E55" s="108" t="n"/>
      <c r="F55" s="108" t="n"/>
      <c r="G55" s="108" t="n"/>
      <c r="H55" s="108" t="n"/>
      <c r="I55" s="108" t="n"/>
      <c r="J55" s="108" t="n"/>
      <c r="K55" s="150" t="n"/>
      <c r="L55" s="108" t="n"/>
      <c r="M55" s="108" t="n"/>
      <c r="N55" s="108" t="n"/>
      <c r="O55" s="150" t="n"/>
      <c r="P55" s="58">
        <f>IF(A55="","",IF(AND(C55&lt;&gt;"",D55&lt;&gt;"",G55&lt;&gt;"",H55&lt;&gt;"",I55&lt;&gt;"",K55&lt;&gt;"",L55="Passed",M55&lt;&gt;""),"Ready","Not Ready"))</f>
        <v/>
      </c>
      <c r="Q55" s="108" t="n"/>
      <c r="R55" s="3" t="n"/>
      <c r="S55" s="3" t="n"/>
      <c r="T55" s="3" t="n"/>
      <c r="U55" s="3" t="n"/>
      <c r="V55" s="3" t="n"/>
      <c r="W55" s="3" t="n"/>
      <c r="X55" s="3" t="n"/>
      <c r="Y55" s="3" t="n"/>
      <c r="Z55" s="3" t="n"/>
      <c r="AA55" s="3" t="n"/>
      <c r="AB55" s="3" t="n"/>
      <c r="AC55" s="3" t="n"/>
      <c r="AD55" s="3" t="n"/>
      <c r="AE55" s="3" t="n"/>
      <c r="AF55" s="3" t="n"/>
      <c r="AG55" s="3" t="n"/>
      <c r="AH55" s="3" t="n"/>
      <c r="AI55" s="3" t="n"/>
      <c r="AJ55" s="3" t="n"/>
      <c r="AK55" s="3" t="n"/>
      <c r="AL55" s="3" t="n"/>
      <c r="AM55" s="3" t="n"/>
      <c r="AN55" s="3" t="n"/>
      <c r="AO55" s="3" t="n"/>
      <c r="AP55" s="3" t="n"/>
      <c r="AQ55" s="3" t="n"/>
      <c r="AR55" s="3" t="n"/>
      <c r="AS55" s="3" t="n"/>
      <c r="AT55" s="3" t="n"/>
      <c r="AU55" s="3" t="n"/>
      <c r="AV55" s="3" t="n"/>
      <c r="AW55" s="3" t="n"/>
      <c r="AX55" s="3" t="n"/>
      <c r="AY55" s="3" t="n"/>
      <c r="AZ55" s="3" t="n"/>
    </row>
    <row r="56" ht="27" customHeight="1">
      <c r="A56" s="108" t="n"/>
      <c r="B56" s="108" t="n"/>
      <c r="C56" s="108" t="n"/>
      <c r="D56" s="108" t="n"/>
      <c r="E56" s="108" t="n"/>
      <c r="F56" s="108" t="n"/>
      <c r="G56" s="108" t="n"/>
      <c r="H56" s="108" t="n"/>
      <c r="I56" s="108" t="n"/>
      <c r="J56" s="108" t="n"/>
      <c r="K56" s="150" t="n"/>
      <c r="L56" s="108" t="n"/>
      <c r="M56" s="108" t="n"/>
      <c r="N56" s="108" t="n"/>
      <c r="O56" s="150" t="n"/>
      <c r="P56" s="58">
        <f>IF(A56="","",IF(AND(C56&lt;&gt;"",D56&lt;&gt;"",G56&lt;&gt;"",H56&lt;&gt;"",I56&lt;&gt;"",K56&lt;&gt;"",L56="Passed",M56&lt;&gt;""),"Ready","Not Ready"))</f>
        <v/>
      </c>
      <c r="Q56" s="108" t="n"/>
      <c r="R56" s="3" t="n"/>
      <c r="S56" s="3" t="n"/>
      <c r="T56" s="3" t="n"/>
      <c r="U56" s="3" t="n"/>
      <c r="V56" s="3" t="n"/>
      <c r="W56" s="3" t="n"/>
      <c r="X56" s="3" t="n"/>
      <c r="Y56" s="3" t="n"/>
      <c r="Z56" s="3" t="n"/>
      <c r="AA56" s="3" t="n"/>
      <c r="AB56" s="3" t="n"/>
      <c r="AC56" s="3" t="n"/>
      <c r="AD56" s="3" t="n"/>
      <c r="AE56" s="3" t="n"/>
      <c r="AF56" s="3" t="n"/>
      <c r="AG56" s="3" t="n"/>
      <c r="AH56" s="3" t="n"/>
      <c r="AI56" s="3" t="n"/>
      <c r="AJ56" s="3" t="n"/>
      <c r="AK56" s="3" t="n"/>
      <c r="AL56" s="3" t="n"/>
      <c r="AM56" s="3" t="n"/>
      <c r="AN56" s="3" t="n"/>
      <c r="AO56" s="3" t="n"/>
      <c r="AP56" s="3" t="n"/>
      <c r="AQ56" s="3" t="n"/>
      <c r="AR56" s="3" t="n"/>
      <c r="AS56" s="3" t="n"/>
      <c r="AT56" s="3" t="n"/>
      <c r="AU56" s="3" t="n"/>
      <c r="AV56" s="3" t="n"/>
      <c r="AW56" s="3" t="n"/>
      <c r="AX56" s="3" t="n"/>
      <c r="AY56" s="3" t="n"/>
      <c r="AZ56" s="3" t="n"/>
    </row>
    <row r="57">
      <c r="A57" s="3" t="n"/>
      <c r="B57" s="3" t="n"/>
      <c r="C57" s="3" t="n"/>
      <c r="D57" s="3" t="n"/>
      <c r="E57" s="3" t="n"/>
      <c r="F57" s="3" t="n"/>
      <c r="G57" s="3" t="n"/>
      <c r="H57" s="3" t="n"/>
      <c r="I57" s="3" t="n"/>
      <c r="J57" s="3" t="n"/>
      <c r="K57" s="3" t="n"/>
      <c r="L57" s="3" t="n"/>
      <c r="M57" s="3" t="n"/>
      <c r="N57" s="3" t="n"/>
      <c r="O57" s="3" t="n"/>
      <c r="P57" s="3" t="n"/>
      <c r="Q57" s="3" t="n"/>
      <c r="R57" s="3" t="n"/>
      <c r="S57" s="3" t="n"/>
      <c r="T57" s="3" t="n"/>
      <c r="U57" s="3" t="n"/>
      <c r="V57" s="3" t="n"/>
      <c r="W57" s="3" t="n"/>
      <c r="X57" s="3" t="n"/>
      <c r="Y57" s="3" t="n"/>
      <c r="Z57" s="3" t="n"/>
      <c r="AA57" s="3" t="n"/>
      <c r="AB57" s="3" t="n"/>
      <c r="AC57" s="3" t="n"/>
      <c r="AD57" s="3" t="n"/>
      <c r="AE57" s="3" t="n"/>
      <c r="AF57" s="3" t="n"/>
      <c r="AG57" s="3" t="n"/>
      <c r="AH57" s="3" t="n"/>
      <c r="AI57" s="3" t="n"/>
      <c r="AJ57" s="3" t="n"/>
      <c r="AK57" s="3" t="n"/>
      <c r="AL57" s="3" t="n"/>
      <c r="AM57" s="3" t="n"/>
      <c r="AN57" s="3" t="n"/>
      <c r="AO57" s="3" t="n"/>
      <c r="AP57" s="3" t="n"/>
      <c r="AQ57" s="3" t="n"/>
      <c r="AR57" s="3" t="n"/>
      <c r="AS57" s="3" t="n"/>
      <c r="AT57" s="3" t="n"/>
      <c r="AU57" s="3" t="n"/>
      <c r="AV57" s="3" t="n"/>
      <c r="AW57" s="3" t="n"/>
      <c r="AX57" s="3" t="n"/>
      <c r="AY57" s="3" t="n"/>
      <c r="AZ57" s="3" t="n"/>
    </row>
    <row r="58">
      <c r="A58" s="3" t="n"/>
      <c r="B58" s="3" t="n"/>
      <c r="C58" s="3" t="n"/>
      <c r="D58" s="3" t="n"/>
      <c r="E58" s="3" t="n"/>
      <c r="F58" s="3" t="n"/>
      <c r="G58" s="3" t="n"/>
      <c r="H58" s="3" t="n"/>
      <c r="I58" s="3" t="n"/>
      <c r="J58" s="3" t="n"/>
      <c r="K58" s="3" t="n"/>
      <c r="L58" s="3" t="n"/>
      <c r="M58" s="3" t="n"/>
      <c r="N58" s="3" t="n"/>
      <c r="O58" s="3" t="n"/>
      <c r="P58" s="3" t="n"/>
      <c r="Q58" s="3" t="n"/>
      <c r="R58" s="3" t="n"/>
      <c r="S58" s="3" t="n"/>
      <c r="T58" s="3" t="n"/>
      <c r="U58" s="3" t="n"/>
      <c r="V58" s="3" t="n"/>
      <c r="W58" s="3" t="n"/>
      <c r="X58" s="3" t="n"/>
      <c r="Y58" s="3" t="n"/>
      <c r="Z58" s="3" t="n"/>
      <c r="AA58" s="3" t="n"/>
      <c r="AB58" s="3" t="n"/>
      <c r="AC58" s="3" t="n"/>
      <c r="AD58" s="3" t="n"/>
      <c r="AE58" s="3" t="n"/>
      <c r="AF58" s="3" t="n"/>
      <c r="AG58" s="3" t="n"/>
      <c r="AH58" s="3" t="n"/>
      <c r="AI58" s="3" t="n"/>
      <c r="AJ58" s="3" t="n"/>
      <c r="AK58" s="3" t="n"/>
      <c r="AL58" s="3" t="n"/>
      <c r="AM58" s="3" t="n"/>
      <c r="AN58" s="3" t="n"/>
      <c r="AO58" s="3" t="n"/>
      <c r="AP58" s="3" t="n"/>
      <c r="AQ58" s="3" t="n"/>
      <c r="AR58" s="3" t="n"/>
      <c r="AS58" s="3" t="n"/>
      <c r="AT58" s="3" t="n"/>
      <c r="AU58" s="3" t="n"/>
      <c r="AV58" s="3" t="n"/>
      <c r="AW58" s="3" t="n"/>
      <c r="AX58" s="3" t="n"/>
      <c r="AY58" s="3" t="n"/>
      <c r="AZ58" s="3" t="n"/>
    </row>
    <row r="59">
      <c r="A59" s="3" t="n"/>
      <c r="B59" s="3" t="n"/>
      <c r="C59" s="3" t="n"/>
      <c r="D59" s="3" t="n"/>
      <c r="E59" s="3" t="n"/>
      <c r="F59" s="3" t="n"/>
      <c r="G59" s="3" t="n"/>
      <c r="H59" s="3" t="n"/>
      <c r="I59" s="3" t="n"/>
      <c r="J59" s="3" t="n"/>
      <c r="K59" s="3" t="n"/>
      <c r="L59" s="3" t="n"/>
      <c r="M59" s="3" t="n"/>
      <c r="N59" s="3" t="n"/>
      <c r="O59" s="3" t="n"/>
      <c r="P59" s="3" t="n"/>
      <c r="Q59" s="3" t="n"/>
      <c r="R59" s="3" t="n"/>
      <c r="S59" s="3" t="n"/>
      <c r="T59" s="3" t="n"/>
      <c r="U59" s="3" t="n"/>
      <c r="V59" s="3" t="n"/>
      <c r="W59" s="3" t="n"/>
      <c r="X59" s="3" t="n"/>
      <c r="Y59" s="3" t="n"/>
      <c r="Z59" s="3" t="n"/>
      <c r="AA59" s="3" t="n"/>
      <c r="AB59" s="3" t="n"/>
      <c r="AC59" s="3" t="n"/>
      <c r="AD59" s="3" t="n"/>
      <c r="AE59" s="3" t="n"/>
      <c r="AF59" s="3" t="n"/>
      <c r="AG59" s="3" t="n"/>
      <c r="AH59" s="3" t="n"/>
      <c r="AI59" s="3" t="n"/>
      <c r="AJ59" s="3" t="n"/>
      <c r="AK59" s="3" t="n"/>
      <c r="AL59" s="3" t="n"/>
      <c r="AM59" s="3" t="n"/>
      <c r="AN59" s="3" t="n"/>
      <c r="AO59" s="3" t="n"/>
      <c r="AP59" s="3" t="n"/>
      <c r="AQ59" s="3" t="n"/>
      <c r="AR59" s="3" t="n"/>
      <c r="AS59" s="3" t="n"/>
      <c r="AT59" s="3" t="n"/>
      <c r="AU59" s="3" t="n"/>
      <c r="AV59" s="3" t="n"/>
      <c r="AW59" s="3" t="n"/>
      <c r="AX59" s="3" t="n"/>
      <c r="AY59" s="3" t="n"/>
      <c r="AZ59" s="3" t="n"/>
    </row>
    <row r="60">
      <c r="A60" s="3" t="n"/>
      <c r="B60" s="3" t="n"/>
      <c r="C60" s="3" t="n"/>
      <c r="D60" s="3" t="n"/>
      <c r="E60" s="3" t="n"/>
      <c r="F60" s="3" t="n"/>
      <c r="G60" s="3" t="n"/>
      <c r="H60" s="3" t="n"/>
      <c r="I60" s="3" t="n"/>
      <c r="J60" s="3" t="n"/>
      <c r="K60" s="3" t="n"/>
      <c r="L60" s="3" t="n"/>
      <c r="M60" s="3" t="n"/>
      <c r="N60" s="3" t="n"/>
      <c r="O60" s="3" t="n"/>
      <c r="P60" s="3" t="n"/>
      <c r="Q60" s="3" t="n"/>
      <c r="R60" s="3" t="n"/>
      <c r="S60" s="3" t="n"/>
      <c r="T60" s="3" t="n"/>
      <c r="U60" s="3" t="n"/>
      <c r="V60" s="3" t="n"/>
      <c r="W60" s="3" t="n"/>
      <c r="X60" s="3" t="n"/>
      <c r="Y60" s="3" t="n"/>
      <c r="Z60" s="3" t="n"/>
      <c r="AA60" s="3" t="n"/>
      <c r="AB60" s="3" t="n"/>
      <c r="AC60" s="3" t="n"/>
      <c r="AD60" s="3" t="n"/>
      <c r="AE60" s="3" t="n"/>
      <c r="AF60" s="3" t="n"/>
      <c r="AG60" s="3" t="n"/>
      <c r="AH60" s="3" t="n"/>
      <c r="AI60" s="3" t="n"/>
      <c r="AJ60" s="3" t="n"/>
      <c r="AK60" s="3" t="n"/>
      <c r="AL60" s="3" t="n"/>
      <c r="AM60" s="3" t="n"/>
      <c r="AN60" s="3" t="n"/>
      <c r="AO60" s="3" t="n"/>
      <c r="AP60" s="3" t="n"/>
      <c r="AQ60" s="3" t="n"/>
      <c r="AR60" s="3" t="n"/>
      <c r="AS60" s="3" t="n"/>
      <c r="AT60" s="3" t="n"/>
      <c r="AU60" s="3" t="n"/>
      <c r="AV60" s="3" t="n"/>
      <c r="AW60" s="3" t="n"/>
      <c r="AX60" s="3" t="n"/>
      <c r="AY60" s="3" t="n"/>
      <c r="AZ60" s="3" t="n"/>
    </row>
    <row r="61">
      <c r="A61" s="3" t="n"/>
      <c r="B61" s="3" t="n"/>
      <c r="C61" s="3" t="n"/>
      <c r="D61" s="3" t="n"/>
      <c r="E61" s="3" t="n"/>
      <c r="F61" s="3" t="n"/>
      <c r="G61" s="3" t="n"/>
      <c r="H61" s="3" t="n"/>
      <c r="I61" s="3" t="n"/>
      <c r="J61" s="3" t="n"/>
      <c r="K61" s="3" t="n"/>
      <c r="L61" s="3" t="n"/>
      <c r="M61" s="3" t="n"/>
      <c r="N61" s="3" t="n"/>
      <c r="O61" s="3" t="n"/>
      <c r="P61" s="3" t="n"/>
      <c r="Q61" s="3" t="n"/>
      <c r="R61" s="3" t="n"/>
      <c r="S61" s="3" t="n"/>
      <c r="T61" s="3" t="n"/>
      <c r="U61" s="3" t="n"/>
      <c r="V61" s="3" t="n"/>
      <c r="W61" s="3" t="n"/>
      <c r="X61" s="3" t="n"/>
      <c r="Y61" s="3" t="n"/>
      <c r="Z61" s="3" t="n"/>
      <c r="AA61" s="3" t="n"/>
      <c r="AB61" s="3" t="n"/>
      <c r="AC61" s="3" t="n"/>
      <c r="AD61" s="3" t="n"/>
      <c r="AE61" s="3" t="n"/>
      <c r="AF61" s="3" t="n"/>
      <c r="AG61" s="3" t="n"/>
      <c r="AH61" s="3" t="n"/>
      <c r="AI61" s="3" t="n"/>
      <c r="AJ61" s="3" t="n"/>
      <c r="AK61" s="3" t="n"/>
      <c r="AL61" s="3" t="n"/>
      <c r="AM61" s="3" t="n"/>
      <c r="AN61" s="3" t="n"/>
      <c r="AO61" s="3" t="n"/>
      <c r="AP61" s="3" t="n"/>
      <c r="AQ61" s="3" t="n"/>
      <c r="AR61" s="3" t="n"/>
      <c r="AS61" s="3" t="n"/>
      <c r="AT61" s="3" t="n"/>
      <c r="AU61" s="3" t="n"/>
      <c r="AV61" s="3" t="n"/>
      <c r="AW61" s="3" t="n"/>
      <c r="AX61" s="3" t="n"/>
      <c r="AY61" s="3" t="n"/>
      <c r="AZ61" s="3" t="n"/>
    </row>
    <row r="62">
      <c r="A62" s="3" t="n"/>
      <c r="B62" s="3" t="n"/>
      <c r="C62" s="3" t="n"/>
      <c r="D62" s="3" t="n"/>
      <c r="E62" s="3" t="n"/>
      <c r="F62" s="3" t="n"/>
      <c r="G62" s="3" t="n"/>
      <c r="H62" s="3" t="n"/>
      <c r="I62" s="3" t="n"/>
      <c r="J62" s="3" t="n"/>
      <c r="K62" s="3" t="n"/>
      <c r="L62" s="3" t="n"/>
      <c r="M62" s="3" t="n"/>
      <c r="N62" s="3" t="n"/>
      <c r="O62" s="3" t="n"/>
      <c r="P62" s="3" t="n"/>
      <c r="Q62" s="3" t="n"/>
      <c r="R62" s="3" t="n"/>
      <c r="S62" s="3" t="n"/>
      <c r="T62" s="3" t="n"/>
      <c r="U62" s="3" t="n"/>
      <c r="V62" s="3" t="n"/>
      <c r="W62" s="3" t="n"/>
      <c r="X62" s="3" t="n"/>
      <c r="Y62" s="3" t="n"/>
      <c r="Z62" s="3" t="n"/>
      <c r="AA62" s="3" t="n"/>
      <c r="AB62" s="3" t="n"/>
      <c r="AC62" s="3" t="n"/>
      <c r="AD62" s="3" t="n"/>
      <c r="AE62" s="3" t="n"/>
      <c r="AF62" s="3" t="n"/>
      <c r="AG62" s="3" t="n"/>
      <c r="AH62" s="3" t="n"/>
      <c r="AI62" s="3" t="n"/>
      <c r="AJ62" s="3" t="n"/>
      <c r="AK62" s="3" t="n"/>
      <c r="AL62" s="3" t="n"/>
      <c r="AM62" s="3" t="n"/>
      <c r="AN62" s="3" t="n"/>
      <c r="AO62" s="3" t="n"/>
      <c r="AP62" s="3" t="n"/>
      <c r="AQ62" s="3" t="n"/>
      <c r="AR62" s="3" t="n"/>
      <c r="AS62" s="3" t="n"/>
      <c r="AT62" s="3" t="n"/>
      <c r="AU62" s="3" t="n"/>
      <c r="AV62" s="3" t="n"/>
      <c r="AW62" s="3" t="n"/>
      <c r="AX62" s="3" t="n"/>
      <c r="AY62" s="3" t="n"/>
      <c r="AZ62" s="3" t="n"/>
    </row>
    <row r="63">
      <c r="A63" s="3" t="n"/>
      <c r="B63" s="3" t="n"/>
      <c r="C63" s="3" t="n"/>
      <c r="D63" s="3" t="n"/>
      <c r="E63" s="3" t="n"/>
      <c r="F63" s="3" t="n"/>
      <c r="G63" s="3" t="n"/>
      <c r="H63" s="3" t="n"/>
      <c r="I63" s="3" t="n"/>
      <c r="J63" s="3" t="n"/>
      <c r="K63" s="3" t="n"/>
      <c r="L63" s="3" t="n"/>
      <c r="M63" s="3" t="n"/>
      <c r="N63" s="3" t="n"/>
      <c r="O63" s="3" t="n"/>
      <c r="P63" s="3" t="n"/>
      <c r="Q63" s="3" t="n"/>
      <c r="R63" s="3" t="n"/>
      <c r="S63" s="3" t="n"/>
      <c r="T63" s="3" t="n"/>
      <c r="U63" s="3" t="n"/>
      <c r="V63" s="3" t="n"/>
      <c r="W63" s="3" t="n"/>
      <c r="X63" s="3" t="n"/>
      <c r="Y63" s="3" t="n"/>
      <c r="Z63" s="3" t="n"/>
      <c r="AA63" s="3" t="n"/>
      <c r="AB63" s="3" t="n"/>
      <c r="AC63" s="3" t="n"/>
      <c r="AD63" s="3" t="n"/>
      <c r="AE63" s="3" t="n"/>
      <c r="AF63" s="3" t="n"/>
      <c r="AG63" s="3" t="n"/>
      <c r="AH63" s="3" t="n"/>
      <c r="AI63" s="3" t="n"/>
      <c r="AJ63" s="3" t="n"/>
      <c r="AK63" s="3" t="n"/>
      <c r="AL63" s="3" t="n"/>
      <c r="AM63" s="3" t="n"/>
      <c r="AN63" s="3" t="n"/>
      <c r="AO63" s="3" t="n"/>
      <c r="AP63" s="3" t="n"/>
      <c r="AQ63" s="3" t="n"/>
      <c r="AR63" s="3" t="n"/>
      <c r="AS63" s="3" t="n"/>
      <c r="AT63" s="3" t="n"/>
      <c r="AU63" s="3" t="n"/>
      <c r="AV63" s="3" t="n"/>
      <c r="AW63" s="3" t="n"/>
      <c r="AX63" s="3" t="n"/>
      <c r="AY63" s="3" t="n"/>
      <c r="AZ63" s="3" t="n"/>
    </row>
    <row r="64">
      <c r="A64" s="3" t="n"/>
      <c r="B64" s="3" t="n"/>
      <c r="C64" s="3" t="n"/>
      <c r="D64" s="3" t="n"/>
      <c r="E64" s="3" t="n"/>
      <c r="F64" s="3" t="n"/>
      <c r="G64" s="3" t="n"/>
      <c r="H64" s="3" t="n"/>
      <c r="I64" s="3" t="n"/>
      <c r="J64" s="3" t="n"/>
      <c r="K64" s="3" t="n"/>
      <c r="L64" s="3" t="n"/>
      <c r="M64" s="3" t="n"/>
      <c r="N64" s="3" t="n"/>
      <c r="O64" s="3" t="n"/>
      <c r="P64" s="3" t="n"/>
      <c r="Q64" s="3" t="n"/>
      <c r="R64" s="3" t="n"/>
      <c r="S64" s="3" t="n"/>
      <c r="T64" s="3" t="n"/>
      <c r="U64" s="3" t="n"/>
      <c r="V64" s="3" t="n"/>
      <c r="W64" s="3" t="n"/>
      <c r="X64" s="3" t="n"/>
      <c r="Y64" s="3" t="n"/>
      <c r="Z64" s="3" t="n"/>
      <c r="AA64" s="3" t="n"/>
      <c r="AB64" s="3" t="n"/>
      <c r="AC64" s="3" t="n"/>
      <c r="AD64" s="3" t="n"/>
      <c r="AE64" s="3" t="n"/>
      <c r="AF64" s="3" t="n"/>
      <c r="AG64" s="3" t="n"/>
      <c r="AH64" s="3" t="n"/>
      <c r="AI64" s="3" t="n"/>
      <c r="AJ64" s="3" t="n"/>
      <c r="AK64" s="3" t="n"/>
      <c r="AL64" s="3" t="n"/>
      <c r="AM64" s="3" t="n"/>
      <c r="AN64" s="3" t="n"/>
      <c r="AO64" s="3" t="n"/>
      <c r="AP64" s="3" t="n"/>
      <c r="AQ64" s="3" t="n"/>
      <c r="AR64" s="3" t="n"/>
      <c r="AS64" s="3" t="n"/>
      <c r="AT64" s="3" t="n"/>
      <c r="AU64" s="3" t="n"/>
      <c r="AV64" s="3" t="n"/>
      <c r="AW64" s="3" t="n"/>
      <c r="AX64" s="3" t="n"/>
      <c r="AY64" s="3" t="n"/>
      <c r="AZ64" s="3" t="n"/>
    </row>
    <row r="65">
      <c r="A65" s="3" t="n"/>
      <c r="B65" s="3" t="n"/>
      <c r="C65" s="3" t="n"/>
      <c r="D65" s="3" t="n"/>
      <c r="E65" s="3" t="n"/>
      <c r="F65" s="3" t="n"/>
      <c r="G65" s="3" t="n"/>
      <c r="H65" s="3" t="n"/>
      <c r="I65" s="3" t="n"/>
      <c r="J65" s="3" t="n"/>
      <c r="K65" s="3" t="n"/>
      <c r="L65" s="3" t="n"/>
      <c r="M65" s="3" t="n"/>
      <c r="N65" s="3" t="n"/>
      <c r="O65" s="3" t="n"/>
      <c r="P65" s="3" t="n"/>
      <c r="Q65" s="3" t="n"/>
      <c r="R65" s="3" t="n"/>
      <c r="S65" s="3" t="n"/>
      <c r="T65" s="3" t="n"/>
      <c r="U65" s="3" t="n"/>
      <c r="V65" s="3" t="n"/>
      <c r="W65" s="3" t="n"/>
      <c r="X65" s="3" t="n"/>
      <c r="Y65" s="3" t="n"/>
      <c r="Z65" s="3" t="n"/>
      <c r="AA65" s="3" t="n"/>
      <c r="AB65" s="3" t="n"/>
      <c r="AC65" s="3" t="n"/>
      <c r="AD65" s="3" t="n"/>
      <c r="AE65" s="3" t="n"/>
      <c r="AF65" s="3" t="n"/>
      <c r="AG65" s="3" t="n"/>
      <c r="AH65" s="3" t="n"/>
      <c r="AI65" s="3" t="n"/>
      <c r="AJ65" s="3" t="n"/>
      <c r="AK65" s="3" t="n"/>
      <c r="AL65" s="3" t="n"/>
      <c r="AM65" s="3" t="n"/>
      <c r="AN65" s="3" t="n"/>
      <c r="AO65" s="3" t="n"/>
      <c r="AP65" s="3" t="n"/>
      <c r="AQ65" s="3" t="n"/>
      <c r="AR65" s="3" t="n"/>
      <c r="AS65" s="3" t="n"/>
      <c r="AT65" s="3" t="n"/>
      <c r="AU65" s="3" t="n"/>
      <c r="AV65" s="3" t="n"/>
      <c r="AW65" s="3" t="n"/>
      <c r="AX65" s="3" t="n"/>
      <c r="AY65" s="3" t="n"/>
      <c r="AZ65" s="3" t="n"/>
    </row>
    <row r="66">
      <c r="A66" s="3" t="n"/>
      <c r="B66" s="3" t="n"/>
      <c r="C66" s="3" t="n"/>
      <c r="D66" s="3" t="n"/>
      <c r="E66" s="3" t="n"/>
      <c r="F66" s="3" t="n"/>
      <c r="G66" s="3" t="n"/>
      <c r="H66" s="3" t="n"/>
      <c r="I66" s="3" t="n"/>
      <c r="J66" s="3" t="n"/>
      <c r="K66" s="3" t="n"/>
      <c r="L66" s="3" t="n"/>
      <c r="M66" s="3" t="n"/>
      <c r="N66" s="3" t="n"/>
      <c r="O66" s="3" t="n"/>
      <c r="P66" s="3" t="n"/>
      <c r="Q66" s="3" t="n"/>
      <c r="R66" s="3" t="n"/>
      <c r="S66" s="3" t="n"/>
      <c r="T66" s="3" t="n"/>
      <c r="U66" s="3" t="n"/>
      <c r="V66" s="3" t="n"/>
      <c r="W66" s="3" t="n"/>
      <c r="X66" s="3" t="n"/>
      <c r="Y66" s="3" t="n"/>
      <c r="Z66" s="3" t="n"/>
      <c r="AA66" s="3" t="n"/>
      <c r="AB66" s="3" t="n"/>
      <c r="AC66" s="3" t="n"/>
      <c r="AD66" s="3" t="n"/>
      <c r="AE66" s="3" t="n"/>
      <c r="AF66" s="3" t="n"/>
      <c r="AG66" s="3" t="n"/>
      <c r="AH66" s="3" t="n"/>
      <c r="AI66" s="3" t="n"/>
      <c r="AJ66" s="3" t="n"/>
      <c r="AK66" s="3" t="n"/>
      <c r="AL66" s="3" t="n"/>
      <c r="AM66" s="3" t="n"/>
      <c r="AN66" s="3" t="n"/>
      <c r="AO66" s="3" t="n"/>
      <c r="AP66" s="3" t="n"/>
      <c r="AQ66" s="3" t="n"/>
      <c r="AR66" s="3" t="n"/>
      <c r="AS66" s="3" t="n"/>
      <c r="AT66" s="3" t="n"/>
      <c r="AU66" s="3" t="n"/>
      <c r="AV66" s="3" t="n"/>
      <c r="AW66" s="3" t="n"/>
      <c r="AX66" s="3" t="n"/>
      <c r="AY66" s="3" t="n"/>
      <c r="AZ66" s="3" t="n"/>
    </row>
    <row r="67">
      <c r="A67" s="3" t="n"/>
      <c r="B67" s="3" t="n"/>
      <c r="C67" s="3" t="n"/>
      <c r="D67" s="3" t="n"/>
      <c r="E67" s="3" t="n"/>
      <c r="F67" s="3" t="n"/>
      <c r="G67" s="3" t="n"/>
      <c r="H67" s="3" t="n"/>
      <c r="I67" s="3" t="n"/>
      <c r="J67" s="3" t="n"/>
      <c r="K67" s="3" t="n"/>
      <c r="L67" s="3" t="n"/>
      <c r="M67" s="3" t="n"/>
      <c r="N67" s="3" t="n"/>
      <c r="O67" s="3" t="n"/>
      <c r="P67" s="3" t="n"/>
      <c r="Q67" s="3" t="n"/>
      <c r="R67" s="3" t="n"/>
      <c r="S67" s="3" t="n"/>
      <c r="T67" s="3" t="n"/>
      <c r="U67" s="3" t="n"/>
      <c r="V67" s="3" t="n"/>
      <c r="W67" s="3" t="n"/>
      <c r="X67" s="3" t="n"/>
      <c r="Y67" s="3" t="n"/>
      <c r="Z67" s="3" t="n"/>
      <c r="AA67" s="3" t="n"/>
      <c r="AB67" s="3" t="n"/>
      <c r="AC67" s="3" t="n"/>
      <c r="AD67" s="3" t="n"/>
      <c r="AE67" s="3" t="n"/>
      <c r="AF67" s="3" t="n"/>
      <c r="AG67" s="3" t="n"/>
      <c r="AH67" s="3" t="n"/>
      <c r="AI67" s="3" t="n"/>
      <c r="AJ67" s="3" t="n"/>
      <c r="AK67" s="3" t="n"/>
      <c r="AL67" s="3" t="n"/>
      <c r="AM67" s="3" t="n"/>
      <c r="AN67" s="3" t="n"/>
      <c r="AO67" s="3" t="n"/>
      <c r="AP67" s="3" t="n"/>
      <c r="AQ67" s="3" t="n"/>
      <c r="AR67" s="3" t="n"/>
      <c r="AS67" s="3" t="n"/>
      <c r="AT67" s="3" t="n"/>
      <c r="AU67" s="3" t="n"/>
      <c r="AV67" s="3" t="n"/>
      <c r="AW67" s="3" t="n"/>
      <c r="AX67" s="3" t="n"/>
      <c r="AY67" s="3" t="n"/>
      <c r="AZ67" s="3" t="n"/>
    </row>
    <row r="68">
      <c r="A68" s="3" t="n"/>
      <c r="B68" s="3" t="n"/>
      <c r="C68" s="3" t="n"/>
      <c r="D68" s="3" t="n"/>
      <c r="E68" s="3" t="n"/>
      <c r="F68" s="3" t="n"/>
      <c r="G68" s="3" t="n"/>
      <c r="H68" s="3" t="n"/>
      <c r="I68" s="3" t="n"/>
      <c r="J68" s="3" t="n"/>
      <c r="K68" s="3" t="n"/>
      <c r="L68" s="3" t="n"/>
      <c r="M68" s="3" t="n"/>
      <c r="N68" s="3" t="n"/>
      <c r="O68" s="3" t="n"/>
      <c r="P68" s="3" t="n"/>
      <c r="Q68" s="3" t="n"/>
      <c r="R68" s="3" t="n"/>
      <c r="S68" s="3" t="n"/>
      <c r="T68" s="3" t="n"/>
      <c r="U68" s="3" t="n"/>
      <c r="V68" s="3" t="n"/>
      <c r="W68" s="3" t="n"/>
      <c r="X68" s="3" t="n"/>
      <c r="Y68" s="3" t="n"/>
      <c r="Z68" s="3" t="n"/>
      <c r="AA68" s="3" t="n"/>
      <c r="AB68" s="3" t="n"/>
      <c r="AC68" s="3" t="n"/>
      <c r="AD68" s="3" t="n"/>
      <c r="AE68" s="3" t="n"/>
      <c r="AF68" s="3" t="n"/>
      <c r="AG68" s="3" t="n"/>
      <c r="AH68" s="3" t="n"/>
      <c r="AI68" s="3" t="n"/>
      <c r="AJ68" s="3" t="n"/>
      <c r="AK68" s="3" t="n"/>
      <c r="AL68" s="3" t="n"/>
      <c r="AM68" s="3" t="n"/>
      <c r="AN68" s="3" t="n"/>
      <c r="AO68" s="3" t="n"/>
      <c r="AP68" s="3" t="n"/>
      <c r="AQ68" s="3" t="n"/>
      <c r="AR68" s="3" t="n"/>
      <c r="AS68" s="3" t="n"/>
      <c r="AT68" s="3" t="n"/>
      <c r="AU68" s="3" t="n"/>
      <c r="AV68" s="3" t="n"/>
      <c r="AW68" s="3" t="n"/>
      <c r="AX68" s="3" t="n"/>
      <c r="AY68" s="3" t="n"/>
      <c r="AZ68" s="3" t="n"/>
    </row>
    <row r="69">
      <c r="A69" s="3" t="n"/>
      <c r="B69" s="3" t="n"/>
      <c r="C69" s="3" t="n"/>
      <c r="D69" s="3" t="n"/>
      <c r="E69" s="3" t="n"/>
      <c r="F69" s="3" t="n"/>
      <c r="G69" s="3" t="n"/>
      <c r="H69" s="3" t="n"/>
      <c r="I69" s="3" t="n"/>
      <c r="J69" s="3" t="n"/>
      <c r="K69" s="3" t="n"/>
      <c r="L69" s="3" t="n"/>
      <c r="M69" s="3" t="n"/>
      <c r="N69" s="3" t="n"/>
      <c r="O69" s="3" t="n"/>
      <c r="P69" s="3" t="n"/>
      <c r="Q69" s="3" t="n"/>
      <c r="R69" s="3" t="n"/>
      <c r="S69" s="3" t="n"/>
      <c r="T69" s="3" t="n"/>
      <c r="U69" s="3" t="n"/>
      <c r="V69" s="3" t="n"/>
      <c r="W69" s="3" t="n"/>
      <c r="X69" s="3" t="n"/>
      <c r="Y69" s="3" t="n"/>
      <c r="Z69" s="3" t="n"/>
      <c r="AA69" s="3" t="n"/>
      <c r="AB69" s="3" t="n"/>
      <c r="AC69" s="3" t="n"/>
      <c r="AD69" s="3" t="n"/>
      <c r="AE69" s="3" t="n"/>
      <c r="AF69" s="3" t="n"/>
      <c r="AG69" s="3" t="n"/>
      <c r="AH69" s="3" t="n"/>
      <c r="AI69" s="3" t="n"/>
      <c r="AJ69" s="3" t="n"/>
      <c r="AK69" s="3" t="n"/>
      <c r="AL69" s="3" t="n"/>
      <c r="AM69" s="3" t="n"/>
      <c r="AN69" s="3" t="n"/>
      <c r="AO69" s="3" t="n"/>
      <c r="AP69" s="3" t="n"/>
      <c r="AQ69" s="3" t="n"/>
      <c r="AR69" s="3" t="n"/>
      <c r="AS69" s="3" t="n"/>
      <c r="AT69" s="3" t="n"/>
      <c r="AU69" s="3" t="n"/>
      <c r="AV69" s="3" t="n"/>
      <c r="AW69" s="3" t="n"/>
      <c r="AX69" s="3" t="n"/>
      <c r="AY69" s="3" t="n"/>
      <c r="AZ69" s="3" t="n"/>
    </row>
    <row r="70">
      <c r="A70" s="3" t="n"/>
      <c r="B70" s="3" t="n"/>
      <c r="C70" s="3" t="n"/>
      <c r="D70" s="3" t="n"/>
      <c r="E70" s="3" t="n"/>
      <c r="F70" s="3" t="n"/>
      <c r="G70" s="3" t="n"/>
      <c r="H70" s="3" t="n"/>
      <c r="I70" s="3" t="n"/>
      <c r="J70" s="3" t="n"/>
      <c r="K70" s="3" t="n"/>
      <c r="L70" s="3" t="n"/>
      <c r="M70" s="3" t="n"/>
      <c r="N70" s="3" t="n"/>
      <c r="O70" s="3" t="n"/>
      <c r="P70" s="3" t="n"/>
      <c r="Q70" s="3" t="n"/>
      <c r="R70" s="3" t="n"/>
      <c r="S70" s="3" t="n"/>
      <c r="T70" s="3" t="n"/>
      <c r="U70" s="3" t="n"/>
      <c r="V70" s="3" t="n"/>
      <c r="W70" s="3" t="n"/>
      <c r="X70" s="3" t="n"/>
      <c r="Y70" s="3" t="n"/>
      <c r="Z70" s="3" t="n"/>
      <c r="AA70" s="3" t="n"/>
      <c r="AB70" s="3" t="n"/>
      <c r="AC70" s="3" t="n"/>
      <c r="AD70" s="3" t="n"/>
      <c r="AE70" s="3" t="n"/>
      <c r="AF70" s="3" t="n"/>
      <c r="AG70" s="3" t="n"/>
      <c r="AH70" s="3" t="n"/>
      <c r="AI70" s="3" t="n"/>
      <c r="AJ70" s="3" t="n"/>
      <c r="AK70" s="3" t="n"/>
      <c r="AL70" s="3" t="n"/>
      <c r="AM70" s="3" t="n"/>
      <c r="AN70" s="3" t="n"/>
      <c r="AO70" s="3" t="n"/>
      <c r="AP70" s="3" t="n"/>
      <c r="AQ70" s="3" t="n"/>
      <c r="AR70" s="3" t="n"/>
      <c r="AS70" s="3" t="n"/>
      <c r="AT70" s="3" t="n"/>
      <c r="AU70" s="3" t="n"/>
      <c r="AV70" s="3" t="n"/>
      <c r="AW70" s="3" t="n"/>
      <c r="AX70" s="3" t="n"/>
      <c r="AY70" s="3" t="n"/>
      <c r="AZ70" s="3" t="n"/>
    </row>
    <row r="71">
      <c r="A71" s="3" t="n"/>
      <c r="B71" s="3" t="n"/>
      <c r="C71" s="3" t="n"/>
      <c r="D71" s="3" t="n"/>
      <c r="E71" s="3" t="n"/>
      <c r="F71" s="3" t="n"/>
      <c r="G71" s="3" t="n"/>
      <c r="H71" s="3" t="n"/>
      <c r="I71" s="3" t="n"/>
      <c r="J71" s="3" t="n"/>
      <c r="K71" s="3" t="n"/>
      <c r="L71" s="3" t="n"/>
      <c r="M71" s="3" t="n"/>
      <c r="N71" s="3" t="n"/>
      <c r="O71" s="3" t="n"/>
      <c r="P71" s="3" t="n"/>
      <c r="Q71" s="3" t="n"/>
      <c r="R71" s="3" t="n"/>
      <c r="S71" s="3" t="n"/>
      <c r="T71" s="3" t="n"/>
      <c r="U71" s="3" t="n"/>
      <c r="V71" s="3" t="n"/>
      <c r="W71" s="3" t="n"/>
      <c r="X71" s="3" t="n"/>
      <c r="Y71" s="3" t="n"/>
      <c r="Z71" s="3" t="n"/>
      <c r="AA71" s="3" t="n"/>
      <c r="AB71" s="3" t="n"/>
      <c r="AC71" s="3" t="n"/>
      <c r="AD71" s="3" t="n"/>
      <c r="AE71" s="3" t="n"/>
      <c r="AF71" s="3" t="n"/>
      <c r="AG71" s="3" t="n"/>
      <c r="AH71" s="3" t="n"/>
      <c r="AI71" s="3" t="n"/>
      <c r="AJ71" s="3" t="n"/>
      <c r="AK71" s="3" t="n"/>
      <c r="AL71" s="3" t="n"/>
      <c r="AM71" s="3" t="n"/>
      <c r="AN71" s="3" t="n"/>
      <c r="AO71" s="3" t="n"/>
      <c r="AP71" s="3" t="n"/>
      <c r="AQ71" s="3" t="n"/>
      <c r="AR71" s="3" t="n"/>
      <c r="AS71" s="3" t="n"/>
      <c r="AT71" s="3" t="n"/>
      <c r="AU71" s="3" t="n"/>
      <c r="AV71" s="3" t="n"/>
      <c r="AW71" s="3" t="n"/>
      <c r="AX71" s="3" t="n"/>
      <c r="AY71" s="3" t="n"/>
      <c r="AZ71" s="3" t="n"/>
    </row>
    <row r="72">
      <c r="A72" s="3" t="n"/>
      <c r="B72" s="3" t="n"/>
      <c r="C72" s="3" t="n"/>
      <c r="D72" s="3" t="n"/>
      <c r="E72" s="3" t="n"/>
      <c r="F72" s="3" t="n"/>
      <c r="G72" s="3" t="n"/>
      <c r="H72" s="3" t="n"/>
      <c r="I72" s="3" t="n"/>
      <c r="J72" s="3" t="n"/>
      <c r="K72" s="3" t="n"/>
      <c r="L72" s="3" t="n"/>
      <c r="M72" s="3" t="n"/>
      <c r="N72" s="3" t="n"/>
      <c r="O72" s="3" t="n"/>
      <c r="P72" s="3" t="n"/>
      <c r="Q72" s="3" t="n"/>
      <c r="R72" s="3" t="n"/>
      <c r="S72" s="3" t="n"/>
      <c r="T72" s="3" t="n"/>
      <c r="U72" s="3" t="n"/>
      <c r="V72" s="3" t="n"/>
      <c r="W72" s="3" t="n"/>
      <c r="X72" s="3" t="n"/>
      <c r="Y72" s="3" t="n"/>
      <c r="Z72" s="3" t="n"/>
      <c r="AA72" s="3" t="n"/>
      <c r="AB72" s="3" t="n"/>
      <c r="AC72" s="3" t="n"/>
      <c r="AD72" s="3" t="n"/>
      <c r="AE72" s="3" t="n"/>
      <c r="AF72" s="3" t="n"/>
      <c r="AG72" s="3" t="n"/>
      <c r="AH72" s="3" t="n"/>
      <c r="AI72" s="3" t="n"/>
      <c r="AJ72" s="3" t="n"/>
      <c r="AK72" s="3" t="n"/>
      <c r="AL72" s="3" t="n"/>
      <c r="AM72" s="3" t="n"/>
      <c r="AN72" s="3" t="n"/>
      <c r="AO72" s="3" t="n"/>
      <c r="AP72" s="3" t="n"/>
      <c r="AQ72" s="3" t="n"/>
      <c r="AR72" s="3" t="n"/>
      <c r="AS72" s="3" t="n"/>
      <c r="AT72" s="3" t="n"/>
      <c r="AU72" s="3" t="n"/>
      <c r="AV72" s="3" t="n"/>
      <c r="AW72" s="3" t="n"/>
      <c r="AX72" s="3" t="n"/>
      <c r="AY72" s="3" t="n"/>
      <c r="AZ72" s="3" t="n"/>
    </row>
    <row r="73">
      <c r="A73" s="3" t="n"/>
      <c r="B73" s="3" t="n"/>
      <c r="C73" s="3" t="n"/>
      <c r="D73" s="3" t="n"/>
      <c r="E73" s="3" t="n"/>
      <c r="F73" s="3" t="n"/>
      <c r="G73" s="3" t="n"/>
      <c r="H73" s="3" t="n"/>
      <c r="I73" s="3" t="n"/>
      <c r="J73" s="3" t="n"/>
      <c r="K73" s="3" t="n"/>
      <c r="L73" s="3" t="n"/>
      <c r="M73" s="3" t="n"/>
      <c r="N73" s="3" t="n"/>
      <c r="O73" s="3" t="n"/>
      <c r="P73" s="3" t="n"/>
      <c r="Q73" s="3" t="n"/>
      <c r="R73" s="3" t="n"/>
      <c r="S73" s="3" t="n"/>
      <c r="T73" s="3" t="n"/>
      <c r="U73" s="3" t="n"/>
      <c r="V73" s="3" t="n"/>
      <c r="W73" s="3" t="n"/>
      <c r="X73" s="3" t="n"/>
      <c r="Y73" s="3" t="n"/>
      <c r="Z73" s="3" t="n"/>
      <c r="AA73" s="3" t="n"/>
      <c r="AB73" s="3" t="n"/>
      <c r="AC73" s="3" t="n"/>
      <c r="AD73" s="3" t="n"/>
      <c r="AE73" s="3" t="n"/>
      <c r="AF73" s="3" t="n"/>
      <c r="AG73" s="3" t="n"/>
      <c r="AH73" s="3" t="n"/>
      <c r="AI73" s="3" t="n"/>
      <c r="AJ73" s="3" t="n"/>
      <c r="AK73" s="3" t="n"/>
      <c r="AL73" s="3" t="n"/>
      <c r="AM73" s="3" t="n"/>
      <c r="AN73" s="3" t="n"/>
      <c r="AO73" s="3" t="n"/>
      <c r="AP73" s="3" t="n"/>
      <c r="AQ73" s="3" t="n"/>
      <c r="AR73" s="3" t="n"/>
      <c r="AS73" s="3" t="n"/>
      <c r="AT73" s="3" t="n"/>
      <c r="AU73" s="3" t="n"/>
      <c r="AV73" s="3" t="n"/>
      <c r="AW73" s="3" t="n"/>
      <c r="AX73" s="3" t="n"/>
      <c r="AY73" s="3" t="n"/>
      <c r="AZ73" s="3" t="n"/>
    </row>
    <row r="74">
      <c r="A74" s="3" t="n"/>
      <c r="B74" s="3" t="n"/>
      <c r="C74" s="3" t="n"/>
      <c r="D74" s="3" t="n"/>
      <c r="E74" s="3" t="n"/>
      <c r="F74" s="3" t="n"/>
      <c r="G74" s="3" t="n"/>
      <c r="H74" s="3" t="n"/>
      <c r="I74" s="3" t="n"/>
      <c r="J74" s="3" t="n"/>
      <c r="K74" s="3" t="n"/>
      <c r="L74" s="3" t="n"/>
      <c r="M74" s="3" t="n"/>
      <c r="N74" s="3" t="n"/>
      <c r="O74" s="3" t="n"/>
      <c r="P74" s="3" t="n"/>
      <c r="Q74" s="3" t="n"/>
      <c r="R74" s="3" t="n"/>
      <c r="S74" s="3" t="n"/>
      <c r="T74" s="3" t="n"/>
      <c r="U74" s="3" t="n"/>
      <c r="V74" s="3" t="n"/>
      <c r="W74" s="3" t="n"/>
      <c r="X74" s="3" t="n"/>
      <c r="Y74" s="3" t="n"/>
      <c r="Z74" s="3" t="n"/>
      <c r="AA74" s="3" t="n"/>
      <c r="AB74" s="3" t="n"/>
      <c r="AC74" s="3" t="n"/>
      <c r="AD74" s="3" t="n"/>
      <c r="AE74" s="3" t="n"/>
      <c r="AF74" s="3" t="n"/>
      <c r="AG74" s="3" t="n"/>
      <c r="AH74" s="3" t="n"/>
      <c r="AI74" s="3" t="n"/>
      <c r="AJ74" s="3" t="n"/>
      <c r="AK74" s="3" t="n"/>
      <c r="AL74" s="3" t="n"/>
      <c r="AM74" s="3" t="n"/>
      <c r="AN74" s="3" t="n"/>
      <c r="AO74" s="3" t="n"/>
      <c r="AP74" s="3" t="n"/>
      <c r="AQ74" s="3" t="n"/>
      <c r="AR74" s="3" t="n"/>
      <c r="AS74" s="3" t="n"/>
      <c r="AT74" s="3" t="n"/>
      <c r="AU74" s="3" t="n"/>
      <c r="AV74" s="3" t="n"/>
      <c r="AW74" s="3" t="n"/>
      <c r="AX74" s="3" t="n"/>
      <c r="AY74" s="3" t="n"/>
      <c r="AZ74" s="3" t="n"/>
    </row>
    <row r="75">
      <c r="A75" s="3" t="n"/>
      <c r="B75" s="3" t="n"/>
      <c r="C75" s="3" t="n"/>
      <c r="D75" s="3" t="n"/>
      <c r="E75" s="3" t="n"/>
      <c r="F75" s="3" t="n"/>
      <c r="G75" s="3" t="n"/>
      <c r="H75" s="3" t="n"/>
      <c r="I75" s="3" t="n"/>
      <c r="J75" s="3" t="n"/>
      <c r="K75" s="3" t="n"/>
      <c r="L75" s="3" t="n"/>
      <c r="M75" s="3" t="n"/>
      <c r="N75" s="3" t="n"/>
      <c r="O75" s="3" t="n"/>
      <c r="P75" s="3" t="n"/>
      <c r="Q75" s="3" t="n"/>
      <c r="R75" s="3" t="n"/>
      <c r="S75" s="3" t="n"/>
      <c r="T75" s="3" t="n"/>
      <c r="U75" s="3" t="n"/>
      <c r="V75" s="3" t="n"/>
      <c r="W75" s="3" t="n"/>
      <c r="X75" s="3" t="n"/>
      <c r="Y75" s="3" t="n"/>
      <c r="Z75" s="3" t="n"/>
      <c r="AA75" s="3" t="n"/>
      <c r="AB75" s="3" t="n"/>
      <c r="AC75" s="3" t="n"/>
      <c r="AD75" s="3" t="n"/>
      <c r="AE75" s="3" t="n"/>
      <c r="AF75" s="3" t="n"/>
      <c r="AG75" s="3" t="n"/>
      <c r="AH75" s="3" t="n"/>
      <c r="AI75" s="3" t="n"/>
      <c r="AJ75" s="3" t="n"/>
      <c r="AK75" s="3" t="n"/>
      <c r="AL75" s="3" t="n"/>
      <c r="AM75" s="3" t="n"/>
      <c r="AN75" s="3" t="n"/>
      <c r="AO75" s="3" t="n"/>
      <c r="AP75" s="3" t="n"/>
      <c r="AQ75" s="3" t="n"/>
      <c r="AR75" s="3" t="n"/>
      <c r="AS75" s="3" t="n"/>
      <c r="AT75" s="3" t="n"/>
      <c r="AU75" s="3" t="n"/>
      <c r="AV75" s="3" t="n"/>
      <c r="AW75" s="3" t="n"/>
      <c r="AX75" s="3" t="n"/>
      <c r="AY75" s="3" t="n"/>
      <c r="AZ75" s="3" t="n"/>
    </row>
    <row r="76">
      <c r="A76" s="3" t="n"/>
      <c r="B76" s="3" t="n"/>
      <c r="C76" s="3" t="n"/>
      <c r="D76" s="3" t="n"/>
      <c r="E76" s="3" t="n"/>
      <c r="F76" s="3" t="n"/>
      <c r="G76" s="3" t="n"/>
      <c r="H76" s="3" t="n"/>
      <c r="I76" s="3" t="n"/>
      <c r="J76" s="3" t="n"/>
      <c r="K76" s="3" t="n"/>
      <c r="L76" s="3" t="n"/>
      <c r="M76" s="3" t="n"/>
      <c r="N76" s="3" t="n"/>
      <c r="O76" s="3" t="n"/>
      <c r="P76" s="3" t="n"/>
      <c r="Q76" s="3" t="n"/>
      <c r="R76" s="3" t="n"/>
      <c r="S76" s="3" t="n"/>
      <c r="T76" s="3" t="n"/>
      <c r="U76" s="3" t="n"/>
      <c r="V76" s="3" t="n"/>
      <c r="W76" s="3" t="n"/>
      <c r="X76" s="3" t="n"/>
      <c r="Y76" s="3" t="n"/>
      <c r="Z76" s="3" t="n"/>
      <c r="AA76" s="3" t="n"/>
      <c r="AB76" s="3" t="n"/>
      <c r="AC76" s="3" t="n"/>
      <c r="AD76" s="3" t="n"/>
      <c r="AE76" s="3" t="n"/>
      <c r="AF76" s="3" t="n"/>
      <c r="AG76" s="3" t="n"/>
      <c r="AH76" s="3" t="n"/>
      <c r="AI76" s="3" t="n"/>
      <c r="AJ76" s="3" t="n"/>
      <c r="AK76" s="3" t="n"/>
      <c r="AL76" s="3" t="n"/>
      <c r="AM76" s="3" t="n"/>
      <c r="AN76" s="3" t="n"/>
      <c r="AO76" s="3" t="n"/>
      <c r="AP76" s="3" t="n"/>
      <c r="AQ76" s="3" t="n"/>
      <c r="AR76" s="3" t="n"/>
      <c r="AS76" s="3" t="n"/>
      <c r="AT76" s="3" t="n"/>
      <c r="AU76" s="3" t="n"/>
      <c r="AV76" s="3" t="n"/>
      <c r="AW76" s="3" t="n"/>
      <c r="AX76" s="3" t="n"/>
      <c r="AY76" s="3" t="n"/>
      <c r="AZ76" s="3" t="n"/>
    </row>
    <row r="77">
      <c r="A77" s="3" t="n"/>
      <c r="B77" s="3" t="n"/>
      <c r="C77" s="3" t="n"/>
      <c r="D77" s="3" t="n"/>
      <c r="E77" s="3" t="n"/>
      <c r="F77" s="3" t="n"/>
      <c r="G77" s="3" t="n"/>
      <c r="H77" s="3" t="n"/>
      <c r="I77" s="3" t="n"/>
      <c r="J77" s="3" t="n"/>
      <c r="K77" s="3" t="n"/>
      <c r="L77" s="3" t="n"/>
      <c r="M77" s="3" t="n"/>
      <c r="N77" s="3" t="n"/>
      <c r="O77" s="3" t="n"/>
      <c r="P77" s="3" t="n"/>
      <c r="Q77" s="3" t="n"/>
      <c r="R77" s="3" t="n"/>
      <c r="S77" s="3" t="n"/>
      <c r="T77" s="3" t="n"/>
      <c r="U77" s="3" t="n"/>
      <c r="V77" s="3" t="n"/>
      <c r="W77" s="3" t="n"/>
      <c r="X77" s="3" t="n"/>
      <c r="Y77" s="3" t="n"/>
      <c r="Z77" s="3" t="n"/>
      <c r="AA77" s="3" t="n"/>
      <c r="AB77" s="3" t="n"/>
      <c r="AC77" s="3" t="n"/>
      <c r="AD77" s="3" t="n"/>
      <c r="AE77" s="3" t="n"/>
      <c r="AF77" s="3" t="n"/>
      <c r="AG77" s="3" t="n"/>
      <c r="AH77" s="3" t="n"/>
      <c r="AI77" s="3" t="n"/>
      <c r="AJ77" s="3" t="n"/>
      <c r="AK77" s="3" t="n"/>
      <c r="AL77" s="3" t="n"/>
      <c r="AM77" s="3" t="n"/>
      <c r="AN77" s="3" t="n"/>
      <c r="AO77" s="3" t="n"/>
      <c r="AP77" s="3" t="n"/>
      <c r="AQ77" s="3" t="n"/>
      <c r="AR77" s="3" t="n"/>
      <c r="AS77" s="3" t="n"/>
      <c r="AT77" s="3" t="n"/>
      <c r="AU77" s="3" t="n"/>
      <c r="AV77" s="3" t="n"/>
      <c r="AW77" s="3" t="n"/>
      <c r="AX77" s="3" t="n"/>
      <c r="AY77" s="3" t="n"/>
      <c r="AZ77" s="3" t="n"/>
    </row>
    <row r="78">
      <c r="A78" s="3" t="n"/>
      <c r="B78" s="3" t="n"/>
      <c r="C78" s="3" t="n"/>
      <c r="D78" s="3" t="n"/>
      <c r="E78" s="3" t="n"/>
      <c r="F78" s="3" t="n"/>
      <c r="G78" s="3" t="n"/>
      <c r="H78" s="3" t="n"/>
      <c r="I78" s="3" t="n"/>
      <c r="J78" s="3" t="n"/>
      <c r="K78" s="3" t="n"/>
      <c r="L78" s="3" t="n"/>
      <c r="M78" s="3" t="n"/>
      <c r="N78" s="3" t="n"/>
      <c r="O78" s="3" t="n"/>
      <c r="P78" s="3" t="n"/>
      <c r="Q78" s="3" t="n"/>
      <c r="R78" s="3" t="n"/>
      <c r="S78" s="3" t="n"/>
      <c r="T78" s="3" t="n"/>
      <c r="U78" s="3" t="n"/>
      <c r="V78" s="3" t="n"/>
      <c r="W78" s="3" t="n"/>
      <c r="X78" s="3" t="n"/>
      <c r="Y78" s="3" t="n"/>
      <c r="Z78" s="3" t="n"/>
      <c r="AA78" s="3" t="n"/>
      <c r="AB78" s="3" t="n"/>
      <c r="AC78" s="3" t="n"/>
      <c r="AD78" s="3" t="n"/>
      <c r="AE78" s="3" t="n"/>
      <c r="AF78" s="3" t="n"/>
      <c r="AG78" s="3" t="n"/>
      <c r="AH78" s="3" t="n"/>
      <c r="AI78" s="3" t="n"/>
      <c r="AJ78" s="3" t="n"/>
      <c r="AK78" s="3" t="n"/>
      <c r="AL78" s="3" t="n"/>
      <c r="AM78" s="3" t="n"/>
      <c r="AN78" s="3" t="n"/>
      <c r="AO78" s="3" t="n"/>
      <c r="AP78" s="3" t="n"/>
      <c r="AQ78" s="3" t="n"/>
      <c r="AR78" s="3" t="n"/>
      <c r="AS78" s="3" t="n"/>
      <c r="AT78" s="3" t="n"/>
      <c r="AU78" s="3" t="n"/>
      <c r="AV78" s="3" t="n"/>
      <c r="AW78" s="3" t="n"/>
      <c r="AX78" s="3" t="n"/>
      <c r="AY78" s="3" t="n"/>
      <c r="AZ78" s="3" t="n"/>
    </row>
    <row r="79">
      <c r="A79" s="3" t="n"/>
      <c r="B79" s="3" t="n"/>
      <c r="C79" s="3" t="n"/>
      <c r="D79" s="3" t="n"/>
      <c r="E79" s="3" t="n"/>
      <c r="F79" s="3" t="n"/>
      <c r="G79" s="3" t="n"/>
      <c r="H79" s="3" t="n"/>
      <c r="I79" s="3" t="n"/>
      <c r="J79" s="3" t="n"/>
      <c r="K79" s="3" t="n"/>
      <c r="L79" s="3" t="n"/>
      <c r="M79" s="3" t="n"/>
      <c r="N79" s="3" t="n"/>
      <c r="O79" s="3" t="n"/>
      <c r="P79" s="3" t="n"/>
      <c r="Q79" s="3" t="n"/>
      <c r="R79" s="3" t="n"/>
      <c r="S79" s="3" t="n"/>
      <c r="T79" s="3" t="n"/>
      <c r="U79" s="3" t="n"/>
      <c r="V79" s="3" t="n"/>
      <c r="W79" s="3" t="n"/>
      <c r="X79" s="3" t="n"/>
      <c r="Y79" s="3" t="n"/>
      <c r="Z79" s="3" t="n"/>
      <c r="AA79" s="3" t="n"/>
      <c r="AB79" s="3" t="n"/>
      <c r="AC79" s="3" t="n"/>
      <c r="AD79" s="3" t="n"/>
      <c r="AE79" s="3" t="n"/>
      <c r="AF79" s="3" t="n"/>
      <c r="AG79" s="3" t="n"/>
      <c r="AH79" s="3" t="n"/>
      <c r="AI79" s="3" t="n"/>
      <c r="AJ79" s="3" t="n"/>
      <c r="AK79" s="3" t="n"/>
      <c r="AL79" s="3" t="n"/>
      <c r="AM79" s="3" t="n"/>
      <c r="AN79" s="3" t="n"/>
      <c r="AO79" s="3" t="n"/>
      <c r="AP79" s="3" t="n"/>
      <c r="AQ79" s="3" t="n"/>
      <c r="AR79" s="3" t="n"/>
      <c r="AS79" s="3" t="n"/>
      <c r="AT79" s="3" t="n"/>
      <c r="AU79" s="3" t="n"/>
      <c r="AV79" s="3" t="n"/>
      <c r="AW79" s="3" t="n"/>
      <c r="AX79" s="3" t="n"/>
      <c r="AY79" s="3" t="n"/>
      <c r="AZ79" s="3" t="n"/>
    </row>
    <row r="80">
      <c r="A80" s="3" t="n"/>
      <c r="B80" s="3" t="n"/>
      <c r="C80" s="3" t="n"/>
      <c r="D80" s="3" t="n"/>
      <c r="E80" s="3" t="n"/>
      <c r="F80" s="3" t="n"/>
      <c r="G80" s="3" t="n"/>
      <c r="H80" s="3" t="n"/>
      <c r="I80" s="3" t="n"/>
      <c r="J80" s="3" t="n"/>
      <c r="K80" s="3" t="n"/>
      <c r="L80" s="3" t="n"/>
      <c r="M80" s="3" t="n"/>
      <c r="N80" s="3" t="n"/>
      <c r="O80" s="3" t="n"/>
      <c r="P80" s="3" t="n"/>
      <c r="Q80" s="3" t="n"/>
      <c r="R80" s="3" t="n"/>
      <c r="S80" s="3" t="n"/>
      <c r="T80" s="3" t="n"/>
      <c r="U80" s="3" t="n"/>
      <c r="V80" s="3" t="n"/>
      <c r="W80" s="3" t="n"/>
      <c r="X80" s="3" t="n"/>
      <c r="Y80" s="3" t="n"/>
      <c r="Z80" s="3" t="n"/>
      <c r="AA80" s="3" t="n"/>
      <c r="AB80" s="3" t="n"/>
      <c r="AC80" s="3" t="n"/>
      <c r="AD80" s="3" t="n"/>
      <c r="AE80" s="3" t="n"/>
      <c r="AF80" s="3" t="n"/>
      <c r="AG80" s="3" t="n"/>
      <c r="AH80" s="3" t="n"/>
      <c r="AI80" s="3" t="n"/>
      <c r="AJ80" s="3" t="n"/>
      <c r="AK80" s="3" t="n"/>
      <c r="AL80" s="3" t="n"/>
      <c r="AM80" s="3" t="n"/>
      <c r="AN80" s="3" t="n"/>
      <c r="AO80" s="3" t="n"/>
      <c r="AP80" s="3" t="n"/>
      <c r="AQ80" s="3" t="n"/>
      <c r="AR80" s="3" t="n"/>
      <c r="AS80" s="3" t="n"/>
      <c r="AT80" s="3" t="n"/>
      <c r="AU80" s="3" t="n"/>
      <c r="AV80" s="3" t="n"/>
      <c r="AW80" s="3" t="n"/>
      <c r="AX80" s="3" t="n"/>
      <c r="AY80" s="3" t="n"/>
      <c r="AZ80" s="3" t="n"/>
    </row>
    <row r="81">
      <c r="A81" s="3" t="n"/>
      <c r="B81" s="3" t="n"/>
      <c r="C81" s="3" t="n"/>
      <c r="D81" s="3" t="n"/>
      <c r="E81" s="3" t="n"/>
      <c r="F81" s="3" t="n"/>
      <c r="G81" s="3" t="n"/>
      <c r="H81" s="3" t="n"/>
      <c r="I81" s="3" t="n"/>
      <c r="J81" s="3" t="n"/>
      <c r="K81" s="3" t="n"/>
      <c r="L81" s="3" t="n"/>
      <c r="M81" s="3" t="n"/>
      <c r="N81" s="3" t="n"/>
      <c r="O81" s="3" t="n"/>
      <c r="P81" s="3" t="n"/>
      <c r="Q81" s="3" t="n"/>
      <c r="R81" s="3" t="n"/>
      <c r="S81" s="3" t="n"/>
      <c r="T81" s="3" t="n"/>
      <c r="U81" s="3" t="n"/>
      <c r="V81" s="3" t="n"/>
      <c r="W81" s="3" t="n"/>
      <c r="X81" s="3" t="n"/>
      <c r="Y81" s="3" t="n"/>
      <c r="Z81" s="3" t="n"/>
      <c r="AA81" s="3" t="n"/>
      <c r="AB81" s="3" t="n"/>
      <c r="AC81" s="3" t="n"/>
      <c r="AD81" s="3" t="n"/>
      <c r="AE81" s="3" t="n"/>
      <c r="AF81" s="3" t="n"/>
      <c r="AG81" s="3" t="n"/>
      <c r="AH81" s="3" t="n"/>
      <c r="AI81" s="3" t="n"/>
      <c r="AJ81" s="3" t="n"/>
      <c r="AK81" s="3" t="n"/>
      <c r="AL81" s="3" t="n"/>
      <c r="AM81" s="3" t="n"/>
      <c r="AN81" s="3" t="n"/>
      <c r="AO81" s="3" t="n"/>
      <c r="AP81" s="3" t="n"/>
      <c r="AQ81" s="3" t="n"/>
      <c r="AR81" s="3" t="n"/>
      <c r="AS81" s="3" t="n"/>
      <c r="AT81" s="3" t="n"/>
      <c r="AU81" s="3" t="n"/>
      <c r="AV81" s="3" t="n"/>
      <c r="AW81" s="3" t="n"/>
      <c r="AX81" s="3" t="n"/>
      <c r="AY81" s="3" t="n"/>
      <c r="AZ81" s="3" t="n"/>
    </row>
    <row r="82">
      <c r="A82" s="3" t="n"/>
      <c r="B82" s="3" t="n"/>
      <c r="C82" s="3" t="n"/>
      <c r="D82" s="3" t="n"/>
      <c r="E82" s="3" t="n"/>
      <c r="F82" s="3" t="n"/>
      <c r="G82" s="3" t="n"/>
      <c r="H82" s="3" t="n"/>
      <c r="I82" s="3" t="n"/>
      <c r="J82" s="3" t="n"/>
      <c r="K82" s="3" t="n"/>
      <c r="L82" s="3" t="n"/>
      <c r="M82" s="3" t="n"/>
      <c r="N82" s="3" t="n"/>
      <c r="O82" s="3" t="n"/>
      <c r="P82" s="3" t="n"/>
      <c r="Q82" s="3" t="n"/>
      <c r="R82" s="3" t="n"/>
      <c r="S82" s="3" t="n"/>
      <c r="T82" s="3" t="n"/>
      <c r="U82" s="3" t="n"/>
      <c r="V82" s="3" t="n"/>
      <c r="W82" s="3" t="n"/>
      <c r="X82" s="3" t="n"/>
      <c r="Y82" s="3" t="n"/>
      <c r="Z82" s="3" t="n"/>
      <c r="AA82" s="3" t="n"/>
      <c r="AB82" s="3" t="n"/>
      <c r="AC82" s="3" t="n"/>
      <c r="AD82" s="3" t="n"/>
      <c r="AE82" s="3" t="n"/>
      <c r="AF82" s="3" t="n"/>
      <c r="AG82" s="3" t="n"/>
      <c r="AH82" s="3" t="n"/>
      <c r="AI82" s="3" t="n"/>
      <c r="AJ82" s="3" t="n"/>
      <c r="AK82" s="3" t="n"/>
      <c r="AL82" s="3" t="n"/>
      <c r="AM82" s="3" t="n"/>
      <c r="AN82" s="3" t="n"/>
      <c r="AO82" s="3" t="n"/>
      <c r="AP82" s="3" t="n"/>
      <c r="AQ82" s="3" t="n"/>
      <c r="AR82" s="3" t="n"/>
      <c r="AS82" s="3" t="n"/>
      <c r="AT82" s="3" t="n"/>
      <c r="AU82" s="3" t="n"/>
      <c r="AV82" s="3" t="n"/>
      <c r="AW82" s="3" t="n"/>
      <c r="AX82" s="3" t="n"/>
      <c r="AY82" s="3" t="n"/>
      <c r="AZ82" s="3" t="n"/>
    </row>
    <row r="83">
      <c r="A83" s="3" t="n"/>
      <c r="B83" s="3" t="n"/>
      <c r="C83" s="3" t="n"/>
      <c r="D83" s="3" t="n"/>
      <c r="E83" s="3" t="n"/>
      <c r="F83" s="3" t="n"/>
      <c r="G83" s="3" t="n"/>
      <c r="H83" s="3" t="n"/>
      <c r="I83" s="3" t="n"/>
      <c r="J83" s="3" t="n"/>
      <c r="K83" s="3" t="n"/>
      <c r="L83" s="3" t="n"/>
      <c r="M83" s="3" t="n"/>
      <c r="N83" s="3" t="n"/>
      <c r="O83" s="3" t="n"/>
      <c r="P83" s="3" t="n"/>
      <c r="Q83" s="3" t="n"/>
      <c r="R83" s="3" t="n"/>
      <c r="S83" s="3" t="n"/>
      <c r="T83" s="3" t="n"/>
      <c r="U83" s="3" t="n"/>
      <c r="V83" s="3" t="n"/>
      <c r="W83" s="3" t="n"/>
      <c r="X83" s="3" t="n"/>
      <c r="Y83" s="3" t="n"/>
      <c r="Z83" s="3" t="n"/>
      <c r="AA83" s="3" t="n"/>
      <c r="AB83" s="3" t="n"/>
      <c r="AC83" s="3" t="n"/>
      <c r="AD83" s="3" t="n"/>
      <c r="AE83" s="3" t="n"/>
      <c r="AF83" s="3" t="n"/>
      <c r="AG83" s="3" t="n"/>
      <c r="AH83" s="3" t="n"/>
      <c r="AI83" s="3" t="n"/>
      <c r="AJ83" s="3" t="n"/>
      <c r="AK83" s="3" t="n"/>
      <c r="AL83" s="3" t="n"/>
      <c r="AM83" s="3" t="n"/>
      <c r="AN83" s="3" t="n"/>
      <c r="AO83" s="3" t="n"/>
      <c r="AP83" s="3" t="n"/>
      <c r="AQ83" s="3" t="n"/>
      <c r="AR83" s="3" t="n"/>
      <c r="AS83" s="3" t="n"/>
      <c r="AT83" s="3" t="n"/>
      <c r="AU83" s="3" t="n"/>
      <c r="AV83" s="3" t="n"/>
      <c r="AW83" s="3" t="n"/>
      <c r="AX83" s="3" t="n"/>
      <c r="AY83" s="3" t="n"/>
      <c r="AZ83" s="3" t="n"/>
    </row>
    <row r="84">
      <c r="A84" s="3" t="n"/>
      <c r="B84" s="3" t="n"/>
      <c r="C84" s="3" t="n"/>
      <c r="D84" s="3" t="n"/>
      <c r="E84" s="3" t="n"/>
      <c r="F84" s="3" t="n"/>
      <c r="G84" s="3" t="n"/>
      <c r="H84" s="3" t="n"/>
      <c r="I84" s="3" t="n"/>
      <c r="J84" s="3" t="n"/>
      <c r="K84" s="3" t="n"/>
      <c r="L84" s="3" t="n"/>
      <c r="M84" s="3" t="n"/>
      <c r="N84" s="3" t="n"/>
      <c r="O84" s="3" t="n"/>
      <c r="P84" s="3" t="n"/>
      <c r="Q84" s="3" t="n"/>
      <c r="R84" s="3" t="n"/>
      <c r="S84" s="3" t="n"/>
      <c r="T84" s="3" t="n"/>
      <c r="U84" s="3" t="n"/>
      <c r="V84" s="3" t="n"/>
      <c r="W84" s="3" t="n"/>
      <c r="X84" s="3" t="n"/>
      <c r="Y84" s="3" t="n"/>
      <c r="Z84" s="3" t="n"/>
      <c r="AA84" s="3" t="n"/>
      <c r="AB84" s="3" t="n"/>
      <c r="AC84" s="3" t="n"/>
      <c r="AD84" s="3" t="n"/>
      <c r="AE84" s="3" t="n"/>
      <c r="AF84" s="3" t="n"/>
      <c r="AG84" s="3" t="n"/>
      <c r="AH84" s="3" t="n"/>
      <c r="AI84" s="3" t="n"/>
      <c r="AJ84" s="3" t="n"/>
      <c r="AK84" s="3" t="n"/>
      <c r="AL84" s="3" t="n"/>
      <c r="AM84" s="3" t="n"/>
      <c r="AN84" s="3" t="n"/>
      <c r="AO84" s="3" t="n"/>
      <c r="AP84" s="3" t="n"/>
      <c r="AQ84" s="3" t="n"/>
      <c r="AR84" s="3" t="n"/>
      <c r="AS84" s="3" t="n"/>
      <c r="AT84" s="3" t="n"/>
      <c r="AU84" s="3" t="n"/>
      <c r="AV84" s="3" t="n"/>
      <c r="AW84" s="3" t="n"/>
      <c r="AX84" s="3" t="n"/>
      <c r="AY84" s="3" t="n"/>
      <c r="AZ84" s="3" t="n"/>
    </row>
    <row r="85">
      <c r="A85" s="3" t="n"/>
      <c r="B85" s="3" t="n"/>
      <c r="C85" s="3" t="n"/>
      <c r="D85" s="3" t="n"/>
      <c r="E85" s="3" t="n"/>
      <c r="F85" s="3" t="n"/>
      <c r="G85" s="3" t="n"/>
      <c r="H85" s="3" t="n"/>
      <c r="I85" s="3" t="n"/>
      <c r="J85" s="3" t="n"/>
      <c r="K85" s="3" t="n"/>
      <c r="L85" s="3" t="n"/>
      <c r="M85" s="3" t="n"/>
      <c r="N85" s="3" t="n"/>
      <c r="O85" s="3" t="n"/>
      <c r="P85" s="3" t="n"/>
      <c r="Q85" s="3" t="n"/>
      <c r="R85" s="3" t="n"/>
      <c r="S85" s="3" t="n"/>
      <c r="T85" s="3" t="n"/>
      <c r="U85" s="3" t="n"/>
      <c r="V85" s="3" t="n"/>
      <c r="W85" s="3" t="n"/>
      <c r="X85" s="3" t="n"/>
      <c r="Y85" s="3" t="n"/>
      <c r="Z85" s="3" t="n"/>
      <c r="AA85" s="3" t="n"/>
      <c r="AB85" s="3" t="n"/>
      <c r="AC85" s="3" t="n"/>
      <c r="AD85" s="3" t="n"/>
      <c r="AE85" s="3" t="n"/>
      <c r="AF85" s="3" t="n"/>
      <c r="AG85" s="3" t="n"/>
      <c r="AH85" s="3" t="n"/>
      <c r="AI85" s="3" t="n"/>
      <c r="AJ85" s="3" t="n"/>
      <c r="AK85" s="3" t="n"/>
      <c r="AL85" s="3" t="n"/>
      <c r="AM85" s="3" t="n"/>
      <c r="AN85" s="3" t="n"/>
      <c r="AO85" s="3" t="n"/>
      <c r="AP85" s="3" t="n"/>
      <c r="AQ85" s="3" t="n"/>
      <c r="AR85" s="3" t="n"/>
      <c r="AS85" s="3" t="n"/>
      <c r="AT85" s="3" t="n"/>
      <c r="AU85" s="3" t="n"/>
      <c r="AV85" s="3" t="n"/>
      <c r="AW85" s="3" t="n"/>
      <c r="AX85" s="3" t="n"/>
      <c r="AY85" s="3" t="n"/>
      <c r="AZ85" s="3" t="n"/>
    </row>
    <row r="86">
      <c r="A86" s="3" t="n"/>
      <c r="B86" s="3" t="n"/>
      <c r="C86" s="3" t="n"/>
      <c r="D86" s="3" t="n"/>
      <c r="E86" s="3" t="n"/>
      <c r="F86" s="3" t="n"/>
      <c r="G86" s="3" t="n"/>
      <c r="H86" s="3" t="n"/>
      <c r="I86" s="3" t="n"/>
      <c r="J86" s="3" t="n"/>
      <c r="K86" s="3" t="n"/>
      <c r="L86" s="3" t="n"/>
      <c r="M86" s="3" t="n"/>
      <c r="N86" s="3" t="n"/>
      <c r="O86" s="3" t="n"/>
      <c r="P86" s="3" t="n"/>
      <c r="Q86" s="3" t="n"/>
      <c r="R86" s="3" t="n"/>
      <c r="S86" s="3" t="n"/>
      <c r="T86" s="3" t="n"/>
      <c r="U86" s="3" t="n"/>
      <c r="V86" s="3" t="n"/>
      <c r="W86" s="3" t="n"/>
      <c r="X86" s="3" t="n"/>
      <c r="Y86" s="3" t="n"/>
      <c r="Z86" s="3" t="n"/>
      <c r="AA86" s="3" t="n"/>
      <c r="AB86" s="3" t="n"/>
      <c r="AC86" s="3" t="n"/>
      <c r="AD86" s="3" t="n"/>
      <c r="AE86" s="3" t="n"/>
      <c r="AF86" s="3" t="n"/>
      <c r="AG86" s="3" t="n"/>
      <c r="AH86" s="3" t="n"/>
      <c r="AI86" s="3" t="n"/>
      <c r="AJ86" s="3" t="n"/>
      <c r="AK86" s="3" t="n"/>
      <c r="AL86" s="3" t="n"/>
      <c r="AM86" s="3" t="n"/>
      <c r="AN86" s="3" t="n"/>
      <c r="AO86" s="3" t="n"/>
      <c r="AP86" s="3" t="n"/>
      <c r="AQ86" s="3" t="n"/>
      <c r="AR86" s="3" t="n"/>
      <c r="AS86" s="3" t="n"/>
      <c r="AT86" s="3" t="n"/>
      <c r="AU86" s="3" t="n"/>
      <c r="AV86" s="3" t="n"/>
      <c r="AW86" s="3" t="n"/>
      <c r="AX86" s="3" t="n"/>
      <c r="AY86" s="3" t="n"/>
      <c r="AZ86" s="3" t="n"/>
    </row>
    <row r="87">
      <c r="A87" s="3" t="n"/>
      <c r="B87" s="3" t="n"/>
      <c r="C87" s="3" t="n"/>
      <c r="D87" s="3" t="n"/>
      <c r="E87" s="3" t="n"/>
      <c r="F87" s="3" t="n"/>
      <c r="G87" s="3" t="n"/>
      <c r="H87" s="3" t="n"/>
      <c r="I87" s="3" t="n"/>
      <c r="J87" s="3" t="n"/>
      <c r="K87" s="3" t="n"/>
      <c r="L87" s="3" t="n"/>
      <c r="M87" s="3" t="n"/>
      <c r="N87" s="3" t="n"/>
      <c r="O87" s="3" t="n"/>
      <c r="P87" s="3" t="n"/>
      <c r="Q87" s="3" t="n"/>
      <c r="R87" s="3" t="n"/>
      <c r="S87" s="3" t="n"/>
      <c r="T87" s="3" t="n"/>
      <c r="U87" s="3" t="n"/>
      <c r="V87" s="3" t="n"/>
      <c r="W87" s="3" t="n"/>
      <c r="X87" s="3" t="n"/>
      <c r="Y87" s="3" t="n"/>
      <c r="Z87" s="3" t="n"/>
      <c r="AA87" s="3" t="n"/>
      <c r="AB87" s="3" t="n"/>
      <c r="AC87" s="3" t="n"/>
      <c r="AD87" s="3" t="n"/>
      <c r="AE87" s="3" t="n"/>
      <c r="AF87" s="3" t="n"/>
      <c r="AG87" s="3" t="n"/>
      <c r="AH87" s="3" t="n"/>
      <c r="AI87" s="3" t="n"/>
      <c r="AJ87" s="3" t="n"/>
      <c r="AK87" s="3" t="n"/>
      <c r="AL87" s="3" t="n"/>
      <c r="AM87" s="3" t="n"/>
      <c r="AN87" s="3" t="n"/>
      <c r="AO87" s="3" t="n"/>
      <c r="AP87" s="3" t="n"/>
      <c r="AQ87" s="3" t="n"/>
      <c r="AR87" s="3" t="n"/>
      <c r="AS87" s="3" t="n"/>
      <c r="AT87" s="3" t="n"/>
      <c r="AU87" s="3" t="n"/>
      <c r="AV87" s="3" t="n"/>
      <c r="AW87" s="3" t="n"/>
      <c r="AX87" s="3" t="n"/>
      <c r="AY87" s="3" t="n"/>
      <c r="AZ87" s="3" t="n"/>
    </row>
    <row r="88">
      <c r="A88" s="3" t="n"/>
      <c r="B88" s="3" t="n"/>
      <c r="C88" s="3" t="n"/>
      <c r="D88" s="3" t="n"/>
      <c r="E88" s="3" t="n"/>
      <c r="F88" s="3" t="n"/>
      <c r="G88" s="3" t="n"/>
      <c r="H88" s="3" t="n"/>
      <c r="I88" s="3" t="n"/>
      <c r="J88" s="3" t="n"/>
      <c r="K88" s="3" t="n"/>
      <c r="L88" s="3" t="n"/>
      <c r="M88" s="3" t="n"/>
      <c r="N88" s="3" t="n"/>
      <c r="O88" s="3" t="n"/>
      <c r="P88" s="3" t="n"/>
      <c r="Q88" s="3" t="n"/>
      <c r="R88" s="3" t="n"/>
      <c r="S88" s="3" t="n"/>
      <c r="T88" s="3" t="n"/>
      <c r="U88" s="3" t="n"/>
      <c r="V88" s="3" t="n"/>
      <c r="W88" s="3" t="n"/>
      <c r="X88" s="3" t="n"/>
      <c r="Y88" s="3" t="n"/>
      <c r="Z88" s="3" t="n"/>
      <c r="AA88" s="3" t="n"/>
      <c r="AB88" s="3" t="n"/>
      <c r="AC88" s="3" t="n"/>
      <c r="AD88" s="3" t="n"/>
      <c r="AE88" s="3" t="n"/>
      <c r="AF88" s="3" t="n"/>
      <c r="AG88" s="3" t="n"/>
      <c r="AH88" s="3" t="n"/>
      <c r="AI88" s="3" t="n"/>
      <c r="AJ88" s="3" t="n"/>
      <c r="AK88" s="3" t="n"/>
      <c r="AL88" s="3" t="n"/>
      <c r="AM88" s="3" t="n"/>
      <c r="AN88" s="3" t="n"/>
      <c r="AO88" s="3" t="n"/>
      <c r="AP88" s="3" t="n"/>
      <c r="AQ88" s="3" t="n"/>
      <c r="AR88" s="3" t="n"/>
      <c r="AS88" s="3" t="n"/>
      <c r="AT88" s="3" t="n"/>
      <c r="AU88" s="3" t="n"/>
      <c r="AV88" s="3" t="n"/>
      <c r="AW88" s="3" t="n"/>
      <c r="AX88" s="3" t="n"/>
      <c r="AY88" s="3" t="n"/>
      <c r="AZ88" s="3" t="n"/>
    </row>
    <row r="89">
      <c r="A89" s="3" t="n"/>
      <c r="B89" s="3" t="n"/>
      <c r="C89" s="3" t="n"/>
      <c r="D89" s="3" t="n"/>
      <c r="E89" s="3" t="n"/>
      <c r="F89" s="3" t="n"/>
      <c r="G89" s="3" t="n"/>
      <c r="H89" s="3" t="n"/>
      <c r="I89" s="3" t="n"/>
      <c r="J89" s="3" t="n"/>
      <c r="K89" s="3" t="n"/>
      <c r="L89" s="3" t="n"/>
      <c r="M89" s="3" t="n"/>
      <c r="N89" s="3" t="n"/>
      <c r="O89" s="3" t="n"/>
      <c r="P89" s="3" t="n"/>
      <c r="Q89" s="3" t="n"/>
      <c r="R89" s="3" t="n"/>
      <c r="S89" s="3" t="n"/>
      <c r="T89" s="3" t="n"/>
      <c r="U89" s="3" t="n"/>
      <c r="V89" s="3" t="n"/>
      <c r="W89" s="3" t="n"/>
      <c r="X89" s="3" t="n"/>
      <c r="Y89" s="3" t="n"/>
      <c r="Z89" s="3" t="n"/>
      <c r="AA89" s="3" t="n"/>
      <c r="AB89" s="3" t="n"/>
      <c r="AC89" s="3" t="n"/>
      <c r="AD89" s="3" t="n"/>
      <c r="AE89" s="3" t="n"/>
      <c r="AF89" s="3" t="n"/>
      <c r="AG89" s="3" t="n"/>
      <c r="AH89" s="3" t="n"/>
      <c r="AI89" s="3" t="n"/>
      <c r="AJ89" s="3" t="n"/>
      <c r="AK89" s="3" t="n"/>
      <c r="AL89" s="3" t="n"/>
      <c r="AM89" s="3" t="n"/>
      <c r="AN89" s="3" t="n"/>
      <c r="AO89" s="3" t="n"/>
      <c r="AP89" s="3" t="n"/>
      <c r="AQ89" s="3" t="n"/>
      <c r="AR89" s="3" t="n"/>
      <c r="AS89" s="3" t="n"/>
      <c r="AT89" s="3" t="n"/>
      <c r="AU89" s="3" t="n"/>
      <c r="AV89" s="3" t="n"/>
      <c r="AW89" s="3" t="n"/>
      <c r="AX89" s="3" t="n"/>
      <c r="AY89" s="3" t="n"/>
      <c r="AZ89" s="3" t="n"/>
    </row>
    <row r="90">
      <c r="A90" s="3" t="n"/>
      <c r="B90" s="3" t="n"/>
      <c r="C90" s="3" t="n"/>
      <c r="D90" s="3" t="n"/>
      <c r="E90" s="3" t="n"/>
      <c r="F90" s="3" t="n"/>
      <c r="G90" s="3" t="n"/>
      <c r="H90" s="3" t="n"/>
      <c r="I90" s="3" t="n"/>
      <c r="J90" s="3" t="n"/>
      <c r="K90" s="3" t="n"/>
      <c r="L90" s="3" t="n"/>
      <c r="M90" s="3" t="n"/>
      <c r="N90" s="3" t="n"/>
      <c r="O90" s="3" t="n"/>
      <c r="P90" s="3" t="n"/>
      <c r="Q90" s="3" t="n"/>
      <c r="R90" s="3" t="n"/>
      <c r="S90" s="3" t="n"/>
      <c r="T90" s="3" t="n"/>
      <c r="U90" s="3" t="n"/>
      <c r="V90" s="3" t="n"/>
      <c r="W90" s="3" t="n"/>
      <c r="X90" s="3" t="n"/>
      <c r="Y90" s="3" t="n"/>
      <c r="Z90" s="3" t="n"/>
      <c r="AA90" s="3" t="n"/>
      <c r="AB90" s="3" t="n"/>
      <c r="AC90" s="3" t="n"/>
      <c r="AD90" s="3" t="n"/>
      <c r="AE90" s="3" t="n"/>
      <c r="AF90" s="3" t="n"/>
      <c r="AG90" s="3" t="n"/>
      <c r="AH90" s="3" t="n"/>
      <c r="AI90" s="3" t="n"/>
      <c r="AJ90" s="3" t="n"/>
      <c r="AK90" s="3" t="n"/>
      <c r="AL90" s="3" t="n"/>
      <c r="AM90" s="3" t="n"/>
      <c r="AN90" s="3" t="n"/>
      <c r="AO90" s="3" t="n"/>
      <c r="AP90" s="3" t="n"/>
      <c r="AQ90" s="3" t="n"/>
      <c r="AR90" s="3" t="n"/>
      <c r="AS90" s="3" t="n"/>
      <c r="AT90" s="3" t="n"/>
      <c r="AU90" s="3" t="n"/>
      <c r="AV90" s="3" t="n"/>
      <c r="AW90" s="3" t="n"/>
      <c r="AX90" s="3" t="n"/>
      <c r="AY90" s="3" t="n"/>
      <c r="AZ90" s="3" t="n"/>
    </row>
    <row r="91">
      <c r="A91" s="3" t="n"/>
      <c r="B91" s="3" t="n"/>
      <c r="C91" s="3" t="n"/>
      <c r="D91" s="3" t="n"/>
      <c r="E91" s="3" t="n"/>
      <c r="F91" s="3" t="n"/>
      <c r="G91" s="3" t="n"/>
      <c r="H91" s="3" t="n"/>
      <c r="I91" s="3" t="n"/>
      <c r="J91" s="3" t="n"/>
      <c r="K91" s="3" t="n"/>
      <c r="L91" s="3" t="n"/>
      <c r="M91" s="3" t="n"/>
      <c r="N91" s="3" t="n"/>
      <c r="O91" s="3" t="n"/>
      <c r="P91" s="3" t="n"/>
      <c r="Q91" s="3" t="n"/>
      <c r="R91" s="3" t="n"/>
      <c r="S91" s="3" t="n"/>
      <c r="T91" s="3" t="n"/>
      <c r="U91" s="3" t="n"/>
      <c r="V91" s="3" t="n"/>
      <c r="W91" s="3" t="n"/>
      <c r="X91" s="3" t="n"/>
      <c r="Y91" s="3" t="n"/>
      <c r="Z91" s="3" t="n"/>
      <c r="AA91" s="3" t="n"/>
      <c r="AB91" s="3" t="n"/>
      <c r="AC91" s="3" t="n"/>
      <c r="AD91" s="3" t="n"/>
      <c r="AE91" s="3" t="n"/>
      <c r="AF91" s="3" t="n"/>
      <c r="AG91" s="3" t="n"/>
      <c r="AH91" s="3" t="n"/>
      <c r="AI91" s="3" t="n"/>
      <c r="AJ91" s="3" t="n"/>
      <c r="AK91" s="3" t="n"/>
      <c r="AL91" s="3" t="n"/>
      <c r="AM91" s="3" t="n"/>
      <c r="AN91" s="3" t="n"/>
      <c r="AO91" s="3" t="n"/>
      <c r="AP91" s="3" t="n"/>
      <c r="AQ91" s="3" t="n"/>
      <c r="AR91" s="3" t="n"/>
      <c r="AS91" s="3" t="n"/>
      <c r="AT91" s="3" t="n"/>
      <c r="AU91" s="3" t="n"/>
      <c r="AV91" s="3" t="n"/>
      <c r="AW91" s="3" t="n"/>
      <c r="AX91" s="3" t="n"/>
      <c r="AY91" s="3" t="n"/>
      <c r="AZ91" s="3" t="n"/>
    </row>
    <row r="92">
      <c r="A92" s="3" t="n"/>
      <c r="B92" s="3" t="n"/>
      <c r="C92" s="3" t="n"/>
      <c r="D92" s="3" t="n"/>
      <c r="E92" s="3" t="n"/>
      <c r="F92" s="3" t="n"/>
      <c r="G92" s="3" t="n"/>
      <c r="H92" s="3" t="n"/>
      <c r="I92" s="3" t="n"/>
      <c r="J92" s="3" t="n"/>
      <c r="K92" s="3" t="n"/>
      <c r="L92" s="3" t="n"/>
      <c r="M92" s="3" t="n"/>
      <c r="N92" s="3" t="n"/>
      <c r="O92" s="3" t="n"/>
      <c r="P92" s="3" t="n"/>
      <c r="Q92" s="3" t="n"/>
      <c r="R92" s="3" t="n"/>
      <c r="S92" s="3" t="n"/>
      <c r="T92" s="3" t="n"/>
      <c r="U92" s="3" t="n"/>
      <c r="V92" s="3" t="n"/>
      <c r="W92" s="3" t="n"/>
      <c r="X92" s="3" t="n"/>
      <c r="Y92" s="3" t="n"/>
      <c r="Z92" s="3" t="n"/>
      <c r="AA92" s="3" t="n"/>
      <c r="AB92" s="3" t="n"/>
      <c r="AC92" s="3" t="n"/>
      <c r="AD92" s="3" t="n"/>
      <c r="AE92" s="3" t="n"/>
      <c r="AF92" s="3" t="n"/>
      <c r="AG92" s="3" t="n"/>
      <c r="AH92" s="3" t="n"/>
      <c r="AI92" s="3" t="n"/>
      <c r="AJ92" s="3" t="n"/>
      <c r="AK92" s="3" t="n"/>
      <c r="AL92" s="3" t="n"/>
      <c r="AM92" s="3" t="n"/>
      <c r="AN92" s="3" t="n"/>
      <c r="AO92" s="3" t="n"/>
      <c r="AP92" s="3" t="n"/>
      <c r="AQ92" s="3" t="n"/>
      <c r="AR92" s="3" t="n"/>
      <c r="AS92" s="3" t="n"/>
      <c r="AT92" s="3" t="n"/>
      <c r="AU92" s="3" t="n"/>
      <c r="AV92" s="3" t="n"/>
      <c r="AW92" s="3" t="n"/>
      <c r="AX92" s="3" t="n"/>
      <c r="AY92" s="3" t="n"/>
      <c r="AZ92" s="3" t="n"/>
    </row>
    <row r="93">
      <c r="A93" s="3" t="n"/>
      <c r="B93" s="3" t="n"/>
      <c r="C93" s="3" t="n"/>
      <c r="D93" s="3" t="n"/>
      <c r="E93" s="3" t="n"/>
      <c r="F93" s="3" t="n"/>
      <c r="G93" s="3" t="n"/>
      <c r="H93" s="3" t="n"/>
      <c r="I93" s="3" t="n"/>
      <c r="J93" s="3" t="n"/>
      <c r="K93" s="3" t="n"/>
      <c r="L93" s="3" t="n"/>
      <c r="M93" s="3" t="n"/>
      <c r="N93" s="3" t="n"/>
      <c r="O93" s="3" t="n"/>
      <c r="P93" s="3" t="n"/>
      <c r="Q93" s="3" t="n"/>
      <c r="R93" s="3" t="n"/>
      <c r="S93" s="3" t="n"/>
      <c r="T93" s="3" t="n"/>
      <c r="U93" s="3" t="n"/>
      <c r="V93" s="3" t="n"/>
      <c r="W93" s="3" t="n"/>
      <c r="X93" s="3" t="n"/>
      <c r="Y93" s="3" t="n"/>
      <c r="Z93" s="3" t="n"/>
      <c r="AA93" s="3" t="n"/>
      <c r="AB93" s="3" t="n"/>
      <c r="AC93" s="3" t="n"/>
      <c r="AD93" s="3" t="n"/>
      <c r="AE93" s="3" t="n"/>
      <c r="AF93" s="3" t="n"/>
      <c r="AG93" s="3" t="n"/>
      <c r="AH93" s="3" t="n"/>
      <c r="AI93" s="3" t="n"/>
      <c r="AJ93" s="3" t="n"/>
      <c r="AK93" s="3" t="n"/>
      <c r="AL93" s="3" t="n"/>
      <c r="AM93" s="3" t="n"/>
      <c r="AN93" s="3" t="n"/>
      <c r="AO93" s="3" t="n"/>
      <c r="AP93" s="3" t="n"/>
      <c r="AQ93" s="3" t="n"/>
      <c r="AR93" s="3" t="n"/>
      <c r="AS93" s="3" t="n"/>
      <c r="AT93" s="3" t="n"/>
      <c r="AU93" s="3" t="n"/>
      <c r="AV93" s="3" t="n"/>
      <c r="AW93" s="3" t="n"/>
      <c r="AX93" s="3" t="n"/>
      <c r="AY93" s="3" t="n"/>
      <c r="AZ93" s="3" t="n"/>
    </row>
    <row r="94">
      <c r="A94" s="3" t="n"/>
      <c r="B94" s="3" t="n"/>
      <c r="C94" s="3" t="n"/>
      <c r="D94" s="3" t="n"/>
      <c r="E94" s="3" t="n"/>
      <c r="F94" s="3" t="n"/>
      <c r="G94" s="3" t="n"/>
      <c r="H94" s="3" t="n"/>
      <c r="I94" s="3" t="n"/>
      <c r="J94" s="3" t="n"/>
      <c r="K94" s="3" t="n"/>
      <c r="L94" s="3" t="n"/>
      <c r="M94" s="3" t="n"/>
      <c r="N94" s="3" t="n"/>
      <c r="O94" s="3" t="n"/>
      <c r="P94" s="3" t="n"/>
      <c r="Q94" s="3" t="n"/>
      <c r="R94" s="3" t="n"/>
      <c r="S94" s="3" t="n"/>
      <c r="T94" s="3" t="n"/>
      <c r="U94" s="3" t="n"/>
      <c r="V94" s="3" t="n"/>
      <c r="W94" s="3" t="n"/>
      <c r="X94" s="3" t="n"/>
      <c r="Y94" s="3" t="n"/>
      <c r="Z94" s="3" t="n"/>
      <c r="AA94" s="3" t="n"/>
      <c r="AB94" s="3" t="n"/>
      <c r="AC94" s="3" t="n"/>
      <c r="AD94" s="3" t="n"/>
      <c r="AE94" s="3" t="n"/>
      <c r="AF94" s="3" t="n"/>
      <c r="AG94" s="3" t="n"/>
      <c r="AH94" s="3" t="n"/>
      <c r="AI94" s="3" t="n"/>
      <c r="AJ94" s="3" t="n"/>
      <c r="AK94" s="3" t="n"/>
      <c r="AL94" s="3" t="n"/>
      <c r="AM94" s="3" t="n"/>
      <c r="AN94" s="3" t="n"/>
      <c r="AO94" s="3" t="n"/>
      <c r="AP94" s="3" t="n"/>
      <c r="AQ94" s="3" t="n"/>
      <c r="AR94" s="3" t="n"/>
      <c r="AS94" s="3" t="n"/>
      <c r="AT94" s="3" t="n"/>
      <c r="AU94" s="3" t="n"/>
      <c r="AV94" s="3" t="n"/>
      <c r="AW94" s="3" t="n"/>
      <c r="AX94" s="3" t="n"/>
      <c r="AY94" s="3" t="n"/>
      <c r="AZ94" s="3" t="n"/>
    </row>
    <row r="95">
      <c r="A95" s="3" t="n"/>
      <c r="B95" s="3" t="n"/>
      <c r="C95" s="3" t="n"/>
      <c r="D95" s="3" t="n"/>
      <c r="E95" s="3" t="n"/>
      <c r="F95" s="3" t="n"/>
      <c r="G95" s="3" t="n"/>
      <c r="H95" s="3" t="n"/>
      <c r="I95" s="3" t="n"/>
      <c r="J95" s="3" t="n"/>
      <c r="K95" s="3" t="n"/>
      <c r="L95" s="3" t="n"/>
      <c r="M95" s="3" t="n"/>
      <c r="N95" s="3" t="n"/>
      <c r="O95" s="3" t="n"/>
      <c r="P95" s="3" t="n"/>
      <c r="Q95" s="3" t="n"/>
      <c r="R95" s="3" t="n"/>
      <c r="S95" s="3" t="n"/>
      <c r="T95" s="3" t="n"/>
      <c r="U95" s="3" t="n"/>
      <c r="V95" s="3" t="n"/>
      <c r="W95" s="3" t="n"/>
      <c r="X95" s="3" t="n"/>
      <c r="Y95" s="3" t="n"/>
      <c r="Z95" s="3" t="n"/>
      <c r="AA95" s="3" t="n"/>
      <c r="AB95" s="3" t="n"/>
      <c r="AC95" s="3" t="n"/>
      <c r="AD95" s="3" t="n"/>
      <c r="AE95" s="3" t="n"/>
      <c r="AF95" s="3" t="n"/>
      <c r="AG95" s="3" t="n"/>
      <c r="AH95" s="3" t="n"/>
      <c r="AI95" s="3" t="n"/>
      <c r="AJ95" s="3" t="n"/>
      <c r="AK95" s="3" t="n"/>
      <c r="AL95" s="3" t="n"/>
      <c r="AM95" s="3" t="n"/>
      <c r="AN95" s="3" t="n"/>
      <c r="AO95" s="3" t="n"/>
      <c r="AP95" s="3" t="n"/>
      <c r="AQ95" s="3" t="n"/>
      <c r="AR95" s="3" t="n"/>
      <c r="AS95" s="3" t="n"/>
      <c r="AT95" s="3" t="n"/>
      <c r="AU95" s="3" t="n"/>
      <c r="AV95" s="3" t="n"/>
      <c r="AW95" s="3" t="n"/>
      <c r="AX95" s="3" t="n"/>
      <c r="AY95" s="3" t="n"/>
      <c r="AZ95" s="3" t="n"/>
    </row>
    <row r="96">
      <c r="A96" s="3" t="n"/>
      <c r="B96" s="3" t="n"/>
      <c r="C96" s="3" t="n"/>
      <c r="D96" s="3" t="n"/>
      <c r="E96" s="3" t="n"/>
      <c r="F96" s="3" t="n"/>
      <c r="G96" s="3" t="n"/>
      <c r="H96" s="3" t="n"/>
      <c r="I96" s="3" t="n"/>
      <c r="J96" s="3" t="n"/>
      <c r="K96" s="3" t="n"/>
      <c r="L96" s="3" t="n"/>
      <c r="M96" s="3" t="n"/>
      <c r="N96" s="3" t="n"/>
      <c r="O96" s="3" t="n"/>
      <c r="P96" s="3" t="n"/>
      <c r="Q96" s="3" t="n"/>
      <c r="R96" s="3" t="n"/>
      <c r="S96" s="3" t="n"/>
      <c r="T96" s="3" t="n"/>
      <c r="U96" s="3" t="n"/>
      <c r="V96" s="3" t="n"/>
      <c r="W96" s="3" t="n"/>
      <c r="X96" s="3" t="n"/>
      <c r="Y96" s="3" t="n"/>
      <c r="Z96" s="3" t="n"/>
      <c r="AA96" s="3" t="n"/>
      <c r="AB96" s="3" t="n"/>
      <c r="AC96" s="3" t="n"/>
      <c r="AD96" s="3" t="n"/>
      <c r="AE96" s="3" t="n"/>
      <c r="AF96" s="3" t="n"/>
      <c r="AG96" s="3" t="n"/>
      <c r="AH96" s="3" t="n"/>
      <c r="AI96" s="3" t="n"/>
      <c r="AJ96" s="3" t="n"/>
      <c r="AK96" s="3" t="n"/>
      <c r="AL96" s="3" t="n"/>
      <c r="AM96" s="3" t="n"/>
      <c r="AN96" s="3" t="n"/>
      <c r="AO96" s="3" t="n"/>
      <c r="AP96" s="3" t="n"/>
      <c r="AQ96" s="3" t="n"/>
      <c r="AR96" s="3" t="n"/>
      <c r="AS96" s="3" t="n"/>
      <c r="AT96" s="3" t="n"/>
      <c r="AU96" s="3" t="n"/>
      <c r="AV96" s="3" t="n"/>
      <c r="AW96" s="3" t="n"/>
      <c r="AX96" s="3" t="n"/>
      <c r="AY96" s="3" t="n"/>
      <c r="AZ96" s="3" t="n"/>
    </row>
    <row r="97">
      <c r="A97" s="3" t="n"/>
      <c r="B97" s="3" t="n"/>
      <c r="C97" s="3" t="n"/>
      <c r="D97" s="3" t="n"/>
      <c r="E97" s="3" t="n"/>
      <c r="F97" s="3" t="n"/>
      <c r="G97" s="3" t="n"/>
      <c r="H97" s="3" t="n"/>
      <c r="I97" s="3" t="n"/>
      <c r="J97" s="3" t="n"/>
      <c r="K97" s="3" t="n"/>
      <c r="L97" s="3" t="n"/>
      <c r="M97" s="3" t="n"/>
      <c r="N97" s="3" t="n"/>
      <c r="O97" s="3" t="n"/>
      <c r="P97" s="3" t="n"/>
      <c r="Q97" s="3" t="n"/>
      <c r="R97" s="3" t="n"/>
      <c r="S97" s="3" t="n"/>
      <c r="T97" s="3" t="n"/>
      <c r="U97" s="3" t="n"/>
      <c r="V97" s="3" t="n"/>
      <c r="W97" s="3" t="n"/>
      <c r="X97" s="3" t="n"/>
      <c r="Y97" s="3" t="n"/>
      <c r="Z97" s="3" t="n"/>
      <c r="AA97" s="3" t="n"/>
      <c r="AB97" s="3" t="n"/>
      <c r="AC97" s="3" t="n"/>
      <c r="AD97" s="3" t="n"/>
      <c r="AE97" s="3" t="n"/>
      <c r="AF97" s="3" t="n"/>
      <c r="AG97" s="3" t="n"/>
      <c r="AH97" s="3" t="n"/>
      <c r="AI97" s="3" t="n"/>
      <c r="AJ97" s="3" t="n"/>
      <c r="AK97" s="3" t="n"/>
      <c r="AL97" s="3" t="n"/>
      <c r="AM97" s="3" t="n"/>
      <c r="AN97" s="3" t="n"/>
      <c r="AO97" s="3" t="n"/>
      <c r="AP97" s="3" t="n"/>
      <c r="AQ97" s="3" t="n"/>
      <c r="AR97" s="3" t="n"/>
      <c r="AS97" s="3" t="n"/>
      <c r="AT97" s="3" t="n"/>
      <c r="AU97" s="3" t="n"/>
      <c r="AV97" s="3" t="n"/>
      <c r="AW97" s="3" t="n"/>
      <c r="AX97" s="3" t="n"/>
      <c r="AY97" s="3" t="n"/>
      <c r="AZ97" s="3" t="n"/>
    </row>
    <row r="98">
      <c r="A98" s="3" t="n"/>
      <c r="B98" s="3" t="n"/>
      <c r="C98" s="3" t="n"/>
      <c r="D98" s="3" t="n"/>
      <c r="E98" s="3" t="n"/>
      <c r="F98" s="3" t="n"/>
      <c r="G98" s="3" t="n"/>
      <c r="H98" s="3" t="n"/>
      <c r="I98" s="3" t="n"/>
      <c r="J98" s="3" t="n"/>
      <c r="K98" s="3" t="n"/>
      <c r="L98" s="3" t="n"/>
      <c r="M98" s="3" t="n"/>
      <c r="N98" s="3" t="n"/>
      <c r="O98" s="3" t="n"/>
      <c r="P98" s="3" t="n"/>
      <c r="Q98" s="3" t="n"/>
      <c r="R98" s="3" t="n"/>
      <c r="S98" s="3" t="n"/>
      <c r="T98" s="3" t="n"/>
      <c r="U98" s="3" t="n"/>
      <c r="V98" s="3" t="n"/>
      <c r="W98" s="3" t="n"/>
      <c r="X98" s="3" t="n"/>
      <c r="Y98" s="3" t="n"/>
      <c r="Z98" s="3" t="n"/>
      <c r="AA98" s="3" t="n"/>
      <c r="AB98" s="3" t="n"/>
      <c r="AC98" s="3" t="n"/>
      <c r="AD98" s="3" t="n"/>
      <c r="AE98" s="3" t="n"/>
      <c r="AF98" s="3" t="n"/>
      <c r="AG98" s="3" t="n"/>
      <c r="AH98" s="3" t="n"/>
      <c r="AI98" s="3" t="n"/>
      <c r="AJ98" s="3" t="n"/>
      <c r="AK98" s="3" t="n"/>
      <c r="AL98" s="3" t="n"/>
      <c r="AM98" s="3" t="n"/>
      <c r="AN98" s="3" t="n"/>
      <c r="AO98" s="3" t="n"/>
      <c r="AP98" s="3" t="n"/>
      <c r="AQ98" s="3" t="n"/>
      <c r="AR98" s="3" t="n"/>
      <c r="AS98" s="3" t="n"/>
      <c r="AT98" s="3" t="n"/>
      <c r="AU98" s="3" t="n"/>
      <c r="AV98" s="3" t="n"/>
      <c r="AW98" s="3" t="n"/>
      <c r="AX98" s="3" t="n"/>
      <c r="AY98" s="3" t="n"/>
      <c r="AZ98" s="3" t="n"/>
    </row>
    <row r="99">
      <c r="A99" s="3" t="n"/>
      <c r="B99" s="3" t="n"/>
      <c r="C99" s="3" t="n"/>
      <c r="D99" s="3" t="n"/>
      <c r="E99" s="3" t="n"/>
      <c r="F99" s="3" t="n"/>
      <c r="G99" s="3" t="n"/>
      <c r="H99" s="3" t="n"/>
      <c r="I99" s="3" t="n"/>
      <c r="J99" s="3" t="n"/>
      <c r="K99" s="3" t="n"/>
      <c r="L99" s="3" t="n"/>
      <c r="M99" s="3" t="n"/>
      <c r="N99" s="3" t="n"/>
      <c r="O99" s="3" t="n"/>
      <c r="P99" s="3" t="n"/>
      <c r="Q99" s="3" t="n"/>
      <c r="R99" s="3" t="n"/>
      <c r="S99" s="3" t="n"/>
      <c r="T99" s="3" t="n"/>
      <c r="U99" s="3" t="n"/>
      <c r="V99" s="3" t="n"/>
      <c r="W99" s="3" t="n"/>
      <c r="X99" s="3" t="n"/>
      <c r="Y99" s="3" t="n"/>
      <c r="Z99" s="3" t="n"/>
      <c r="AA99" s="3" t="n"/>
      <c r="AB99" s="3" t="n"/>
      <c r="AC99" s="3" t="n"/>
      <c r="AD99" s="3" t="n"/>
      <c r="AE99" s="3" t="n"/>
      <c r="AF99" s="3" t="n"/>
      <c r="AG99" s="3" t="n"/>
      <c r="AH99" s="3" t="n"/>
      <c r="AI99" s="3" t="n"/>
      <c r="AJ99" s="3" t="n"/>
      <c r="AK99" s="3" t="n"/>
      <c r="AL99" s="3" t="n"/>
      <c r="AM99" s="3" t="n"/>
      <c r="AN99" s="3" t="n"/>
      <c r="AO99" s="3" t="n"/>
      <c r="AP99" s="3" t="n"/>
      <c r="AQ99" s="3" t="n"/>
      <c r="AR99" s="3" t="n"/>
      <c r="AS99" s="3" t="n"/>
      <c r="AT99" s="3" t="n"/>
      <c r="AU99" s="3" t="n"/>
      <c r="AV99" s="3" t="n"/>
      <c r="AW99" s="3" t="n"/>
      <c r="AX99" s="3" t="n"/>
      <c r="AY99" s="3" t="n"/>
      <c r="AZ99" s="3" t="n"/>
    </row>
    <row r="100">
      <c r="A100" s="3" t="n"/>
      <c r="B100" s="3" t="n"/>
      <c r="C100" s="3" t="n"/>
      <c r="D100" s="3" t="n"/>
      <c r="E100" s="3" t="n"/>
      <c r="F100" s="3" t="n"/>
      <c r="G100" s="3" t="n"/>
      <c r="H100" s="3" t="n"/>
      <c r="I100" s="3" t="n"/>
      <c r="J100" s="3" t="n"/>
      <c r="K100" s="3" t="n"/>
      <c r="L100" s="3" t="n"/>
      <c r="M100" s="3" t="n"/>
      <c r="N100" s="3" t="n"/>
      <c r="O100" s="3" t="n"/>
      <c r="P100" s="3" t="n"/>
      <c r="Q100" s="3" t="n"/>
      <c r="R100" s="3" t="n"/>
      <c r="S100" s="3" t="n"/>
      <c r="T100" s="3" t="n"/>
      <c r="U100" s="3" t="n"/>
      <c r="V100" s="3" t="n"/>
      <c r="W100" s="3" t="n"/>
      <c r="X100" s="3" t="n"/>
      <c r="Y100" s="3" t="n"/>
      <c r="Z100" s="3" t="n"/>
      <c r="AA100" s="3" t="n"/>
      <c r="AB100" s="3" t="n"/>
      <c r="AC100" s="3" t="n"/>
      <c r="AD100" s="3" t="n"/>
      <c r="AE100" s="3" t="n"/>
      <c r="AF100" s="3" t="n"/>
      <c r="AG100" s="3" t="n"/>
      <c r="AH100" s="3" t="n"/>
      <c r="AI100" s="3" t="n"/>
      <c r="AJ100" s="3" t="n"/>
      <c r="AK100" s="3" t="n"/>
      <c r="AL100" s="3" t="n"/>
      <c r="AM100" s="3" t="n"/>
      <c r="AN100" s="3" t="n"/>
      <c r="AO100" s="3" t="n"/>
      <c r="AP100" s="3" t="n"/>
      <c r="AQ100" s="3" t="n"/>
      <c r="AR100" s="3" t="n"/>
      <c r="AS100" s="3" t="n"/>
      <c r="AT100" s="3" t="n"/>
      <c r="AU100" s="3" t="n"/>
      <c r="AV100" s="3" t="n"/>
      <c r="AW100" s="3" t="n"/>
      <c r="AX100" s="3" t="n"/>
      <c r="AY100" s="3" t="n"/>
      <c r="AZ100" s="3" t="n"/>
    </row>
    <row r="101">
      <c r="A101" s="3" t="n"/>
      <c r="B101" s="3" t="n"/>
      <c r="C101" s="3" t="n"/>
      <c r="D101" s="3" t="n"/>
      <c r="E101" s="3" t="n"/>
      <c r="F101" s="3" t="n"/>
      <c r="G101" s="3" t="n"/>
      <c r="H101" s="3" t="n"/>
      <c r="I101" s="3" t="n"/>
      <c r="J101" s="3" t="n"/>
      <c r="K101" s="3" t="n"/>
      <c r="L101" s="3" t="n"/>
      <c r="M101" s="3" t="n"/>
      <c r="N101" s="3" t="n"/>
      <c r="O101" s="3" t="n"/>
      <c r="P101" s="3" t="n"/>
      <c r="Q101" s="3" t="n"/>
      <c r="R101" s="3" t="n"/>
      <c r="S101" s="3" t="n"/>
      <c r="T101" s="3" t="n"/>
      <c r="U101" s="3" t="n"/>
      <c r="V101" s="3" t="n"/>
      <c r="W101" s="3" t="n"/>
      <c r="X101" s="3" t="n"/>
      <c r="Y101" s="3" t="n"/>
      <c r="Z101" s="3" t="n"/>
      <c r="AA101" s="3" t="n"/>
      <c r="AB101" s="3" t="n"/>
      <c r="AC101" s="3" t="n"/>
      <c r="AD101" s="3" t="n"/>
      <c r="AE101" s="3" t="n"/>
      <c r="AF101" s="3" t="n"/>
      <c r="AG101" s="3" t="n"/>
      <c r="AH101" s="3" t="n"/>
      <c r="AI101" s="3" t="n"/>
      <c r="AJ101" s="3" t="n"/>
      <c r="AK101" s="3" t="n"/>
      <c r="AL101" s="3" t="n"/>
      <c r="AM101" s="3" t="n"/>
      <c r="AN101" s="3" t="n"/>
      <c r="AO101" s="3" t="n"/>
      <c r="AP101" s="3" t="n"/>
      <c r="AQ101" s="3" t="n"/>
      <c r="AR101" s="3" t="n"/>
      <c r="AS101" s="3" t="n"/>
      <c r="AT101" s="3" t="n"/>
      <c r="AU101" s="3" t="n"/>
      <c r="AV101" s="3" t="n"/>
      <c r="AW101" s="3" t="n"/>
      <c r="AX101" s="3" t="n"/>
      <c r="AY101" s="3" t="n"/>
      <c r="AZ101" s="3" t="n"/>
    </row>
    <row r="102">
      <c r="A102" s="3" t="n"/>
      <c r="B102" s="3" t="n"/>
      <c r="C102" s="3" t="n"/>
      <c r="D102" s="3" t="n"/>
      <c r="E102" s="3" t="n"/>
      <c r="F102" s="3" t="n"/>
      <c r="G102" s="3" t="n"/>
      <c r="H102" s="3" t="n"/>
      <c r="I102" s="3" t="n"/>
      <c r="J102" s="3" t="n"/>
      <c r="K102" s="3" t="n"/>
      <c r="L102" s="3" t="n"/>
      <c r="M102" s="3" t="n"/>
      <c r="N102" s="3" t="n"/>
      <c r="O102" s="3" t="n"/>
      <c r="P102" s="3" t="n"/>
      <c r="Q102" s="3" t="n"/>
      <c r="R102" s="3" t="n"/>
      <c r="S102" s="3" t="n"/>
      <c r="T102" s="3" t="n"/>
      <c r="U102" s="3" t="n"/>
      <c r="V102" s="3" t="n"/>
      <c r="W102" s="3" t="n"/>
      <c r="X102" s="3" t="n"/>
      <c r="Y102" s="3" t="n"/>
      <c r="Z102" s="3" t="n"/>
      <c r="AA102" s="3" t="n"/>
      <c r="AB102" s="3" t="n"/>
      <c r="AC102" s="3" t="n"/>
      <c r="AD102" s="3" t="n"/>
      <c r="AE102" s="3" t="n"/>
      <c r="AF102" s="3" t="n"/>
      <c r="AG102" s="3" t="n"/>
      <c r="AH102" s="3" t="n"/>
      <c r="AI102" s="3" t="n"/>
      <c r="AJ102" s="3" t="n"/>
      <c r="AK102" s="3" t="n"/>
      <c r="AL102" s="3" t="n"/>
      <c r="AM102" s="3" t="n"/>
      <c r="AN102" s="3" t="n"/>
      <c r="AO102" s="3" t="n"/>
      <c r="AP102" s="3" t="n"/>
      <c r="AQ102" s="3" t="n"/>
      <c r="AR102" s="3" t="n"/>
      <c r="AS102" s="3" t="n"/>
      <c r="AT102" s="3" t="n"/>
      <c r="AU102" s="3" t="n"/>
      <c r="AV102" s="3" t="n"/>
      <c r="AW102" s="3" t="n"/>
      <c r="AX102" s="3" t="n"/>
      <c r="AY102" s="3" t="n"/>
      <c r="AZ102" s="3" t="n"/>
    </row>
    <row r="103">
      <c r="A103" s="3" t="n"/>
      <c r="B103" s="3" t="n"/>
      <c r="C103" s="3" t="n"/>
      <c r="D103" s="3" t="n"/>
      <c r="E103" s="3" t="n"/>
      <c r="F103" s="3" t="n"/>
      <c r="G103" s="3" t="n"/>
      <c r="H103" s="3" t="n"/>
      <c r="I103" s="3" t="n"/>
      <c r="J103" s="3" t="n"/>
      <c r="K103" s="3" t="n"/>
      <c r="L103" s="3" t="n"/>
      <c r="M103" s="3" t="n"/>
      <c r="N103" s="3" t="n"/>
      <c r="O103" s="3" t="n"/>
      <c r="P103" s="3" t="n"/>
      <c r="Q103" s="3" t="n"/>
      <c r="R103" s="3" t="n"/>
      <c r="S103" s="3" t="n"/>
      <c r="T103" s="3" t="n"/>
      <c r="U103" s="3" t="n"/>
      <c r="V103" s="3" t="n"/>
      <c r="W103" s="3" t="n"/>
      <c r="X103" s="3" t="n"/>
      <c r="Y103" s="3" t="n"/>
      <c r="Z103" s="3" t="n"/>
      <c r="AA103" s="3" t="n"/>
      <c r="AB103" s="3" t="n"/>
      <c r="AC103" s="3" t="n"/>
      <c r="AD103" s="3" t="n"/>
      <c r="AE103" s="3" t="n"/>
      <c r="AF103" s="3" t="n"/>
      <c r="AG103" s="3" t="n"/>
      <c r="AH103" s="3" t="n"/>
      <c r="AI103" s="3" t="n"/>
      <c r="AJ103" s="3" t="n"/>
      <c r="AK103" s="3" t="n"/>
      <c r="AL103" s="3" t="n"/>
      <c r="AM103" s="3" t="n"/>
      <c r="AN103" s="3" t="n"/>
      <c r="AO103" s="3" t="n"/>
      <c r="AP103" s="3" t="n"/>
      <c r="AQ103" s="3" t="n"/>
      <c r="AR103" s="3" t="n"/>
      <c r="AS103" s="3" t="n"/>
      <c r="AT103" s="3" t="n"/>
      <c r="AU103" s="3" t="n"/>
      <c r="AV103" s="3" t="n"/>
      <c r="AW103" s="3" t="n"/>
      <c r="AX103" s="3" t="n"/>
      <c r="AY103" s="3" t="n"/>
      <c r="AZ103" s="3" t="n"/>
    </row>
    <row r="104">
      <c r="A104" s="3" t="n"/>
      <c r="B104" s="3" t="n"/>
      <c r="C104" s="3" t="n"/>
      <c r="D104" s="3" t="n"/>
      <c r="E104" s="3" t="n"/>
      <c r="F104" s="3" t="n"/>
      <c r="G104" s="3" t="n"/>
      <c r="H104" s="3" t="n"/>
      <c r="I104" s="3" t="n"/>
      <c r="J104" s="3" t="n"/>
      <c r="K104" s="3" t="n"/>
      <c r="L104" s="3" t="n"/>
      <c r="M104" s="3" t="n"/>
      <c r="N104" s="3" t="n"/>
      <c r="O104" s="3" t="n"/>
      <c r="P104" s="3" t="n"/>
      <c r="Q104" s="3" t="n"/>
      <c r="R104" s="3" t="n"/>
      <c r="S104" s="3" t="n"/>
      <c r="T104" s="3" t="n"/>
      <c r="U104" s="3" t="n"/>
      <c r="V104" s="3" t="n"/>
      <c r="W104" s="3" t="n"/>
      <c r="X104" s="3" t="n"/>
      <c r="Y104" s="3" t="n"/>
      <c r="Z104" s="3" t="n"/>
      <c r="AA104" s="3" t="n"/>
      <c r="AB104" s="3" t="n"/>
      <c r="AC104" s="3" t="n"/>
      <c r="AD104" s="3" t="n"/>
      <c r="AE104" s="3" t="n"/>
      <c r="AF104" s="3" t="n"/>
      <c r="AG104" s="3" t="n"/>
      <c r="AH104" s="3" t="n"/>
      <c r="AI104" s="3" t="n"/>
      <c r="AJ104" s="3" t="n"/>
      <c r="AK104" s="3" t="n"/>
      <c r="AL104" s="3" t="n"/>
      <c r="AM104" s="3" t="n"/>
      <c r="AN104" s="3" t="n"/>
      <c r="AO104" s="3" t="n"/>
      <c r="AP104" s="3" t="n"/>
      <c r="AQ104" s="3" t="n"/>
      <c r="AR104" s="3" t="n"/>
      <c r="AS104" s="3" t="n"/>
      <c r="AT104" s="3" t="n"/>
      <c r="AU104" s="3" t="n"/>
      <c r="AV104" s="3" t="n"/>
      <c r="AW104" s="3" t="n"/>
      <c r="AX104" s="3" t="n"/>
      <c r="AY104" s="3" t="n"/>
      <c r="AZ104" s="3" t="n"/>
    </row>
    <row r="105">
      <c r="A105" s="3" t="n"/>
      <c r="B105" s="3" t="n"/>
      <c r="C105" s="3" t="n"/>
      <c r="D105" s="3" t="n"/>
      <c r="E105" s="3" t="n"/>
      <c r="F105" s="3" t="n"/>
      <c r="G105" s="3" t="n"/>
      <c r="H105" s="3" t="n"/>
      <c r="I105" s="3" t="n"/>
      <c r="J105" s="3" t="n"/>
      <c r="K105" s="3" t="n"/>
      <c r="L105" s="3" t="n"/>
      <c r="M105" s="3" t="n"/>
      <c r="N105" s="3" t="n"/>
      <c r="O105" s="3" t="n"/>
      <c r="P105" s="3" t="n"/>
      <c r="Q105" s="3" t="n"/>
      <c r="R105" s="3" t="n"/>
      <c r="S105" s="3" t="n"/>
      <c r="T105" s="3" t="n"/>
      <c r="U105" s="3" t="n"/>
      <c r="V105" s="3" t="n"/>
      <c r="W105" s="3" t="n"/>
      <c r="X105" s="3" t="n"/>
      <c r="Y105" s="3" t="n"/>
      <c r="Z105" s="3" t="n"/>
      <c r="AA105" s="3" t="n"/>
      <c r="AB105" s="3" t="n"/>
      <c r="AC105" s="3" t="n"/>
      <c r="AD105" s="3" t="n"/>
      <c r="AE105" s="3" t="n"/>
      <c r="AF105" s="3" t="n"/>
      <c r="AG105" s="3" t="n"/>
      <c r="AH105" s="3" t="n"/>
      <c r="AI105" s="3" t="n"/>
      <c r="AJ105" s="3" t="n"/>
      <c r="AK105" s="3" t="n"/>
      <c r="AL105" s="3" t="n"/>
      <c r="AM105" s="3" t="n"/>
      <c r="AN105" s="3" t="n"/>
      <c r="AO105" s="3" t="n"/>
      <c r="AP105" s="3" t="n"/>
      <c r="AQ105" s="3" t="n"/>
      <c r="AR105" s="3" t="n"/>
      <c r="AS105" s="3" t="n"/>
      <c r="AT105" s="3" t="n"/>
      <c r="AU105" s="3" t="n"/>
      <c r="AV105" s="3" t="n"/>
      <c r="AW105" s="3" t="n"/>
      <c r="AX105" s="3" t="n"/>
      <c r="AY105" s="3" t="n"/>
      <c r="AZ105" s="3" t="n"/>
    </row>
    <row r="106">
      <c r="A106" s="3" t="n"/>
      <c r="B106" s="3" t="n"/>
      <c r="C106" s="3" t="n"/>
      <c r="D106" s="3" t="n"/>
      <c r="E106" s="3" t="n"/>
      <c r="F106" s="3" t="n"/>
      <c r="G106" s="3" t="n"/>
      <c r="H106" s="3" t="n"/>
      <c r="I106" s="3" t="n"/>
      <c r="J106" s="3" t="n"/>
      <c r="K106" s="3" t="n"/>
      <c r="L106" s="3" t="n"/>
      <c r="M106" s="3" t="n"/>
      <c r="N106" s="3" t="n"/>
      <c r="O106" s="3" t="n"/>
      <c r="P106" s="3" t="n"/>
      <c r="Q106" s="3" t="n"/>
      <c r="R106" s="3" t="n"/>
      <c r="S106" s="3" t="n"/>
      <c r="T106" s="3" t="n"/>
      <c r="U106" s="3" t="n"/>
      <c r="V106" s="3" t="n"/>
      <c r="W106" s="3" t="n"/>
      <c r="X106" s="3" t="n"/>
      <c r="Y106" s="3" t="n"/>
      <c r="Z106" s="3" t="n"/>
      <c r="AA106" s="3" t="n"/>
      <c r="AB106" s="3" t="n"/>
      <c r="AC106" s="3" t="n"/>
      <c r="AD106" s="3" t="n"/>
      <c r="AE106" s="3" t="n"/>
      <c r="AF106" s="3" t="n"/>
      <c r="AG106" s="3" t="n"/>
      <c r="AH106" s="3" t="n"/>
      <c r="AI106" s="3" t="n"/>
      <c r="AJ106" s="3" t="n"/>
      <c r="AK106" s="3" t="n"/>
      <c r="AL106" s="3" t="n"/>
      <c r="AM106" s="3" t="n"/>
      <c r="AN106" s="3" t="n"/>
      <c r="AO106" s="3" t="n"/>
      <c r="AP106" s="3" t="n"/>
      <c r="AQ106" s="3" t="n"/>
      <c r="AR106" s="3" t="n"/>
      <c r="AS106" s="3" t="n"/>
      <c r="AT106" s="3" t="n"/>
      <c r="AU106" s="3" t="n"/>
      <c r="AV106" s="3" t="n"/>
      <c r="AW106" s="3" t="n"/>
      <c r="AX106" s="3" t="n"/>
      <c r="AY106" s="3" t="n"/>
      <c r="AZ106" s="3" t="n"/>
    </row>
    <row r="107">
      <c r="A107" s="3" t="n"/>
      <c r="B107" s="3" t="n"/>
      <c r="C107" s="3" t="n"/>
      <c r="D107" s="3" t="n"/>
      <c r="E107" s="3" t="n"/>
      <c r="F107" s="3" t="n"/>
      <c r="G107" s="3" t="n"/>
      <c r="H107" s="3" t="n"/>
      <c r="I107" s="3" t="n"/>
      <c r="J107" s="3" t="n"/>
      <c r="K107" s="3" t="n"/>
      <c r="L107" s="3" t="n"/>
      <c r="M107" s="3" t="n"/>
      <c r="N107" s="3" t="n"/>
      <c r="O107" s="3" t="n"/>
      <c r="P107" s="3" t="n"/>
      <c r="Q107" s="3" t="n"/>
      <c r="R107" s="3" t="n"/>
      <c r="S107" s="3" t="n"/>
      <c r="T107" s="3" t="n"/>
      <c r="U107" s="3" t="n"/>
      <c r="V107" s="3" t="n"/>
      <c r="W107" s="3" t="n"/>
      <c r="X107" s="3" t="n"/>
      <c r="Y107" s="3" t="n"/>
      <c r="Z107" s="3" t="n"/>
      <c r="AA107" s="3" t="n"/>
      <c r="AB107" s="3" t="n"/>
      <c r="AC107" s="3" t="n"/>
      <c r="AD107" s="3" t="n"/>
      <c r="AE107" s="3" t="n"/>
      <c r="AF107" s="3" t="n"/>
      <c r="AG107" s="3" t="n"/>
      <c r="AH107" s="3" t="n"/>
      <c r="AI107" s="3" t="n"/>
      <c r="AJ107" s="3" t="n"/>
      <c r="AK107" s="3" t="n"/>
      <c r="AL107" s="3" t="n"/>
      <c r="AM107" s="3" t="n"/>
      <c r="AN107" s="3" t="n"/>
      <c r="AO107" s="3" t="n"/>
      <c r="AP107" s="3" t="n"/>
      <c r="AQ107" s="3" t="n"/>
      <c r="AR107" s="3" t="n"/>
      <c r="AS107" s="3" t="n"/>
      <c r="AT107" s="3" t="n"/>
      <c r="AU107" s="3" t="n"/>
      <c r="AV107" s="3" t="n"/>
      <c r="AW107" s="3" t="n"/>
      <c r="AX107" s="3" t="n"/>
      <c r="AY107" s="3" t="n"/>
      <c r="AZ107" s="3" t="n"/>
    </row>
    <row r="108">
      <c r="A108" s="3" t="n"/>
      <c r="B108" s="3" t="n"/>
      <c r="C108" s="3" t="n"/>
      <c r="D108" s="3" t="n"/>
      <c r="E108" s="3" t="n"/>
      <c r="F108" s="3" t="n"/>
      <c r="G108" s="3" t="n"/>
      <c r="H108" s="3" t="n"/>
      <c r="I108" s="3" t="n"/>
      <c r="J108" s="3" t="n"/>
      <c r="K108" s="3" t="n"/>
      <c r="L108" s="3" t="n"/>
      <c r="M108" s="3" t="n"/>
      <c r="N108" s="3" t="n"/>
      <c r="O108" s="3" t="n"/>
      <c r="P108" s="3" t="n"/>
      <c r="Q108" s="3" t="n"/>
      <c r="R108" s="3" t="n"/>
      <c r="S108" s="3" t="n"/>
      <c r="T108" s="3" t="n"/>
      <c r="U108" s="3" t="n"/>
      <c r="V108" s="3" t="n"/>
      <c r="W108" s="3" t="n"/>
      <c r="X108" s="3" t="n"/>
      <c r="Y108" s="3" t="n"/>
      <c r="Z108" s="3" t="n"/>
      <c r="AA108" s="3" t="n"/>
      <c r="AB108" s="3" t="n"/>
      <c r="AC108" s="3" t="n"/>
      <c r="AD108" s="3" t="n"/>
      <c r="AE108" s="3" t="n"/>
      <c r="AF108" s="3" t="n"/>
      <c r="AG108" s="3" t="n"/>
      <c r="AH108" s="3" t="n"/>
      <c r="AI108" s="3" t="n"/>
      <c r="AJ108" s="3" t="n"/>
      <c r="AK108" s="3" t="n"/>
      <c r="AL108" s="3" t="n"/>
      <c r="AM108" s="3" t="n"/>
      <c r="AN108" s="3" t="n"/>
      <c r="AO108" s="3" t="n"/>
      <c r="AP108" s="3" t="n"/>
      <c r="AQ108" s="3" t="n"/>
      <c r="AR108" s="3" t="n"/>
      <c r="AS108" s="3" t="n"/>
      <c r="AT108" s="3" t="n"/>
      <c r="AU108" s="3" t="n"/>
      <c r="AV108" s="3" t="n"/>
      <c r="AW108" s="3" t="n"/>
      <c r="AX108" s="3" t="n"/>
      <c r="AY108" s="3" t="n"/>
      <c r="AZ108" s="3" t="n"/>
    </row>
    <row r="109">
      <c r="A109" s="3" t="n"/>
      <c r="B109" s="3" t="n"/>
      <c r="C109" s="3" t="n"/>
      <c r="D109" s="3" t="n"/>
      <c r="E109" s="3" t="n"/>
      <c r="F109" s="3" t="n"/>
      <c r="G109" s="3" t="n"/>
      <c r="H109" s="3" t="n"/>
      <c r="I109" s="3" t="n"/>
      <c r="J109" s="3" t="n"/>
      <c r="K109" s="3" t="n"/>
      <c r="L109" s="3" t="n"/>
      <c r="M109" s="3" t="n"/>
      <c r="N109" s="3" t="n"/>
      <c r="O109" s="3" t="n"/>
      <c r="P109" s="3" t="n"/>
      <c r="Q109" s="3" t="n"/>
      <c r="R109" s="3" t="n"/>
      <c r="S109" s="3" t="n"/>
      <c r="T109" s="3" t="n"/>
      <c r="U109" s="3" t="n"/>
      <c r="V109" s="3" t="n"/>
      <c r="W109" s="3" t="n"/>
      <c r="X109" s="3" t="n"/>
      <c r="Y109" s="3" t="n"/>
      <c r="Z109" s="3" t="n"/>
      <c r="AA109" s="3" t="n"/>
      <c r="AB109" s="3" t="n"/>
      <c r="AC109" s="3" t="n"/>
      <c r="AD109" s="3" t="n"/>
      <c r="AE109" s="3" t="n"/>
      <c r="AF109" s="3" t="n"/>
      <c r="AG109" s="3" t="n"/>
      <c r="AH109" s="3" t="n"/>
      <c r="AI109" s="3" t="n"/>
      <c r="AJ109" s="3" t="n"/>
      <c r="AK109" s="3" t="n"/>
      <c r="AL109" s="3" t="n"/>
      <c r="AM109" s="3" t="n"/>
      <c r="AN109" s="3" t="n"/>
      <c r="AO109" s="3" t="n"/>
      <c r="AP109" s="3" t="n"/>
      <c r="AQ109" s="3" t="n"/>
      <c r="AR109" s="3" t="n"/>
      <c r="AS109" s="3" t="n"/>
      <c r="AT109" s="3" t="n"/>
      <c r="AU109" s="3" t="n"/>
      <c r="AV109" s="3" t="n"/>
      <c r="AW109" s="3" t="n"/>
      <c r="AX109" s="3" t="n"/>
      <c r="AY109" s="3" t="n"/>
      <c r="AZ109" s="3" t="n"/>
    </row>
    <row r="110">
      <c r="A110" s="3" t="n"/>
      <c r="B110" s="3" t="n"/>
      <c r="C110" s="3" t="n"/>
      <c r="D110" s="3" t="n"/>
      <c r="E110" s="3" t="n"/>
      <c r="F110" s="3" t="n"/>
      <c r="G110" s="3" t="n"/>
      <c r="H110" s="3" t="n"/>
      <c r="I110" s="3" t="n"/>
      <c r="J110" s="3" t="n"/>
      <c r="K110" s="3" t="n"/>
      <c r="L110" s="3" t="n"/>
      <c r="M110" s="3" t="n"/>
      <c r="N110" s="3" t="n"/>
      <c r="O110" s="3" t="n"/>
      <c r="P110" s="3" t="n"/>
      <c r="Q110" s="3" t="n"/>
      <c r="R110" s="3" t="n"/>
      <c r="S110" s="3" t="n"/>
      <c r="T110" s="3" t="n"/>
      <c r="U110" s="3" t="n"/>
      <c r="V110" s="3" t="n"/>
      <c r="W110" s="3" t="n"/>
      <c r="X110" s="3" t="n"/>
      <c r="Y110" s="3" t="n"/>
      <c r="Z110" s="3" t="n"/>
      <c r="AA110" s="3" t="n"/>
      <c r="AB110" s="3" t="n"/>
      <c r="AC110" s="3" t="n"/>
      <c r="AD110" s="3" t="n"/>
      <c r="AE110" s="3" t="n"/>
      <c r="AF110" s="3" t="n"/>
      <c r="AG110" s="3" t="n"/>
      <c r="AH110" s="3" t="n"/>
      <c r="AI110" s="3" t="n"/>
      <c r="AJ110" s="3" t="n"/>
      <c r="AK110" s="3" t="n"/>
      <c r="AL110" s="3" t="n"/>
      <c r="AM110" s="3" t="n"/>
      <c r="AN110" s="3" t="n"/>
      <c r="AO110" s="3" t="n"/>
      <c r="AP110" s="3" t="n"/>
      <c r="AQ110" s="3" t="n"/>
      <c r="AR110" s="3" t="n"/>
      <c r="AS110" s="3" t="n"/>
      <c r="AT110" s="3" t="n"/>
      <c r="AU110" s="3" t="n"/>
      <c r="AV110" s="3" t="n"/>
      <c r="AW110" s="3" t="n"/>
      <c r="AX110" s="3" t="n"/>
      <c r="AY110" s="3" t="n"/>
      <c r="AZ110" s="3" t="n"/>
    </row>
    <row r="111">
      <c r="A111" s="3" t="n"/>
      <c r="B111" s="3" t="n"/>
      <c r="C111" s="3" t="n"/>
      <c r="D111" s="3" t="n"/>
      <c r="E111" s="3" t="n"/>
      <c r="F111" s="3" t="n"/>
      <c r="G111" s="3" t="n"/>
      <c r="H111" s="3" t="n"/>
      <c r="I111" s="3" t="n"/>
      <c r="J111" s="3" t="n"/>
      <c r="K111" s="3" t="n"/>
      <c r="L111" s="3" t="n"/>
      <c r="M111" s="3" t="n"/>
      <c r="N111" s="3" t="n"/>
      <c r="O111" s="3" t="n"/>
      <c r="P111" s="3" t="n"/>
      <c r="Q111" s="3" t="n"/>
      <c r="R111" s="3" t="n"/>
      <c r="S111" s="3" t="n"/>
      <c r="T111" s="3" t="n"/>
      <c r="U111" s="3" t="n"/>
      <c r="V111" s="3" t="n"/>
      <c r="W111" s="3" t="n"/>
      <c r="X111" s="3" t="n"/>
      <c r="Y111" s="3" t="n"/>
      <c r="Z111" s="3" t="n"/>
      <c r="AA111" s="3" t="n"/>
      <c r="AB111" s="3" t="n"/>
      <c r="AC111" s="3" t="n"/>
      <c r="AD111" s="3" t="n"/>
      <c r="AE111" s="3" t="n"/>
      <c r="AF111" s="3" t="n"/>
      <c r="AG111" s="3" t="n"/>
      <c r="AH111" s="3" t="n"/>
      <c r="AI111" s="3" t="n"/>
      <c r="AJ111" s="3" t="n"/>
      <c r="AK111" s="3" t="n"/>
      <c r="AL111" s="3" t="n"/>
      <c r="AM111" s="3" t="n"/>
      <c r="AN111" s="3" t="n"/>
      <c r="AO111" s="3" t="n"/>
      <c r="AP111" s="3" t="n"/>
      <c r="AQ111" s="3" t="n"/>
      <c r="AR111" s="3" t="n"/>
      <c r="AS111" s="3" t="n"/>
      <c r="AT111" s="3" t="n"/>
      <c r="AU111" s="3" t="n"/>
      <c r="AV111" s="3" t="n"/>
      <c r="AW111" s="3" t="n"/>
      <c r="AX111" s="3" t="n"/>
      <c r="AY111" s="3" t="n"/>
      <c r="AZ111" s="3" t="n"/>
    </row>
    <row r="112">
      <c r="A112" s="3" t="n"/>
      <c r="B112" s="3" t="n"/>
      <c r="C112" s="3" t="n"/>
      <c r="D112" s="3" t="n"/>
      <c r="E112" s="3" t="n"/>
      <c r="F112" s="3" t="n"/>
      <c r="G112" s="3" t="n"/>
      <c r="H112" s="3" t="n"/>
      <c r="I112" s="3" t="n"/>
      <c r="J112" s="3" t="n"/>
      <c r="K112" s="3" t="n"/>
      <c r="L112" s="3" t="n"/>
      <c r="M112" s="3" t="n"/>
      <c r="N112" s="3" t="n"/>
      <c r="O112" s="3" t="n"/>
      <c r="P112" s="3" t="n"/>
      <c r="Q112" s="3" t="n"/>
      <c r="R112" s="3" t="n"/>
      <c r="S112" s="3" t="n"/>
      <c r="T112" s="3" t="n"/>
      <c r="U112" s="3" t="n"/>
      <c r="V112" s="3" t="n"/>
      <c r="W112" s="3" t="n"/>
      <c r="X112" s="3" t="n"/>
      <c r="Y112" s="3" t="n"/>
      <c r="Z112" s="3" t="n"/>
      <c r="AA112" s="3" t="n"/>
      <c r="AB112" s="3" t="n"/>
      <c r="AC112" s="3" t="n"/>
      <c r="AD112" s="3" t="n"/>
      <c r="AE112" s="3" t="n"/>
      <c r="AF112" s="3" t="n"/>
      <c r="AG112" s="3" t="n"/>
      <c r="AH112" s="3" t="n"/>
      <c r="AI112" s="3" t="n"/>
      <c r="AJ112" s="3" t="n"/>
      <c r="AK112" s="3" t="n"/>
      <c r="AL112" s="3" t="n"/>
      <c r="AM112" s="3" t="n"/>
      <c r="AN112" s="3" t="n"/>
      <c r="AO112" s="3" t="n"/>
      <c r="AP112" s="3" t="n"/>
      <c r="AQ112" s="3" t="n"/>
      <c r="AR112" s="3" t="n"/>
      <c r="AS112" s="3" t="n"/>
      <c r="AT112" s="3" t="n"/>
      <c r="AU112" s="3" t="n"/>
      <c r="AV112" s="3" t="n"/>
      <c r="AW112" s="3" t="n"/>
      <c r="AX112" s="3" t="n"/>
      <c r="AY112" s="3" t="n"/>
      <c r="AZ112" s="3" t="n"/>
    </row>
    <row r="113">
      <c r="A113" s="3" t="n"/>
      <c r="B113" s="3" t="n"/>
      <c r="C113" s="3" t="n"/>
      <c r="D113" s="3" t="n"/>
      <c r="E113" s="3" t="n"/>
      <c r="F113" s="3" t="n"/>
      <c r="G113" s="3" t="n"/>
      <c r="H113" s="3" t="n"/>
      <c r="I113" s="3" t="n"/>
      <c r="J113" s="3" t="n"/>
      <c r="K113" s="3" t="n"/>
      <c r="L113" s="3" t="n"/>
      <c r="M113" s="3" t="n"/>
      <c r="N113" s="3" t="n"/>
      <c r="O113" s="3" t="n"/>
      <c r="P113" s="3" t="n"/>
      <c r="Q113" s="3" t="n"/>
      <c r="R113" s="3" t="n"/>
      <c r="S113" s="3" t="n"/>
      <c r="T113" s="3" t="n"/>
      <c r="U113" s="3" t="n"/>
      <c r="V113" s="3" t="n"/>
      <c r="W113" s="3" t="n"/>
      <c r="X113" s="3" t="n"/>
      <c r="Y113" s="3" t="n"/>
      <c r="Z113" s="3" t="n"/>
      <c r="AA113" s="3" t="n"/>
      <c r="AB113" s="3" t="n"/>
      <c r="AC113" s="3" t="n"/>
      <c r="AD113" s="3" t="n"/>
      <c r="AE113" s="3" t="n"/>
      <c r="AF113" s="3" t="n"/>
      <c r="AG113" s="3" t="n"/>
      <c r="AH113" s="3" t="n"/>
      <c r="AI113" s="3" t="n"/>
      <c r="AJ113" s="3" t="n"/>
      <c r="AK113" s="3" t="n"/>
      <c r="AL113" s="3" t="n"/>
      <c r="AM113" s="3" t="n"/>
      <c r="AN113" s="3" t="n"/>
      <c r="AO113" s="3" t="n"/>
      <c r="AP113" s="3" t="n"/>
      <c r="AQ113" s="3" t="n"/>
      <c r="AR113" s="3" t="n"/>
      <c r="AS113" s="3" t="n"/>
      <c r="AT113" s="3" t="n"/>
      <c r="AU113" s="3" t="n"/>
      <c r="AV113" s="3" t="n"/>
      <c r="AW113" s="3" t="n"/>
      <c r="AX113" s="3" t="n"/>
      <c r="AY113" s="3" t="n"/>
      <c r="AZ113" s="3" t="n"/>
    </row>
    <row r="114">
      <c r="A114" s="3" t="n"/>
      <c r="B114" s="3" t="n"/>
      <c r="C114" s="3" t="n"/>
      <c r="D114" s="3" t="n"/>
      <c r="E114" s="3" t="n"/>
      <c r="F114" s="3" t="n"/>
      <c r="G114" s="3" t="n"/>
      <c r="H114" s="3" t="n"/>
      <c r="I114" s="3" t="n"/>
      <c r="J114" s="3" t="n"/>
      <c r="K114" s="3" t="n"/>
      <c r="L114" s="3" t="n"/>
      <c r="M114" s="3" t="n"/>
      <c r="N114" s="3" t="n"/>
      <c r="O114" s="3" t="n"/>
      <c r="P114" s="3" t="n"/>
      <c r="Q114" s="3" t="n"/>
      <c r="R114" s="3" t="n"/>
      <c r="S114" s="3" t="n"/>
      <c r="T114" s="3" t="n"/>
      <c r="U114" s="3" t="n"/>
      <c r="V114" s="3" t="n"/>
      <c r="W114" s="3" t="n"/>
      <c r="X114" s="3" t="n"/>
      <c r="Y114" s="3" t="n"/>
      <c r="Z114" s="3" t="n"/>
      <c r="AA114" s="3" t="n"/>
      <c r="AB114" s="3" t="n"/>
      <c r="AC114" s="3" t="n"/>
      <c r="AD114" s="3" t="n"/>
      <c r="AE114" s="3" t="n"/>
      <c r="AF114" s="3" t="n"/>
      <c r="AG114" s="3" t="n"/>
      <c r="AH114" s="3" t="n"/>
      <c r="AI114" s="3" t="n"/>
      <c r="AJ114" s="3" t="n"/>
      <c r="AK114" s="3" t="n"/>
      <c r="AL114" s="3" t="n"/>
      <c r="AM114" s="3" t="n"/>
      <c r="AN114" s="3" t="n"/>
      <c r="AO114" s="3" t="n"/>
      <c r="AP114" s="3" t="n"/>
      <c r="AQ114" s="3" t="n"/>
      <c r="AR114" s="3" t="n"/>
      <c r="AS114" s="3" t="n"/>
      <c r="AT114" s="3" t="n"/>
      <c r="AU114" s="3" t="n"/>
      <c r="AV114" s="3" t="n"/>
      <c r="AW114" s="3" t="n"/>
      <c r="AX114" s="3" t="n"/>
      <c r="AY114" s="3" t="n"/>
      <c r="AZ114" s="3" t="n"/>
    </row>
    <row r="115">
      <c r="A115" s="3" t="n"/>
      <c r="B115" s="3" t="n"/>
      <c r="C115" s="3" t="n"/>
      <c r="D115" s="3" t="n"/>
      <c r="E115" s="3" t="n"/>
      <c r="F115" s="3" t="n"/>
      <c r="G115" s="3" t="n"/>
      <c r="H115" s="3" t="n"/>
      <c r="I115" s="3" t="n"/>
      <c r="J115" s="3" t="n"/>
      <c r="K115" s="3" t="n"/>
      <c r="L115" s="3" t="n"/>
      <c r="M115" s="3" t="n"/>
      <c r="N115" s="3" t="n"/>
      <c r="O115" s="3" t="n"/>
      <c r="P115" s="3" t="n"/>
      <c r="Q115" s="3" t="n"/>
      <c r="R115" s="3" t="n"/>
      <c r="S115" s="3" t="n"/>
      <c r="T115" s="3" t="n"/>
      <c r="U115" s="3" t="n"/>
      <c r="V115" s="3" t="n"/>
      <c r="W115" s="3" t="n"/>
      <c r="X115" s="3" t="n"/>
      <c r="Y115" s="3" t="n"/>
      <c r="Z115" s="3" t="n"/>
      <c r="AA115" s="3" t="n"/>
      <c r="AB115" s="3" t="n"/>
      <c r="AC115" s="3" t="n"/>
      <c r="AD115" s="3" t="n"/>
      <c r="AE115" s="3" t="n"/>
      <c r="AF115" s="3" t="n"/>
      <c r="AG115" s="3" t="n"/>
      <c r="AH115" s="3" t="n"/>
      <c r="AI115" s="3" t="n"/>
      <c r="AJ115" s="3" t="n"/>
      <c r="AK115" s="3" t="n"/>
      <c r="AL115" s="3" t="n"/>
      <c r="AM115" s="3" t="n"/>
      <c r="AN115" s="3" t="n"/>
      <c r="AO115" s="3" t="n"/>
      <c r="AP115" s="3" t="n"/>
      <c r="AQ115" s="3" t="n"/>
      <c r="AR115" s="3" t="n"/>
      <c r="AS115" s="3" t="n"/>
      <c r="AT115" s="3" t="n"/>
      <c r="AU115" s="3" t="n"/>
      <c r="AV115" s="3" t="n"/>
      <c r="AW115" s="3" t="n"/>
      <c r="AX115" s="3" t="n"/>
      <c r="AY115" s="3" t="n"/>
      <c r="AZ115" s="3" t="n"/>
    </row>
    <row r="116">
      <c r="A116" s="3" t="n"/>
      <c r="B116" s="3" t="n"/>
      <c r="C116" s="3" t="n"/>
      <c r="D116" s="3" t="n"/>
      <c r="E116" s="3" t="n"/>
      <c r="F116" s="3" t="n"/>
      <c r="G116" s="3" t="n"/>
      <c r="H116" s="3" t="n"/>
      <c r="I116" s="3" t="n"/>
      <c r="J116" s="3" t="n"/>
      <c r="K116" s="3" t="n"/>
      <c r="L116" s="3" t="n"/>
      <c r="M116" s="3" t="n"/>
      <c r="N116" s="3" t="n"/>
      <c r="O116" s="3" t="n"/>
      <c r="P116" s="3" t="n"/>
      <c r="Q116" s="3" t="n"/>
      <c r="R116" s="3" t="n"/>
      <c r="S116" s="3" t="n"/>
      <c r="T116" s="3" t="n"/>
      <c r="U116" s="3" t="n"/>
      <c r="V116" s="3" t="n"/>
      <c r="W116" s="3" t="n"/>
      <c r="X116" s="3" t="n"/>
      <c r="Y116" s="3" t="n"/>
      <c r="Z116" s="3" t="n"/>
      <c r="AA116" s="3" t="n"/>
      <c r="AB116" s="3" t="n"/>
      <c r="AC116" s="3" t="n"/>
      <c r="AD116" s="3" t="n"/>
      <c r="AE116" s="3" t="n"/>
      <c r="AF116" s="3" t="n"/>
      <c r="AG116" s="3" t="n"/>
      <c r="AH116" s="3" t="n"/>
      <c r="AI116" s="3" t="n"/>
      <c r="AJ116" s="3" t="n"/>
      <c r="AK116" s="3" t="n"/>
      <c r="AL116" s="3" t="n"/>
      <c r="AM116" s="3" t="n"/>
      <c r="AN116" s="3" t="n"/>
      <c r="AO116" s="3" t="n"/>
      <c r="AP116" s="3" t="n"/>
      <c r="AQ116" s="3" t="n"/>
      <c r="AR116" s="3" t="n"/>
      <c r="AS116" s="3" t="n"/>
      <c r="AT116" s="3" t="n"/>
      <c r="AU116" s="3" t="n"/>
      <c r="AV116" s="3" t="n"/>
      <c r="AW116" s="3" t="n"/>
      <c r="AX116" s="3" t="n"/>
      <c r="AY116" s="3" t="n"/>
      <c r="AZ116" s="3" t="n"/>
    </row>
    <row r="117">
      <c r="A117" s="3" t="n"/>
      <c r="B117" s="3" t="n"/>
      <c r="C117" s="3" t="n"/>
      <c r="D117" s="3" t="n"/>
      <c r="E117" s="3" t="n"/>
      <c r="F117" s="3" t="n"/>
      <c r="G117" s="3" t="n"/>
      <c r="H117" s="3" t="n"/>
      <c r="I117" s="3" t="n"/>
      <c r="J117" s="3" t="n"/>
      <c r="K117" s="3" t="n"/>
      <c r="L117" s="3" t="n"/>
      <c r="M117" s="3" t="n"/>
      <c r="N117" s="3" t="n"/>
      <c r="O117" s="3" t="n"/>
      <c r="P117" s="3" t="n"/>
      <c r="Q117" s="3" t="n"/>
      <c r="R117" s="3" t="n"/>
      <c r="S117" s="3" t="n"/>
      <c r="T117" s="3" t="n"/>
      <c r="U117" s="3" t="n"/>
      <c r="V117" s="3" t="n"/>
      <c r="W117" s="3" t="n"/>
      <c r="X117" s="3" t="n"/>
      <c r="Y117" s="3" t="n"/>
      <c r="Z117" s="3" t="n"/>
      <c r="AA117" s="3" t="n"/>
      <c r="AB117" s="3" t="n"/>
      <c r="AC117" s="3" t="n"/>
      <c r="AD117" s="3" t="n"/>
      <c r="AE117" s="3" t="n"/>
      <c r="AF117" s="3" t="n"/>
      <c r="AG117" s="3" t="n"/>
      <c r="AH117" s="3" t="n"/>
      <c r="AI117" s="3" t="n"/>
      <c r="AJ117" s="3" t="n"/>
      <c r="AK117" s="3" t="n"/>
      <c r="AL117" s="3" t="n"/>
      <c r="AM117" s="3" t="n"/>
      <c r="AN117" s="3" t="n"/>
      <c r="AO117" s="3" t="n"/>
      <c r="AP117" s="3" t="n"/>
      <c r="AQ117" s="3" t="n"/>
      <c r="AR117" s="3" t="n"/>
      <c r="AS117" s="3" t="n"/>
      <c r="AT117" s="3" t="n"/>
      <c r="AU117" s="3" t="n"/>
      <c r="AV117" s="3" t="n"/>
      <c r="AW117" s="3" t="n"/>
      <c r="AX117" s="3" t="n"/>
      <c r="AY117" s="3" t="n"/>
      <c r="AZ117" s="3" t="n"/>
    </row>
    <row r="118">
      <c r="A118" s="3" t="n"/>
      <c r="B118" s="3" t="n"/>
      <c r="C118" s="3" t="n"/>
      <c r="D118" s="3" t="n"/>
      <c r="E118" s="3" t="n"/>
      <c r="F118" s="3" t="n"/>
      <c r="G118" s="3" t="n"/>
      <c r="H118" s="3" t="n"/>
      <c r="I118" s="3" t="n"/>
      <c r="J118" s="3" t="n"/>
      <c r="K118" s="3" t="n"/>
      <c r="L118" s="3" t="n"/>
      <c r="M118" s="3" t="n"/>
      <c r="N118" s="3" t="n"/>
      <c r="O118" s="3" t="n"/>
      <c r="P118" s="3" t="n"/>
      <c r="Q118" s="3" t="n"/>
      <c r="R118" s="3" t="n"/>
      <c r="S118" s="3" t="n"/>
      <c r="T118" s="3" t="n"/>
      <c r="U118" s="3" t="n"/>
      <c r="V118" s="3" t="n"/>
      <c r="W118" s="3" t="n"/>
      <c r="X118" s="3" t="n"/>
      <c r="Y118" s="3" t="n"/>
      <c r="Z118" s="3" t="n"/>
      <c r="AA118" s="3" t="n"/>
      <c r="AB118" s="3" t="n"/>
      <c r="AC118" s="3" t="n"/>
      <c r="AD118" s="3" t="n"/>
      <c r="AE118" s="3" t="n"/>
      <c r="AF118" s="3" t="n"/>
      <c r="AG118" s="3" t="n"/>
      <c r="AH118" s="3" t="n"/>
      <c r="AI118" s="3" t="n"/>
      <c r="AJ118" s="3" t="n"/>
      <c r="AK118" s="3" t="n"/>
      <c r="AL118" s="3" t="n"/>
      <c r="AM118" s="3" t="n"/>
      <c r="AN118" s="3" t="n"/>
      <c r="AO118" s="3" t="n"/>
      <c r="AP118" s="3" t="n"/>
      <c r="AQ118" s="3" t="n"/>
      <c r="AR118" s="3" t="n"/>
      <c r="AS118" s="3" t="n"/>
      <c r="AT118" s="3" t="n"/>
      <c r="AU118" s="3" t="n"/>
      <c r="AV118" s="3" t="n"/>
      <c r="AW118" s="3" t="n"/>
      <c r="AX118" s="3" t="n"/>
      <c r="AY118" s="3" t="n"/>
      <c r="AZ118" s="3" t="n"/>
    </row>
    <row r="119">
      <c r="A119" s="3" t="n"/>
      <c r="B119" s="3" t="n"/>
      <c r="C119" s="3" t="n"/>
      <c r="D119" s="3" t="n"/>
      <c r="E119" s="3" t="n"/>
      <c r="F119" s="3" t="n"/>
      <c r="G119" s="3" t="n"/>
      <c r="H119" s="3" t="n"/>
      <c r="I119" s="3" t="n"/>
      <c r="J119" s="3" t="n"/>
      <c r="K119" s="3" t="n"/>
      <c r="L119" s="3" t="n"/>
      <c r="M119" s="3" t="n"/>
      <c r="N119" s="3" t="n"/>
      <c r="O119" s="3" t="n"/>
      <c r="P119" s="3" t="n"/>
      <c r="Q119" s="3" t="n"/>
      <c r="R119" s="3" t="n"/>
      <c r="S119" s="3" t="n"/>
      <c r="T119" s="3" t="n"/>
      <c r="U119" s="3" t="n"/>
      <c r="V119" s="3" t="n"/>
      <c r="W119" s="3" t="n"/>
      <c r="X119" s="3" t="n"/>
      <c r="Y119" s="3" t="n"/>
      <c r="Z119" s="3" t="n"/>
      <c r="AA119" s="3" t="n"/>
      <c r="AB119" s="3" t="n"/>
      <c r="AC119" s="3" t="n"/>
      <c r="AD119" s="3" t="n"/>
      <c r="AE119" s="3" t="n"/>
      <c r="AF119" s="3" t="n"/>
      <c r="AG119" s="3" t="n"/>
      <c r="AH119" s="3" t="n"/>
      <c r="AI119" s="3" t="n"/>
      <c r="AJ119" s="3" t="n"/>
      <c r="AK119" s="3" t="n"/>
      <c r="AL119" s="3" t="n"/>
      <c r="AM119" s="3" t="n"/>
      <c r="AN119" s="3" t="n"/>
      <c r="AO119" s="3" t="n"/>
      <c r="AP119" s="3" t="n"/>
      <c r="AQ119" s="3" t="n"/>
      <c r="AR119" s="3" t="n"/>
      <c r="AS119" s="3" t="n"/>
      <c r="AT119" s="3" t="n"/>
      <c r="AU119" s="3" t="n"/>
      <c r="AV119" s="3" t="n"/>
      <c r="AW119" s="3" t="n"/>
      <c r="AX119" s="3" t="n"/>
      <c r="AY119" s="3" t="n"/>
      <c r="AZ119" s="3" t="n"/>
    </row>
    <row r="120">
      <c r="A120" s="3" t="n"/>
      <c r="B120" s="3" t="n"/>
      <c r="C120" s="3" t="n"/>
      <c r="D120" s="3" t="n"/>
      <c r="E120" s="3" t="n"/>
      <c r="F120" s="3" t="n"/>
      <c r="G120" s="3" t="n"/>
      <c r="H120" s="3" t="n"/>
      <c r="I120" s="3" t="n"/>
      <c r="J120" s="3" t="n"/>
      <c r="K120" s="3" t="n"/>
      <c r="L120" s="3" t="n"/>
      <c r="M120" s="3" t="n"/>
      <c r="N120" s="3" t="n"/>
      <c r="O120" s="3" t="n"/>
      <c r="P120" s="3" t="n"/>
      <c r="Q120" s="3" t="n"/>
      <c r="R120" s="3" t="n"/>
      <c r="S120" s="3" t="n"/>
      <c r="T120" s="3" t="n"/>
      <c r="U120" s="3" t="n"/>
      <c r="V120" s="3" t="n"/>
      <c r="W120" s="3" t="n"/>
      <c r="X120" s="3" t="n"/>
      <c r="Y120" s="3" t="n"/>
      <c r="Z120" s="3" t="n"/>
      <c r="AA120" s="3" t="n"/>
      <c r="AB120" s="3" t="n"/>
      <c r="AC120" s="3" t="n"/>
      <c r="AD120" s="3" t="n"/>
      <c r="AE120" s="3" t="n"/>
      <c r="AF120" s="3" t="n"/>
      <c r="AG120" s="3" t="n"/>
      <c r="AH120" s="3" t="n"/>
      <c r="AI120" s="3" t="n"/>
      <c r="AJ120" s="3" t="n"/>
      <c r="AK120" s="3" t="n"/>
      <c r="AL120" s="3" t="n"/>
      <c r="AM120" s="3" t="n"/>
      <c r="AN120" s="3" t="n"/>
      <c r="AO120" s="3" t="n"/>
      <c r="AP120" s="3" t="n"/>
      <c r="AQ120" s="3" t="n"/>
      <c r="AR120" s="3" t="n"/>
      <c r="AS120" s="3" t="n"/>
      <c r="AT120" s="3" t="n"/>
      <c r="AU120" s="3" t="n"/>
      <c r="AV120" s="3" t="n"/>
      <c r="AW120" s="3" t="n"/>
      <c r="AX120" s="3" t="n"/>
      <c r="AY120" s="3" t="n"/>
      <c r="AZ120" s="3" t="n"/>
    </row>
  </sheetData>
  <mergeCells count="2">
    <mergeCell ref="A3:Q3"/>
    <mergeCell ref="A1:Q2"/>
  </mergeCells>
  <conditionalFormatting sqref="P7:P56">
    <cfRule type="containsText" priority="1" operator="containsText" dxfId="5" text="Ready"/>
    <cfRule type="containsText" priority="2" operator="containsText" dxfId="6" text="Not Ready"/>
  </conditionalFormatting>
  <dataValidations count="2">
    <dataValidation sqref="F7:F56" showDropDown="0" showInputMessage="0" showErrorMessage="0" allowBlank="0" type="list">
      <formula1>"Critical,High,Moderate,Low"</formula1>
    </dataValidation>
    <dataValidation sqref="L7:L56" showDropDown="0" showInputMessage="0" showErrorMessage="0" allowBlank="0" type="list">
      <formula1>"Passed,Failed,Partial,Not Tested"</formula1>
    </dataValidation>
  </dataValidations>
  <pageMargins left="0.25" right="0.25" top="0.4" bottom="0.4" header="0.15" footer="0.15"/>
  <pageSetup orientation="landscape" fitToHeight="0" fitToWidth="1"/>
  <legacyDrawing xmlns:r="http://schemas.openxmlformats.org/officeDocument/2006/relationships" r:id="anysvml"/>
  <tableParts count="1">
    <tablePart xmlns:r="http://schemas.openxmlformats.org/officeDocument/2006/relationships" r:id="rId1"/>
  </tableParts>
</worksheet>
</file>

<file path=xl/worksheets/sheet13.xml><?xml version="1.0" encoding="utf-8"?>
<worksheet xmlns="http://schemas.openxmlformats.org/spreadsheetml/2006/main">
  <sheetPr>
    <outlinePr summaryBelow="1" summaryRight="1"/>
    <pageSetUpPr fitToPage="1"/>
  </sheetPr>
  <dimension ref="A1:AZ120"/>
  <sheetViews>
    <sheetView showGridLines="0" workbookViewId="0">
      <pane ySplit="6" topLeftCell="A7" activePane="bottomLeft" state="frozen"/>
      <selection pane="bottomLeft" activeCell="A1" sqref="A1"/>
    </sheetView>
  </sheetViews>
  <sheetFormatPr baseColWidth="8" defaultRowHeight="15"/>
  <cols>
    <col width="14" customWidth="1" min="1" max="1"/>
    <col width="24" customWidth="1" min="2" max="2"/>
    <col width="32" customWidth="1" min="3" max="3"/>
    <col width="22" customWidth="1" min="4" max="4"/>
    <col width="20" customWidth="1" min="5" max="5"/>
    <col width="26" customWidth="1" min="6" max="6"/>
    <col width="13" customWidth="1" min="7" max="7"/>
    <col width="15" customWidth="1" min="8" max="8"/>
    <col width="18" customWidth="1" min="9" max="9"/>
    <col width="15" customWidth="1" min="10" max="10"/>
    <col width="18" customWidth="1" min="11" max="11"/>
    <col width="18" customWidth="1" min="12" max="12"/>
    <col width="17" customWidth="1" min="13" max="13"/>
    <col width="17" customWidth="1" min="14" max="14"/>
    <col width="30" customWidth="1" min="15" max="15"/>
    <col width="16" customWidth="1" min="16" max="16"/>
  </cols>
  <sheetData>
    <row r="1" ht="28" customHeight="1">
      <c r="A1" s="5" t="inlineStr">
        <is>
          <t>EMERGENCY PLAN CONTROL</t>
        </is>
      </c>
      <c r="Q1" s="3" t="n"/>
      <c r="R1" s="3" t="n"/>
      <c r="S1" s="3" t="n"/>
      <c r="T1" s="3" t="n"/>
      <c r="U1" s="3" t="n"/>
      <c r="V1" s="3" t="n"/>
      <c r="W1" s="3" t="n"/>
      <c r="X1" s="3" t="n"/>
      <c r="Y1" s="3" t="n"/>
      <c r="Z1" s="3" t="n"/>
      <c r="AA1" s="3" t="n"/>
      <c r="AB1" s="3" t="n"/>
      <c r="AC1" s="3" t="n"/>
      <c r="AD1" s="3" t="n"/>
      <c r="AE1" s="3" t="n"/>
      <c r="AF1" s="3" t="n"/>
      <c r="AG1" s="3" t="n"/>
      <c r="AH1" s="3" t="n"/>
      <c r="AI1" s="3" t="n"/>
      <c r="AJ1" s="3" t="n"/>
      <c r="AK1" s="3" t="n"/>
      <c r="AL1" s="3" t="n"/>
      <c r="AM1" s="3" t="n"/>
      <c r="AN1" s="3" t="n"/>
      <c r="AO1" s="3" t="n"/>
      <c r="AP1" s="3" t="n"/>
      <c r="AQ1" s="3" t="n"/>
      <c r="AR1" s="3" t="n"/>
      <c r="AS1" s="3" t="n"/>
      <c r="AT1" s="3" t="n"/>
      <c r="AU1" s="3" t="n"/>
      <c r="AV1" s="3" t="n"/>
      <c r="AW1" s="3" t="n"/>
      <c r="AX1" s="3" t="n"/>
      <c r="AY1" s="3" t="n"/>
      <c r="AZ1" s="3" t="n"/>
    </row>
    <row r="2" ht="28" customHeight="1">
      <c r="Q2" s="3" t="n"/>
      <c r="R2" s="3" t="n"/>
      <c r="S2" s="3" t="n"/>
      <c r="T2" s="3" t="n"/>
      <c r="U2" s="3" t="n"/>
      <c r="V2" s="3" t="n"/>
      <c r="W2" s="3" t="n"/>
      <c r="X2" s="3" t="n"/>
      <c r="Y2" s="3" t="n"/>
      <c r="Z2" s="3" t="n"/>
      <c r="AA2" s="3" t="n"/>
      <c r="AB2" s="3" t="n"/>
      <c r="AC2" s="3" t="n"/>
      <c r="AD2" s="3" t="n"/>
      <c r="AE2" s="3" t="n"/>
      <c r="AF2" s="3" t="n"/>
      <c r="AG2" s="3" t="n"/>
      <c r="AH2" s="3" t="n"/>
      <c r="AI2" s="3" t="n"/>
      <c r="AJ2" s="3" t="n"/>
      <c r="AK2" s="3" t="n"/>
      <c r="AL2" s="3" t="n"/>
      <c r="AM2" s="3" t="n"/>
      <c r="AN2" s="3" t="n"/>
      <c r="AO2" s="3" t="n"/>
      <c r="AP2" s="3" t="n"/>
      <c r="AQ2" s="3" t="n"/>
      <c r="AR2" s="3" t="n"/>
      <c r="AS2" s="3" t="n"/>
      <c r="AT2" s="3" t="n"/>
      <c r="AU2" s="3" t="n"/>
      <c r="AV2" s="3" t="n"/>
      <c r="AW2" s="3" t="n"/>
      <c r="AX2" s="3" t="n"/>
      <c r="AY2" s="3" t="n"/>
      <c r="AZ2" s="3" t="n"/>
    </row>
    <row r="3" ht="24" customHeight="1">
      <c r="A3" s="7" t="inlineStr">
        <is>
          <t>GRV-RC11–RC15 | Current location plans, approved SOP links, contacts, drills, and readiness</t>
        </is>
      </c>
      <c r="Q3" s="3" t="n"/>
      <c r="R3" s="3" t="n"/>
      <c r="S3" s="3" t="n"/>
      <c r="T3" s="3" t="n"/>
      <c r="U3" s="3" t="n"/>
      <c r="V3" s="3" t="n"/>
      <c r="W3" s="3" t="n"/>
      <c r="X3" s="3" t="n"/>
      <c r="Y3" s="3" t="n"/>
      <c r="Z3" s="3" t="n"/>
      <c r="AA3" s="3" t="n"/>
      <c r="AB3" s="3" t="n"/>
      <c r="AC3" s="3" t="n"/>
      <c r="AD3" s="3" t="n"/>
      <c r="AE3" s="3" t="n"/>
      <c r="AF3" s="3" t="n"/>
      <c r="AG3" s="3" t="n"/>
      <c r="AH3" s="3" t="n"/>
      <c r="AI3" s="3" t="n"/>
      <c r="AJ3" s="3" t="n"/>
      <c r="AK3" s="3" t="n"/>
      <c r="AL3" s="3" t="n"/>
      <c r="AM3" s="3" t="n"/>
      <c r="AN3" s="3" t="n"/>
      <c r="AO3" s="3" t="n"/>
      <c r="AP3" s="3" t="n"/>
      <c r="AQ3" s="3" t="n"/>
      <c r="AR3" s="3" t="n"/>
      <c r="AS3" s="3" t="n"/>
      <c r="AT3" s="3" t="n"/>
      <c r="AU3" s="3" t="n"/>
      <c r="AV3" s="3" t="n"/>
      <c r="AW3" s="3" t="n"/>
      <c r="AX3" s="3" t="n"/>
      <c r="AY3" s="3" t="n"/>
      <c r="AZ3" s="3" t="n"/>
    </row>
    <row r="4" ht="5" customHeight="1">
      <c r="A4" s="8" t="n"/>
      <c r="B4" s="8" t="n"/>
      <c r="C4" s="8" t="n"/>
      <c r="D4" s="8" t="n"/>
      <c r="E4" s="8" t="n"/>
      <c r="F4" s="8" t="n"/>
      <c r="G4" s="8" t="n"/>
      <c r="H4" s="8" t="n"/>
      <c r="I4" s="8" t="n"/>
      <c r="J4" s="8" t="n"/>
      <c r="K4" s="8" t="n"/>
      <c r="L4" s="8" t="n"/>
      <c r="M4" s="8" t="n"/>
      <c r="N4" s="8" t="n"/>
      <c r="O4" s="8" t="n"/>
      <c r="P4" s="8" t="n"/>
      <c r="Q4" s="3" t="n"/>
      <c r="R4" s="3" t="n"/>
      <c r="S4" s="3" t="n"/>
      <c r="T4" s="3" t="n"/>
      <c r="U4" s="3" t="n"/>
      <c r="V4" s="3" t="n"/>
      <c r="W4" s="3" t="n"/>
      <c r="X4" s="3" t="n"/>
      <c r="Y4" s="3" t="n"/>
      <c r="Z4" s="3" t="n"/>
      <c r="AA4" s="3" t="n"/>
      <c r="AB4" s="3" t="n"/>
      <c r="AC4" s="3" t="n"/>
      <c r="AD4" s="3" t="n"/>
      <c r="AE4" s="3" t="n"/>
      <c r="AF4" s="3" t="n"/>
      <c r="AG4" s="3" t="n"/>
      <c r="AH4" s="3" t="n"/>
      <c r="AI4" s="3" t="n"/>
      <c r="AJ4" s="3" t="n"/>
      <c r="AK4" s="3" t="n"/>
      <c r="AL4" s="3" t="n"/>
      <c r="AM4" s="3" t="n"/>
      <c r="AN4" s="3" t="n"/>
      <c r="AO4" s="3" t="n"/>
      <c r="AP4" s="3" t="n"/>
      <c r="AQ4" s="3" t="n"/>
      <c r="AR4" s="3" t="n"/>
      <c r="AS4" s="3" t="n"/>
      <c r="AT4" s="3" t="n"/>
      <c r="AU4" s="3" t="n"/>
      <c r="AV4" s="3" t="n"/>
      <c r="AW4" s="3" t="n"/>
      <c r="AX4" s="3" t="n"/>
      <c r="AY4" s="3" t="n"/>
      <c r="AZ4" s="3" t="n"/>
    </row>
    <row r="5">
      <c r="A5" s="3" t="n"/>
      <c r="B5" s="3" t="n"/>
      <c r="C5" s="3" t="n"/>
      <c r="D5" s="3" t="n"/>
      <c r="E5" s="3" t="n"/>
      <c r="F5" s="3" t="n"/>
      <c r="G5" s="3" t="n"/>
      <c r="H5" s="3" t="n"/>
      <c r="I5" s="3" t="n"/>
      <c r="J5" s="3" t="n"/>
      <c r="K5" s="3" t="n"/>
      <c r="L5" s="3" t="n"/>
      <c r="M5" s="3" t="n"/>
      <c r="N5" s="3" t="n"/>
      <c r="O5" s="3" t="n"/>
      <c r="P5" s="3" t="n"/>
      <c r="Q5" s="3" t="n"/>
      <c r="R5" s="3" t="n"/>
      <c r="S5" s="3" t="n"/>
      <c r="T5" s="3" t="n"/>
      <c r="U5" s="3" t="n"/>
      <c r="V5" s="3" t="n"/>
      <c r="W5" s="3" t="n"/>
      <c r="X5" s="3" t="n"/>
      <c r="Y5" s="3" t="n"/>
      <c r="Z5" s="3" t="n"/>
      <c r="AA5" s="3" t="n"/>
      <c r="AB5" s="3" t="n"/>
      <c r="AC5" s="3" t="n"/>
      <c r="AD5" s="3" t="n"/>
      <c r="AE5" s="3" t="n"/>
      <c r="AF5" s="3" t="n"/>
      <c r="AG5" s="3" t="n"/>
      <c r="AH5" s="3" t="n"/>
      <c r="AI5" s="3" t="n"/>
      <c r="AJ5" s="3" t="n"/>
      <c r="AK5" s="3" t="n"/>
      <c r="AL5" s="3" t="n"/>
      <c r="AM5" s="3" t="n"/>
      <c r="AN5" s="3" t="n"/>
      <c r="AO5" s="3" t="n"/>
      <c r="AP5" s="3" t="n"/>
      <c r="AQ5" s="3" t="n"/>
      <c r="AR5" s="3" t="n"/>
      <c r="AS5" s="3" t="n"/>
      <c r="AT5" s="3" t="n"/>
      <c r="AU5" s="3" t="n"/>
      <c r="AV5" s="3" t="n"/>
      <c r="AW5" s="3" t="n"/>
      <c r="AX5" s="3" t="n"/>
      <c r="AY5" s="3" t="n"/>
      <c r="AZ5" s="3" t="n"/>
    </row>
    <row r="6" ht="42" customHeight="1">
      <c r="A6" s="104" t="inlineStr">
        <is>
          <t>Plan ID</t>
        </is>
      </c>
      <c r="B6" s="104" t="inlineStr">
        <is>
          <t>GRV-RC Tool / SOP Ref</t>
        </is>
      </c>
      <c r="C6" s="104" t="inlineStr">
        <is>
          <t>Scenario</t>
        </is>
      </c>
      <c r="D6" s="104" t="inlineStr">
        <is>
          <t>Location</t>
        </is>
      </c>
      <c r="E6" s="104" t="inlineStr">
        <is>
          <t>Plan Owner</t>
        </is>
      </c>
      <c r="F6" s="104" t="inlineStr">
        <is>
          <t>Approver / Authority</t>
        </is>
      </c>
      <c r="G6" s="104" t="inlineStr">
        <is>
          <t>Version</t>
        </is>
      </c>
      <c r="H6" s="104" t="inlineStr">
        <is>
          <t>Effective Date</t>
        </is>
      </c>
      <c r="I6" s="104" t="inlineStr">
        <is>
          <t>Last Drill / Review</t>
        </is>
      </c>
      <c r="J6" s="104" t="inlineStr">
        <is>
          <t>Next Review</t>
        </is>
      </c>
      <c r="K6" s="104" t="inlineStr">
        <is>
          <t>Approved Status</t>
        </is>
      </c>
      <c r="L6" s="104" t="inlineStr">
        <is>
          <t>Contacts Verified</t>
        </is>
      </c>
      <c r="M6" s="104" t="inlineStr">
        <is>
          <t>Plan Available</t>
        </is>
      </c>
      <c r="N6" s="104" t="inlineStr">
        <is>
          <t>Roles Briefed</t>
        </is>
      </c>
      <c r="O6" s="104" t="inlineStr">
        <is>
          <t>Open Action</t>
        </is>
      </c>
      <c r="P6" s="104" t="inlineStr">
        <is>
          <t>Readiness</t>
        </is>
      </c>
      <c r="Q6" s="3" t="n"/>
      <c r="R6" s="3" t="n"/>
      <c r="S6" s="3" t="n"/>
      <c r="T6" s="3" t="n"/>
      <c r="U6" s="3" t="n"/>
      <c r="V6" s="3" t="n"/>
      <c r="W6" s="3" t="n"/>
      <c r="X6" s="3" t="n"/>
      <c r="Y6" s="3" t="n"/>
      <c r="Z6" s="3" t="n"/>
      <c r="AA6" s="3" t="n"/>
      <c r="AB6" s="3" t="n"/>
      <c r="AC6" s="3" t="n"/>
      <c r="AD6" s="3" t="n"/>
      <c r="AE6" s="3" t="n"/>
      <c r="AF6" s="3" t="n"/>
      <c r="AG6" s="3" t="n"/>
      <c r="AH6" s="3" t="n"/>
      <c r="AI6" s="3" t="n"/>
      <c r="AJ6" s="3" t="n"/>
      <c r="AK6" s="3" t="n"/>
      <c r="AL6" s="3" t="n"/>
      <c r="AM6" s="3" t="n"/>
      <c r="AN6" s="3" t="n"/>
      <c r="AO6" s="3" t="n"/>
      <c r="AP6" s="3" t="n"/>
      <c r="AQ6" s="3" t="n"/>
      <c r="AR6" s="3" t="n"/>
      <c r="AS6" s="3" t="n"/>
      <c r="AT6" s="3" t="n"/>
      <c r="AU6" s="3" t="n"/>
      <c r="AV6" s="3" t="n"/>
      <c r="AW6" s="3" t="n"/>
      <c r="AX6" s="3" t="n"/>
      <c r="AY6" s="3" t="n"/>
      <c r="AZ6" s="3" t="n"/>
    </row>
    <row r="7" ht="27" customHeight="1">
      <c r="A7" s="108" t="n"/>
      <c r="B7" s="108" t="n"/>
      <c r="C7" s="108" t="n"/>
      <c r="D7" s="108" t="n"/>
      <c r="E7" s="108" t="n"/>
      <c r="F7" s="108" t="n"/>
      <c r="G7" s="108" t="n"/>
      <c r="H7" s="150" t="n"/>
      <c r="I7" s="150" t="n"/>
      <c r="J7" s="150" t="n"/>
      <c r="K7" s="108" t="n"/>
      <c r="L7" s="108" t="n"/>
      <c r="M7" s="108" t="n"/>
      <c r="N7" s="108" t="n"/>
      <c r="O7" s="108" t="n"/>
      <c r="P7" s="58">
        <f>IF(A7="","",IF(AND(E7&lt;&gt;"",F7&lt;&gt;"",G7&lt;&gt;"",J7&gt;=TODAY(),K7="Approved",L7="Yes",M7="Yes",N7="Yes"),"Ready","Not Ready"))</f>
        <v/>
      </c>
      <c r="Q7" s="3" t="n"/>
      <c r="R7" s="3" t="n"/>
      <c r="S7" s="3" t="n"/>
      <c r="T7" s="3" t="n"/>
      <c r="U7" s="3" t="n"/>
      <c r="V7" s="3" t="n"/>
      <c r="W7" s="3" t="n"/>
      <c r="X7" s="3" t="n"/>
      <c r="Y7" s="3" t="n"/>
      <c r="Z7" s="3" t="n"/>
      <c r="AA7" s="3" t="n"/>
      <c r="AB7" s="3" t="n"/>
      <c r="AC7" s="3" t="n"/>
      <c r="AD7" s="3" t="n"/>
      <c r="AE7" s="3" t="n"/>
      <c r="AF7" s="3" t="n"/>
      <c r="AG7" s="3" t="n"/>
      <c r="AH7" s="3" t="n"/>
      <c r="AI7" s="3" t="n"/>
      <c r="AJ7" s="3" t="n"/>
      <c r="AK7" s="3" t="n"/>
      <c r="AL7" s="3" t="n"/>
      <c r="AM7" s="3" t="n"/>
      <c r="AN7" s="3" t="n"/>
      <c r="AO7" s="3" t="n"/>
      <c r="AP7" s="3" t="n"/>
      <c r="AQ7" s="3" t="n"/>
      <c r="AR7" s="3" t="n"/>
      <c r="AS7" s="3" t="n"/>
      <c r="AT7" s="3" t="n"/>
      <c r="AU7" s="3" t="n"/>
      <c r="AV7" s="3" t="n"/>
      <c r="AW7" s="3" t="n"/>
      <c r="AX7" s="3" t="n"/>
      <c r="AY7" s="3" t="n"/>
      <c r="AZ7" s="3" t="n"/>
    </row>
    <row r="8" ht="27" customHeight="1">
      <c r="A8" s="108" t="n"/>
      <c r="B8" s="108" t="n"/>
      <c r="C8" s="108" t="n"/>
      <c r="D8" s="108" t="n"/>
      <c r="E8" s="108" t="n"/>
      <c r="F8" s="108" t="n"/>
      <c r="G8" s="108" t="n"/>
      <c r="H8" s="150" t="n"/>
      <c r="I8" s="150" t="n"/>
      <c r="J8" s="150" t="n"/>
      <c r="K8" s="108" t="n"/>
      <c r="L8" s="108" t="n"/>
      <c r="M8" s="108" t="n"/>
      <c r="N8" s="108" t="n"/>
      <c r="O8" s="108" t="n"/>
      <c r="P8" s="58">
        <f>IF(A8="","",IF(AND(E8&lt;&gt;"",F8&lt;&gt;"",G8&lt;&gt;"",J8&gt;=TODAY(),K8="Approved",L8="Yes",M8="Yes",N8="Yes"),"Ready","Not Ready"))</f>
        <v/>
      </c>
      <c r="Q8" s="3" t="n"/>
      <c r="R8" s="3" t="n"/>
      <c r="S8" s="3" t="n"/>
      <c r="T8" s="3" t="n"/>
      <c r="U8" s="3" t="n"/>
      <c r="V8" s="3" t="n"/>
      <c r="W8" s="3" t="n"/>
      <c r="X8" s="3" t="n"/>
      <c r="Y8" s="3" t="n"/>
      <c r="Z8" s="3" t="n"/>
      <c r="AA8" s="3" t="n"/>
      <c r="AB8" s="3" t="n"/>
      <c r="AC8" s="3" t="n"/>
      <c r="AD8" s="3" t="n"/>
      <c r="AE8" s="3" t="n"/>
      <c r="AF8" s="3" t="n"/>
      <c r="AG8" s="3" t="n"/>
      <c r="AH8" s="3" t="n"/>
      <c r="AI8" s="3" t="n"/>
      <c r="AJ8" s="3" t="n"/>
      <c r="AK8" s="3" t="n"/>
      <c r="AL8" s="3" t="n"/>
      <c r="AM8" s="3" t="n"/>
      <c r="AN8" s="3" t="n"/>
      <c r="AO8" s="3" t="n"/>
      <c r="AP8" s="3" t="n"/>
      <c r="AQ8" s="3" t="n"/>
      <c r="AR8" s="3" t="n"/>
      <c r="AS8" s="3" t="n"/>
      <c r="AT8" s="3" t="n"/>
      <c r="AU8" s="3" t="n"/>
      <c r="AV8" s="3" t="n"/>
      <c r="AW8" s="3" t="n"/>
      <c r="AX8" s="3" t="n"/>
      <c r="AY8" s="3" t="n"/>
      <c r="AZ8" s="3" t="n"/>
    </row>
    <row r="9" ht="27" customHeight="1">
      <c r="A9" s="108" t="n"/>
      <c r="B9" s="108" t="n"/>
      <c r="C9" s="108" t="n"/>
      <c r="D9" s="108" t="n"/>
      <c r="E9" s="108" t="n"/>
      <c r="F9" s="108" t="n"/>
      <c r="G9" s="108" t="n"/>
      <c r="H9" s="150" t="n"/>
      <c r="I9" s="150" t="n"/>
      <c r="J9" s="150" t="n"/>
      <c r="K9" s="108" t="n"/>
      <c r="L9" s="108" t="n"/>
      <c r="M9" s="108" t="n"/>
      <c r="N9" s="108" t="n"/>
      <c r="O9" s="108" t="n"/>
      <c r="P9" s="58">
        <f>IF(A9="","",IF(AND(E9&lt;&gt;"",F9&lt;&gt;"",G9&lt;&gt;"",J9&gt;=TODAY(),K9="Approved",L9="Yes",M9="Yes",N9="Yes"),"Ready","Not Ready"))</f>
        <v/>
      </c>
      <c r="Q9" s="3" t="n"/>
      <c r="R9" s="3" t="n"/>
      <c r="S9" s="3" t="n"/>
      <c r="T9" s="3" t="n"/>
      <c r="U9" s="3" t="n"/>
      <c r="V9" s="3" t="n"/>
      <c r="W9" s="3" t="n"/>
      <c r="X9" s="3" t="n"/>
      <c r="Y9" s="3" t="n"/>
      <c r="Z9" s="3" t="n"/>
      <c r="AA9" s="3" t="n"/>
      <c r="AB9" s="3" t="n"/>
      <c r="AC9" s="3" t="n"/>
      <c r="AD9" s="3" t="n"/>
      <c r="AE9" s="3" t="n"/>
      <c r="AF9" s="3" t="n"/>
      <c r="AG9" s="3" t="n"/>
      <c r="AH9" s="3" t="n"/>
      <c r="AI9" s="3" t="n"/>
      <c r="AJ9" s="3" t="n"/>
      <c r="AK9" s="3" t="n"/>
      <c r="AL9" s="3" t="n"/>
      <c r="AM9" s="3" t="n"/>
      <c r="AN9" s="3" t="n"/>
      <c r="AO9" s="3" t="n"/>
      <c r="AP9" s="3" t="n"/>
      <c r="AQ9" s="3" t="n"/>
      <c r="AR9" s="3" t="n"/>
      <c r="AS9" s="3" t="n"/>
      <c r="AT9" s="3" t="n"/>
      <c r="AU9" s="3" t="n"/>
      <c r="AV9" s="3" t="n"/>
      <c r="AW9" s="3" t="n"/>
      <c r="AX9" s="3" t="n"/>
      <c r="AY9" s="3" t="n"/>
      <c r="AZ9" s="3" t="n"/>
    </row>
    <row r="10" ht="27" customHeight="1">
      <c r="A10" s="108" t="n"/>
      <c r="B10" s="108" t="n"/>
      <c r="C10" s="108" t="n"/>
      <c r="D10" s="108" t="n"/>
      <c r="E10" s="108" t="n"/>
      <c r="F10" s="108" t="n"/>
      <c r="G10" s="108" t="n"/>
      <c r="H10" s="150" t="n"/>
      <c r="I10" s="150" t="n"/>
      <c r="J10" s="150" t="n"/>
      <c r="K10" s="108" t="n"/>
      <c r="L10" s="108" t="n"/>
      <c r="M10" s="108" t="n"/>
      <c r="N10" s="108" t="n"/>
      <c r="O10" s="108" t="n"/>
      <c r="P10" s="58">
        <f>IF(A10="","",IF(AND(E10&lt;&gt;"",F10&lt;&gt;"",G10&lt;&gt;"",J10&gt;=TODAY(),K10="Approved",L10="Yes",M10="Yes",N10="Yes"),"Ready","Not Ready"))</f>
        <v/>
      </c>
      <c r="Q10" s="3" t="n"/>
      <c r="R10" s="3" t="n"/>
      <c r="S10" s="3" t="n"/>
      <c r="T10" s="3" t="n"/>
      <c r="U10" s="3" t="n"/>
      <c r="V10" s="3" t="n"/>
      <c r="W10" s="3" t="n"/>
      <c r="X10" s="3" t="n"/>
      <c r="Y10" s="3" t="n"/>
      <c r="Z10" s="3" t="n"/>
      <c r="AA10" s="3" t="n"/>
      <c r="AB10" s="3" t="n"/>
      <c r="AC10" s="3" t="n"/>
      <c r="AD10" s="3" t="n"/>
      <c r="AE10" s="3" t="n"/>
      <c r="AF10" s="3" t="n"/>
      <c r="AG10" s="3" t="n"/>
      <c r="AH10" s="3" t="n"/>
      <c r="AI10" s="3" t="n"/>
      <c r="AJ10" s="3" t="n"/>
      <c r="AK10" s="3" t="n"/>
      <c r="AL10" s="3" t="n"/>
      <c r="AM10" s="3" t="n"/>
      <c r="AN10" s="3" t="n"/>
      <c r="AO10" s="3" t="n"/>
      <c r="AP10" s="3" t="n"/>
      <c r="AQ10" s="3" t="n"/>
      <c r="AR10" s="3" t="n"/>
      <c r="AS10" s="3" t="n"/>
      <c r="AT10" s="3" t="n"/>
      <c r="AU10" s="3" t="n"/>
      <c r="AV10" s="3" t="n"/>
      <c r="AW10" s="3" t="n"/>
      <c r="AX10" s="3" t="n"/>
      <c r="AY10" s="3" t="n"/>
      <c r="AZ10" s="3" t="n"/>
    </row>
    <row r="11" ht="27" customHeight="1">
      <c r="A11" s="108" t="n"/>
      <c r="B11" s="108" t="n"/>
      <c r="C11" s="108" t="n"/>
      <c r="D11" s="108" t="n"/>
      <c r="E11" s="108" t="n"/>
      <c r="F11" s="108" t="n"/>
      <c r="G11" s="108" t="n"/>
      <c r="H11" s="150" t="n"/>
      <c r="I11" s="150" t="n"/>
      <c r="J11" s="150" t="n"/>
      <c r="K11" s="108" t="n"/>
      <c r="L11" s="108" t="n"/>
      <c r="M11" s="108" t="n"/>
      <c r="N11" s="108" t="n"/>
      <c r="O11" s="108" t="n"/>
      <c r="P11" s="58">
        <f>IF(A11="","",IF(AND(E11&lt;&gt;"",F11&lt;&gt;"",G11&lt;&gt;"",J11&gt;=TODAY(),K11="Approved",L11="Yes",M11="Yes",N11="Yes"),"Ready","Not Ready"))</f>
        <v/>
      </c>
      <c r="Q11" s="3" t="n"/>
      <c r="R11" s="3" t="n"/>
      <c r="S11" s="3" t="n"/>
      <c r="T11" s="3" t="n"/>
      <c r="U11" s="3" t="n"/>
      <c r="V11" s="3" t="n"/>
      <c r="W11" s="3" t="n"/>
      <c r="X11" s="3" t="n"/>
      <c r="Y11" s="3" t="n"/>
      <c r="Z11" s="3" t="n"/>
      <c r="AA11" s="3" t="n"/>
      <c r="AB11" s="3" t="n"/>
      <c r="AC11" s="3" t="n"/>
      <c r="AD11" s="3" t="n"/>
      <c r="AE11" s="3" t="n"/>
      <c r="AF11" s="3" t="n"/>
      <c r="AG11" s="3" t="n"/>
      <c r="AH11" s="3" t="n"/>
      <c r="AI11" s="3" t="n"/>
      <c r="AJ11" s="3" t="n"/>
      <c r="AK11" s="3" t="n"/>
      <c r="AL11" s="3" t="n"/>
      <c r="AM11" s="3" t="n"/>
      <c r="AN11" s="3" t="n"/>
      <c r="AO11" s="3" t="n"/>
      <c r="AP11" s="3" t="n"/>
      <c r="AQ11" s="3" t="n"/>
      <c r="AR11" s="3" t="n"/>
      <c r="AS11" s="3" t="n"/>
      <c r="AT11" s="3" t="n"/>
      <c r="AU11" s="3" t="n"/>
      <c r="AV11" s="3" t="n"/>
      <c r="AW11" s="3" t="n"/>
      <c r="AX11" s="3" t="n"/>
      <c r="AY11" s="3" t="n"/>
      <c r="AZ11" s="3" t="n"/>
    </row>
    <row r="12" ht="27" customHeight="1">
      <c r="A12" s="108" t="n"/>
      <c r="B12" s="108" t="n"/>
      <c r="C12" s="108" t="n"/>
      <c r="D12" s="108" t="n"/>
      <c r="E12" s="108" t="n"/>
      <c r="F12" s="108" t="n"/>
      <c r="G12" s="108" t="n"/>
      <c r="H12" s="150" t="n"/>
      <c r="I12" s="150" t="n"/>
      <c r="J12" s="150" t="n"/>
      <c r="K12" s="108" t="n"/>
      <c r="L12" s="108" t="n"/>
      <c r="M12" s="108" t="n"/>
      <c r="N12" s="108" t="n"/>
      <c r="O12" s="108" t="n"/>
      <c r="P12" s="58">
        <f>IF(A12="","",IF(AND(E12&lt;&gt;"",F12&lt;&gt;"",G12&lt;&gt;"",J12&gt;=TODAY(),K12="Approved",L12="Yes",M12="Yes",N12="Yes"),"Ready","Not Ready"))</f>
        <v/>
      </c>
      <c r="Q12" s="3" t="n"/>
      <c r="R12" s="3" t="n"/>
      <c r="S12" s="3" t="n"/>
      <c r="T12" s="3" t="n"/>
      <c r="U12" s="3" t="n"/>
      <c r="V12" s="3" t="n"/>
      <c r="W12" s="3" t="n"/>
      <c r="X12" s="3" t="n"/>
      <c r="Y12" s="3" t="n"/>
      <c r="Z12" s="3" t="n"/>
      <c r="AA12" s="3" t="n"/>
      <c r="AB12" s="3" t="n"/>
      <c r="AC12" s="3" t="n"/>
      <c r="AD12" s="3" t="n"/>
      <c r="AE12" s="3" t="n"/>
      <c r="AF12" s="3" t="n"/>
      <c r="AG12" s="3" t="n"/>
      <c r="AH12" s="3" t="n"/>
      <c r="AI12" s="3" t="n"/>
      <c r="AJ12" s="3" t="n"/>
      <c r="AK12" s="3" t="n"/>
      <c r="AL12" s="3" t="n"/>
      <c r="AM12" s="3" t="n"/>
      <c r="AN12" s="3" t="n"/>
      <c r="AO12" s="3" t="n"/>
      <c r="AP12" s="3" t="n"/>
      <c r="AQ12" s="3" t="n"/>
      <c r="AR12" s="3" t="n"/>
      <c r="AS12" s="3" t="n"/>
      <c r="AT12" s="3" t="n"/>
      <c r="AU12" s="3" t="n"/>
      <c r="AV12" s="3" t="n"/>
      <c r="AW12" s="3" t="n"/>
      <c r="AX12" s="3" t="n"/>
      <c r="AY12" s="3" t="n"/>
      <c r="AZ12" s="3" t="n"/>
    </row>
    <row r="13" ht="27" customHeight="1">
      <c r="A13" s="108" t="n"/>
      <c r="B13" s="108" t="n"/>
      <c r="C13" s="108" t="n"/>
      <c r="D13" s="108" t="n"/>
      <c r="E13" s="108" t="n"/>
      <c r="F13" s="108" t="n"/>
      <c r="G13" s="108" t="n"/>
      <c r="H13" s="150" t="n"/>
      <c r="I13" s="150" t="n"/>
      <c r="J13" s="150" t="n"/>
      <c r="K13" s="108" t="n"/>
      <c r="L13" s="108" t="n"/>
      <c r="M13" s="108" t="n"/>
      <c r="N13" s="108" t="n"/>
      <c r="O13" s="108" t="n"/>
      <c r="P13" s="58">
        <f>IF(A13="","",IF(AND(E13&lt;&gt;"",F13&lt;&gt;"",G13&lt;&gt;"",J13&gt;=TODAY(),K13="Approved",L13="Yes",M13="Yes",N13="Yes"),"Ready","Not Ready"))</f>
        <v/>
      </c>
      <c r="Q13" s="3" t="n"/>
      <c r="R13" s="3" t="n"/>
      <c r="S13" s="3" t="n"/>
      <c r="T13" s="3" t="n"/>
      <c r="U13" s="3" t="n"/>
      <c r="V13" s="3" t="n"/>
      <c r="W13" s="3" t="n"/>
      <c r="X13" s="3" t="n"/>
      <c r="Y13" s="3" t="n"/>
      <c r="Z13" s="3" t="n"/>
      <c r="AA13" s="3" t="n"/>
      <c r="AB13" s="3" t="n"/>
      <c r="AC13" s="3" t="n"/>
      <c r="AD13" s="3" t="n"/>
      <c r="AE13" s="3" t="n"/>
      <c r="AF13" s="3" t="n"/>
      <c r="AG13" s="3" t="n"/>
      <c r="AH13" s="3" t="n"/>
      <c r="AI13" s="3" t="n"/>
      <c r="AJ13" s="3" t="n"/>
      <c r="AK13" s="3" t="n"/>
      <c r="AL13" s="3" t="n"/>
      <c r="AM13" s="3" t="n"/>
      <c r="AN13" s="3" t="n"/>
      <c r="AO13" s="3" t="n"/>
      <c r="AP13" s="3" t="n"/>
      <c r="AQ13" s="3" t="n"/>
      <c r="AR13" s="3" t="n"/>
      <c r="AS13" s="3" t="n"/>
      <c r="AT13" s="3" t="n"/>
      <c r="AU13" s="3" t="n"/>
      <c r="AV13" s="3" t="n"/>
      <c r="AW13" s="3" t="n"/>
      <c r="AX13" s="3" t="n"/>
      <c r="AY13" s="3" t="n"/>
      <c r="AZ13" s="3" t="n"/>
    </row>
    <row r="14" ht="27" customHeight="1">
      <c r="A14" s="108" t="n"/>
      <c r="B14" s="108" t="n"/>
      <c r="C14" s="108" t="n"/>
      <c r="D14" s="108" t="n"/>
      <c r="E14" s="108" t="n"/>
      <c r="F14" s="108" t="n"/>
      <c r="G14" s="108" t="n"/>
      <c r="H14" s="150" t="n"/>
      <c r="I14" s="150" t="n"/>
      <c r="J14" s="150" t="n"/>
      <c r="K14" s="108" t="n"/>
      <c r="L14" s="108" t="n"/>
      <c r="M14" s="108" t="n"/>
      <c r="N14" s="108" t="n"/>
      <c r="O14" s="108" t="n"/>
      <c r="P14" s="58">
        <f>IF(A14="","",IF(AND(E14&lt;&gt;"",F14&lt;&gt;"",G14&lt;&gt;"",J14&gt;=TODAY(),K14="Approved",L14="Yes",M14="Yes",N14="Yes"),"Ready","Not Ready"))</f>
        <v/>
      </c>
      <c r="Q14" s="3" t="n"/>
      <c r="R14" s="3" t="n"/>
      <c r="S14" s="3" t="n"/>
      <c r="T14" s="3" t="n"/>
      <c r="U14" s="3" t="n"/>
      <c r="V14" s="3" t="n"/>
      <c r="W14" s="3" t="n"/>
      <c r="X14" s="3" t="n"/>
      <c r="Y14" s="3" t="n"/>
      <c r="Z14" s="3" t="n"/>
      <c r="AA14" s="3" t="n"/>
      <c r="AB14" s="3" t="n"/>
      <c r="AC14" s="3" t="n"/>
      <c r="AD14" s="3" t="n"/>
      <c r="AE14" s="3" t="n"/>
      <c r="AF14" s="3" t="n"/>
      <c r="AG14" s="3" t="n"/>
      <c r="AH14" s="3" t="n"/>
      <c r="AI14" s="3" t="n"/>
      <c r="AJ14" s="3" t="n"/>
      <c r="AK14" s="3" t="n"/>
      <c r="AL14" s="3" t="n"/>
      <c r="AM14" s="3" t="n"/>
      <c r="AN14" s="3" t="n"/>
      <c r="AO14" s="3" t="n"/>
      <c r="AP14" s="3" t="n"/>
      <c r="AQ14" s="3" t="n"/>
      <c r="AR14" s="3" t="n"/>
      <c r="AS14" s="3" t="n"/>
      <c r="AT14" s="3" t="n"/>
      <c r="AU14" s="3" t="n"/>
      <c r="AV14" s="3" t="n"/>
      <c r="AW14" s="3" t="n"/>
      <c r="AX14" s="3" t="n"/>
      <c r="AY14" s="3" t="n"/>
      <c r="AZ14" s="3" t="n"/>
    </row>
    <row r="15" ht="27" customHeight="1">
      <c r="A15" s="108" t="n"/>
      <c r="B15" s="108" t="n"/>
      <c r="C15" s="108" t="n"/>
      <c r="D15" s="108" t="n"/>
      <c r="E15" s="108" t="n"/>
      <c r="F15" s="108" t="n"/>
      <c r="G15" s="108" t="n"/>
      <c r="H15" s="150" t="n"/>
      <c r="I15" s="150" t="n"/>
      <c r="J15" s="150" t="n"/>
      <c r="K15" s="108" t="n"/>
      <c r="L15" s="108" t="n"/>
      <c r="M15" s="108" t="n"/>
      <c r="N15" s="108" t="n"/>
      <c r="O15" s="108" t="n"/>
      <c r="P15" s="58">
        <f>IF(A15="","",IF(AND(E15&lt;&gt;"",F15&lt;&gt;"",G15&lt;&gt;"",J15&gt;=TODAY(),K15="Approved",L15="Yes",M15="Yes",N15="Yes"),"Ready","Not Ready"))</f>
        <v/>
      </c>
      <c r="Q15" s="3" t="n"/>
      <c r="R15" s="3" t="n"/>
      <c r="S15" s="3" t="n"/>
      <c r="T15" s="3" t="n"/>
      <c r="U15" s="3" t="n"/>
      <c r="V15" s="3" t="n"/>
      <c r="W15" s="3" t="n"/>
      <c r="X15" s="3" t="n"/>
      <c r="Y15" s="3" t="n"/>
      <c r="Z15" s="3" t="n"/>
      <c r="AA15" s="3" t="n"/>
      <c r="AB15" s="3" t="n"/>
      <c r="AC15" s="3" t="n"/>
      <c r="AD15" s="3" t="n"/>
      <c r="AE15" s="3" t="n"/>
      <c r="AF15" s="3" t="n"/>
      <c r="AG15" s="3" t="n"/>
      <c r="AH15" s="3" t="n"/>
      <c r="AI15" s="3" t="n"/>
      <c r="AJ15" s="3" t="n"/>
      <c r="AK15" s="3" t="n"/>
      <c r="AL15" s="3" t="n"/>
      <c r="AM15" s="3" t="n"/>
      <c r="AN15" s="3" t="n"/>
      <c r="AO15" s="3" t="n"/>
      <c r="AP15" s="3" t="n"/>
      <c r="AQ15" s="3" t="n"/>
      <c r="AR15" s="3" t="n"/>
      <c r="AS15" s="3" t="n"/>
      <c r="AT15" s="3" t="n"/>
      <c r="AU15" s="3" t="n"/>
      <c r="AV15" s="3" t="n"/>
      <c r="AW15" s="3" t="n"/>
      <c r="AX15" s="3" t="n"/>
      <c r="AY15" s="3" t="n"/>
      <c r="AZ15" s="3" t="n"/>
    </row>
    <row r="16" ht="27" customHeight="1">
      <c r="A16" s="108" t="n"/>
      <c r="B16" s="108" t="n"/>
      <c r="C16" s="108" t="n"/>
      <c r="D16" s="108" t="n"/>
      <c r="E16" s="108" t="n"/>
      <c r="F16" s="108" t="n"/>
      <c r="G16" s="108" t="n"/>
      <c r="H16" s="150" t="n"/>
      <c r="I16" s="150" t="n"/>
      <c r="J16" s="150" t="n"/>
      <c r="K16" s="108" t="n"/>
      <c r="L16" s="108" t="n"/>
      <c r="M16" s="108" t="n"/>
      <c r="N16" s="108" t="n"/>
      <c r="O16" s="108" t="n"/>
      <c r="P16" s="58">
        <f>IF(A16="","",IF(AND(E16&lt;&gt;"",F16&lt;&gt;"",G16&lt;&gt;"",J16&gt;=TODAY(),K16="Approved",L16="Yes",M16="Yes",N16="Yes"),"Ready","Not Ready"))</f>
        <v/>
      </c>
      <c r="Q16" s="3" t="n"/>
      <c r="R16" s="3" t="n"/>
      <c r="S16" s="3" t="n"/>
      <c r="T16" s="3" t="n"/>
      <c r="U16" s="3" t="n"/>
      <c r="V16" s="3" t="n"/>
      <c r="W16" s="3" t="n"/>
      <c r="X16" s="3" t="n"/>
      <c r="Y16" s="3" t="n"/>
      <c r="Z16" s="3" t="n"/>
      <c r="AA16" s="3" t="n"/>
      <c r="AB16" s="3" t="n"/>
      <c r="AC16" s="3" t="n"/>
      <c r="AD16" s="3" t="n"/>
      <c r="AE16" s="3" t="n"/>
      <c r="AF16" s="3" t="n"/>
      <c r="AG16" s="3" t="n"/>
      <c r="AH16" s="3" t="n"/>
      <c r="AI16" s="3" t="n"/>
      <c r="AJ16" s="3" t="n"/>
      <c r="AK16" s="3" t="n"/>
      <c r="AL16" s="3" t="n"/>
      <c r="AM16" s="3" t="n"/>
      <c r="AN16" s="3" t="n"/>
      <c r="AO16" s="3" t="n"/>
      <c r="AP16" s="3" t="n"/>
      <c r="AQ16" s="3" t="n"/>
      <c r="AR16" s="3" t="n"/>
      <c r="AS16" s="3" t="n"/>
      <c r="AT16" s="3" t="n"/>
      <c r="AU16" s="3" t="n"/>
      <c r="AV16" s="3" t="n"/>
      <c r="AW16" s="3" t="n"/>
      <c r="AX16" s="3" t="n"/>
      <c r="AY16" s="3" t="n"/>
      <c r="AZ16" s="3" t="n"/>
    </row>
    <row r="17" ht="27" customHeight="1">
      <c r="A17" s="108" t="n"/>
      <c r="B17" s="108" t="n"/>
      <c r="C17" s="108" t="n"/>
      <c r="D17" s="108" t="n"/>
      <c r="E17" s="108" t="n"/>
      <c r="F17" s="108" t="n"/>
      <c r="G17" s="108" t="n"/>
      <c r="H17" s="150" t="n"/>
      <c r="I17" s="150" t="n"/>
      <c r="J17" s="150" t="n"/>
      <c r="K17" s="108" t="n"/>
      <c r="L17" s="108" t="n"/>
      <c r="M17" s="108" t="n"/>
      <c r="N17" s="108" t="n"/>
      <c r="O17" s="108" t="n"/>
      <c r="P17" s="58">
        <f>IF(A17="","",IF(AND(E17&lt;&gt;"",F17&lt;&gt;"",G17&lt;&gt;"",J17&gt;=TODAY(),K17="Approved",L17="Yes",M17="Yes",N17="Yes"),"Ready","Not Ready"))</f>
        <v/>
      </c>
      <c r="Q17" s="3" t="n"/>
      <c r="R17" s="3" t="n"/>
      <c r="S17" s="3" t="n"/>
      <c r="T17" s="3" t="n"/>
      <c r="U17" s="3" t="n"/>
      <c r="V17" s="3" t="n"/>
      <c r="W17" s="3" t="n"/>
      <c r="X17" s="3" t="n"/>
      <c r="Y17" s="3" t="n"/>
      <c r="Z17" s="3" t="n"/>
      <c r="AA17" s="3" t="n"/>
      <c r="AB17" s="3" t="n"/>
      <c r="AC17" s="3" t="n"/>
      <c r="AD17" s="3" t="n"/>
      <c r="AE17" s="3" t="n"/>
      <c r="AF17" s="3" t="n"/>
      <c r="AG17" s="3" t="n"/>
      <c r="AH17" s="3" t="n"/>
      <c r="AI17" s="3" t="n"/>
      <c r="AJ17" s="3" t="n"/>
      <c r="AK17" s="3" t="n"/>
      <c r="AL17" s="3" t="n"/>
      <c r="AM17" s="3" t="n"/>
      <c r="AN17" s="3" t="n"/>
      <c r="AO17" s="3" t="n"/>
      <c r="AP17" s="3" t="n"/>
      <c r="AQ17" s="3" t="n"/>
      <c r="AR17" s="3" t="n"/>
      <c r="AS17" s="3" t="n"/>
      <c r="AT17" s="3" t="n"/>
      <c r="AU17" s="3" t="n"/>
      <c r="AV17" s="3" t="n"/>
      <c r="AW17" s="3" t="n"/>
      <c r="AX17" s="3" t="n"/>
      <c r="AY17" s="3" t="n"/>
      <c r="AZ17" s="3" t="n"/>
    </row>
    <row r="18" ht="27" customHeight="1">
      <c r="A18" s="108" t="n"/>
      <c r="B18" s="108" t="n"/>
      <c r="C18" s="108" t="n"/>
      <c r="D18" s="108" t="n"/>
      <c r="E18" s="108" t="n"/>
      <c r="F18" s="108" t="n"/>
      <c r="G18" s="108" t="n"/>
      <c r="H18" s="150" t="n"/>
      <c r="I18" s="150" t="n"/>
      <c r="J18" s="150" t="n"/>
      <c r="K18" s="108" t="n"/>
      <c r="L18" s="108" t="n"/>
      <c r="M18" s="108" t="n"/>
      <c r="N18" s="108" t="n"/>
      <c r="O18" s="108" t="n"/>
      <c r="P18" s="58">
        <f>IF(A18="","",IF(AND(E18&lt;&gt;"",F18&lt;&gt;"",G18&lt;&gt;"",J18&gt;=TODAY(),K18="Approved",L18="Yes",M18="Yes",N18="Yes"),"Ready","Not Ready"))</f>
        <v/>
      </c>
      <c r="Q18" s="3" t="n"/>
      <c r="R18" s="3" t="n"/>
      <c r="S18" s="3" t="n"/>
      <c r="T18" s="3" t="n"/>
      <c r="U18" s="3" t="n"/>
      <c r="V18" s="3" t="n"/>
      <c r="W18" s="3" t="n"/>
      <c r="X18" s="3" t="n"/>
      <c r="Y18" s="3" t="n"/>
      <c r="Z18" s="3" t="n"/>
      <c r="AA18" s="3" t="n"/>
      <c r="AB18" s="3" t="n"/>
      <c r="AC18" s="3" t="n"/>
      <c r="AD18" s="3" t="n"/>
      <c r="AE18" s="3" t="n"/>
      <c r="AF18" s="3" t="n"/>
      <c r="AG18" s="3" t="n"/>
      <c r="AH18" s="3" t="n"/>
      <c r="AI18" s="3" t="n"/>
      <c r="AJ18" s="3" t="n"/>
      <c r="AK18" s="3" t="n"/>
      <c r="AL18" s="3" t="n"/>
      <c r="AM18" s="3" t="n"/>
      <c r="AN18" s="3" t="n"/>
      <c r="AO18" s="3" t="n"/>
      <c r="AP18" s="3" t="n"/>
      <c r="AQ18" s="3" t="n"/>
      <c r="AR18" s="3" t="n"/>
      <c r="AS18" s="3" t="n"/>
      <c r="AT18" s="3" t="n"/>
      <c r="AU18" s="3" t="n"/>
      <c r="AV18" s="3" t="n"/>
      <c r="AW18" s="3" t="n"/>
      <c r="AX18" s="3" t="n"/>
      <c r="AY18" s="3" t="n"/>
      <c r="AZ18" s="3" t="n"/>
    </row>
    <row r="19" ht="27" customHeight="1">
      <c r="A19" s="108" t="n"/>
      <c r="B19" s="108" t="n"/>
      <c r="C19" s="108" t="n"/>
      <c r="D19" s="108" t="n"/>
      <c r="E19" s="108" t="n"/>
      <c r="F19" s="108" t="n"/>
      <c r="G19" s="108" t="n"/>
      <c r="H19" s="150" t="n"/>
      <c r="I19" s="150" t="n"/>
      <c r="J19" s="150" t="n"/>
      <c r="K19" s="108" t="n"/>
      <c r="L19" s="108" t="n"/>
      <c r="M19" s="108" t="n"/>
      <c r="N19" s="108" t="n"/>
      <c r="O19" s="108" t="n"/>
      <c r="P19" s="58">
        <f>IF(A19="","",IF(AND(E19&lt;&gt;"",F19&lt;&gt;"",G19&lt;&gt;"",J19&gt;=TODAY(),K19="Approved",L19="Yes",M19="Yes",N19="Yes"),"Ready","Not Ready"))</f>
        <v/>
      </c>
      <c r="Q19" s="3" t="n"/>
      <c r="R19" s="3" t="n"/>
      <c r="S19" s="3" t="n"/>
      <c r="T19" s="3" t="n"/>
      <c r="U19" s="3" t="n"/>
      <c r="V19" s="3" t="n"/>
      <c r="W19" s="3" t="n"/>
      <c r="X19" s="3" t="n"/>
      <c r="Y19" s="3" t="n"/>
      <c r="Z19" s="3" t="n"/>
      <c r="AA19" s="3" t="n"/>
      <c r="AB19" s="3" t="n"/>
      <c r="AC19" s="3" t="n"/>
      <c r="AD19" s="3" t="n"/>
      <c r="AE19" s="3" t="n"/>
      <c r="AF19" s="3" t="n"/>
      <c r="AG19" s="3" t="n"/>
      <c r="AH19" s="3" t="n"/>
      <c r="AI19" s="3" t="n"/>
      <c r="AJ19" s="3" t="n"/>
      <c r="AK19" s="3" t="n"/>
      <c r="AL19" s="3" t="n"/>
      <c r="AM19" s="3" t="n"/>
      <c r="AN19" s="3" t="n"/>
      <c r="AO19" s="3" t="n"/>
      <c r="AP19" s="3" t="n"/>
      <c r="AQ19" s="3" t="n"/>
      <c r="AR19" s="3" t="n"/>
      <c r="AS19" s="3" t="n"/>
      <c r="AT19" s="3" t="n"/>
      <c r="AU19" s="3" t="n"/>
      <c r="AV19" s="3" t="n"/>
      <c r="AW19" s="3" t="n"/>
      <c r="AX19" s="3" t="n"/>
      <c r="AY19" s="3" t="n"/>
      <c r="AZ19" s="3" t="n"/>
    </row>
    <row r="20" ht="27" customHeight="1">
      <c r="A20" s="108" t="n"/>
      <c r="B20" s="108" t="n"/>
      <c r="C20" s="108" t="n"/>
      <c r="D20" s="108" t="n"/>
      <c r="E20" s="108" t="n"/>
      <c r="F20" s="108" t="n"/>
      <c r="G20" s="108" t="n"/>
      <c r="H20" s="150" t="n"/>
      <c r="I20" s="150" t="n"/>
      <c r="J20" s="150" t="n"/>
      <c r="K20" s="108" t="n"/>
      <c r="L20" s="108" t="n"/>
      <c r="M20" s="108" t="n"/>
      <c r="N20" s="108" t="n"/>
      <c r="O20" s="108" t="n"/>
      <c r="P20" s="58">
        <f>IF(A20="","",IF(AND(E20&lt;&gt;"",F20&lt;&gt;"",G20&lt;&gt;"",J20&gt;=TODAY(),K20="Approved",L20="Yes",M20="Yes",N20="Yes"),"Ready","Not Ready"))</f>
        <v/>
      </c>
      <c r="Q20" s="3" t="n"/>
      <c r="R20" s="3" t="n"/>
      <c r="S20" s="3" t="n"/>
      <c r="T20" s="3" t="n"/>
      <c r="U20" s="3" t="n"/>
      <c r="V20" s="3" t="n"/>
      <c r="W20" s="3" t="n"/>
      <c r="X20" s="3" t="n"/>
      <c r="Y20" s="3" t="n"/>
      <c r="Z20" s="3" t="n"/>
      <c r="AA20" s="3" t="n"/>
      <c r="AB20" s="3" t="n"/>
      <c r="AC20" s="3" t="n"/>
      <c r="AD20" s="3" t="n"/>
      <c r="AE20" s="3" t="n"/>
      <c r="AF20" s="3" t="n"/>
      <c r="AG20" s="3" t="n"/>
      <c r="AH20" s="3" t="n"/>
      <c r="AI20" s="3" t="n"/>
      <c r="AJ20" s="3" t="n"/>
      <c r="AK20" s="3" t="n"/>
      <c r="AL20" s="3" t="n"/>
      <c r="AM20" s="3" t="n"/>
      <c r="AN20" s="3" t="n"/>
      <c r="AO20" s="3" t="n"/>
      <c r="AP20" s="3" t="n"/>
      <c r="AQ20" s="3" t="n"/>
      <c r="AR20" s="3" t="n"/>
      <c r="AS20" s="3" t="n"/>
      <c r="AT20" s="3" t="n"/>
      <c r="AU20" s="3" t="n"/>
      <c r="AV20" s="3" t="n"/>
      <c r="AW20" s="3" t="n"/>
      <c r="AX20" s="3" t="n"/>
      <c r="AY20" s="3" t="n"/>
      <c r="AZ20" s="3" t="n"/>
    </row>
    <row r="21" ht="27" customHeight="1">
      <c r="A21" s="108" t="n"/>
      <c r="B21" s="108" t="n"/>
      <c r="C21" s="108" t="n"/>
      <c r="D21" s="108" t="n"/>
      <c r="E21" s="108" t="n"/>
      <c r="F21" s="108" t="n"/>
      <c r="G21" s="108" t="n"/>
      <c r="H21" s="150" t="n"/>
      <c r="I21" s="150" t="n"/>
      <c r="J21" s="150" t="n"/>
      <c r="K21" s="108" t="n"/>
      <c r="L21" s="108" t="n"/>
      <c r="M21" s="108" t="n"/>
      <c r="N21" s="108" t="n"/>
      <c r="O21" s="108" t="n"/>
      <c r="P21" s="58">
        <f>IF(A21="","",IF(AND(E21&lt;&gt;"",F21&lt;&gt;"",G21&lt;&gt;"",J21&gt;=TODAY(),K21="Approved",L21="Yes",M21="Yes",N21="Yes"),"Ready","Not Ready"))</f>
        <v/>
      </c>
      <c r="Q21" s="3" t="n"/>
      <c r="R21" s="3" t="n"/>
      <c r="S21" s="3" t="n"/>
      <c r="T21" s="3" t="n"/>
      <c r="U21" s="3" t="n"/>
      <c r="V21" s="3" t="n"/>
      <c r="W21" s="3" t="n"/>
      <c r="X21" s="3" t="n"/>
      <c r="Y21" s="3" t="n"/>
      <c r="Z21" s="3" t="n"/>
      <c r="AA21" s="3" t="n"/>
      <c r="AB21" s="3" t="n"/>
      <c r="AC21" s="3" t="n"/>
      <c r="AD21" s="3" t="n"/>
      <c r="AE21" s="3" t="n"/>
      <c r="AF21" s="3" t="n"/>
      <c r="AG21" s="3" t="n"/>
      <c r="AH21" s="3" t="n"/>
      <c r="AI21" s="3" t="n"/>
      <c r="AJ21" s="3" t="n"/>
      <c r="AK21" s="3" t="n"/>
      <c r="AL21" s="3" t="n"/>
      <c r="AM21" s="3" t="n"/>
      <c r="AN21" s="3" t="n"/>
      <c r="AO21" s="3" t="n"/>
      <c r="AP21" s="3" t="n"/>
      <c r="AQ21" s="3" t="n"/>
      <c r="AR21" s="3" t="n"/>
      <c r="AS21" s="3" t="n"/>
      <c r="AT21" s="3" t="n"/>
      <c r="AU21" s="3" t="n"/>
      <c r="AV21" s="3" t="n"/>
      <c r="AW21" s="3" t="n"/>
      <c r="AX21" s="3" t="n"/>
      <c r="AY21" s="3" t="n"/>
      <c r="AZ21" s="3" t="n"/>
    </row>
    <row r="22" ht="27" customHeight="1">
      <c r="A22" s="108" t="n"/>
      <c r="B22" s="108" t="n"/>
      <c r="C22" s="108" t="n"/>
      <c r="D22" s="108" t="n"/>
      <c r="E22" s="108" t="n"/>
      <c r="F22" s="108" t="n"/>
      <c r="G22" s="108" t="n"/>
      <c r="H22" s="150" t="n"/>
      <c r="I22" s="150" t="n"/>
      <c r="J22" s="150" t="n"/>
      <c r="K22" s="108" t="n"/>
      <c r="L22" s="108" t="n"/>
      <c r="M22" s="108" t="n"/>
      <c r="N22" s="108" t="n"/>
      <c r="O22" s="108" t="n"/>
      <c r="P22" s="58">
        <f>IF(A22="","",IF(AND(E22&lt;&gt;"",F22&lt;&gt;"",G22&lt;&gt;"",J22&gt;=TODAY(),K22="Approved",L22="Yes",M22="Yes",N22="Yes"),"Ready","Not Ready"))</f>
        <v/>
      </c>
      <c r="Q22" s="3" t="n"/>
      <c r="R22" s="3" t="n"/>
      <c r="S22" s="3" t="n"/>
      <c r="T22" s="3" t="n"/>
      <c r="U22" s="3" t="n"/>
      <c r="V22" s="3" t="n"/>
      <c r="W22" s="3" t="n"/>
      <c r="X22" s="3" t="n"/>
      <c r="Y22" s="3" t="n"/>
      <c r="Z22" s="3" t="n"/>
      <c r="AA22" s="3" t="n"/>
      <c r="AB22" s="3" t="n"/>
      <c r="AC22" s="3" t="n"/>
      <c r="AD22" s="3" t="n"/>
      <c r="AE22" s="3" t="n"/>
      <c r="AF22" s="3" t="n"/>
      <c r="AG22" s="3" t="n"/>
      <c r="AH22" s="3" t="n"/>
      <c r="AI22" s="3" t="n"/>
      <c r="AJ22" s="3" t="n"/>
      <c r="AK22" s="3" t="n"/>
      <c r="AL22" s="3" t="n"/>
      <c r="AM22" s="3" t="n"/>
      <c r="AN22" s="3" t="n"/>
      <c r="AO22" s="3" t="n"/>
      <c r="AP22" s="3" t="n"/>
      <c r="AQ22" s="3" t="n"/>
      <c r="AR22" s="3" t="n"/>
      <c r="AS22" s="3" t="n"/>
      <c r="AT22" s="3" t="n"/>
      <c r="AU22" s="3" t="n"/>
      <c r="AV22" s="3" t="n"/>
      <c r="AW22" s="3" t="n"/>
      <c r="AX22" s="3" t="n"/>
      <c r="AY22" s="3" t="n"/>
      <c r="AZ22" s="3" t="n"/>
    </row>
    <row r="23" ht="27" customHeight="1">
      <c r="A23" s="108" t="n"/>
      <c r="B23" s="108" t="n"/>
      <c r="C23" s="108" t="n"/>
      <c r="D23" s="108" t="n"/>
      <c r="E23" s="108" t="n"/>
      <c r="F23" s="108" t="n"/>
      <c r="G23" s="108" t="n"/>
      <c r="H23" s="150" t="n"/>
      <c r="I23" s="150" t="n"/>
      <c r="J23" s="150" t="n"/>
      <c r="K23" s="108" t="n"/>
      <c r="L23" s="108" t="n"/>
      <c r="M23" s="108" t="n"/>
      <c r="N23" s="108" t="n"/>
      <c r="O23" s="108" t="n"/>
      <c r="P23" s="58">
        <f>IF(A23="","",IF(AND(E23&lt;&gt;"",F23&lt;&gt;"",G23&lt;&gt;"",J23&gt;=TODAY(),K23="Approved",L23="Yes",M23="Yes",N23="Yes"),"Ready","Not Ready"))</f>
        <v/>
      </c>
      <c r="Q23" s="3" t="n"/>
      <c r="R23" s="3" t="n"/>
      <c r="S23" s="3" t="n"/>
      <c r="T23" s="3" t="n"/>
      <c r="U23" s="3" t="n"/>
      <c r="V23" s="3" t="n"/>
      <c r="W23" s="3" t="n"/>
      <c r="X23" s="3" t="n"/>
      <c r="Y23" s="3" t="n"/>
      <c r="Z23" s="3" t="n"/>
      <c r="AA23" s="3" t="n"/>
      <c r="AB23" s="3" t="n"/>
      <c r="AC23" s="3" t="n"/>
      <c r="AD23" s="3" t="n"/>
      <c r="AE23" s="3" t="n"/>
      <c r="AF23" s="3" t="n"/>
      <c r="AG23" s="3" t="n"/>
      <c r="AH23" s="3" t="n"/>
      <c r="AI23" s="3" t="n"/>
      <c r="AJ23" s="3" t="n"/>
      <c r="AK23" s="3" t="n"/>
      <c r="AL23" s="3" t="n"/>
      <c r="AM23" s="3" t="n"/>
      <c r="AN23" s="3" t="n"/>
      <c r="AO23" s="3" t="n"/>
      <c r="AP23" s="3" t="n"/>
      <c r="AQ23" s="3" t="n"/>
      <c r="AR23" s="3" t="n"/>
      <c r="AS23" s="3" t="n"/>
      <c r="AT23" s="3" t="n"/>
      <c r="AU23" s="3" t="n"/>
      <c r="AV23" s="3" t="n"/>
      <c r="AW23" s="3" t="n"/>
      <c r="AX23" s="3" t="n"/>
      <c r="AY23" s="3" t="n"/>
      <c r="AZ23" s="3" t="n"/>
    </row>
    <row r="24" ht="27" customHeight="1">
      <c r="A24" s="108" t="n"/>
      <c r="B24" s="108" t="n"/>
      <c r="C24" s="108" t="n"/>
      <c r="D24" s="108" t="n"/>
      <c r="E24" s="108" t="n"/>
      <c r="F24" s="108" t="n"/>
      <c r="G24" s="108" t="n"/>
      <c r="H24" s="150" t="n"/>
      <c r="I24" s="150" t="n"/>
      <c r="J24" s="150" t="n"/>
      <c r="K24" s="108" t="n"/>
      <c r="L24" s="108" t="n"/>
      <c r="M24" s="108" t="n"/>
      <c r="N24" s="108" t="n"/>
      <c r="O24" s="108" t="n"/>
      <c r="P24" s="58">
        <f>IF(A24="","",IF(AND(E24&lt;&gt;"",F24&lt;&gt;"",G24&lt;&gt;"",J24&gt;=TODAY(),K24="Approved",L24="Yes",M24="Yes",N24="Yes"),"Ready","Not Ready"))</f>
        <v/>
      </c>
      <c r="Q24" s="3" t="n"/>
      <c r="R24" s="3" t="n"/>
      <c r="S24" s="3" t="n"/>
      <c r="T24" s="3" t="n"/>
      <c r="U24" s="3" t="n"/>
      <c r="V24" s="3" t="n"/>
      <c r="W24" s="3" t="n"/>
      <c r="X24" s="3" t="n"/>
      <c r="Y24" s="3" t="n"/>
      <c r="Z24" s="3" t="n"/>
      <c r="AA24" s="3" t="n"/>
      <c r="AB24" s="3" t="n"/>
      <c r="AC24" s="3" t="n"/>
      <c r="AD24" s="3" t="n"/>
      <c r="AE24" s="3" t="n"/>
      <c r="AF24" s="3" t="n"/>
      <c r="AG24" s="3" t="n"/>
      <c r="AH24" s="3" t="n"/>
      <c r="AI24" s="3" t="n"/>
      <c r="AJ24" s="3" t="n"/>
      <c r="AK24" s="3" t="n"/>
      <c r="AL24" s="3" t="n"/>
      <c r="AM24" s="3" t="n"/>
      <c r="AN24" s="3" t="n"/>
      <c r="AO24" s="3" t="n"/>
      <c r="AP24" s="3" t="n"/>
      <c r="AQ24" s="3" t="n"/>
      <c r="AR24" s="3" t="n"/>
      <c r="AS24" s="3" t="n"/>
      <c r="AT24" s="3" t="n"/>
      <c r="AU24" s="3" t="n"/>
      <c r="AV24" s="3" t="n"/>
      <c r="AW24" s="3" t="n"/>
      <c r="AX24" s="3" t="n"/>
      <c r="AY24" s="3" t="n"/>
      <c r="AZ24" s="3" t="n"/>
    </row>
    <row r="25" ht="27" customHeight="1">
      <c r="A25" s="108" t="n"/>
      <c r="B25" s="108" t="n"/>
      <c r="C25" s="108" t="n"/>
      <c r="D25" s="108" t="n"/>
      <c r="E25" s="108" t="n"/>
      <c r="F25" s="108" t="n"/>
      <c r="G25" s="108" t="n"/>
      <c r="H25" s="150" t="n"/>
      <c r="I25" s="150" t="n"/>
      <c r="J25" s="150" t="n"/>
      <c r="K25" s="108" t="n"/>
      <c r="L25" s="108" t="n"/>
      <c r="M25" s="108" t="n"/>
      <c r="N25" s="108" t="n"/>
      <c r="O25" s="108" t="n"/>
      <c r="P25" s="58">
        <f>IF(A25="","",IF(AND(E25&lt;&gt;"",F25&lt;&gt;"",G25&lt;&gt;"",J25&gt;=TODAY(),K25="Approved",L25="Yes",M25="Yes",N25="Yes"),"Ready","Not Ready"))</f>
        <v/>
      </c>
      <c r="Q25" s="3" t="n"/>
      <c r="R25" s="3" t="n"/>
      <c r="S25" s="3" t="n"/>
      <c r="T25" s="3" t="n"/>
      <c r="U25" s="3" t="n"/>
      <c r="V25" s="3" t="n"/>
      <c r="W25" s="3" t="n"/>
      <c r="X25" s="3" t="n"/>
      <c r="Y25" s="3" t="n"/>
      <c r="Z25" s="3" t="n"/>
      <c r="AA25" s="3" t="n"/>
      <c r="AB25" s="3" t="n"/>
      <c r="AC25" s="3" t="n"/>
      <c r="AD25" s="3" t="n"/>
      <c r="AE25" s="3" t="n"/>
      <c r="AF25" s="3" t="n"/>
      <c r="AG25" s="3" t="n"/>
      <c r="AH25" s="3" t="n"/>
      <c r="AI25" s="3" t="n"/>
      <c r="AJ25" s="3" t="n"/>
      <c r="AK25" s="3" t="n"/>
      <c r="AL25" s="3" t="n"/>
      <c r="AM25" s="3" t="n"/>
      <c r="AN25" s="3" t="n"/>
      <c r="AO25" s="3" t="n"/>
      <c r="AP25" s="3" t="n"/>
      <c r="AQ25" s="3" t="n"/>
      <c r="AR25" s="3" t="n"/>
      <c r="AS25" s="3" t="n"/>
      <c r="AT25" s="3" t="n"/>
      <c r="AU25" s="3" t="n"/>
      <c r="AV25" s="3" t="n"/>
      <c r="AW25" s="3" t="n"/>
      <c r="AX25" s="3" t="n"/>
      <c r="AY25" s="3" t="n"/>
      <c r="AZ25" s="3" t="n"/>
    </row>
    <row r="26" ht="27" customHeight="1">
      <c r="A26" s="108" t="n"/>
      <c r="B26" s="108" t="n"/>
      <c r="C26" s="108" t="n"/>
      <c r="D26" s="108" t="n"/>
      <c r="E26" s="108" t="n"/>
      <c r="F26" s="108" t="n"/>
      <c r="G26" s="108" t="n"/>
      <c r="H26" s="150" t="n"/>
      <c r="I26" s="150" t="n"/>
      <c r="J26" s="150" t="n"/>
      <c r="K26" s="108" t="n"/>
      <c r="L26" s="108" t="n"/>
      <c r="M26" s="108" t="n"/>
      <c r="N26" s="108" t="n"/>
      <c r="O26" s="108" t="n"/>
      <c r="P26" s="58">
        <f>IF(A26="","",IF(AND(E26&lt;&gt;"",F26&lt;&gt;"",G26&lt;&gt;"",J26&gt;=TODAY(),K26="Approved",L26="Yes",M26="Yes",N26="Yes"),"Ready","Not Ready"))</f>
        <v/>
      </c>
      <c r="Q26" s="3" t="n"/>
      <c r="R26" s="3" t="n"/>
      <c r="S26" s="3" t="n"/>
      <c r="T26" s="3" t="n"/>
      <c r="U26" s="3" t="n"/>
      <c r="V26" s="3" t="n"/>
      <c r="W26" s="3" t="n"/>
      <c r="X26" s="3" t="n"/>
      <c r="Y26" s="3" t="n"/>
      <c r="Z26" s="3" t="n"/>
      <c r="AA26" s="3" t="n"/>
      <c r="AB26" s="3" t="n"/>
      <c r="AC26" s="3" t="n"/>
      <c r="AD26" s="3" t="n"/>
      <c r="AE26" s="3" t="n"/>
      <c r="AF26" s="3" t="n"/>
      <c r="AG26" s="3" t="n"/>
      <c r="AH26" s="3" t="n"/>
      <c r="AI26" s="3" t="n"/>
      <c r="AJ26" s="3" t="n"/>
      <c r="AK26" s="3" t="n"/>
      <c r="AL26" s="3" t="n"/>
      <c r="AM26" s="3" t="n"/>
      <c r="AN26" s="3" t="n"/>
      <c r="AO26" s="3" t="n"/>
      <c r="AP26" s="3" t="n"/>
      <c r="AQ26" s="3" t="n"/>
      <c r="AR26" s="3" t="n"/>
      <c r="AS26" s="3" t="n"/>
      <c r="AT26" s="3" t="n"/>
      <c r="AU26" s="3" t="n"/>
      <c r="AV26" s="3" t="n"/>
      <c r="AW26" s="3" t="n"/>
      <c r="AX26" s="3" t="n"/>
      <c r="AY26" s="3" t="n"/>
      <c r="AZ26" s="3" t="n"/>
    </row>
    <row r="27" ht="27" customHeight="1">
      <c r="A27" s="108" t="n"/>
      <c r="B27" s="108" t="n"/>
      <c r="C27" s="108" t="n"/>
      <c r="D27" s="108" t="n"/>
      <c r="E27" s="108" t="n"/>
      <c r="F27" s="108" t="n"/>
      <c r="G27" s="108" t="n"/>
      <c r="H27" s="150" t="n"/>
      <c r="I27" s="150" t="n"/>
      <c r="J27" s="150" t="n"/>
      <c r="K27" s="108" t="n"/>
      <c r="L27" s="108" t="n"/>
      <c r="M27" s="108" t="n"/>
      <c r="N27" s="108" t="n"/>
      <c r="O27" s="108" t="n"/>
      <c r="P27" s="58">
        <f>IF(A27="","",IF(AND(E27&lt;&gt;"",F27&lt;&gt;"",G27&lt;&gt;"",J27&gt;=TODAY(),K27="Approved",L27="Yes",M27="Yes",N27="Yes"),"Ready","Not Ready"))</f>
        <v/>
      </c>
      <c r="Q27" s="3" t="n"/>
      <c r="R27" s="3" t="n"/>
      <c r="S27" s="3" t="n"/>
      <c r="T27" s="3" t="n"/>
      <c r="U27" s="3" t="n"/>
      <c r="V27" s="3" t="n"/>
      <c r="W27" s="3" t="n"/>
      <c r="X27" s="3" t="n"/>
      <c r="Y27" s="3" t="n"/>
      <c r="Z27" s="3" t="n"/>
      <c r="AA27" s="3" t="n"/>
      <c r="AB27" s="3" t="n"/>
      <c r="AC27" s="3" t="n"/>
      <c r="AD27" s="3" t="n"/>
      <c r="AE27" s="3" t="n"/>
      <c r="AF27" s="3" t="n"/>
      <c r="AG27" s="3" t="n"/>
      <c r="AH27" s="3" t="n"/>
      <c r="AI27" s="3" t="n"/>
      <c r="AJ27" s="3" t="n"/>
      <c r="AK27" s="3" t="n"/>
      <c r="AL27" s="3" t="n"/>
      <c r="AM27" s="3" t="n"/>
      <c r="AN27" s="3" t="n"/>
      <c r="AO27" s="3" t="n"/>
      <c r="AP27" s="3" t="n"/>
      <c r="AQ27" s="3" t="n"/>
      <c r="AR27" s="3" t="n"/>
      <c r="AS27" s="3" t="n"/>
      <c r="AT27" s="3" t="n"/>
      <c r="AU27" s="3" t="n"/>
      <c r="AV27" s="3" t="n"/>
      <c r="AW27" s="3" t="n"/>
      <c r="AX27" s="3" t="n"/>
      <c r="AY27" s="3" t="n"/>
      <c r="AZ27" s="3" t="n"/>
    </row>
    <row r="28" ht="27" customHeight="1">
      <c r="A28" s="108" t="n"/>
      <c r="B28" s="108" t="n"/>
      <c r="C28" s="108" t="n"/>
      <c r="D28" s="108" t="n"/>
      <c r="E28" s="108" t="n"/>
      <c r="F28" s="108" t="n"/>
      <c r="G28" s="108" t="n"/>
      <c r="H28" s="150" t="n"/>
      <c r="I28" s="150" t="n"/>
      <c r="J28" s="150" t="n"/>
      <c r="K28" s="108" t="n"/>
      <c r="L28" s="108" t="n"/>
      <c r="M28" s="108" t="n"/>
      <c r="N28" s="108" t="n"/>
      <c r="O28" s="108" t="n"/>
      <c r="P28" s="58">
        <f>IF(A28="","",IF(AND(E28&lt;&gt;"",F28&lt;&gt;"",G28&lt;&gt;"",J28&gt;=TODAY(),K28="Approved",L28="Yes",M28="Yes",N28="Yes"),"Ready","Not Ready"))</f>
        <v/>
      </c>
      <c r="Q28" s="3" t="n"/>
      <c r="R28" s="3" t="n"/>
      <c r="S28" s="3" t="n"/>
      <c r="T28" s="3" t="n"/>
      <c r="U28" s="3" t="n"/>
      <c r="V28" s="3" t="n"/>
      <c r="W28" s="3" t="n"/>
      <c r="X28" s="3" t="n"/>
      <c r="Y28" s="3" t="n"/>
      <c r="Z28" s="3" t="n"/>
      <c r="AA28" s="3" t="n"/>
      <c r="AB28" s="3" t="n"/>
      <c r="AC28" s="3" t="n"/>
      <c r="AD28" s="3" t="n"/>
      <c r="AE28" s="3" t="n"/>
      <c r="AF28" s="3" t="n"/>
      <c r="AG28" s="3" t="n"/>
      <c r="AH28" s="3" t="n"/>
      <c r="AI28" s="3" t="n"/>
      <c r="AJ28" s="3" t="n"/>
      <c r="AK28" s="3" t="n"/>
      <c r="AL28" s="3" t="n"/>
      <c r="AM28" s="3" t="n"/>
      <c r="AN28" s="3" t="n"/>
      <c r="AO28" s="3" t="n"/>
      <c r="AP28" s="3" t="n"/>
      <c r="AQ28" s="3" t="n"/>
      <c r="AR28" s="3" t="n"/>
      <c r="AS28" s="3" t="n"/>
      <c r="AT28" s="3" t="n"/>
      <c r="AU28" s="3" t="n"/>
      <c r="AV28" s="3" t="n"/>
      <c r="AW28" s="3" t="n"/>
      <c r="AX28" s="3" t="n"/>
      <c r="AY28" s="3" t="n"/>
      <c r="AZ28" s="3" t="n"/>
    </row>
    <row r="29" ht="27" customHeight="1">
      <c r="A29" s="108" t="n"/>
      <c r="B29" s="108" t="n"/>
      <c r="C29" s="108" t="n"/>
      <c r="D29" s="108" t="n"/>
      <c r="E29" s="108" t="n"/>
      <c r="F29" s="108" t="n"/>
      <c r="G29" s="108" t="n"/>
      <c r="H29" s="150" t="n"/>
      <c r="I29" s="150" t="n"/>
      <c r="J29" s="150" t="n"/>
      <c r="K29" s="108" t="n"/>
      <c r="L29" s="108" t="n"/>
      <c r="M29" s="108" t="n"/>
      <c r="N29" s="108" t="n"/>
      <c r="O29" s="108" t="n"/>
      <c r="P29" s="58">
        <f>IF(A29="","",IF(AND(E29&lt;&gt;"",F29&lt;&gt;"",G29&lt;&gt;"",J29&gt;=TODAY(),K29="Approved",L29="Yes",M29="Yes",N29="Yes"),"Ready","Not Ready"))</f>
        <v/>
      </c>
      <c r="Q29" s="3" t="n"/>
      <c r="R29" s="3" t="n"/>
      <c r="S29" s="3" t="n"/>
      <c r="T29" s="3" t="n"/>
      <c r="U29" s="3" t="n"/>
      <c r="V29" s="3" t="n"/>
      <c r="W29" s="3" t="n"/>
      <c r="X29" s="3" t="n"/>
      <c r="Y29" s="3" t="n"/>
      <c r="Z29" s="3" t="n"/>
      <c r="AA29" s="3" t="n"/>
      <c r="AB29" s="3" t="n"/>
      <c r="AC29" s="3" t="n"/>
      <c r="AD29" s="3" t="n"/>
      <c r="AE29" s="3" t="n"/>
      <c r="AF29" s="3" t="n"/>
      <c r="AG29" s="3" t="n"/>
      <c r="AH29" s="3" t="n"/>
      <c r="AI29" s="3" t="n"/>
      <c r="AJ29" s="3" t="n"/>
      <c r="AK29" s="3" t="n"/>
      <c r="AL29" s="3" t="n"/>
      <c r="AM29" s="3" t="n"/>
      <c r="AN29" s="3" t="n"/>
      <c r="AO29" s="3" t="n"/>
      <c r="AP29" s="3" t="n"/>
      <c r="AQ29" s="3" t="n"/>
      <c r="AR29" s="3" t="n"/>
      <c r="AS29" s="3" t="n"/>
      <c r="AT29" s="3" t="n"/>
      <c r="AU29" s="3" t="n"/>
      <c r="AV29" s="3" t="n"/>
      <c r="AW29" s="3" t="n"/>
      <c r="AX29" s="3" t="n"/>
      <c r="AY29" s="3" t="n"/>
      <c r="AZ29" s="3" t="n"/>
    </row>
    <row r="30" ht="27" customHeight="1">
      <c r="A30" s="108" t="n"/>
      <c r="B30" s="108" t="n"/>
      <c r="C30" s="108" t="n"/>
      <c r="D30" s="108" t="n"/>
      <c r="E30" s="108" t="n"/>
      <c r="F30" s="108" t="n"/>
      <c r="G30" s="108" t="n"/>
      <c r="H30" s="150" t="n"/>
      <c r="I30" s="150" t="n"/>
      <c r="J30" s="150" t="n"/>
      <c r="K30" s="108" t="n"/>
      <c r="L30" s="108" t="n"/>
      <c r="M30" s="108" t="n"/>
      <c r="N30" s="108" t="n"/>
      <c r="O30" s="108" t="n"/>
      <c r="P30" s="58">
        <f>IF(A30="","",IF(AND(E30&lt;&gt;"",F30&lt;&gt;"",G30&lt;&gt;"",J30&gt;=TODAY(),K30="Approved",L30="Yes",M30="Yes",N30="Yes"),"Ready","Not Ready"))</f>
        <v/>
      </c>
      <c r="Q30" s="3" t="n"/>
      <c r="R30" s="3" t="n"/>
      <c r="S30" s="3" t="n"/>
      <c r="T30" s="3" t="n"/>
      <c r="U30" s="3" t="n"/>
      <c r="V30" s="3" t="n"/>
      <c r="W30" s="3" t="n"/>
      <c r="X30" s="3" t="n"/>
      <c r="Y30" s="3" t="n"/>
      <c r="Z30" s="3" t="n"/>
      <c r="AA30" s="3" t="n"/>
      <c r="AB30" s="3" t="n"/>
      <c r="AC30" s="3" t="n"/>
      <c r="AD30" s="3" t="n"/>
      <c r="AE30" s="3" t="n"/>
      <c r="AF30" s="3" t="n"/>
      <c r="AG30" s="3" t="n"/>
      <c r="AH30" s="3" t="n"/>
      <c r="AI30" s="3" t="n"/>
      <c r="AJ30" s="3" t="n"/>
      <c r="AK30" s="3" t="n"/>
      <c r="AL30" s="3" t="n"/>
      <c r="AM30" s="3" t="n"/>
      <c r="AN30" s="3" t="n"/>
      <c r="AO30" s="3" t="n"/>
      <c r="AP30" s="3" t="n"/>
      <c r="AQ30" s="3" t="n"/>
      <c r="AR30" s="3" t="n"/>
      <c r="AS30" s="3" t="n"/>
      <c r="AT30" s="3" t="n"/>
      <c r="AU30" s="3" t="n"/>
      <c r="AV30" s="3" t="n"/>
      <c r="AW30" s="3" t="n"/>
      <c r="AX30" s="3" t="n"/>
      <c r="AY30" s="3" t="n"/>
      <c r="AZ30" s="3" t="n"/>
    </row>
    <row r="31" ht="27" customHeight="1">
      <c r="A31" s="108" t="n"/>
      <c r="B31" s="108" t="n"/>
      <c r="C31" s="108" t="n"/>
      <c r="D31" s="108" t="n"/>
      <c r="E31" s="108" t="n"/>
      <c r="F31" s="108" t="n"/>
      <c r="G31" s="108" t="n"/>
      <c r="H31" s="150" t="n"/>
      <c r="I31" s="150" t="n"/>
      <c r="J31" s="150" t="n"/>
      <c r="K31" s="108" t="n"/>
      <c r="L31" s="108" t="n"/>
      <c r="M31" s="108" t="n"/>
      <c r="N31" s="108" t="n"/>
      <c r="O31" s="108" t="n"/>
      <c r="P31" s="58">
        <f>IF(A31="","",IF(AND(E31&lt;&gt;"",F31&lt;&gt;"",G31&lt;&gt;"",J31&gt;=TODAY(),K31="Approved",L31="Yes",M31="Yes",N31="Yes"),"Ready","Not Ready"))</f>
        <v/>
      </c>
      <c r="Q31" s="3" t="n"/>
      <c r="R31" s="3" t="n"/>
      <c r="S31" s="3" t="n"/>
      <c r="T31" s="3" t="n"/>
      <c r="U31" s="3" t="n"/>
      <c r="V31" s="3" t="n"/>
      <c r="W31" s="3" t="n"/>
      <c r="X31" s="3" t="n"/>
      <c r="Y31" s="3" t="n"/>
      <c r="Z31" s="3" t="n"/>
      <c r="AA31" s="3" t="n"/>
      <c r="AB31" s="3" t="n"/>
      <c r="AC31" s="3" t="n"/>
      <c r="AD31" s="3" t="n"/>
      <c r="AE31" s="3" t="n"/>
      <c r="AF31" s="3" t="n"/>
      <c r="AG31" s="3" t="n"/>
      <c r="AH31" s="3" t="n"/>
      <c r="AI31" s="3" t="n"/>
      <c r="AJ31" s="3" t="n"/>
      <c r="AK31" s="3" t="n"/>
      <c r="AL31" s="3" t="n"/>
      <c r="AM31" s="3" t="n"/>
      <c r="AN31" s="3" t="n"/>
      <c r="AO31" s="3" t="n"/>
      <c r="AP31" s="3" t="n"/>
      <c r="AQ31" s="3" t="n"/>
      <c r="AR31" s="3" t="n"/>
      <c r="AS31" s="3" t="n"/>
      <c r="AT31" s="3" t="n"/>
      <c r="AU31" s="3" t="n"/>
      <c r="AV31" s="3" t="n"/>
      <c r="AW31" s="3" t="n"/>
      <c r="AX31" s="3" t="n"/>
      <c r="AY31" s="3" t="n"/>
      <c r="AZ31" s="3" t="n"/>
    </row>
    <row r="32" ht="27" customHeight="1">
      <c r="A32" s="108" t="n"/>
      <c r="B32" s="108" t="n"/>
      <c r="C32" s="108" t="n"/>
      <c r="D32" s="108" t="n"/>
      <c r="E32" s="108" t="n"/>
      <c r="F32" s="108" t="n"/>
      <c r="G32" s="108" t="n"/>
      <c r="H32" s="150" t="n"/>
      <c r="I32" s="150" t="n"/>
      <c r="J32" s="150" t="n"/>
      <c r="K32" s="108" t="n"/>
      <c r="L32" s="108" t="n"/>
      <c r="M32" s="108" t="n"/>
      <c r="N32" s="108" t="n"/>
      <c r="O32" s="108" t="n"/>
      <c r="P32" s="58">
        <f>IF(A32="","",IF(AND(E32&lt;&gt;"",F32&lt;&gt;"",G32&lt;&gt;"",J32&gt;=TODAY(),K32="Approved",L32="Yes",M32="Yes",N32="Yes"),"Ready","Not Ready"))</f>
        <v/>
      </c>
      <c r="Q32" s="3" t="n"/>
      <c r="R32" s="3" t="n"/>
      <c r="S32" s="3" t="n"/>
      <c r="T32" s="3" t="n"/>
      <c r="U32" s="3" t="n"/>
      <c r="V32" s="3" t="n"/>
      <c r="W32" s="3" t="n"/>
      <c r="X32" s="3" t="n"/>
      <c r="Y32" s="3" t="n"/>
      <c r="Z32" s="3" t="n"/>
      <c r="AA32" s="3" t="n"/>
      <c r="AB32" s="3" t="n"/>
      <c r="AC32" s="3" t="n"/>
      <c r="AD32" s="3" t="n"/>
      <c r="AE32" s="3" t="n"/>
      <c r="AF32" s="3" t="n"/>
      <c r="AG32" s="3" t="n"/>
      <c r="AH32" s="3" t="n"/>
      <c r="AI32" s="3" t="n"/>
      <c r="AJ32" s="3" t="n"/>
      <c r="AK32" s="3" t="n"/>
      <c r="AL32" s="3" t="n"/>
      <c r="AM32" s="3" t="n"/>
      <c r="AN32" s="3" t="n"/>
      <c r="AO32" s="3" t="n"/>
      <c r="AP32" s="3" t="n"/>
      <c r="AQ32" s="3" t="n"/>
      <c r="AR32" s="3" t="n"/>
      <c r="AS32" s="3" t="n"/>
      <c r="AT32" s="3" t="n"/>
      <c r="AU32" s="3" t="n"/>
      <c r="AV32" s="3" t="n"/>
      <c r="AW32" s="3" t="n"/>
      <c r="AX32" s="3" t="n"/>
      <c r="AY32" s="3" t="n"/>
      <c r="AZ32" s="3" t="n"/>
    </row>
    <row r="33" ht="27" customHeight="1">
      <c r="A33" s="108" t="n"/>
      <c r="B33" s="108" t="n"/>
      <c r="C33" s="108" t="n"/>
      <c r="D33" s="108" t="n"/>
      <c r="E33" s="108" t="n"/>
      <c r="F33" s="108" t="n"/>
      <c r="G33" s="108" t="n"/>
      <c r="H33" s="150" t="n"/>
      <c r="I33" s="150" t="n"/>
      <c r="J33" s="150" t="n"/>
      <c r="K33" s="108" t="n"/>
      <c r="L33" s="108" t="n"/>
      <c r="M33" s="108" t="n"/>
      <c r="N33" s="108" t="n"/>
      <c r="O33" s="108" t="n"/>
      <c r="P33" s="58">
        <f>IF(A33="","",IF(AND(E33&lt;&gt;"",F33&lt;&gt;"",G33&lt;&gt;"",J33&gt;=TODAY(),K33="Approved",L33="Yes",M33="Yes",N33="Yes"),"Ready","Not Ready"))</f>
        <v/>
      </c>
      <c r="Q33" s="3" t="n"/>
      <c r="R33" s="3" t="n"/>
      <c r="S33" s="3" t="n"/>
      <c r="T33" s="3" t="n"/>
      <c r="U33" s="3" t="n"/>
      <c r="V33" s="3" t="n"/>
      <c r="W33" s="3" t="n"/>
      <c r="X33" s="3" t="n"/>
      <c r="Y33" s="3" t="n"/>
      <c r="Z33" s="3" t="n"/>
      <c r="AA33" s="3" t="n"/>
      <c r="AB33" s="3" t="n"/>
      <c r="AC33" s="3" t="n"/>
      <c r="AD33" s="3" t="n"/>
      <c r="AE33" s="3" t="n"/>
      <c r="AF33" s="3" t="n"/>
      <c r="AG33" s="3" t="n"/>
      <c r="AH33" s="3" t="n"/>
      <c r="AI33" s="3" t="n"/>
      <c r="AJ33" s="3" t="n"/>
      <c r="AK33" s="3" t="n"/>
      <c r="AL33" s="3" t="n"/>
      <c r="AM33" s="3" t="n"/>
      <c r="AN33" s="3" t="n"/>
      <c r="AO33" s="3" t="n"/>
      <c r="AP33" s="3" t="n"/>
      <c r="AQ33" s="3" t="n"/>
      <c r="AR33" s="3" t="n"/>
      <c r="AS33" s="3" t="n"/>
      <c r="AT33" s="3" t="n"/>
      <c r="AU33" s="3" t="n"/>
      <c r="AV33" s="3" t="n"/>
      <c r="AW33" s="3" t="n"/>
      <c r="AX33" s="3" t="n"/>
      <c r="AY33" s="3" t="n"/>
      <c r="AZ33" s="3" t="n"/>
    </row>
    <row r="34" ht="27" customHeight="1">
      <c r="A34" s="108" t="n"/>
      <c r="B34" s="108" t="n"/>
      <c r="C34" s="108" t="n"/>
      <c r="D34" s="108" t="n"/>
      <c r="E34" s="108" t="n"/>
      <c r="F34" s="108" t="n"/>
      <c r="G34" s="108" t="n"/>
      <c r="H34" s="150" t="n"/>
      <c r="I34" s="150" t="n"/>
      <c r="J34" s="150" t="n"/>
      <c r="K34" s="108" t="n"/>
      <c r="L34" s="108" t="n"/>
      <c r="M34" s="108" t="n"/>
      <c r="N34" s="108" t="n"/>
      <c r="O34" s="108" t="n"/>
      <c r="P34" s="58">
        <f>IF(A34="","",IF(AND(E34&lt;&gt;"",F34&lt;&gt;"",G34&lt;&gt;"",J34&gt;=TODAY(),K34="Approved",L34="Yes",M34="Yes",N34="Yes"),"Ready","Not Ready"))</f>
        <v/>
      </c>
      <c r="Q34" s="3" t="n"/>
      <c r="R34" s="3" t="n"/>
      <c r="S34" s="3" t="n"/>
      <c r="T34" s="3" t="n"/>
      <c r="U34" s="3" t="n"/>
      <c r="V34" s="3" t="n"/>
      <c r="W34" s="3" t="n"/>
      <c r="X34" s="3" t="n"/>
      <c r="Y34" s="3" t="n"/>
      <c r="Z34" s="3" t="n"/>
      <c r="AA34" s="3" t="n"/>
      <c r="AB34" s="3" t="n"/>
      <c r="AC34" s="3" t="n"/>
      <c r="AD34" s="3" t="n"/>
      <c r="AE34" s="3" t="n"/>
      <c r="AF34" s="3" t="n"/>
      <c r="AG34" s="3" t="n"/>
      <c r="AH34" s="3" t="n"/>
      <c r="AI34" s="3" t="n"/>
      <c r="AJ34" s="3" t="n"/>
      <c r="AK34" s="3" t="n"/>
      <c r="AL34" s="3" t="n"/>
      <c r="AM34" s="3" t="n"/>
      <c r="AN34" s="3" t="n"/>
      <c r="AO34" s="3" t="n"/>
      <c r="AP34" s="3" t="n"/>
      <c r="AQ34" s="3" t="n"/>
      <c r="AR34" s="3" t="n"/>
      <c r="AS34" s="3" t="n"/>
      <c r="AT34" s="3" t="n"/>
      <c r="AU34" s="3" t="n"/>
      <c r="AV34" s="3" t="n"/>
      <c r="AW34" s="3" t="n"/>
      <c r="AX34" s="3" t="n"/>
      <c r="AY34" s="3" t="n"/>
      <c r="AZ34" s="3" t="n"/>
    </row>
    <row r="35" ht="27" customHeight="1">
      <c r="A35" s="108" t="n"/>
      <c r="B35" s="108" t="n"/>
      <c r="C35" s="108" t="n"/>
      <c r="D35" s="108" t="n"/>
      <c r="E35" s="108" t="n"/>
      <c r="F35" s="108" t="n"/>
      <c r="G35" s="108" t="n"/>
      <c r="H35" s="150" t="n"/>
      <c r="I35" s="150" t="n"/>
      <c r="J35" s="150" t="n"/>
      <c r="K35" s="108" t="n"/>
      <c r="L35" s="108" t="n"/>
      <c r="M35" s="108" t="n"/>
      <c r="N35" s="108" t="n"/>
      <c r="O35" s="108" t="n"/>
      <c r="P35" s="58">
        <f>IF(A35="","",IF(AND(E35&lt;&gt;"",F35&lt;&gt;"",G35&lt;&gt;"",J35&gt;=TODAY(),K35="Approved",L35="Yes",M35="Yes",N35="Yes"),"Ready","Not Ready"))</f>
        <v/>
      </c>
      <c r="Q35" s="3" t="n"/>
      <c r="R35" s="3" t="n"/>
      <c r="S35" s="3" t="n"/>
      <c r="T35" s="3" t="n"/>
      <c r="U35" s="3" t="n"/>
      <c r="V35" s="3" t="n"/>
      <c r="W35" s="3" t="n"/>
      <c r="X35" s="3" t="n"/>
      <c r="Y35" s="3" t="n"/>
      <c r="Z35" s="3" t="n"/>
      <c r="AA35" s="3" t="n"/>
      <c r="AB35" s="3" t="n"/>
      <c r="AC35" s="3" t="n"/>
      <c r="AD35" s="3" t="n"/>
      <c r="AE35" s="3" t="n"/>
      <c r="AF35" s="3" t="n"/>
      <c r="AG35" s="3" t="n"/>
      <c r="AH35" s="3" t="n"/>
      <c r="AI35" s="3" t="n"/>
      <c r="AJ35" s="3" t="n"/>
      <c r="AK35" s="3" t="n"/>
      <c r="AL35" s="3" t="n"/>
      <c r="AM35" s="3" t="n"/>
      <c r="AN35" s="3" t="n"/>
      <c r="AO35" s="3" t="n"/>
      <c r="AP35" s="3" t="n"/>
      <c r="AQ35" s="3" t="n"/>
      <c r="AR35" s="3" t="n"/>
      <c r="AS35" s="3" t="n"/>
      <c r="AT35" s="3" t="n"/>
      <c r="AU35" s="3" t="n"/>
      <c r="AV35" s="3" t="n"/>
      <c r="AW35" s="3" t="n"/>
      <c r="AX35" s="3" t="n"/>
      <c r="AY35" s="3" t="n"/>
      <c r="AZ35" s="3" t="n"/>
    </row>
    <row r="36" ht="27" customHeight="1">
      <c r="A36" s="108" t="n"/>
      <c r="B36" s="108" t="n"/>
      <c r="C36" s="108" t="n"/>
      <c r="D36" s="108" t="n"/>
      <c r="E36" s="108" t="n"/>
      <c r="F36" s="108" t="n"/>
      <c r="G36" s="108" t="n"/>
      <c r="H36" s="150" t="n"/>
      <c r="I36" s="150" t="n"/>
      <c r="J36" s="150" t="n"/>
      <c r="K36" s="108" t="n"/>
      <c r="L36" s="108" t="n"/>
      <c r="M36" s="108" t="n"/>
      <c r="N36" s="108" t="n"/>
      <c r="O36" s="108" t="n"/>
      <c r="P36" s="58">
        <f>IF(A36="","",IF(AND(E36&lt;&gt;"",F36&lt;&gt;"",G36&lt;&gt;"",J36&gt;=TODAY(),K36="Approved",L36="Yes",M36="Yes",N36="Yes"),"Ready","Not Ready"))</f>
        <v/>
      </c>
      <c r="Q36" s="3" t="n"/>
      <c r="R36" s="3" t="n"/>
      <c r="S36" s="3" t="n"/>
      <c r="T36" s="3" t="n"/>
      <c r="U36" s="3" t="n"/>
      <c r="V36" s="3" t="n"/>
      <c r="W36" s="3" t="n"/>
      <c r="X36" s="3" t="n"/>
      <c r="Y36" s="3" t="n"/>
      <c r="Z36" s="3" t="n"/>
      <c r="AA36" s="3" t="n"/>
      <c r="AB36" s="3" t="n"/>
      <c r="AC36" s="3" t="n"/>
      <c r="AD36" s="3" t="n"/>
      <c r="AE36" s="3" t="n"/>
      <c r="AF36" s="3" t="n"/>
      <c r="AG36" s="3" t="n"/>
      <c r="AH36" s="3" t="n"/>
      <c r="AI36" s="3" t="n"/>
      <c r="AJ36" s="3" t="n"/>
      <c r="AK36" s="3" t="n"/>
      <c r="AL36" s="3" t="n"/>
      <c r="AM36" s="3" t="n"/>
      <c r="AN36" s="3" t="n"/>
      <c r="AO36" s="3" t="n"/>
      <c r="AP36" s="3" t="n"/>
      <c r="AQ36" s="3" t="n"/>
      <c r="AR36" s="3" t="n"/>
      <c r="AS36" s="3" t="n"/>
      <c r="AT36" s="3" t="n"/>
      <c r="AU36" s="3" t="n"/>
      <c r="AV36" s="3" t="n"/>
      <c r="AW36" s="3" t="n"/>
      <c r="AX36" s="3" t="n"/>
      <c r="AY36" s="3" t="n"/>
      <c r="AZ36" s="3" t="n"/>
    </row>
    <row r="37" ht="27" customHeight="1">
      <c r="A37" s="108" t="n"/>
      <c r="B37" s="108" t="n"/>
      <c r="C37" s="108" t="n"/>
      <c r="D37" s="108" t="n"/>
      <c r="E37" s="108" t="n"/>
      <c r="F37" s="108" t="n"/>
      <c r="G37" s="108" t="n"/>
      <c r="H37" s="150" t="n"/>
      <c r="I37" s="150" t="n"/>
      <c r="J37" s="150" t="n"/>
      <c r="K37" s="108" t="n"/>
      <c r="L37" s="108" t="n"/>
      <c r="M37" s="108" t="n"/>
      <c r="N37" s="108" t="n"/>
      <c r="O37" s="108" t="n"/>
      <c r="P37" s="58">
        <f>IF(A37="","",IF(AND(E37&lt;&gt;"",F37&lt;&gt;"",G37&lt;&gt;"",J37&gt;=TODAY(),K37="Approved",L37="Yes",M37="Yes",N37="Yes"),"Ready","Not Ready"))</f>
        <v/>
      </c>
      <c r="Q37" s="3" t="n"/>
      <c r="R37" s="3" t="n"/>
      <c r="S37" s="3" t="n"/>
      <c r="T37" s="3" t="n"/>
      <c r="U37" s="3" t="n"/>
      <c r="V37" s="3" t="n"/>
      <c r="W37" s="3" t="n"/>
      <c r="X37" s="3" t="n"/>
      <c r="Y37" s="3" t="n"/>
      <c r="Z37" s="3" t="n"/>
      <c r="AA37" s="3" t="n"/>
      <c r="AB37" s="3" t="n"/>
      <c r="AC37" s="3" t="n"/>
      <c r="AD37" s="3" t="n"/>
      <c r="AE37" s="3" t="n"/>
      <c r="AF37" s="3" t="n"/>
      <c r="AG37" s="3" t="n"/>
      <c r="AH37" s="3" t="n"/>
      <c r="AI37" s="3" t="n"/>
      <c r="AJ37" s="3" t="n"/>
      <c r="AK37" s="3" t="n"/>
      <c r="AL37" s="3" t="n"/>
      <c r="AM37" s="3" t="n"/>
      <c r="AN37" s="3" t="n"/>
      <c r="AO37" s="3" t="n"/>
      <c r="AP37" s="3" t="n"/>
      <c r="AQ37" s="3" t="n"/>
      <c r="AR37" s="3" t="n"/>
      <c r="AS37" s="3" t="n"/>
      <c r="AT37" s="3" t="n"/>
      <c r="AU37" s="3" t="n"/>
      <c r="AV37" s="3" t="n"/>
      <c r="AW37" s="3" t="n"/>
      <c r="AX37" s="3" t="n"/>
      <c r="AY37" s="3" t="n"/>
      <c r="AZ37" s="3" t="n"/>
    </row>
    <row r="38" ht="27" customHeight="1">
      <c r="A38" s="108" t="n"/>
      <c r="B38" s="108" t="n"/>
      <c r="C38" s="108" t="n"/>
      <c r="D38" s="108" t="n"/>
      <c r="E38" s="108" t="n"/>
      <c r="F38" s="108" t="n"/>
      <c r="G38" s="108" t="n"/>
      <c r="H38" s="150" t="n"/>
      <c r="I38" s="150" t="n"/>
      <c r="J38" s="150" t="n"/>
      <c r="K38" s="108" t="n"/>
      <c r="L38" s="108" t="n"/>
      <c r="M38" s="108" t="n"/>
      <c r="N38" s="108" t="n"/>
      <c r="O38" s="108" t="n"/>
      <c r="P38" s="58">
        <f>IF(A38="","",IF(AND(E38&lt;&gt;"",F38&lt;&gt;"",G38&lt;&gt;"",J38&gt;=TODAY(),K38="Approved",L38="Yes",M38="Yes",N38="Yes"),"Ready","Not Ready"))</f>
        <v/>
      </c>
      <c r="Q38" s="3" t="n"/>
      <c r="R38" s="3" t="n"/>
      <c r="S38" s="3" t="n"/>
      <c r="T38" s="3" t="n"/>
      <c r="U38" s="3" t="n"/>
      <c r="V38" s="3" t="n"/>
      <c r="W38" s="3" t="n"/>
      <c r="X38" s="3" t="n"/>
      <c r="Y38" s="3" t="n"/>
      <c r="Z38" s="3" t="n"/>
      <c r="AA38" s="3" t="n"/>
      <c r="AB38" s="3" t="n"/>
      <c r="AC38" s="3" t="n"/>
      <c r="AD38" s="3" t="n"/>
      <c r="AE38" s="3" t="n"/>
      <c r="AF38" s="3" t="n"/>
      <c r="AG38" s="3" t="n"/>
      <c r="AH38" s="3" t="n"/>
      <c r="AI38" s="3" t="n"/>
      <c r="AJ38" s="3" t="n"/>
      <c r="AK38" s="3" t="n"/>
      <c r="AL38" s="3" t="n"/>
      <c r="AM38" s="3" t="n"/>
      <c r="AN38" s="3" t="n"/>
      <c r="AO38" s="3" t="n"/>
      <c r="AP38" s="3" t="n"/>
      <c r="AQ38" s="3" t="n"/>
      <c r="AR38" s="3" t="n"/>
      <c r="AS38" s="3" t="n"/>
      <c r="AT38" s="3" t="n"/>
      <c r="AU38" s="3" t="n"/>
      <c r="AV38" s="3" t="n"/>
      <c r="AW38" s="3" t="n"/>
      <c r="AX38" s="3" t="n"/>
      <c r="AY38" s="3" t="n"/>
      <c r="AZ38" s="3" t="n"/>
    </row>
    <row r="39" ht="27" customHeight="1">
      <c r="A39" s="108" t="n"/>
      <c r="B39" s="108" t="n"/>
      <c r="C39" s="108" t="n"/>
      <c r="D39" s="108" t="n"/>
      <c r="E39" s="108" t="n"/>
      <c r="F39" s="108" t="n"/>
      <c r="G39" s="108" t="n"/>
      <c r="H39" s="150" t="n"/>
      <c r="I39" s="150" t="n"/>
      <c r="J39" s="150" t="n"/>
      <c r="K39" s="108" t="n"/>
      <c r="L39" s="108" t="n"/>
      <c r="M39" s="108" t="n"/>
      <c r="N39" s="108" t="n"/>
      <c r="O39" s="108" t="n"/>
      <c r="P39" s="58">
        <f>IF(A39="","",IF(AND(E39&lt;&gt;"",F39&lt;&gt;"",G39&lt;&gt;"",J39&gt;=TODAY(),K39="Approved",L39="Yes",M39="Yes",N39="Yes"),"Ready","Not Ready"))</f>
        <v/>
      </c>
      <c r="Q39" s="3" t="n"/>
      <c r="R39" s="3" t="n"/>
      <c r="S39" s="3" t="n"/>
      <c r="T39" s="3" t="n"/>
      <c r="U39" s="3" t="n"/>
      <c r="V39" s="3" t="n"/>
      <c r="W39" s="3" t="n"/>
      <c r="X39" s="3" t="n"/>
      <c r="Y39" s="3" t="n"/>
      <c r="Z39" s="3" t="n"/>
      <c r="AA39" s="3" t="n"/>
      <c r="AB39" s="3" t="n"/>
      <c r="AC39" s="3" t="n"/>
      <c r="AD39" s="3" t="n"/>
      <c r="AE39" s="3" t="n"/>
      <c r="AF39" s="3" t="n"/>
      <c r="AG39" s="3" t="n"/>
      <c r="AH39" s="3" t="n"/>
      <c r="AI39" s="3" t="n"/>
      <c r="AJ39" s="3" t="n"/>
      <c r="AK39" s="3" t="n"/>
      <c r="AL39" s="3" t="n"/>
      <c r="AM39" s="3" t="n"/>
      <c r="AN39" s="3" t="n"/>
      <c r="AO39" s="3" t="n"/>
      <c r="AP39" s="3" t="n"/>
      <c r="AQ39" s="3" t="n"/>
      <c r="AR39" s="3" t="n"/>
      <c r="AS39" s="3" t="n"/>
      <c r="AT39" s="3" t="n"/>
      <c r="AU39" s="3" t="n"/>
      <c r="AV39" s="3" t="n"/>
      <c r="AW39" s="3" t="n"/>
      <c r="AX39" s="3" t="n"/>
      <c r="AY39" s="3" t="n"/>
      <c r="AZ39" s="3" t="n"/>
    </row>
    <row r="40" ht="27" customHeight="1">
      <c r="A40" s="108" t="n"/>
      <c r="B40" s="108" t="n"/>
      <c r="C40" s="108" t="n"/>
      <c r="D40" s="108" t="n"/>
      <c r="E40" s="108" t="n"/>
      <c r="F40" s="108" t="n"/>
      <c r="G40" s="108" t="n"/>
      <c r="H40" s="150" t="n"/>
      <c r="I40" s="150" t="n"/>
      <c r="J40" s="150" t="n"/>
      <c r="K40" s="108" t="n"/>
      <c r="L40" s="108" t="n"/>
      <c r="M40" s="108" t="n"/>
      <c r="N40" s="108" t="n"/>
      <c r="O40" s="108" t="n"/>
      <c r="P40" s="58">
        <f>IF(A40="","",IF(AND(E40&lt;&gt;"",F40&lt;&gt;"",G40&lt;&gt;"",J40&gt;=TODAY(),K40="Approved",L40="Yes",M40="Yes",N40="Yes"),"Ready","Not Ready"))</f>
        <v/>
      </c>
      <c r="Q40" s="3" t="n"/>
      <c r="R40" s="3" t="n"/>
      <c r="S40" s="3" t="n"/>
      <c r="T40" s="3" t="n"/>
      <c r="U40" s="3" t="n"/>
      <c r="V40" s="3" t="n"/>
      <c r="W40" s="3" t="n"/>
      <c r="X40" s="3" t="n"/>
      <c r="Y40" s="3" t="n"/>
      <c r="Z40" s="3" t="n"/>
      <c r="AA40" s="3" t="n"/>
      <c r="AB40" s="3" t="n"/>
      <c r="AC40" s="3" t="n"/>
      <c r="AD40" s="3" t="n"/>
      <c r="AE40" s="3" t="n"/>
      <c r="AF40" s="3" t="n"/>
      <c r="AG40" s="3" t="n"/>
      <c r="AH40" s="3" t="n"/>
      <c r="AI40" s="3" t="n"/>
      <c r="AJ40" s="3" t="n"/>
      <c r="AK40" s="3" t="n"/>
      <c r="AL40" s="3" t="n"/>
      <c r="AM40" s="3" t="n"/>
      <c r="AN40" s="3" t="n"/>
      <c r="AO40" s="3" t="n"/>
      <c r="AP40" s="3" t="n"/>
      <c r="AQ40" s="3" t="n"/>
      <c r="AR40" s="3" t="n"/>
      <c r="AS40" s="3" t="n"/>
      <c r="AT40" s="3" t="n"/>
      <c r="AU40" s="3" t="n"/>
      <c r="AV40" s="3" t="n"/>
      <c r="AW40" s="3" t="n"/>
      <c r="AX40" s="3" t="n"/>
      <c r="AY40" s="3" t="n"/>
      <c r="AZ40" s="3" t="n"/>
    </row>
    <row r="41" ht="27" customHeight="1">
      <c r="A41" s="108" t="n"/>
      <c r="B41" s="108" t="n"/>
      <c r="C41" s="108" t="n"/>
      <c r="D41" s="108" t="n"/>
      <c r="E41" s="108" t="n"/>
      <c r="F41" s="108" t="n"/>
      <c r="G41" s="108" t="n"/>
      <c r="H41" s="150" t="n"/>
      <c r="I41" s="150" t="n"/>
      <c r="J41" s="150" t="n"/>
      <c r="K41" s="108" t="n"/>
      <c r="L41" s="108" t="n"/>
      <c r="M41" s="108" t="n"/>
      <c r="N41" s="108" t="n"/>
      <c r="O41" s="108" t="n"/>
      <c r="P41" s="58">
        <f>IF(A41="","",IF(AND(E41&lt;&gt;"",F41&lt;&gt;"",G41&lt;&gt;"",J41&gt;=TODAY(),K41="Approved",L41="Yes",M41="Yes",N41="Yes"),"Ready","Not Ready"))</f>
        <v/>
      </c>
      <c r="Q41" s="3" t="n"/>
      <c r="R41" s="3" t="n"/>
      <c r="S41" s="3" t="n"/>
      <c r="T41" s="3" t="n"/>
      <c r="U41" s="3" t="n"/>
      <c r="V41" s="3" t="n"/>
      <c r="W41" s="3" t="n"/>
      <c r="X41" s="3" t="n"/>
      <c r="Y41" s="3" t="n"/>
      <c r="Z41" s="3" t="n"/>
      <c r="AA41" s="3" t="n"/>
      <c r="AB41" s="3" t="n"/>
      <c r="AC41" s="3" t="n"/>
      <c r="AD41" s="3" t="n"/>
      <c r="AE41" s="3" t="n"/>
      <c r="AF41" s="3" t="n"/>
      <c r="AG41" s="3" t="n"/>
      <c r="AH41" s="3" t="n"/>
      <c r="AI41" s="3" t="n"/>
      <c r="AJ41" s="3" t="n"/>
      <c r="AK41" s="3" t="n"/>
      <c r="AL41" s="3" t="n"/>
      <c r="AM41" s="3" t="n"/>
      <c r="AN41" s="3" t="n"/>
      <c r="AO41" s="3" t="n"/>
      <c r="AP41" s="3" t="n"/>
      <c r="AQ41" s="3" t="n"/>
      <c r="AR41" s="3" t="n"/>
      <c r="AS41" s="3" t="n"/>
      <c r="AT41" s="3" t="n"/>
      <c r="AU41" s="3" t="n"/>
      <c r="AV41" s="3" t="n"/>
      <c r="AW41" s="3" t="n"/>
      <c r="AX41" s="3" t="n"/>
      <c r="AY41" s="3" t="n"/>
      <c r="AZ41" s="3" t="n"/>
    </row>
    <row r="42" ht="27" customHeight="1">
      <c r="A42" s="108" t="n"/>
      <c r="B42" s="108" t="n"/>
      <c r="C42" s="108" t="n"/>
      <c r="D42" s="108" t="n"/>
      <c r="E42" s="108" t="n"/>
      <c r="F42" s="108" t="n"/>
      <c r="G42" s="108" t="n"/>
      <c r="H42" s="150" t="n"/>
      <c r="I42" s="150" t="n"/>
      <c r="J42" s="150" t="n"/>
      <c r="K42" s="108" t="n"/>
      <c r="L42" s="108" t="n"/>
      <c r="M42" s="108" t="n"/>
      <c r="N42" s="108" t="n"/>
      <c r="O42" s="108" t="n"/>
      <c r="P42" s="58">
        <f>IF(A42="","",IF(AND(E42&lt;&gt;"",F42&lt;&gt;"",G42&lt;&gt;"",J42&gt;=TODAY(),K42="Approved",L42="Yes",M42="Yes",N42="Yes"),"Ready","Not Ready"))</f>
        <v/>
      </c>
      <c r="Q42" s="3" t="n"/>
      <c r="R42" s="3" t="n"/>
      <c r="S42" s="3" t="n"/>
      <c r="T42" s="3" t="n"/>
      <c r="U42" s="3" t="n"/>
      <c r="V42" s="3" t="n"/>
      <c r="W42" s="3" t="n"/>
      <c r="X42" s="3" t="n"/>
      <c r="Y42" s="3" t="n"/>
      <c r="Z42" s="3" t="n"/>
      <c r="AA42" s="3" t="n"/>
      <c r="AB42" s="3" t="n"/>
      <c r="AC42" s="3" t="n"/>
      <c r="AD42" s="3" t="n"/>
      <c r="AE42" s="3" t="n"/>
      <c r="AF42" s="3" t="n"/>
      <c r="AG42" s="3" t="n"/>
      <c r="AH42" s="3" t="n"/>
      <c r="AI42" s="3" t="n"/>
      <c r="AJ42" s="3" t="n"/>
      <c r="AK42" s="3" t="n"/>
      <c r="AL42" s="3" t="n"/>
      <c r="AM42" s="3" t="n"/>
      <c r="AN42" s="3" t="n"/>
      <c r="AO42" s="3" t="n"/>
      <c r="AP42" s="3" t="n"/>
      <c r="AQ42" s="3" t="n"/>
      <c r="AR42" s="3" t="n"/>
      <c r="AS42" s="3" t="n"/>
      <c r="AT42" s="3" t="n"/>
      <c r="AU42" s="3" t="n"/>
      <c r="AV42" s="3" t="n"/>
      <c r="AW42" s="3" t="n"/>
      <c r="AX42" s="3" t="n"/>
      <c r="AY42" s="3" t="n"/>
      <c r="AZ42" s="3" t="n"/>
    </row>
    <row r="43" ht="27" customHeight="1">
      <c r="A43" s="108" t="n"/>
      <c r="B43" s="108" t="n"/>
      <c r="C43" s="108" t="n"/>
      <c r="D43" s="108" t="n"/>
      <c r="E43" s="108" t="n"/>
      <c r="F43" s="108" t="n"/>
      <c r="G43" s="108" t="n"/>
      <c r="H43" s="150" t="n"/>
      <c r="I43" s="150" t="n"/>
      <c r="J43" s="150" t="n"/>
      <c r="K43" s="108" t="n"/>
      <c r="L43" s="108" t="n"/>
      <c r="M43" s="108" t="n"/>
      <c r="N43" s="108" t="n"/>
      <c r="O43" s="108" t="n"/>
      <c r="P43" s="58">
        <f>IF(A43="","",IF(AND(E43&lt;&gt;"",F43&lt;&gt;"",G43&lt;&gt;"",J43&gt;=TODAY(),K43="Approved",L43="Yes",M43="Yes",N43="Yes"),"Ready","Not Ready"))</f>
        <v/>
      </c>
      <c r="Q43" s="3" t="n"/>
      <c r="R43" s="3" t="n"/>
      <c r="S43" s="3" t="n"/>
      <c r="T43" s="3" t="n"/>
      <c r="U43" s="3" t="n"/>
      <c r="V43" s="3" t="n"/>
      <c r="W43" s="3" t="n"/>
      <c r="X43" s="3" t="n"/>
      <c r="Y43" s="3" t="n"/>
      <c r="Z43" s="3" t="n"/>
      <c r="AA43" s="3" t="n"/>
      <c r="AB43" s="3" t="n"/>
      <c r="AC43" s="3" t="n"/>
      <c r="AD43" s="3" t="n"/>
      <c r="AE43" s="3" t="n"/>
      <c r="AF43" s="3" t="n"/>
      <c r="AG43" s="3" t="n"/>
      <c r="AH43" s="3" t="n"/>
      <c r="AI43" s="3" t="n"/>
      <c r="AJ43" s="3" t="n"/>
      <c r="AK43" s="3" t="n"/>
      <c r="AL43" s="3" t="n"/>
      <c r="AM43" s="3" t="n"/>
      <c r="AN43" s="3" t="n"/>
      <c r="AO43" s="3" t="n"/>
      <c r="AP43" s="3" t="n"/>
      <c r="AQ43" s="3" t="n"/>
      <c r="AR43" s="3" t="n"/>
      <c r="AS43" s="3" t="n"/>
      <c r="AT43" s="3" t="n"/>
      <c r="AU43" s="3" t="n"/>
      <c r="AV43" s="3" t="n"/>
      <c r="AW43" s="3" t="n"/>
      <c r="AX43" s="3" t="n"/>
      <c r="AY43" s="3" t="n"/>
      <c r="AZ43" s="3" t="n"/>
    </row>
    <row r="44" ht="27" customHeight="1">
      <c r="A44" s="108" t="n"/>
      <c r="B44" s="108" t="n"/>
      <c r="C44" s="108" t="n"/>
      <c r="D44" s="108" t="n"/>
      <c r="E44" s="108" t="n"/>
      <c r="F44" s="108" t="n"/>
      <c r="G44" s="108" t="n"/>
      <c r="H44" s="150" t="n"/>
      <c r="I44" s="150" t="n"/>
      <c r="J44" s="150" t="n"/>
      <c r="K44" s="108" t="n"/>
      <c r="L44" s="108" t="n"/>
      <c r="M44" s="108" t="n"/>
      <c r="N44" s="108" t="n"/>
      <c r="O44" s="108" t="n"/>
      <c r="P44" s="58">
        <f>IF(A44="","",IF(AND(E44&lt;&gt;"",F44&lt;&gt;"",G44&lt;&gt;"",J44&gt;=TODAY(),K44="Approved",L44="Yes",M44="Yes",N44="Yes"),"Ready","Not Ready"))</f>
        <v/>
      </c>
      <c r="Q44" s="3" t="n"/>
      <c r="R44" s="3" t="n"/>
      <c r="S44" s="3" t="n"/>
      <c r="T44" s="3" t="n"/>
      <c r="U44" s="3" t="n"/>
      <c r="V44" s="3" t="n"/>
      <c r="W44" s="3" t="n"/>
      <c r="X44" s="3" t="n"/>
      <c r="Y44" s="3" t="n"/>
      <c r="Z44" s="3" t="n"/>
      <c r="AA44" s="3" t="n"/>
      <c r="AB44" s="3" t="n"/>
      <c r="AC44" s="3" t="n"/>
      <c r="AD44" s="3" t="n"/>
      <c r="AE44" s="3" t="n"/>
      <c r="AF44" s="3" t="n"/>
      <c r="AG44" s="3" t="n"/>
      <c r="AH44" s="3" t="n"/>
      <c r="AI44" s="3" t="n"/>
      <c r="AJ44" s="3" t="n"/>
      <c r="AK44" s="3" t="n"/>
      <c r="AL44" s="3" t="n"/>
      <c r="AM44" s="3" t="n"/>
      <c r="AN44" s="3" t="n"/>
      <c r="AO44" s="3" t="n"/>
      <c r="AP44" s="3" t="n"/>
      <c r="AQ44" s="3" t="n"/>
      <c r="AR44" s="3" t="n"/>
      <c r="AS44" s="3" t="n"/>
      <c r="AT44" s="3" t="n"/>
      <c r="AU44" s="3" t="n"/>
      <c r="AV44" s="3" t="n"/>
      <c r="AW44" s="3" t="n"/>
      <c r="AX44" s="3" t="n"/>
      <c r="AY44" s="3" t="n"/>
      <c r="AZ44" s="3" t="n"/>
    </row>
    <row r="45" ht="27" customHeight="1">
      <c r="A45" s="108" t="n"/>
      <c r="B45" s="108" t="n"/>
      <c r="C45" s="108" t="n"/>
      <c r="D45" s="108" t="n"/>
      <c r="E45" s="108" t="n"/>
      <c r="F45" s="108" t="n"/>
      <c r="G45" s="108" t="n"/>
      <c r="H45" s="150" t="n"/>
      <c r="I45" s="150" t="n"/>
      <c r="J45" s="150" t="n"/>
      <c r="K45" s="108" t="n"/>
      <c r="L45" s="108" t="n"/>
      <c r="M45" s="108" t="n"/>
      <c r="N45" s="108" t="n"/>
      <c r="O45" s="108" t="n"/>
      <c r="P45" s="58">
        <f>IF(A45="","",IF(AND(E45&lt;&gt;"",F45&lt;&gt;"",G45&lt;&gt;"",J45&gt;=TODAY(),K45="Approved",L45="Yes",M45="Yes",N45="Yes"),"Ready","Not Ready"))</f>
        <v/>
      </c>
      <c r="Q45" s="3" t="n"/>
      <c r="R45" s="3" t="n"/>
      <c r="S45" s="3" t="n"/>
      <c r="T45" s="3" t="n"/>
      <c r="U45" s="3" t="n"/>
      <c r="V45" s="3" t="n"/>
      <c r="W45" s="3" t="n"/>
      <c r="X45" s="3" t="n"/>
      <c r="Y45" s="3" t="n"/>
      <c r="Z45" s="3" t="n"/>
      <c r="AA45" s="3" t="n"/>
      <c r="AB45" s="3" t="n"/>
      <c r="AC45" s="3" t="n"/>
      <c r="AD45" s="3" t="n"/>
      <c r="AE45" s="3" t="n"/>
      <c r="AF45" s="3" t="n"/>
      <c r="AG45" s="3" t="n"/>
      <c r="AH45" s="3" t="n"/>
      <c r="AI45" s="3" t="n"/>
      <c r="AJ45" s="3" t="n"/>
      <c r="AK45" s="3" t="n"/>
      <c r="AL45" s="3" t="n"/>
      <c r="AM45" s="3" t="n"/>
      <c r="AN45" s="3" t="n"/>
      <c r="AO45" s="3" t="n"/>
      <c r="AP45" s="3" t="n"/>
      <c r="AQ45" s="3" t="n"/>
      <c r="AR45" s="3" t="n"/>
      <c r="AS45" s="3" t="n"/>
      <c r="AT45" s="3" t="n"/>
      <c r="AU45" s="3" t="n"/>
      <c r="AV45" s="3" t="n"/>
      <c r="AW45" s="3" t="n"/>
      <c r="AX45" s="3" t="n"/>
      <c r="AY45" s="3" t="n"/>
      <c r="AZ45" s="3" t="n"/>
    </row>
    <row r="46" ht="27" customHeight="1">
      <c r="A46" s="108" t="n"/>
      <c r="B46" s="108" t="n"/>
      <c r="C46" s="108" t="n"/>
      <c r="D46" s="108" t="n"/>
      <c r="E46" s="108" t="n"/>
      <c r="F46" s="108" t="n"/>
      <c r="G46" s="108" t="n"/>
      <c r="H46" s="150" t="n"/>
      <c r="I46" s="150" t="n"/>
      <c r="J46" s="150" t="n"/>
      <c r="K46" s="108" t="n"/>
      <c r="L46" s="108" t="n"/>
      <c r="M46" s="108" t="n"/>
      <c r="N46" s="108" t="n"/>
      <c r="O46" s="108" t="n"/>
      <c r="P46" s="58">
        <f>IF(A46="","",IF(AND(E46&lt;&gt;"",F46&lt;&gt;"",G46&lt;&gt;"",J46&gt;=TODAY(),K46="Approved",L46="Yes",M46="Yes",N46="Yes"),"Ready","Not Ready"))</f>
        <v/>
      </c>
      <c r="Q46" s="3" t="n"/>
      <c r="R46" s="3" t="n"/>
      <c r="S46" s="3" t="n"/>
      <c r="T46" s="3" t="n"/>
      <c r="U46" s="3" t="n"/>
      <c r="V46" s="3" t="n"/>
      <c r="W46" s="3" t="n"/>
      <c r="X46" s="3" t="n"/>
      <c r="Y46" s="3" t="n"/>
      <c r="Z46" s="3" t="n"/>
      <c r="AA46" s="3" t="n"/>
      <c r="AB46" s="3" t="n"/>
      <c r="AC46" s="3" t="n"/>
      <c r="AD46" s="3" t="n"/>
      <c r="AE46" s="3" t="n"/>
      <c r="AF46" s="3" t="n"/>
      <c r="AG46" s="3" t="n"/>
      <c r="AH46" s="3" t="n"/>
      <c r="AI46" s="3" t="n"/>
      <c r="AJ46" s="3" t="n"/>
      <c r="AK46" s="3" t="n"/>
      <c r="AL46" s="3" t="n"/>
      <c r="AM46" s="3" t="n"/>
      <c r="AN46" s="3" t="n"/>
      <c r="AO46" s="3" t="n"/>
      <c r="AP46" s="3" t="n"/>
      <c r="AQ46" s="3" t="n"/>
      <c r="AR46" s="3" t="n"/>
      <c r="AS46" s="3" t="n"/>
      <c r="AT46" s="3" t="n"/>
      <c r="AU46" s="3" t="n"/>
      <c r="AV46" s="3" t="n"/>
      <c r="AW46" s="3" t="n"/>
      <c r="AX46" s="3" t="n"/>
      <c r="AY46" s="3" t="n"/>
      <c r="AZ46" s="3" t="n"/>
    </row>
    <row r="47" ht="27" customHeight="1">
      <c r="A47" s="108" t="n"/>
      <c r="B47" s="108" t="n"/>
      <c r="C47" s="108" t="n"/>
      <c r="D47" s="108" t="n"/>
      <c r="E47" s="108" t="n"/>
      <c r="F47" s="108" t="n"/>
      <c r="G47" s="108" t="n"/>
      <c r="H47" s="150" t="n"/>
      <c r="I47" s="150" t="n"/>
      <c r="J47" s="150" t="n"/>
      <c r="K47" s="108" t="n"/>
      <c r="L47" s="108" t="n"/>
      <c r="M47" s="108" t="n"/>
      <c r="N47" s="108" t="n"/>
      <c r="O47" s="108" t="n"/>
      <c r="P47" s="58">
        <f>IF(A47="","",IF(AND(E47&lt;&gt;"",F47&lt;&gt;"",G47&lt;&gt;"",J47&gt;=TODAY(),K47="Approved",L47="Yes",M47="Yes",N47="Yes"),"Ready","Not Ready"))</f>
        <v/>
      </c>
      <c r="Q47" s="3" t="n"/>
      <c r="R47" s="3" t="n"/>
      <c r="S47" s="3" t="n"/>
      <c r="T47" s="3" t="n"/>
      <c r="U47" s="3" t="n"/>
      <c r="V47" s="3" t="n"/>
      <c r="W47" s="3" t="n"/>
      <c r="X47" s="3" t="n"/>
      <c r="Y47" s="3" t="n"/>
      <c r="Z47" s="3" t="n"/>
      <c r="AA47" s="3" t="n"/>
      <c r="AB47" s="3" t="n"/>
      <c r="AC47" s="3" t="n"/>
      <c r="AD47" s="3" t="n"/>
      <c r="AE47" s="3" t="n"/>
      <c r="AF47" s="3" t="n"/>
      <c r="AG47" s="3" t="n"/>
      <c r="AH47" s="3" t="n"/>
      <c r="AI47" s="3" t="n"/>
      <c r="AJ47" s="3" t="n"/>
      <c r="AK47" s="3" t="n"/>
      <c r="AL47" s="3" t="n"/>
      <c r="AM47" s="3" t="n"/>
      <c r="AN47" s="3" t="n"/>
      <c r="AO47" s="3" t="n"/>
      <c r="AP47" s="3" t="n"/>
      <c r="AQ47" s="3" t="n"/>
      <c r="AR47" s="3" t="n"/>
      <c r="AS47" s="3" t="n"/>
      <c r="AT47" s="3" t="n"/>
      <c r="AU47" s="3" t="n"/>
      <c r="AV47" s="3" t="n"/>
      <c r="AW47" s="3" t="n"/>
      <c r="AX47" s="3" t="n"/>
      <c r="AY47" s="3" t="n"/>
      <c r="AZ47" s="3" t="n"/>
    </row>
    <row r="48" ht="27" customHeight="1">
      <c r="A48" s="108" t="n"/>
      <c r="B48" s="108" t="n"/>
      <c r="C48" s="108" t="n"/>
      <c r="D48" s="108" t="n"/>
      <c r="E48" s="108" t="n"/>
      <c r="F48" s="108" t="n"/>
      <c r="G48" s="108" t="n"/>
      <c r="H48" s="150" t="n"/>
      <c r="I48" s="150" t="n"/>
      <c r="J48" s="150" t="n"/>
      <c r="K48" s="108" t="n"/>
      <c r="L48" s="108" t="n"/>
      <c r="M48" s="108" t="n"/>
      <c r="N48" s="108" t="n"/>
      <c r="O48" s="108" t="n"/>
      <c r="P48" s="58">
        <f>IF(A48="","",IF(AND(E48&lt;&gt;"",F48&lt;&gt;"",G48&lt;&gt;"",J48&gt;=TODAY(),K48="Approved",L48="Yes",M48="Yes",N48="Yes"),"Ready","Not Ready"))</f>
        <v/>
      </c>
      <c r="Q48" s="3" t="n"/>
      <c r="R48" s="3" t="n"/>
      <c r="S48" s="3" t="n"/>
      <c r="T48" s="3" t="n"/>
      <c r="U48" s="3" t="n"/>
      <c r="V48" s="3" t="n"/>
      <c r="W48" s="3" t="n"/>
      <c r="X48" s="3" t="n"/>
      <c r="Y48" s="3" t="n"/>
      <c r="Z48" s="3" t="n"/>
      <c r="AA48" s="3" t="n"/>
      <c r="AB48" s="3" t="n"/>
      <c r="AC48" s="3" t="n"/>
      <c r="AD48" s="3" t="n"/>
      <c r="AE48" s="3" t="n"/>
      <c r="AF48" s="3" t="n"/>
      <c r="AG48" s="3" t="n"/>
      <c r="AH48" s="3" t="n"/>
      <c r="AI48" s="3" t="n"/>
      <c r="AJ48" s="3" t="n"/>
      <c r="AK48" s="3" t="n"/>
      <c r="AL48" s="3" t="n"/>
      <c r="AM48" s="3" t="n"/>
      <c r="AN48" s="3" t="n"/>
      <c r="AO48" s="3" t="n"/>
      <c r="AP48" s="3" t="n"/>
      <c r="AQ48" s="3" t="n"/>
      <c r="AR48" s="3" t="n"/>
      <c r="AS48" s="3" t="n"/>
      <c r="AT48" s="3" t="n"/>
      <c r="AU48" s="3" t="n"/>
      <c r="AV48" s="3" t="n"/>
      <c r="AW48" s="3" t="n"/>
      <c r="AX48" s="3" t="n"/>
      <c r="AY48" s="3" t="n"/>
      <c r="AZ48" s="3" t="n"/>
    </row>
    <row r="49" ht="27" customHeight="1">
      <c r="A49" s="108" t="n"/>
      <c r="B49" s="108" t="n"/>
      <c r="C49" s="108" t="n"/>
      <c r="D49" s="108" t="n"/>
      <c r="E49" s="108" t="n"/>
      <c r="F49" s="108" t="n"/>
      <c r="G49" s="108" t="n"/>
      <c r="H49" s="150" t="n"/>
      <c r="I49" s="150" t="n"/>
      <c r="J49" s="150" t="n"/>
      <c r="K49" s="108" t="n"/>
      <c r="L49" s="108" t="n"/>
      <c r="M49" s="108" t="n"/>
      <c r="N49" s="108" t="n"/>
      <c r="O49" s="108" t="n"/>
      <c r="P49" s="58">
        <f>IF(A49="","",IF(AND(E49&lt;&gt;"",F49&lt;&gt;"",G49&lt;&gt;"",J49&gt;=TODAY(),K49="Approved",L49="Yes",M49="Yes",N49="Yes"),"Ready","Not Ready"))</f>
        <v/>
      </c>
      <c r="Q49" s="3" t="n"/>
      <c r="R49" s="3" t="n"/>
      <c r="S49" s="3" t="n"/>
      <c r="T49" s="3" t="n"/>
      <c r="U49" s="3" t="n"/>
      <c r="V49" s="3" t="n"/>
      <c r="W49" s="3" t="n"/>
      <c r="X49" s="3" t="n"/>
      <c r="Y49" s="3" t="n"/>
      <c r="Z49" s="3" t="n"/>
      <c r="AA49" s="3" t="n"/>
      <c r="AB49" s="3" t="n"/>
      <c r="AC49" s="3" t="n"/>
      <c r="AD49" s="3" t="n"/>
      <c r="AE49" s="3" t="n"/>
      <c r="AF49" s="3" t="n"/>
      <c r="AG49" s="3" t="n"/>
      <c r="AH49" s="3" t="n"/>
      <c r="AI49" s="3" t="n"/>
      <c r="AJ49" s="3" t="n"/>
      <c r="AK49" s="3" t="n"/>
      <c r="AL49" s="3" t="n"/>
      <c r="AM49" s="3" t="n"/>
      <c r="AN49" s="3" t="n"/>
      <c r="AO49" s="3" t="n"/>
      <c r="AP49" s="3" t="n"/>
      <c r="AQ49" s="3" t="n"/>
      <c r="AR49" s="3" t="n"/>
      <c r="AS49" s="3" t="n"/>
      <c r="AT49" s="3" t="n"/>
      <c r="AU49" s="3" t="n"/>
      <c r="AV49" s="3" t="n"/>
      <c r="AW49" s="3" t="n"/>
      <c r="AX49" s="3" t="n"/>
      <c r="AY49" s="3" t="n"/>
      <c r="AZ49" s="3" t="n"/>
    </row>
    <row r="50" ht="27" customHeight="1">
      <c r="A50" s="108" t="n"/>
      <c r="B50" s="108" t="n"/>
      <c r="C50" s="108" t="n"/>
      <c r="D50" s="108" t="n"/>
      <c r="E50" s="108" t="n"/>
      <c r="F50" s="108" t="n"/>
      <c r="G50" s="108" t="n"/>
      <c r="H50" s="150" t="n"/>
      <c r="I50" s="150" t="n"/>
      <c r="J50" s="150" t="n"/>
      <c r="K50" s="108" t="n"/>
      <c r="L50" s="108" t="n"/>
      <c r="M50" s="108" t="n"/>
      <c r="N50" s="108" t="n"/>
      <c r="O50" s="108" t="n"/>
      <c r="P50" s="58">
        <f>IF(A50="","",IF(AND(E50&lt;&gt;"",F50&lt;&gt;"",G50&lt;&gt;"",J50&gt;=TODAY(),K50="Approved",L50="Yes",M50="Yes",N50="Yes"),"Ready","Not Ready"))</f>
        <v/>
      </c>
      <c r="Q50" s="3" t="n"/>
      <c r="R50" s="3" t="n"/>
      <c r="S50" s="3" t="n"/>
      <c r="T50" s="3" t="n"/>
      <c r="U50" s="3" t="n"/>
      <c r="V50" s="3" t="n"/>
      <c r="W50" s="3" t="n"/>
      <c r="X50" s="3" t="n"/>
      <c r="Y50" s="3" t="n"/>
      <c r="Z50" s="3" t="n"/>
      <c r="AA50" s="3" t="n"/>
      <c r="AB50" s="3" t="n"/>
      <c r="AC50" s="3" t="n"/>
      <c r="AD50" s="3" t="n"/>
      <c r="AE50" s="3" t="n"/>
      <c r="AF50" s="3" t="n"/>
      <c r="AG50" s="3" t="n"/>
      <c r="AH50" s="3" t="n"/>
      <c r="AI50" s="3" t="n"/>
      <c r="AJ50" s="3" t="n"/>
      <c r="AK50" s="3" t="n"/>
      <c r="AL50" s="3" t="n"/>
      <c r="AM50" s="3" t="n"/>
      <c r="AN50" s="3" t="n"/>
      <c r="AO50" s="3" t="n"/>
      <c r="AP50" s="3" t="n"/>
      <c r="AQ50" s="3" t="n"/>
      <c r="AR50" s="3" t="n"/>
      <c r="AS50" s="3" t="n"/>
      <c r="AT50" s="3" t="n"/>
      <c r="AU50" s="3" t="n"/>
      <c r="AV50" s="3" t="n"/>
      <c r="AW50" s="3" t="n"/>
      <c r="AX50" s="3" t="n"/>
      <c r="AY50" s="3" t="n"/>
      <c r="AZ50" s="3" t="n"/>
    </row>
    <row r="51" ht="27" customHeight="1">
      <c r="A51" s="108" t="n"/>
      <c r="B51" s="108" t="n"/>
      <c r="C51" s="108" t="n"/>
      <c r="D51" s="108" t="n"/>
      <c r="E51" s="108" t="n"/>
      <c r="F51" s="108" t="n"/>
      <c r="G51" s="108" t="n"/>
      <c r="H51" s="150" t="n"/>
      <c r="I51" s="150" t="n"/>
      <c r="J51" s="150" t="n"/>
      <c r="K51" s="108" t="n"/>
      <c r="L51" s="108" t="n"/>
      <c r="M51" s="108" t="n"/>
      <c r="N51" s="108" t="n"/>
      <c r="O51" s="108" t="n"/>
      <c r="P51" s="58">
        <f>IF(A51="","",IF(AND(E51&lt;&gt;"",F51&lt;&gt;"",G51&lt;&gt;"",J51&gt;=TODAY(),K51="Approved",L51="Yes",M51="Yes",N51="Yes"),"Ready","Not Ready"))</f>
        <v/>
      </c>
      <c r="Q51" s="3" t="n"/>
      <c r="R51" s="3" t="n"/>
      <c r="S51" s="3" t="n"/>
      <c r="T51" s="3" t="n"/>
      <c r="U51" s="3" t="n"/>
      <c r="V51" s="3" t="n"/>
      <c r="W51" s="3" t="n"/>
      <c r="X51" s="3" t="n"/>
      <c r="Y51" s="3" t="n"/>
      <c r="Z51" s="3" t="n"/>
      <c r="AA51" s="3" t="n"/>
      <c r="AB51" s="3" t="n"/>
      <c r="AC51" s="3" t="n"/>
      <c r="AD51" s="3" t="n"/>
      <c r="AE51" s="3" t="n"/>
      <c r="AF51" s="3" t="n"/>
      <c r="AG51" s="3" t="n"/>
      <c r="AH51" s="3" t="n"/>
      <c r="AI51" s="3" t="n"/>
      <c r="AJ51" s="3" t="n"/>
      <c r="AK51" s="3" t="n"/>
      <c r="AL51" s="3" t="n"/>
      <c r="AM51" s="3" t="n"/>
      <c r="AN51" s="3" t="n"/>
      <c r="AO51" s="3" t="n"/>
      <c r="AP51" s="3" t="n"/>
      <c r="AQ51" s="3" t="n"/>
      <c r="AR51" s="3" t="n"/>
      <c r="AS51" s="3" t="n"/>
      <c r="AT51" s="3" t="n"/>
      <c r="AU51" s="3" t="n"/>
      <c r="AV51" s="3" t="n"/>
      <c r="AW51" s="3" t="n"/>
      <c r="AX51" s="3" t="n"/>
      <c r="AY51" s="3" t="n"/>
      <c r="AZ51" s="3" t="n"/>
    </row>
    <row r="52" ht="27" customHeight="1">
      <c r="A52" s="108" t="n"/>
      <c r="B52" s="108" t="n"/>
      <c r="C52" s="108" t="n"/>
      <c r="D52" s="108" t="n"/>
      <c r="E52" s="108" t="n"/>
      <c r="F52" s="108" t="n"/>
      <c r="G52" s="108" t="n"/>
      <c r="H52" s="150" t="n"/>
      <c r="I52" s="150" t="n"/>
      <c r="J52" s="150" t="n"/>
      <c r="K52" s="108" t="n"/>
      <c r="L52" s="108" t="n"/>
      <c r="M52" s="108" t="n"/>
      <c r="N52" s="108" t="n"/>
      <c r="O52" s="108" t="n"/>
      <c r="P52" s="58">
        <f>IF(A52="","",IF(AND(E52&lt;&gt;"",F52&lt;&gt;"",G52&lt;&gt;"",J52&gt;=TODAY(),K52="Approved",L52="Yes",M52="Yes",N52="Yes"),"Ready","Not Ready"))</f>
        <v/>
      </c>
      <c r="Q52" s="3" t="n"/>
      <c r="R52" s="3" t="n"/>
      <c r="S52" s="3" t="n"/>
      <c r="T52" s="3" t="n"/>
      <c r="U52" s="3" t="n"/>
      <c r="V52" s="3" t="n"/>
      <c r="W52" s="3" t="n"/>
      <c r="X52" s="3" t="n"/>
      <c r="Y52" s="3" t="n"/>
      <c r="Z52" s="3" t="n"/>
      <c r="AA52" s="3" t="n"/>
      <c r="AB52" s="3" t="n"/>
      <c r="AC52" s="3" t="n"/>
      <c r="AD52" s="3" t="n"/>
      <c r="AE52" s="3" t="n"/>
      <c r="AF52" s="3" t="n"/>
      <c r="AG52" s="3" t="n"/>
      <c r="AH52" s="3" t="n"/>
      <c r="AI52" s="3" t="n"/>
      <c r="AJ52" s="3" t="n"/>
      <c r="AK52" s="3" t="n"/>
      <c r="AL52" s="3" t="n"/>
      <c r="AM52" s="3" t="n"/>
      <c r="AN52" s="3" t="n"/>
      <c r="AO52" s="3" t="n"/>
      <c r="AP52" s="3" t="n"/>
      <c r="AQ52" s="3" t="n"/>
      <c r="AR52" s="3" t="n"/>
      <c r="AS52" s="3" t="n"/>
      <c r="AT52" s="3" t="n"/>
      <c r="AU52" s="3" t="n"/>
      <c r="AV52" s="3" t="n"/>
      <c r="AW52" s="3" t="n"/>
      <c r="AX52" s="3" t="n"/>
      <c r="AY52" s="3" t="n"/>
      <c r="AZ52" s="3" t="n"/>
    </row>
    <row r="53" ht="27" customHeight="1">
      <c r="A53" s="108" t="n"/>
      <c r="B53" s="108" t="n"/>
      <c r="C53" s="108" t="n"/>
      <c r="D53" s="108" t="n"/>
      <c r="E53" s="108" t="n"/>
      <c r="F53" s="108" t="n"/>
      <c r="G53" s="108" t="n"/>
      <c r="H53" s="150" t="n"/>
      <c r="I53" s="150" t="n"/>
      <c r="J53" s="150" t="n"/>
      <c r="K53" s="108" t="n"/>
      <c r="L53" s="108" t="n"/>
      <c r="M53" s="108" t="n"/>
      <c r="N53" s="108" t="n"/>
      <c r="O53" s="108" t="n"/>
      <c r="P53" s="58">
        <f>IF(A53="","",IF(AND(E53&lt;&gt;"",F53&lt;&gt;"",G53&lt;&gt;"",J53&gt;=TODAY(),K53="Approved",L53="Yes",M53="Yes",N53="Yes"),"Ready","Not Ready"))</f>
        <v/>
      </c>
      <c r="Q53" s="3" t="n"/>
      <c r="R53" s="3" t="n"/>
      <c r="S53" s="3" t="n"/>
      <c r="T53" s="3" t="n"/>
      <c r="U53" s="3" t="n"/>
      <c r="V53" s="3" t="n"/>
      <c r="W53" s="3" t="n"/>
      <c r="X53" s="3" t="n"/>
      <c r="Y53" s="3" t="n"/>
      <c r="Z53" s="3" t="n"/>
      <c r="AA53" s="3" t="n"/>
      <c r="AB53" s="3" t="n"/>
      <c r="AC53" s="3" t="n"/>
      <c r="AD53" s="3" t="n"/>
      <c r="AE53" s="3" t="n"/>
      <c r="AF53" s="3" t="n"/>
      <c r="AG53" s="3" t="n"/>
      <c r="AH53" s="3" t="n"/>
      <c r="AI53" s="3" t="n"/>
      <c r="AJ53" s="3" t="n"/>
      <c r="AK53" s="3" t="n"/>
      <c r="AL53" s="3" t="n"/>
      <c r="AM53" s="3" t="n"/>
      <c r="AN53" s="3" t="n"/>
      <c r="AO53" s="3" t="n"/>
      <c r="AP53" s="3" t="n"/>
      <c r="AQ53" s="3" t="n"/>
      <c r="AR53" s="3" t="n"/>
      <c r="AS53" s="3" t="n"/>
      <c r="AT53" s="3" t="n"/>
      <c r="AU53" s="3" t="n"/>
      <c r="AV53" s="3" t="n"/>
      <c r="AW53" s="3" t="n"/>
      <c r="AX53" s="3" t="n"/>
      <c r="AY53" s="3" t="n"/>
      <c r="AZ53" s="3" t="n"/>
    </row>
    <row r="54" ht="27" customHeight="1">
      <c r="A54" s="108" t="n"/>
      <c r="B54" s="108" t="n"/>
      <c r="C54" s="108" t="n"/>
      <c r="D54" s="108" t="n"/>
      <c r="E54" s="108" t="n"/>
      <c r="F54" s="108" t="n"/>
      <c r="G54" s="108" t="n"/>
      <c r="H54" s="150" t="n"/>
      <c r="I54" s="150" t="n"/>
      <c r="J54" s="150" t="n"/>
      <c r="K54" s="108" t="n"/>
      <c r="L54" s="108" t="n"/>
      <c r="M54" s="108" t="n"/>
      <c r="N54" s="108" t="n"/>
      <c r="O54" s="108" t="n"/>
      <c r="P54" s="58">
        <f>IF(A54="","",IF(AND(E54&lt;&gt;"",F54&lt;&gt;"",G54&lt;&gt;"",J54&gt;=TODAY(),K54="Approved",L54="Yes",M54="Yes",N54="Yes"),"Ready","Not Ready"))</f>
        <v/>
      </c>
      <c r="Q54" s="3" t="n"/>
      <c r="R54" s="3" t="n"/>
      <c r="S54" s="3" t="n"/>
      <c r="T54" s="3" t="n"/>
      <c r="U54" s="3" t="n"/>
      <c r="V54" s="3" t="n"/>
      <c r="W54" s="3" t="n"/>
      <c r="X54" s="3" t="n"/>
      <c r="Y54" s="3" t="n"/>
      <c r="Z54" s="3" t="n"/>
      <c r="AA54" s="3" t="n"/>
      <c r="AB54" s="3" t="n"/>
      <c r="AC54" s="3" t="n"/>
      <c r="AD54" s="3" t="n"/>
      <c r="AE54" s="3" t="n"/>
      <c r="AF54" s="3" t="n"/>
      <c r="AG54" s="3" t="n"/>
      <c r="AH54" s="3" t="n"/>
      <c r="AI54" s="3" t="n"/>
      <c r="AJ54" s="3" t="n"/>
      <c r="AK54" s="3" t="n"/>
      <c r="AL54" s="3" t="n"/>
      <c r="AM54" s="3" t="n"/>
      <c r="AN54" s="3" t="n"/>
      <c r="AO54" s="3" t="n"/>
      <c r="AP54" s="3" t="n"/>
      <c r="AQ54" s="3" t="n"/>
      <c r="AR54" s="3" t="n"/>
      <c r="AS54" s="3" t="n"/>
      <c r="AT54" s="3" t="n"/>
      <c r="AU54" s="3" t="n"/>
      <c r="AV54" s="3" t="n"/>
      <c r="AW54" s="3" t="n"/>
      <c r="AX54" s="3" t="n"/>
      <c r="AY54" s="3" t="n"/>
      <c r="AZ54" s="3" t="n"/>
    </row>
    <row r="55" ht="27" customHeight="1">
      <c r="A55" s="108" t="n"/>
      <c r="B55" s="108" t="n"/>
      <c r="C55" s="108" t="n"/>
      <c r="D55" s="108" t="n"/>
      <c r="E55" s="108" t="n"/>
      <c r="F55" s="108" t="n"/>
      <c r="G55" s="108" t="n"/>
      <c r="H55" s="150" t="n"/>
      <c r="I55" s="150" t="n"/>
      <c r="J55" s="150" t="n"/>
      <c r="K55" s="108" t="n"/>
      <c r="L55" s="108" t="n"/>
      <c r="M55" s="108" t="n"/>
      <c r="N55" s="108" t="n"/>
      <c r="O55" s="108" t="n"/>
      <c r="P55" s="58">
        <f>IF(A55="","",IF(AND(E55&lt;&gt;"",F55&lt;&gt;"",G55&lt;&gt;"",J55&gt;=TODAY(),K55="Approved",L55="Yes",M55="Yes",N55="Yes"),"Ready","Not Ready"))</f>
        <v/>
      </c>
      <c r="Q55" s="3" t="n"/>
      <c r="R55" s="3" t="n"/>
      <c r="S55" s="3" t="n"/>
      <c r="T55" s="3" t="n"/>
      <c r="U55" s="3" t="n"/>
      <c r="V55" s="3" t="n"/>
      <c r="W55" s="3" t="n"/>
      <c r="X55" s="3" t="n"/>
      <c r="Y55" s="3" t="n"/>
      <c r="Z55" s="3" t="n"/>
      <c r="AA55" s="3" t="n"/>
      <c r="AB55" s="3" t="n"/>
      <c r="AC55" s="3" t="n"/>
      <c r="AD55" s="3" t="n"/>
      <c r="AE55" s="3" t="n"/>
      <c r="AF55" s="3" t="n"/>
      <c r="AG55" s="3" t="n"/>
      <c r="AH55" s="3" t="n"/>
      <c r="AI55" s="3" t="n"/>
      <c r="AJ55" s="3" t="n"/>
      <c r="AK55" s="3" t="n"/>
      <c r="AL55" s="3" t="n"/>
      <c r="AM55" s="3" t="n"/>
      <c r="AN55" s="3" t="n"/>
      <c r="AO55" s="3" t="n"/>
      <c r="AP55" s="3" t="n"/>
      <c r="AQ55" s="3" t="n"/>
      <c r="AR55" s="3" t="n"/>
      <c r="AS55" s="3" t="n"/>
      <c r="AT55" s="3" t="n"/>
      <c r="AU55" s="3" t="n"/>
      <c r="AV55" s="3" t="n"/>
      <c r="AW55" s="3" t="n"/>
      <c r="AX55" s="3" t="n"/>
      <c r="AY55" s="3" t="n"/>
      <c r="AZ55" s="3" t="n"/>
    </row>
    <row r="56" ht="27" customHeight="1">
      <c r="A56" s="108" t="n"/>
      <c r="B56" s="108" t="n"/>
      <c r="C56" s="108" t="n"/>
      <c r="D56" s="108" t="n"/>
      <c r="E56" s="108" t="n"/>
      <c r="F56" s="108" t="n"/>
      <c r="G56" s="108" t="n"/>
      <c r="H56" s="150" t="n"/>
      <c r="I56" s="150" t="n"/>
      <c r="J56" s="150" t="n"/>
      <c r="K56" s="108" t="n"/>
      <c r="L56" s="108" t="n"/>
      <c r="M56" s="108" t="n"/>
      <c r="N56" s="108" t="n"/>
      <c r="O56" s="108" t="n"/>
      <c r="P56" s="58">
        <f>IF(A56="","",IF(AND(E56&lt;&gt;"",F56&lt;&gt;"",G56&lt;&gt;"",J56&gt;=TODAY(),K56="Approved",L56="Yes",M56="Yes",N56="Yes"),"Ready","Not Ready"))</f>
        <v/>
      </c>
      <c r="Q56" s="3" t="n"/>
      <c r="R56" s="3" t="n"/>
      <c r="S56" s="3" t="n"/>
      <c r="T56" s="3" t="n"/>
      <c r="U56" s="3" t="n"/>
      <c r="V56" s="3" t="n"/>
      <c r="W56" s="3" t="n"/>
      <c r="X56" s="3" t="n"/>
      <c r="Y56" s="3" t="n"/>
      <c r="Z56" s="3" t="n"/>
      <c r="AA56" s="3" t="n"/>
      <c r="AB56" s="3" t="n"/>
      <c r="AC56" s="3" t="n"/>
      <c r="AD56" s="3" t="n"/>
      <c r="AE56" s="3" t="n"/>
      <c r="AF56" s="3" t="n"/>
      <c r="AG56" s="3" t="n"/>
      <c r="AH56" s="3" t="n"/>
      <c r="AI56" s="3" t="n"/>
      <c r="AJ56" s="3" t="n"/>
      <c r="AK56" s="3" t="n"/>
      <c r="AL56" s="3" t="n"/>
      <c r="AM56" s="3" t="n"/>
      <c r="AN56" s="3" t="n"/>
      <c r="AO56" s="3" t="n"/>
      <c r="AP56" s="3" t="n"/>
      <c r="AQ56" s="3" t="n"/>
      <c r="AR56" s="3" t="n"/>
      <c r="AS56" s="3" t="n"/>
      <c r="AT56" s="3" t="n"/>
      <c r="AU56" s="3" t="n"/>
      <c r="AV56" s="3" t="n"/>
      <c r="AW56" s="3" t="n"/>
      <c r="AX56" s="3" t="n"/>
      <c r="AY56" s="3" t="n"/>
      <c r="AZ56" s="3" t="n"/>
    </row>
    <row r="57">
      <c r="A57" s="3" t="n"/>
      <c r="B57" s="3" t="n"/>
      <c r="C57" s="3" t="n"/>
      <c r="D57" s="3" t="n"/>
      <c r="E57" s="3" t="n"/>
      <c r="F57" s="3" t="n"/>
      <c r="G57" s="3" t="n"/>
      <c r="H57" s="3" t="n"/>
      <c r="I57" s="3" t="n"/>
      <c r="J57" s="3" t="n"/>
      <c r="K57" s="3" t="n"/>
      <c r="L57" s="3" t="n"/>
      <c r="M57" s="3" t="n"/>
      <c r="N57" s="3" t="n"/>
      <c r="O57" s="3" t="n"/>
      <c r="P57" s="3" t="n"/>
      <c r="Q57" s="3" t="n"/>
      <c r="R57" s="3" t="n"/>
      <c r="S57" s="3" t="n"/>
      <c r="T57" s="3" t="n"/>
      <c r="U57" s="3" t="n"/>
      <c r="V57" s="3" t="n"/>
      <c r="W57" s="3" t="n"/>
      <c r="X57" s="3" t="n"/>
      <c r="Y57" s="3" t="n"/>
      <c r="Z57" s="3" t="n"/>
      <c r="AA57" s="3" t="n"/>
      <c r="AB57" s="3" t="n"/>
      <c r="AC57" s="3" t="n"/>
      <c r="AD57" s="3" t="n"/>
      <c r="AE57" s="3" t="n"/>
      <c r="AF57" s="3" t="n"/>
      <c r="AG57" s="3" t="n"/>
      <c r="AH57" s="3" t="n"/>
      <c r="AI57" s="3" t="n"/>
      <c r="AJ57" s="3" t="n"/>
      <c r="AK57" s="3" t="n"/>
      <c r="AL57" s="3" t="n"/>
      <c r="AM57" s="3" t="n"/>
      <c r="AN57" s="3" t="n"/>
      <c r="AO57" s="3" t="n"/>
      <c r="AP57" s="3" t="n"/>
      <c r="AQ57" s="3" t="n"/>
      <c r="AR57" s="3" t="n"/>
      <c r="AS57" s="3" t="n"/>
      <c r="AT57" s="3" t="n"/>
      <c r="AU57" s="3" t="n"/>
      <c r="AV57" s="3" t="n"/>
      <c r="AW57" s="3" t="n"/>
      <c r="AX57" s="3" t="n"/>
      <c r="AY57" s="3" t="n"/>
      <c r="AZ57" s="3" t="n"/>
    </row>
    <row r="58">
      <c r="A58" s="3" t="n"/>
      <c r="B58" s="3" t="n"/>
      <c r="C58" s="3" t="n"/>
      <c r="D58" s="3" t="n"/>
      <c r="E58" s="3" t="n"/>
      <c r="F58" s="3" t="n"/>
      <c r="G58" s="3" t="n"/>
      <c r="H58" s="3" t="n"/>
      <c r="I58" s="3" t="n"/>
      <c r="J58" s="3" t="n"/>
      <c r="K58" s="3" t="n"/>
      <c r="L58" s="3" t="n"/>
      <c r="M58" s="3" t="n"/>
      <c r="N58" s="3" t="n"/>
      <c r="O58" s="3" t="n"/>
      <c r="P58" s="3" t="n"/>
      <c r="Q58" s="3" t="n"/>
      <c r="R58" s="3" t="n"/>
      <c r="S58" s="3" t="n"/>
      <c r="T58" s="3" t="n"/>
      <c r="U58" s="3" t="n"/>
      <c r="V58" s="3" t="n"/>
      <c r="W58" s="3" t="n"/>
      <c r="X58" s="3" t="n"/>
      <c r="Y58" s="3" t="n"/>
      <c r="Z58" s="3" t="n"/>
      <c r="AA58" s="3" t="n"/>
      <c r="AB58" s="3" t="n"/>
      <c r="AC58" s="3" t="n"/>
      <c r="AD58" s="3" t="n"/>
      <c r="AE58" s="3" t="n"/>
      <c r="AF58" s="3" t="n"/>
      <c r="AG58" s="3" t="n"/>
      <c r="AH58" s="3" t="n"/>
      <c r="AI58" s="3" t="n"/>
      <c r="AJ58" s="3" t="n"/>
      <c r="AK58" s="3" t="n"/>
      <c r="AL58" s="3" t="n"/>
      <c r="AM58" s="3" t="n"/>
      <c r="AN58" s="3" t="n"/>
      <c r="AO58" s="3" t="n"/>
      <c r="AP58" s="3" t="n"/>
      <c r="AQ58" s="3" t="n"/>
      <c r="AR58" s="3" t="n"/>
      <c r="AS58" s="3" t="n"/>
      <c r="AT58" s="3" t="n"/>
      <c r="AU58" s="3" t="n"/>
      <c r="AV58" s="3" t="n"/>
      <c r="AW58" s="3" t="n"/>
      <c r="AX58" s="3" t="n"/>
      <c r="AY58" s="3" t="n"/>
      <c r="AZ58" s="3" t="n"/>
    </row>
    <row r="59">
      <c r="A59" s="3" t="n"/>
      <c r="B59" s="3" t="n"/>
      <c r="C59" s="3" t="n"/>
      <c r="D59" s="3" t="n"/>
      <c r="E59" s="3" t="n"/>
      <c r="F59" s="3" t="n"/>
      <c r="G59" s="3" t="n"/>
      <c r="H59" s="3" t="n"/>
      <c r="I59" s="3" t="n"/>
      <c r="J59" s="3" t="n"/>
      <c r="K59" s="3" t="n"/>
      <c r="L59" s="3" t="n"/>
      <c r="M59" s="3" t="n"/>
      <c r="N59" s="3" t="n"/>
      <c r="O59" s="3" t="n"/>
      <c r="P59" s="3" t="n"/>
      <c r="Q59" s="3" t="n"/>
      <c r="R59" s="3" t="n"/>
      <c r="S59" s="3" t="n"/>
      <c r="T59" s="3" t="n"/>
      <c r="U59" s="3" t="n"/>
      <c r="V59" s="3" t="n"/>
      <c r="W59" s="3" t="n"/>
      <c r="X59" s="3" t="n"/>
      <c r="Y59" s="3" t="n"/>
      <c r="Z59" s="3" t="n"/>
      <c r="AA59" s="3" t="n"/>
      <c r="AB59" s="3" t="n"/>
      <c r="AC59" s="3" t="n"/>
      <c r="AD59" s="3" t="n"/>
      <c r="AE59" s="3" t="n"/>
      <c r="AF59" s="3" t="n"/>
      <c r="AG59" s="3" t="n"/>
      <c r="AH59" s="3" t="n"/>
      <c r="AI59" s="3" t="n"/>
      <c r="AJ59" s="3" t="n"/>
      <c r="AK59" s="3" t="n"/>
      <c r="AL59" s="3" t="n"/>
      <c r="AM59" s="3" t="n"/>
      <c r="AN59" s="3" t="n"/>
      <c r="AO59" s="3" t="n"/>
      <c r="AP59" s="3" t="n"/>
      <c r="AQ59" s="3" t="n"/>
      <c r="AR59" s="3" t="n"/>
      <c r="AS59" s="3" t="n"/>
      <c r="AT59" s="3" t="n"/>
      <c r="AU59" s="3" t="n"/>
      <c r="AV59" s="3" t="n"/>
      <c r="AW59" s="3" t="n"/>
      <c r="AX59" s="3" t="n"/>
      <c r="AY59" s="3" t="n"/>
      <c r="AZ59" s="3" t="n"/>
    </row>
    <row r="60">
      <c r="A60" s="3" t="n"/>
      <c r="B60" s="3" t="n"/>
      <c r="C60" s="3" t="n"/>
      <c r="D60" s="3" t="n"/>
      <c r="E60" s="3" t="n"/>
      <c r="F60" s="3" t="n"/>
      <c r="G60" s="3" t="n"/>
      <c r="H60" s="3" t="n"/>
      <c r="I60" s="3" t="n"/>
      <c r="J60" s="3" t="n"/>
      <c r="K60" s="3" t="n"/>
      <c r="L60" s="3" t="n"/>
      <c r="M60" s="3" t="n"/>
      <c r="N60" s="3" t="n"/>
      <c r="O60" s="3" t="n"/>
      <c r="P60" s="3" t="n"/>
      <c r="Q60" s="3" t="n"/>
      <c r="R60" s="3" t="n"/>
      <c r="S60" s="3" t="n"/>
      <c r="T60" s="3" t="n"/>
      <c r="U60" s="3" t="n"/>
      <c r="V60" s="3" t="n"/>
      <c r="W60" s="3" t="n"/>
      <c r="X60" s="3" t="n"/>
      <c r="Y60" s="3" t="n"/>
      <c r="Z60" s="3" t="n"/>
      <c r="AA60" s="3" t="n"/>
      <c r="AB60" s="3" t="n"/>
      <c r="AC60" s="3" t="n"/>
      <c r="AD60" s="3" t="n"/>
      <c r="AE60" s="3" t="n"/>
      <c r="AF60" s="3" t="n"/>
      <c r="AG60" s="3" t="n"/>
      <c r="AH60" s="3" t="n"/>
      <c r="AI60" s="3" t="n"/>
      <c r="AJ60" s="3" t="n"/>
      <c r="AK60" s="3" t="n"/>
      <c r="AL60" s="3" t="n"/>
      <c r="AM60" s="3" t="n"/>
      <c r="AN60" s="3" t="n"/>
      <c r="AO60" s="3" t="n"/>
      <c r="AP60" s="3" t="n"/>
      <c r="AQ60" s="3" t="n"/>
      <c r="AR60" s="3" t="n"/>
      <c r="AS60" s="3" t="n"/>
      <c r="AT60" s="3" t="n"/>
      <c r="AU60" s="3" t="n"/>
      <c r="AV60" s="3" t="n"/>
      <c r="AW60" s="3" t="n"/>
      <c r="AX60" s="3" t="n"/>
      <c r="AY60" s="3" t="n"/>
      <c r="AZ60" s="3" t="n"/>
    </row>
    <row r="61">
      <c r="A61" s="3" t="n"/>
      <c r="B61" s="3" t="n"/>
      <c r="C61" s="3" t="n"/>
      <c r="D61" s="3" t="n"/>
      <c r="E61" s="3" t="n"/>
      <c r="F61" s="3" t="n"/>
      <c r="G61" s="3" t="n"/>
      <c r="H61" s="3" t="n"/>
      <c r="I61" s="3" t="n"/>
      <c r="J61" s="3" t="n"/>
      <c r="K61" s="3" t="n"/>
      <c r="L61" s="3" t="n"/>
      <c r="M61" s="3" t="n"/>
      <c r="N61" s="3" t="n"/>
      <c r="O61" s="3" t="n"/>
      <c r="P61" s="3" t="n"/>
      <c r="Q61" s="3" t="n"/>
      <c r="R61" s="3" t="n"/>
      <c r="S61" s="3" t="n"/>
      <c r="T61" s="3" t="n"/>
      <c r="U61" s="3" t="n"/>
      <c r="V61" s="3" t="n"/>
      <c r="W61" s="3" t="n"/>
      <c r="X61" s="3" t="n"/>
      <c r="Y61" s="3" t="n"/>
      <c r="Z61" s="3" t="n"/>
      <c r="AA61" s="3" t="n"/>
      <c r="AB61" s="3" t="n"/>
      <c r="AC61" s="3" t="n"/>
      <c r="AD61" s="3" t="n"/>
      <c r="AE61" s="3" t="n"/>
      <c r="AF61" s="3" t="n"/>
      <c r="AG61" s="3" t="n"/>
      <c r="AH61" s="3" t="n"/>
      <c r="AI61" s="3" t="n"/>
      <c r="AJ61" s="3" t="n"/>
      <c r="AK61" s="3" t="n"/>
      <c r="AL61" s="3" t="n"/>
      <c r="AM61" s="3" t="n"/>
      <c r="AN61" s="3" t="n"/>
      <c r="AO61" s="3" t="n"/>
      <c r="AP61" s="3" t="n"/>
      <c r="AQ61" s="3" t="n"/>
      <c r="AR61" s="3" t="n"/>
      <c r="AS61" s="3" t="n"/>
      <c r="AT61" s="3" t="n"/>
      <c r="AU61" s="3" t="n"/>
      <c r="AV61" s="3" t="n"/>
      <c r="AW61" s="3" t="n"/>
      <c r="AX61" s="3" t="n"/>
      <c r="AY61" s="3" t="n"/>
      <c r="AZ61" s="3" t="n"/>
    </row>
    <row r="62">
      <c r="A62" s="3" t="n"/>
      <c r="B62" s="3" t="n"/>
      <c r="C62" s="3" t="n"/>
      <c r="D62" s="3" t="n"/>
      <c r="E62" s="3" t="n"/>
      <c r="F62" s="3" t="n"/>
      <c r="G62" s="3" t="n"/>
      <c r="H62" s="3" t="n"/>
      <c r="I62" s="3" t="n"/>
      <c r="J62" s="3" t="n"/>
      <c r="K62" s="3" t="n"/>
      <c r="L62" s="3" t="n"/>
      <c r="M62" s="3" t="n"/>
      <c r="N62" s="3" t="n"/>
      <c r="O62" s="3" t="n"/>
      <c r="P62" s="3" t="n"/>
      <c r="Q62" s="3" t="n"/>
      <c r="R62" s="3" t="n"/>
      <c r="S62" s="3" t="n"/>
      <c r="T62" s="3" t="n"/>
      <c r="U62" s="3" t="n"/>
      <c r="V62" s="3" t="n"/>
      <c r="W62" s="3" t="n"/>
      <c r="X62" s="3" t="n"/>
      <c r="Y62" s="3" t="n"/>
      <c r="Z62" s="3" t="n"/>
      <c r="AA62" s="3" t="n"/>
      <c r="AB62" s="3" t="n"/>
      <c r="AC62" s="3" t="n"/>
      <c r="AD62" s="3" t="n"/>
      <c r="AE62" s="3" t="n"/>
      <c r="AF62" s="3" t="n"/>
      <c r="AG62" s="3" t="n"/>
      <c r="AH62" s="3" t="n"/>
      <c r="AI62" s="3" t="n"/>
      <c r="AJ62" s="3" t="n"/>
      <c r="AK62" s="3" t="n"/>
      <c r="AL62" s="3" t="n"/>
      <c r="AM62" s="3" t="n"/>
      <c r="AN62" s="3" t="n"/>
      <c r="AO62" s="3" t="n"/>
      <c r="AP62" s="3" t="n"/>
      <c r="AQ62" s="3" t="n"/>
      <c r="AR62" s="3" t="n"/>
      <c r="AS62" s="3" t="n"/>
      <c r="AT62" s="3" t="n"/>
      <c r="AU62" s="3" t="n"/>
      <c r="AV62" s="3" t="n"/>
      <c r="AW62" s="3" t="n"/>
      <c r="AX62" s="3" t="n"/>
      <c r="AY62" s="3" t="n"/>
      <c r="AZ62" s="3" t="n"/>
    </row>
    <row r="63">
      <c r="A63" s="3" t="n"/>
      <c r="B63" s="3" t="n"/>
      <c r="C63" s="3" t="n"/>
      <c r="D63" s="3" t="n"/>
      <c r="E63" s="3" t="n"/>
      <c r="F63" s="3" t="n"/>
      <c r="G63" s="3" t="n"/>
      <c r="H63" s="3" t="n"/>
      <c r="I63" s="3" t="n"/>
      <c r="J63" s="3" t="n"/>
      <c r="K63" s="3" t="n"/>
      <c r="L63" s="3" t="n"/>
      <c r="M63" s="3" t="n"/>
      <c r="N63" s="3" t="n"/>
      <c r="O63" s="3" t="n"/>
      <c r="P63" s="3" t="n"/>
      <c r="Q63" s="3" t="n"/>
      <c r="R63" s="3" t="n"/>
      <c r="S63" s="3" t="n"/>
      <c r="T63" s="3" t="n"/>
      <c r="U63" s="3" t="n"/>
      <c r="V63" s="3" t="n"/>
      <c r="W63" s="3" t="n"/>
      <c r="X63" s="3" t="n"/>
      <c r="Y63" s="3" t="n"/>
      <c r="Z63" s="3" t="n"/>
      <c r="AA63" s="3" t="n"/>
      <c r="AB63" s="3" t="n"/>
      <c r="AC63" s="3" t="n"/>
      <c r="AD63" s="3" t="n"/>
      <c r="AE63" s="3" t="n"/>
      <c r="AF63" s="3" t="n"/>
      <c r="AG63" s="3" t="n"/>
      <c r="AH63" s="3" t="n"/>
      <c r="AI63" s="3" t="n"/>
      <c r="AJ63" s="3" t="n"/>
      <c r="AK63" s="3" t="n"/>
      <c r="AL63" s="3" t="n"/>
      <c r="AM63" s="3" t="n"/>
      <c r="AN63" s="3" t="n"/>
      <c r="AO63" s="3" t="n"/>
      <c r="AP63" s="3" t="n"/>
      <c r="AQ63" s="3" t="n"/>
      <c r="AR63" s="3" t="n"/>
      <c r="AS63" s="3" t="n"/>
      <c r="AT63" s="3" t="n"/>
      <c r="AU63" s="3" t="n"/>
      <c r="AV63" s="3" t="n"/>
      <c r="AW63" s="3" t="n"/>
      <c r="AX63" s="3" t="n"/>
      <c r="AY63" s="3" t="n"/>
      <c r="AZ63" s="3" t="n"/>
    </row>
    <row r="64">
      <c r="A64" s="3" t="n"/>
      <c r="B64" s="3" t="n"/>
      <c r="C64" s="3" t="n"/>
      <c r="D64" s="3" t="n"/>
      <c r="E64" s="3" t="n"/>
      <c r="F64" s="3" t="n"/>
      <c r="G64" s="3" t="n"/>
      <c r="H64" s="3" t="n"/>
      <c r="I64" s="3" t="n"/>
      <c r="J64" s="3" t="n"/>
      <c r="K64" s="3" t="n"/>
      <c r="L64" s="3" t="n"/>
      <c r="M64" s="3" t="n"/>
      <c r="N64" s="3" t="n"/>
      <c r="O64" s="3" t="n"/>
      <c r="P64" s="3" t="n"/>
      <c r="Q64" s="3" t="n"/>
      <c r="R64" s="3" t="n"/>
      <c r="S64" s="3" t="n"/>
      <c r="T64" s="3" t="n"/>
      <c r="U64" s="3" t="n"/>
      <c r="V64" s="3" t="n"/>
      <c r="W64" s="3" t="n"/>
      <c r="X64" s="3" t="n"/>
      <c r="Y64" s="3" t="n"/>
      <c r="Z64" s="3" t="n"/>
      <c r="AA64" s="3" t="n"/>
      <c r="AB64" s="3" t="n"/>
      <c r="AC64" s="3" t="n"/>
      <c r="AD64" s="3" t="n"/>
      <c r="AE64" s="3" t="n"/>
      <c r="AF64" s="3" t="n"/>
      <c r="AG64" s="3" t="n"/>
      <c r="AH64" s="3" t="n"/>
      <c r="AI64" s="3" t="n"/>
      <c r="AJ64" s="3" t="n"/>
      <c r="AK64" s="3" t="n"/>
      <c r="AL64" s="3" t="n"/>
      <c r="AM64" s="3" t="n"/>
      <c r="AN64" s="3" t="n"/>
      <c r="AO64" s="3" t="n"/>
      <c r="AP64" s="3" t="n"/>
      <c r="AQ64" s="3" t="n"/>
      <c r="AR64" s="3" t="n"/>
      <c r="AS64" s="3" t="n"/>
      <c r="AT64" s="3" t="n"/>
      <c r="AU64" s="3" t="n"/>
      <c r="AV64" s="3" t="n"/>
      <c r="AW64" s="3" t="n"/>
      <c r="AX64" s="3" t="n"/>
      <c r="AY64" s="3" t="n"/>
      <c r="AZ64" s="3" t="n"/>
    </row>
    <row r="65">
      <c r="A65" s="3" t="n"/>
      <c r="B65" s="3" t="n"/>
      <c r="C65" s="3" t="n"/>
      <c r="D65" s="3" t="n"/>
      <c r="E65" s="3" t="n"/>
      <c r="F65" s="3" t="n"/>
      <c r="G65" s="3" t="n"/>
      <c r="H65" s="3" t="n"/>
      <c r="I65" s="3" t="n"/>
      <c r="J65" s="3" t="n"/>
      <c r="K65" s="3" t="n"/>
      <c r="L65" s="3" t="n"/>
      <c r="M65" s="3" t="n"/>
      <c r="N65" s="3" t="n"/>
      <c r="O65" s="3" t="n"/>
      <c r="P65" s="3" t="n"/>
      <c r="Q65" s="3" t="n"/>
      <c r="R65" s="3" t="n"/>
      <c r="S65" s="3" t="n"/>
      <c r="T65" s="3" t="n"/>
      <c r="U65" s="3" t="n"/>
      <c r="V65" s="3" t="n"/>
      <c r="W65" s="3" t="n"/>
      <c r="X65" s="3" t="n"/>
      <c r="Y65" s="3" t="n"/>
      <c r="Z65" s="3" t="n"/>
      <c r="AA65" s="3" t="n"/>
      <c r="AB65" s="3" t="n"/>
      <c r="AC65" s="3" t="n"/>
      <c r="AD65" s="3" t="n"/>
      <c r="AE65" s="3" t="n"/>
      <c r="AF65" s="3" t="n"/>
      <c r="AG65" s="3" t="n"/>
      <c r="AH65" s="3" t="n"/>
      <c r="AI65" s="3" t="n"/>
      <c r="AJ65" s="3" t="n"/>
      <c r="AK65" s="3" t="n"/>
      <c r="AL65" s="3" t="n"/>
      <c r="AM65" s="3" t="n"/>
      <c r="AN65" s="3" t="n"/>
      <c r="AO65" s="3" t="n"/>
      <c r="AP65" s="3" t="n"/>
      <c r="AQ65" s="3" t="n"/>
      <c r="AR65" s="3" t="n"/>
      <c r="AS65" s="3" t="n"/>
      <c r="AT65" s="3" t="n"/>
      <c r="AU65" s="3" t="n"/>
      <c r="AV65" s="3" t="n"/>
      <c r="AW65" s="3" t="n"/>
      <c r="AX65" s="3" t="n"/>
      <c r="AY65" s="3" t="n"/>
      <c r="AZ65" s="3" t="n"/>
    </row>
    <row r="66">
      <c r="A66" s="3" t="n"/>
      <c r="B66" s="3" t="n"/>
      <c r="C66" s="3" t="n"/>
      <c r="D66" s="3" t="n"/>
      <c r="E66" s="3" t="n"/>
      <c r="F66" s="3" t="n"/>
      <c r="G66" s="3" t="n"/>
      <c r="H66" s="3" t="n"/>
      <c r="I66" s="3" t="n"/>
      <c r="J66" s="3" t="n"/>
      <c r="K66" s="3" t="n"/>
      <c r="L66" s="3" t="n"/>
      <c r="M66" s="3" t="n"/>
      <c r="N66" s="3" t="n"/>
      <c r="O66" s="3" t="n"/>
      <c r="P66" s="3" t="n"/>
      <c r="Q66" s="3" t="n"/>
      <c r="R66" s="3" t="n"/>
      <c r="S66" s="3" t="n"/>
      <c r="T66" s="3" t="n"/>
      <c r="U66" s="3" t="n"/>
      <c r="V66" s="3" t="n"/>
      <c r="W66" s="3" t="n"/>
      <c r="X66" s="3" t="n"/>
      <c r="Y66" s="3" t="n"/>
      <c r="Z66" s="3" t="n"/>
      <c r="AA66" s="3" t="n"/>
      <c r="AB66" s="3" t="n"/>
      <c r="AC66" s="3" t="n"/>
      <c r="AD66" s="3" t="n"/>
      <c r="AE66" s="3" t="n"/>
      <c r="AF66" s="3" t="n"/>
      <c r="AG66" s="3" t="n"/>
      <c r="AH66" s="3" t="n"/>
      <c r="AI66" s="3" t="n"/>
      <c r="AJ66" s="3" t="n"/>
      <c r="AK66" s="3" t="n"/>
      <c r="AL66" s="3" t="n"/>
      <c r="AM66" s="3" t="n"/>
      <c r="AN66" s="3" t="n"/>
      <c r="AO66" s="3" t="n"/>
      <c r="AP66" s="3" t="n"/>
      <c r="AQ66" s="3" t="n"/>
      <c r="AR66" s="3" t="n"/>
      <c r="AS66" s="3" t="n"/>
      <c r="AT66" s="3" t="n"/>
      <c r="AU66" s="3" t="n"/>
      <c r="AV66" s="3" t="n"/>
      <c r="AW66" s="3" t="n"/>
      <c r="AX66" s="3" t="n"/>
      <c r="AY66" s="3" t="n"/>
      <c r="AZ66" s="3" t="n"/>
    </row>
    <row r="67">
      <c r="A67" s="3" t="n"/>
      <c r="B67" s="3" t="n"/>
      <c r="C67" s="3" t="n"/>
      <c r="D67" s="3" t="n"/>
      <c r="E67" s="3" t="n"/>
      <c r="F67" s="3" t="n"/>
      <c r="G67" s="3" t="n"/>
      <c r="H67" s="3" t="n"/>
      <c r="I67" s="3" t="n"/>
      <c r="J67" s="3" t="n"/>
      <c r="K67" s="3" t="n"/>
      <c r="L67" s="3" t="n"/>
      <c r="M67" s="3" t="n"/>
      <c r="N67" s="3" t="n"/>
      <c r="O67" s="3" t="n"/>
      <c r="P67" s="3" t="n"/>
      <c r="Q67" s="3" t="n"/>
      <c r="R67" s="3" t="n"/>
      <c r="S67" s="3" t="n"/>
      <c r="T67" s="3" t="n"/>
      <c r="U67" s="3" t="n"/>
      <c r="V67" s="3" t="n"/>
      <c r="W67" s="3" t="n"/>
      <c r="X67" s="3" t="n"/>
      <c r="Y67" s="3" t="n"/>
      <c r="Z67" s="3" t="n"/>
      <c r="AA67" s="3" t="n"/>
      <c r="AB67" s="3" t="n"/>
      <c r="AC67" s="3" t="n"/>
      <c r="AD67" s="3" t="n"/>
      <c r="AE67" s="3" t="n"/>
      <c r="AF67" s="3" t="n"/>
      <c r="AG67" s="3" t="n"/>
      <c r="AH67" s="3" t="n"/>
      <c r="AI67" s="3" t="n"/>
      <c r="AJ67" s="3" t="n"/>
      <c r="AK67" s="3" t="n"/>
      <c r="AL67" s="3" t="n"/>
      <c r="AM67" s="3" t="n"/>
      <c r="AN67" s="3" t="n"/>
      <c r="AO67" s="3" t="n"/>
      <c r="AP67" s="3" t="n"/>
      <c r="AQ67" s="3" t="n"/>
      <c r="AR67" s="3" t="n"/>
      <c r="AS67" s="3" t="n"/>
      <c r="AT67" s="3" t="n"/>
      <c r="AU67" s="3" t="n"/>
      <c r="AV67" s="3" t="n"/>
      <c r="AW67" s="3" t="n"/>
      <c r="AX67" s="3" t="n"/>
      <c r="AY67" s="3" t="n"/>
      <c r="AZ67" s="3" t="n"/>
    </row>
    <row r="68">
      <c r="A68" s="3" t="n"/>
      <c r="B68" s="3" t="n"/>
      <c r="C68" s="3" t="n"/>
      <c r="D68" s="3" t="n"/>
      <c r="E68" s="3" t="n"/>
      <c r="F68" s="3" t="n"/>
      <c r="G68" s="3" t="n"/>
      <c r="H68" s="3" t="n"/>
      <c r="I68" s="3" t="n"/>
      <c r="J68" s="3" t="n"/>
      <c r="K68" s="3" t="n"/>
      <c r="L68" s="3" t="n"/>
      <c r="M68" s="3" t="n"/>
      <c r="N68" s="3" t="n"/>
      <c r="O68" s="3" t="n"/>
      <c r="P68" s="3" t="n"/>
      <c r="Q68" s="3" t="n"/>
      <c r="R68" s="3" t="n"/>
      <c r="S68" s="3" t="n"/>
      <c r="T68" s="3" t="n"/>
      <c r="U68" s="3" t="n"/>
      <c r="V68" s="3" t="n"/>
      <c r="W68" s="3" t="n"/>
      <c r="X68" s="3" t="n"/>
      <c r="Y68" s="3" t="n"/>
      <c r="Z68" s="3" t="n"/>
      <c r="AA68" s="3" t="n"/>
      <c r="AB68" s="3" t="n"/>
      <c r="AC68" s="3" t="n"/>
      <c r="AD68" s="3" t="n"/>
      <c r="AE68" s="3" t="n"/>
      <c r="AF68" s="3" t="n"/>
      <c r="AG68" s="3" t="n"/>
      <c r="AH68" s="3" t="n"/>
      <c r="AI68" s="3" t="n"/>
      <c r="AJ68" s="3" t="n"/>
      <c r="AK68" s="3" t="n"/>
      <c r="AL68" s="3" t="n"/>
      <c r="AM68" s="3" t="n"/>
      <c r="AN68" s="3" t="n"/>
      <c r="AO68" s="3" t="n"/>
      <c r="AP68" s="3" t="n"/>
      <c r="AQ68" s="3" t="n"/>
      <c r="AR68" s="3" t="n"/>
      <c r="AS68" s="3" t="n"/>
      <c r="AT68" s="3" t="n"/>
      <c r="AU68" s="3" t="n"/>
      <c r="AV68" s="3" t="n"/>
      <c r="AW68" s="3" t="n"/>
      <c r="AX68" s="3" t="n"/>
      <c r="AY68" s="3" t="n"/>
      <c r="AZ68" s="3" t="n"/>
    </row>
    <row r="69">
      <c r="A69" s="3" t="n"/>
      <c r="B69" s="3" t="n"/>
      <c r="C69" s="3" t="n"/>
      <c r="D69" s="3" t="n"/>
      <c r="E69" s="3" t="n"/>
      <c r="F69" s="3" t="n"/>
      <c r="G69" s="3" t="n"/>
      <c r="H69" s="3" t="n"/>
      <c r="I69" s="3" t="n"/>
      <c r="J69" s="3" t="n"/>
      <c r="K69" s="3" t="n"/>
      <c r="L69" s="3" t="n"/>
      <c r="M69" s="3" t="n"/>
      <c r="N69" s="3" t="n"/>
      <c r="O69" s="3" t="n"/>
      <c r="P69" s="3" t="n"/>
      <c r="Q69" s="3" t="n"/>
      <c r="R69" s="3" t="n"/>
      <c r="S69" s="3" t="n"/>
      <c r="T69" s="3" t="n"/>
      <c r="U69" s="3" t="n"/>
      <c r="V69" s="3" t="n"/>
      <c r="W69" s="3" t="n"/>
      <c r="X69" s="3" t="n"/>
      <c r="Y69" s="3" t="n"/>
      <c r="Z69" s="3" t="n"/>
      <c r="AA69" s="3" t="n"/>
      <c r="AB69" s="3" t="n"/>
      <c r="AC69" s="3" t="n"/>
      <c r="AD69" s="3" t="n"/>
      <c r="AE69" s="3" t="n"/>
      <c r="AF69" s="3" t="n"/>
      <c r="AG69" s="3" t="n"/>
      <c r="AH69" s="3" t="n"/>
      <c r="AI69" s="3" t="n"/>
      <c r="AJ69" s="3" t="n"/>
      <c r="AK69" s="3" t="n"/>
      <c r="AL69" s="3" t="n"/>
      <c r="AM69" s="3" t="n"/>
      <c r="AN69" s="3" t="n"/>
      <c r="AO69" s="3" t="n"/>
      <c r="AP69" s="3" t="n"/>
      <c r="AQ69" s="3" t="n"/>
      <c r="AR69" s="3" t="n"/>
      <c r="AS69" s="3" t="n"/>
      <c r="AT69" s="3" t="n"/>
      <c r="AU69" s="3" t="n"/>
      <c r="AV69" s="3" t="n"/>
      <c r="AW69" s="3" t="n"/>
      <c r="AX69" s="3" t="n"/>
      <c r="AY69" s="3" t="n"/>
      <c r="AZ69" s="3" t="n"/>
    </row>
    <row r="70">
      <c r="A70" s="3" t="n"/>
      <c r="B70" s="3" t="n"/>
      <c r="C70" s="3" t="n"/>
      <c r="D70" s="3" t="n"/>
      <c r="E70" s="3" t="n"/>
      <c r="F70" s="3" t="n"/>
      <c r="G70" s="3" t="n"/>
      <c r="H70" s="3" t="n"/>
      <c r="I70" s="3" t="n"/>
      <c r="J70" s="3" t="n"/>
      <c r="K70" s="3" t="n"/>
      <c r="L70" s="3" t="n"/>
      <c r="M70" s="3" t="n"/>
      <c r="N70" s="3" t="n"/>
      <c r="O70" s="3" t="n"/>
      <c r="P70" s="3" t="n"/>
      <c r="Q70" s="3" t="n"/>
      <c r="R70" s="3" t="n"/>
      <c r="S70" s="3" t="n"/>
      <c r="T70" s="3" t="n"/>
      <c r="U70" s="3" t="n"/>
      <c r="V70" s="3" t="n"/>
      <c r="W70" s="3" t="n"/>
      <c r="X70" s="3" t="n"/>
      <c r="Y70" s="3" t="n"/>
      <c r="Z70" s="3" t="n"/>
      <c r="AA70" s="3" t="n"/>
      <c r="AB70" s="3" t="n"/>
      <c r="AC70" s="3" t="n"/>
      <c r="AD70" s="3" t="n"/>
      <c r="AE70" s="3" t="n"/>
      <c r="AF70" s="3" t="n"/>
      <c r="AG70" s="3" t="n"/>
      <c r="AH70" s="3" t="n"/>
      <c r="AI70" s="3" t="n"/>
      <c r="AJ70" s="3" t="n"/>
      <c r="AK70" s="3" t="n"/>
      <c r="AL70" s="3" t="n"/>
      <c r="AM70" s="3" t="n"/>
      <c r="AN70" s="3" t="n"/>
      <c r="AO70" s="3" t="n"/>
      <c r="AP70" s="3" t="n"/>
      <c r="AQ70" s="3" t="n"/>
      <c r="AR70" s="3" t="n"/>
      <c r="AS70" s="3" t="n"/>
      <c r="AT70" s="3" t="n"/>
      <c r="AU70" s="3" t="n"/>
      <c r="AV70" s="3" t="n"/>
      <c r="AW70" s="3" t="n"/>
      <c r="AX70" s="3" t="n"/>
      <c r="AY70" s="3" t="n"/>
      <c r="AZ70" s="3" t="n"/>
    </row>
    <row r="71">
      <c r="A71" s="3" t="n"/>
      <c r="B71" s="3" t="n"/>
      <c r="C71" s="3" t="n"/>
      <c r="D71" s="3" t="n"/>
      <c r="E71" s="3" t="n"/>
      <c r="F71" s="3" t="n"/>
      <c r="G71" s="3" t="n"/>
      <c r="H71" s="3" t="n"/>
      <c r="I71" s="3" t="n"/>
      <c r="J71" s="3" t="n"/>
      <c r="K71" s="3" t="n"/>
      <c r="L71" s="3" t="n"/>
      <c r="M71" s="3" t="n"/>
      <c r="N71" s="3" t="n"/>
      <c r="O71" s="3" t="n"/>
      <c r="P71" s="3" t="n"/>
      <c r="Q71" s="3" t="n"/>
      <c r="R71" s="3" t="n"/>
      <c r="S71" s="3" t="n"/>
      <c r="T71" s="3" t="n"/>
      <c r="U71" s="3" t="n"/>
      <c r="V71" s="3" t="n"/>
      <c r="W71" s="3" t="n"/>
      <c r="X71" s="3" t="n"/>
      <c r="Y71" s="3" t="n"/>
      <c r="Z71" s="3" t="n"/>
      <c r="AA71" s="3" t="n"/>
      <c r="AB71" s="3" t="n"/>
      <c r="AC71" s="3" t="n"/>
      <c r="AD71" s="3" t="n"/>
      <c r="AE71" s="3" t="n"/>
      <c r="AF71" s="3" t="n"/>
      <c r="AG71" s="3" t="n"/>
      <c r="AH71" s="3" t="n"/>
      <c r="AI71" s="3" t="n"/>
      <c r="AJ71" s="3" t="n"/>
      <c r="AK71" s="3" t="n"/>
      <c r="AL71" s="3" t="n"/>
      <c r="AM71" s="3" t="n"/>
      <c r="AN71" s="3" t="n"/>
      <c r="AO71" s="3" t="n"/>
      <c r="AP71" s="3" t="n"/>
      <c r="AQ71" s="3" t="n"/>
      <c r="AR71" s="3" t="n"/>
      <c r="AS71" s="3" t="n"/>
      <c r="AT71" s="3" t="n"/>
      <c r="AU71" s="3" t="n"/>
      <c r="AV71" s="3" t="n"/>
      <c r="AW71" s="3" t="n"/>
      <c r="AX71" s="3" t="n"/>
      <c r="AY71" s="3" t="n"/>
      <c r="AZ71" s="3" t="n"/>
    </row>
    <row r="72">
      <c r="A72" s="3" t="n"/>
      <c r="B72" s="3" t="n"/>
      <c r="C72" s="3" t="n"/>
      <c r="D72" s="3" t="n"/>
      <c r="E72" s="3" t="n"/>
      <c r="F72" s="3" t="n"/>
      <c r="G72" s="3" t="n"/>
      <c r="H72" s="3" t="n"/>
      <c r="I72" s="3" t="n"/>
      <c r="J72" s="3" t="n"/>
      <c r="K72" s="3" t="n"/>
      <c r="L72" s="3" t="n"/>
      <c r="M72" s="3" t="n"/>
      <c r="N72" s="3" t="n"/>
      <c r="O72" s="3" t="n"/>
      <c r="P72" s="3" t="n"/>
      <c r="Q72" s="3" t="n"/>
      <c r="R72" s="3" t="n"/>
      <c r="S72" s="3" t="n"/>
      <c r="T72" s="3" t="n"/>
      <c r="U72" s="3" t="n"/>
      <c r="V72" s="3" t="n"/>
      <c r="W72" s="3" t="n"/>
      <c r="X72" s="3" t="n"/>
      <c r="Y72" s="3" t="n"/>
      <c r="Z72" s="3" t="n"/>
      <c r="AA72" s="3" t="n"/>
      <c r="AB72" s="3" t="n"/>
      <c r="AC72" s="3" t="n"/>
      <c r="AD72" s="3" t="n"/>
      <c r="AE72" s="3" t="n"/>
      <c r="AF72" s="3" t="n"/>
      <c r="AG72" s="3" t="n"/>
      <c r="AH72" s="3" t="n"/>
      <c r="AI72" s="3" t="n"/>
      <c r="AJ72" s="3" t="n"/>
      <c r="AK72" s="3" t="n"/>
      <c r="AL72" s="3" t="n"/>
      <c r="AM72" s="3" t="n"/>
      <c r="AN72" s="3" t="n"/>
      <c r="AO72" s="3" t="n"/>
      <c r="AP72" s="3" t="n"/>
      <c r="AQ72" s="3" t="n"/>
      <c r="AR72" s="3" t="n"/>
      <c r="AS72" s="3" t="n"/>
      <c r="AT72" s="3" t="n"/>
      <c r="AU72" s="3" t="n"/>
      <c r="AV72" s="3" t="n"/>
      <c r="AW72" s="3" t="n"/>
      <c r="AX72" s="3" t="n"/>
      <c r="AY72" s="3" t="n"/>
      <c r="AZ72" s="3" t="n"/>
    </row>
    <row r="73">
      <c r="A73" s="3" t="n"/>
      <c r="B73" s="3" t="n"/>
      <c r="C73" s="3" t="n"/>
      <c r="D73" s="3" t="n"/>
      <c r="E73" s="3" t="n"/>
      <c r="F73" s="3" t="n"/>
      <c r="G73" s="3" t="n"/>
      <c r="H73" s="3" t="n"/>
      <c r="I73" s="3" t="n"/>
      <c r="J73" s="3" t="n"/>
      <c r="K73" s="3" t="n"/>
      <c r="L73" s="3" t="n"/>
      <c r="M73" s="3" t="n"/>
      <c r="N73" s="3" t="n"/>
      <c r="O73" s="3" t="n"/>
      <c r="P73" s="3" t="n"/>
      <c r="Q73" s="3" t="n"/>
      <c r="R73" s="3" t="n"/>
      <c r="S73" s="3" t="n"/>
      <c r="T73" s="3" t="n"/>
      <c r="U73" s="3" t="n"/>
      <c r="V73" s="3" t="n"/>
      <c r="W73" s="3" t="n"/>
      <c r="X73" s="3" t="n"/>
      <c r="Y73" s="3" t="n"/>
      <c r="Z73" s="3" t="n"/>
      <c r="AA73" s="3" t="n"/>
      <c r="AB73" s="3" t="n"/>
      <c r="AC73" s="3" t="n"/>
      <c r="AD73" s="3" t="n"/>
      <c r="AE73" s="3" t="n"/>
      <c r="AF73" s="3" t="n"/>
      <c r="AG73" s="3" t="n"/>
      <c r="AH73" s="3" t="n"/>
      <c r="AI73" s="3" t="n"/>
      <c r="AJ73" s="3" t="n"/>
      <c r="AK73" s="3" t="n"/>
      <c r="AL73" s="3" t="n"/>
      <c r="AM73" s="3" t="n"/>
      <c r="AN73" s="3" t="n"/>
      <c r="AO73" s="3" t="n"/>
      <c r="AP73" s="3" t="n"/>
      <c r="AQ73" s="3" t="n"/>
      <c r="AR73" s="3" t="n"/>
      <c r="AS73" s="3" t="n"/>
      <c r="AT73" s="3" t="n"/>
      <c r="AU73" s="3" t="n"/>
      <c r="AV73" s="3" t="n"/>
      <c r="AW73" s="3" t="n"/>
      <c r="AX73" s="3" t="n"/>
      <c r="AY73" s="3" t="n"/>
      <c r="AZ73" s="3" t="n"/>
    </row>
    <row r="74">
      <c r="A74" s="3" t="n"/>
      <c r="B74" s="3" t="n"/>
      <c r="C74" s="3" t="n"/>
      <c r="D74" s="3" t="n"/>
      <c r="E74" s="3" t="n"/>
      <c r="F74" s="3" t="n"/>
      <c r="G74" s="3" t="n"/>
      <c r="H74" s="3" t="n"/>
      <c r="I74" s="3" t="n"/>
      <c r="J74" s="3" t="n"/>
      <c r="K74" s="3" t="n"/>
      <c r="L74" s="3" t="n"/>
      <c r="M74" s="3" t="n"/>
      <c r="N74" s="3" t="n"/>
      <c r="O74" s="3" t="n"/>
      <c r="P74" s="3" t="n"/>
      <c r="Q74" s="3" t="n"/>
      <c r="R74" s="3" t="n"/>
      <c r="S74" s="3" t="n"/>
      <c r="T74" s="3" t="n"/>
      <c r="U74" s="3" t="n"/>
      <c r="V74" s="3" t="n"/>
      <c r="W74" s="3" t="n"/>
      <c r="X74" s="3" t="n"/>
      <c r="Y74" s="3" t="n"/>
      <c r="Z74" s="3" t="n"/>
      <c r="AA74" s="3" t="n"/>
      <c r="AB74" s="3" t="n"/>
      <c r="AC74" s="3" t="n"/>
      <c r="AD74" s="3" t="n"/>
      <c r="AE74" s="3" t="n"/>
      <c r="AF74" s="3" t="n"/>
      <c r="AG74" s="3" t="n"/>
      <c r="AH74" s="3" t="n"/>
      <c r="AI74" s="3" t="n"/>
      <c r="AJ74" s="3" t="n"/>
      <c r="AK74" s="3" t="n"/>
      <c r="AL74" s="3" t="n"/>
      <c r="AM74" s="3" t="n"/>
      <c r="AN74" s="3" t="n"/>
      <c r="AO74" s="3" t="n"/>
      <c r="AP74" s="3" t="n"/>
      <c r="AQ74" s="3" t="n"/>
      <c r="AR74" s="3" t="n"/>
      <c r="AS74" s="3" t="n"/>
      <c r="AT74" s="3" t="n"/>
      <c r="AU74" s="3" t="n"/>
      <c r="AV74" s="3" t="n"/>
      <c r="AW74" s="3" t="n"/>
      <c r="AX74" s="3" t="n"/>
      <c r="AY74" s="3" t="n"/>
      <c r="AZ74" s="3" t="n"/>
    </row>
    <row r="75">
      <c r="A75" s="3" t="n"/>
      <c r="B75" s="3" t="n"/>
      <c r="C75" s="3" t="n"/>
      <c r="D75" s="3" t="n"/>
      <c r="E75" s="3" t="n"/>
      <c r="F75" s="3" t="n"/>
      <c r="G75" s="3" t="n"/>
      <c r="H75" s="3" t="n"/>
      <c r="I75" s="3" t="n"/>
      <c r="J75" s="3" t="n"/>
      <c r="K75" s="3" t="n"/>
      <c r="L75" s="3" t="n"/>
      <c r="M75" s="3" t="n"/>
      <c r="N75" s="3" t="n"/>
      <c r="O75" s="3" t="n"/>
      <c r="P75" s="3" t="n"/>
      <c r="Q75" s="3" t="n"/>
      <c r="R75" s="3" t="n"/>
      <c r="S75" s="3" t="n"/>
      <c r="T75" s="3" t="n"/>
      <c r="U75" s="3" t="n"/>
      <c r="V75" s="3" t="n"/>
      <c r="W75" s="3" t="n"/>
      <c r="X75" s="3" t="n"/>
      <c r="Y75" s="3" t="n"/>
      <c r="Z75" s="3" t="n"/>
      <c r="AA75" s="3" t="n"/>
      <c r="AB75" s="3" t="n"/>
      <c r="AC75" s="3" t="n"/>
      <c r="AD75" s="3" t="n"/>
      <c r="AE75" s="3" t="n"/>
      <c r="AF75" s="3" t="n"/>
      <c r="AG75" s="3" t="n"/>
      <c r="AH75" s="3" t="n"/>
      <c r="AI75" s="3" t="n"/>
      <c r="AJ75" s="3" t="n"/>
      <c r="AK75" s="3" t="n"/>
      <c r="AL75" s="3" t="n"/>
      <c r="AM75" s="3" t="n"/>
      <c r="AN75" s="3" t="n"/>
      <c r="AO75" s="3" t="n"/>
      <c r="AP75" s="3" t="n"/>
      <c r="AQ75" s="3" t="n"/>
      <c r="AR75" s="3" t="n"/>
      <c r="AS75" s="3" t="n"/>
      <c r="AT75" s="3" t="n"/>
      <c r="AU75" s="3" t="n"/>
      <c r="AV75" s="3" t="n"/>
      <c r="AW75" s="3" t="n"/>
      <c r="AX75" s="3" t="n"/>
      <c r="AY75" s="3" t="n"/>
      <c r="AZ75" s="3" t="n"/>
    </row>
    <row r="76">
      <c r="A76" s="3" t="n"/>
      <c r="B76" s="3" t="n"/>
      <c r="C76" s="3" t="n"/>
      <c r="D76" s="3" t="n"/>
      <c r="E76" s="3" t="n"/>
      <c r="F76" s="3" t="n"/>
      <c r="G76" s="3" t="n"/>
      <c r="H76" s="3" t="n"/>
      <c r="I76" s="3" t="n"/>
      <c r="J76" s="3" t="n"/>
      <c r="K76" s="3" t="n"/>
      <c r="L76" s="3" t="n"/>
      <c r="M76" s="3" t="n"/>
      <c r="N76" s="3" t="n"/>
      <c r="O76" s="3" t="n"/>
      <c r="P76" s="3" t="n"/>
      <c r="Q76" s="3" t="n"/>
      <c r="R76" s="3" t="n"/>
      <c r="S76" s="3" t="n"/>
      <c r="T76" s="3" t="n"/>
      <c r="U76" s="3" t="n"/>
      <c r="V76" s="3" t="n"/>
      <c r="W76" s="3" t="n"/>
      <c r="X76" s="3" t="n"/>
      <c r="Y76" s="3" t="n"/>
      <c r="Z76" s="3" t="n"/>
      <c r="AA76" s="3" t="n"/>
      <c r="AB76" s="3" t="n"/>
      <c r="AC76" s="3" t="n"/>
      <c r="AD76" s="3" t="n"/>
      <c r="AE76" s="3" t="n"/>
      <c r="AF76" s="3" t="n"/>
      <c r="AG76" s="3" t="n"/>
      <c r="AH76" s="3" t="n"/>
      <c r="AI76" s="3" t="n"/>
      <c r="AJ76" s="3" t="n"/>
      <c r="AK76" s="3" t="n"/>
      <c r="AL76" s="3" t="n"/>
      <c r="AM76" s="3" t="n"/>
      <c r="AN76" s="3" t="n"/>
      <c r="AO76" s="3" t="n"/>
      <c r="AP76" s="3" t="n"/>
      <c r="AQ76" s="3" t="n"/>
      <c r="AR76" s="3" t="n"/>
      <c r="AS76" s="3" t="n"/>
      <c r="AT76" s="3" t="n"/>
      <c r="AU76" s="3" t="n"/>
      <c r="AV76" s="3" t="n"/>
      <c r="AW76" s="3" t="n"/>
      <c r="AX76" s="3" t="n"/>
      <c r="AY76" s="3" t="n"/>
      <c r="AZ76" s="3" t="n"/>
    </row>
    <row r="77">
      <c r="A77" s="3" t="n"/>
      <c r="B77" s="3" t="n"/>
      <c r="C77" s="3" t="n"/>
      <c r="D77" s="3" t="n"/>
      <c r="E77" s="3" t="n"/>
      <c r="F77" s="3" t="n"/>
      <c r="G77" s="3" t="n"/>
      <c r="H77" s="3" t="n"/>
      <c r="I77" s="3" t="n"/>
      <c r="J77" s="3" t="n"/>
      <c r="K77" s="3" t="n"/>
      <c r="L77" s="3" t="n"/>
      <c r="M77" s="3" t="n"/>
      <c r="N77" s="3" t="n"/>
      <c r="O77" s="3" t="n"/>
      <c r="P77" s="3" t="n"/>
      <c r="Q77" s="3" t="n"/>
      <c r="R77" s="3" t="n"/>
      <c r="S77" s="3" t="n"/>
      <c r="T77" s="3" t="n"/>
      <c r="U77" s="3" t="n"/>
      <c r="V77" s="3" t="n"/>
      <c r="W77" s="3" t="n"/>
      <c r="X77" s="3" t="n"/>
      <c r="Y77" s="3" t="n"/>
      <c r="Z77" s="3" t="n"/>
      <c r="AA77" s="3" t="n"/>
      <c r="AB77" s="3" t="n"/>
      <c r="AC77" s="3" t="n"/>
      <c r="AD77" s="3" t="n"/>
      <c r="AE77" s="3" t="n"/>
      <c r="AF77" s="3" t="n"/>
      <c r="AG77" s="3" t="n"/>
      <c r="AH77" s="3" t="n"/>
      <c r="AI77" s="3" t="n"/>
      <c r="AJ77" s="3" t="n"/>
      <c r="AK77" s="3" t="n"/>
      <c r="AL77" s="3" t="n"/>
      <c r="AM77" s="3" t="n"/>
      <c r="AN77" s="3" t="n"/>
      <c r="AO77" s="3" t="n"/>
      <c r="AP77" s="3" t="n"/>
      <c r="AQ77" s="3" t="n"/>
      <c r="AR77" s="3" t="n"/>
      <c r="AS77" s="3" t="n"/>
      <c r="AT77" s="3" t="n"/>
      <c r="AU77" s="3" t="n"/>
      <c r="AV77" s="3" t="n"/>
      <c r="AW77" s="3" t="n"/>
      <c r="AX77" s="3" t="n"/>
      <c r="AY77" s="3" t="n"/>
      <c r="AZ77" s="3" t="n"/>
    </row>
    <row r="78">
      <c r="A78" s="3" t="n"/>
      <c r="B78" s="3" t="n"/>
      <c r="C78" s="3" t="n"/>
      <c r="D78" s="3" t="n"/>
      <c r="E78" s="3" t="n"/>
      <c r="F78" s="3" t="n"/>
      <c r="G78" s="3" t="n"/>
      <c r="H78" s="3" t="n"/>
      <c r="I78" s="3" t="n"/>
      <c r="J78" s="3" t="n"/>
      <c r="K78" s="3" t="n"/>
      <c r="L78" s="3" t="n"/>
      <c r="M78" s="3" t="n"/>
      <c r="N78" s="3" t="n"/>
      <c r="O78" s="3" t="n"/>
      <c r="P78" s="3" t="n"/>
      <c r="Q78" s="3" t="n"/>
      <c r="R78" s="3" t="n"/>
      <c r="S78" s="3" t="n"/>
      <c r="T78" s="3" t="n"/>
      <c r="U78" s="3" t="n"/>
      <c r="V78" s="3" t="n"/>
      <c r="W78" s="3" t="n"/>
      <c r="X78" s="3" t="n"/>
      <c r="Y78" s="3" t="n"/>
      <c r="Z78" s="3" t="n"/>
      <c r="AA78" s="3" t="n"/>
      <c r="AB78" s="3" t="n"/>
      <c r="AC78" s="3" t="n"/>
      <c r="AD78" s="3" t="n"/>
      <c r="AE78" s="3" t="n"/>
      <c r="AF78" s="3" t="n"/>
      <c r="AG78" s="3" t="n"/>
      <c r="AH78" s="3" t="n"/>
      <c r="AI78" s="3" t="n"/>
      <c r="AJ78" s="3" t="n"/>
      <c r="AK78" s="3" t="n"/>
      <c r="AL78" s="3" t="n"/>
      <c r="AM78" s="3" t="n"/>
      <c r="AN78" s="3" t="n"/>
      <c r="AO78" s="3" t="n"/>
      <c r="AP78" s="3" t="n"/>
      <c r="AQ78" s="3" t="n"/>
      <c r="AR78" s="3" t="n"/>
      <c r="AS78" s="3" t="n"/>
      <c r="AT78" s="3" t="n"/>
      <c r="AU78" s="3" t="n"/>
      <c r="AV78" s="3" t="n"/>
      <c r="AW78" s="3" t="n"/>
      <c r="AX78" s="3" t="n"/>
      <c r="AY78" s="3" t="n"/>
      <c r="AZ78" s="3" t="n"/>
    </row>
    <row r="79">
      <c r="A79" s="3" t="n"/>
      <c r="B79" s="3" t="n"/>
      <c r="C79" s="3" t="n"/>
      <c r="D79" s="3" t="n"/>
      <c r="E79" s="3" t="n"/>
      <c r="F79" s="3" t="n"/>
      <c r="G79" s="3" t="n"/>
      <c r="H79" s="3" t="n"/>
      <c r="I79" s="3" t="n"/>
      <c r="J79" s="3" t="n"/>
      <c r="K79" s="3" t="n"/>
      <c r="L79" s="3" t="n"/>
      <c r="M79" s="3" t="n"/>
      <c r="N79" s="3" t="n"/>
      <c r="O79" s="3" t="n"/>
      <c r="P79" s="3" t="n"/>
      <c r="Q79" s="3" t="n"/>
      <c r="R79" s="3" t="n"/>
      <c r="S79" s="3" t="n"/>
      <c r="T79" s="3" t="n"/>
      <c r="U79" s="3" t="n"/>
      <c r="V79" s="3" t="n"/>
      <c r="W79" s="3" t="n"/>
      <c r="X79" s="3" t="n"/>
      <c r="Y79" s="3" t="n"/>
      <c r="Z79" s="3" t="n"/>
      <c r="AA79" s="3" t="n"/>
      <c r="AB79" s="3" t="n"/>
      <c r="AC79" s="3" t="n"/>
      <c r="AD79" s="3" t="n"/>
      <c r="AE79" s="3" t="n"/>
      <c r="AF79" s="3" t="n"/>
      <c r="AG79" s="3" t="n"/>
      <c r="AH79" s="3" t="n"/>
      <c r="AI79" s="3" t="n"/>
      <c r="AJ79" s="3" t="n"/>
      <c r="AK79" s="3" t="n"/>
      <c r="AL79" s="3" t="n"/>
      <c r="AM79" s="3" t="n"/>
      <c r="AN79" s="3" t="n"/>
      <c r="AO79" s="3" t="n"/>
      <c r="AP79" s="3" t="n"/>
      <c r="AQ79" s="3" t="n"/>
      <c r="AR79" s="3" t="n"/>
      <c r="AS79" s="3" t="n"/>
      <c r="AT79" s="3" t="n"/>
      <c r="AU79" s="3" t="n"/>
      <c r="AV79" s="3" t="n"/>
      <c r="AW79" s="3" t="n"/>
      <c r="AX79" s="3" t="n"/>
      <c r="AY79" s="3" t="n"/>
      <c r="AZ79" s="3" t="n"/>
    </row>
    <row r="80">
      <c r="A80" s="3" t="n"/>
      <c r="B80" s="3" t="n"/>
      <c r="C80" s="3" t="n"/>
      <c r="D80" s="3" t="n"/>
      <c r="E80" s="3" t="n"/>
      <c r="F80" s="3" t="n"/>
      <c r="G80" s="3" t="n"/>
      <c r="H80" s="3" t="n"/>
      <c r="I80" s="3" t="n"/>
      <c r="J80" s="3" t="n"/>
      <c r="K80" s="3" t="n"/>
      <c r="L80" s="3" t="n"/>
      <c r="M80" s="3" t="n"/>
      <c r="N80" s="3" t="n"/>
      <c r="O80" s="3" t="n"/>
      <c r="P80" s="3" t="n"/>
      <c r="Q80" s="3" t="n"/>
      <c r="R80" s="3" t="n"/>
      <c r="S80" s="3" t="n"/>
      <c r="T80" s="3" t="n"/>
      <c r="U80" s="3" t="n"/>
      <c r="V80" s="3" t="n"/>
      <c r="W80" s="3" t="n"/>
      <c r="X80" s="3" t="n"/>
      <c r="Y80" s="3" t="n"/>
      <c r="Z80" s="3" t="n"/>
      <c r="AA80" s="3" t="n"/>
      <c r="AB80" s="3" t="n"/>
      <c r="AC80" s="3" t="n"/>
      <c r="AD80" s="3" t="n"/>
      <c r="AE80" s="3" t="n"/>
      <c r="AF80" s="3" t="n"/>
      <c r="AG80" s="3" t="n"/>
      <c r="AH80" s="3" t="n"/>
      <c r="AI80" s="3" t="n"/>
      <c r="AJ80" s="3" t="n"/>
      <c r="AK80" s="3" t="n"/>
      <c r="AL80" s="3" t="n"/>
      <c r="AM80" s="3" t="n"/>
      <c r="AN80" s="3" t="n"/>
      <c r="AO80" s="3" t="n"/>
      <c r="AP80" s="3" t="n"/>
      <c r="AQ80" s="3" t="n"/>
      <c r="AR80" s="3" t="n"/>
      <c r="AS80" s="3" t="n"/>
      <c r="AT80" s="3" t="n"/>
      <c r="AU80" s="3" t="n"/>
      <c r="AV80" s="3" t="n"/>
      <c r="AW80" s="3" t="n"/>
      <c r="AX80" s="3" t="n"/>
      <c r="AY80" s="3" t="n"/>
      <c r="AZ80" s="3" t="n"/>
    </row>
    <row r="81">
      <c r="A81" s="3" t="n"/>
      <c r="B81" s="3" t="n"/>
      <c r="C81" s="3" t="n"/>
      <c r="D81" s="3" t="n"/>
      <c r="E81" s="3" t="n"/>
      <c r="F81" s="3" t="n"/>
      <c r="G81" s="3" t="n"/>
      <c r="H81" s="3" t="n"/>
      <c r="I81" s="3" t="n"/>
      <c r="J81" s="3" t="n"/>
      <c r="K81" s="3" t="n"/>
      <c r="L81" s="3" t="n"/>
      <c r="M81" s="3" t="n"/>
      <c r="N81" s="3" t="n"/>
      <c r="O81" s="3" t="n"/>
      <c r="P81" s="3" t="n"/>
      <c r="Q81" s="3" t="n"/>
      <c r="R81" s="3" t="n"/>
      <c r="S81" s="3" t="n"/>
      <c r="T81" s="3" t="n"/>
      <c r="U81" s="3" t="n"/>
      <c r="V81" s="3" t="n"/>
      <c r="W81" s="3" t="n"/>
      <c r="X81" s="3" t="n"/>
      <c r="Y81" s="3" t="n"/>
      <c r="Z81" s="3" t="n"/>
      <c r="AA81" s="3" t="n"/>
      <c r="AB81" s="3" t="n"/>
      <c r="AC81" s="3" t="n"/>
      <c r="AD81" s="3" t="n"/>
      <c r="AE81" s="3" t="n"/>
      <c r="AF81" s="3" t="n"/>
      <c r="AG81" s="3" t="n"/>
      <c r="AH81" s="3" t="n"/>
      <c r="AI81" s="3" t="n"/>
      <c r="AJ81" s="3" t="n"/>
      <c r="AK81" s="3" t="n"/>
      <c r="AL81" s="3" t="n"/>
      <c r="AM81" s="3" t="n"/>
      <c r="AN81" s="3" t="n"/>
      <c r="AO81" s="3" t="n"/>
      <c r="AP81" s="3" t="n"/>
      <c r="AQ81" s="3" t="n"/>
      <c r="AR81" s="3" t="n"/>
      <c r="AS81" s="3" t="n"/>
      <c r="AT81" s="3" t="n"/>
      <c r="AU81" s="3" t="n"/>
      <c r="AV81" s="3" t="n"/>
      <c r="AW81" s="3" t="n"/>
      <c r="AX81" s="3" t="n"/>
      <c r="AY81" s="3" t="n"/>
      <c r="AZ81" s="3" t="n"/>
    </row>
    <row r="82">
      <c r="A82" s="3" t="n"/>
      <c r="B82" s="3" t="n"/>
      <c r="C82" s="3" t="n"/>
      <c r="D82" s="3" t="n"/>
      <c r="E82" s="3" t="n"/>
      <c r="F82" s="3" t="n"/>
      <c r="G82" s="3" t="n"/>
      <c r="H82" s="3" t="n"/>
      <c r="I82" s="3" t="n"/>
      <c r="J82" s="3" t="n"/>
      <c r="K82" s="3" t="n"/>
      <c r="L82" s="3" t="n"/>
      <c r="M82" s="3" t="n"/>
      <c r="N82" s="3" t="n"/>
      <c r="O82" s="3" t="n"/>
      <c r="P82" s="3" t="n"/>
      <c r="Q82" s="3" t="n"/>
      <c r="R82" s="3" t="n"/>
      <c r="S82" s="3" t="n"/>
      <c r="T82" s="3" t="n"/>
      <c r="U82" s="3" t="n"/>
      <c r="V82" s="3" t="n"/>
      <c r="W82" s="3" t="n"/>
      <c r="X82" s="3" t="n"/>
      <c r="Y82" s="3" t="n"/>
      <c r="Z82" s="3" t="n"/>
      <c r="AA82" s="3" t="n"/>
      <c r="AB82" s="3" t="n"/>
      <c r="AC82" s="3" t="n"/>
      <c r="AD82" s="3" t="n"/>
      <c r="AE82" s="3" t="n"/>
      <c r="AF82" s="3" t="n"/>
      <c r="AG82" s="3" t="n"/>
      <c r="AH82" s="3" t="n"/>
      <c r="AI82" s="3" t="n"/>
      <c r="AJ82" s="3" t="n"/>
      <c r="AK82" s="3" t="n"/>
      <c r="AL82" s="3" t="n"/>
      <c r="AM82" s="3" t="n"/>
      <c r="AN82" s="3" t="n"/>
      <c r="AO82" s="3" t="n"/>
      <c r="AP82" s="3" t="n"/>
      <c r="AQ82" s="3" t="n"/>
      <c r="AR82" s="3" t="n"/>
      <c r="AS82" s="3" t="n"/>
      <c r="AT82" s="3" t="n"/>
      <c r="AU82" s="3" t="n"/>
      <c r="AV82" s="3" t="n"/>
      <c r="AW82" s="3" t="n"/>
      <c r="AX82" s="3" t="n"/>
      <c r="AY82" s="3" t="n"/>
      <c r="AZ82" s="3" t="n"/>
    </row>
    <row r="83">
      <c r="A83" s="3" t="n"/>
      <c r="B83" s="3" t="n"/>
      <c r="C83" s="3" t="n"/>
      <c r="D83" s="3" t="n"/>
      <c r="E83" s="3" t="n"/>
      <c r="F83" s="3" t="n"/>
      <c r="G83" s="3" t="n"/>
      <c r="H83" s="3" t="n"/>
      <c r="I83" s="3" t="n"/>
      <c r="J83" s="3" t="n"/>
      <c r="K83" s="3" t="n"/>
      <c r="L83" s="3" t="n"/>
      <c r="M83" s="3" t="n"/>
      <c r="N83" s="3" t="n"/>
      <c r="O83" s="3" t="n"/>
      <c r="P83" s="3" t="n"/>
      <c r="Q83" s="3" t="n"/>
      <c r="R83" s="3" t="n"/>
      <c r="S83" s="3" t="n"/>
      <c r="T83" s="3" t="n"/>
      <c r="U83" s="3" t="n"/>
      <c r="V83" s="3" t="n"/>
      <c r="W83" s="3" t="n"/>
      <c r="X83" s="3" t="n"/>
      <c r="Y83" s="3" t="n"/>
      <c r="Z83" s="3" t="n"/>
      <c r="AA83" s="3" t="n"/>
      <c r="AB83" s="3" t="n"/>
      <c r="AC83" s="3" t="n"/>
      <c r="AD83" s="3" t="n"/>
      <c r="AE83" s="3" t="n"/>
      <c r="AF83" s="3" t="n"/>
      <c r="AG83" s="3" t="n"/>
      <c r="AH83" s="3" t="n"/>
      <c r="AI83" s="3" t="n"/>
      <c r="AJ83" s="3" t="n"/>
      <c r="AK83" s="3" t="n"/>
      <c r="AL83" s="3" t="n"/>
      <c r="AM83" s="3" t="n"/>
      <c r="AN83" s="3" t="n"/>
      <c r="AO83" s="3" t="n"/>
      <c r="AP83" s="3" t="n"/>
      <c r="AQ83" s="3" t="n"/>
      <c r="AR83" s="3" t="n"/>
      <c r="AS83" s="3" t="n"/>
      <c r="AT83" s="3" t="n"/>
      <c r="AU83" s="3" t="n"/>
      <c r="AV83" s="3" t="n"/>
      <c r="AW83" s="3" t="n"/>
      <c r="AX83" s="3" t="n"/>
      <c r="AY83" s="3" t="n"/>
      <c r="AZ83" s="3" t="n"/>
    </row>
    <row r="84">
      <c r="A84" s="3" t="n"/>
      <c r="B84" s="3" t="n"/>
      <c r="C84" s="3" t="n"/>
      <c r="D84" s="3" t="n"/>
      <c r="E84" s="3" t="n"/>
      <c r="F84" s="3" t="n"/>
      <c r="G84" s="3" t="n"/>
      <c r="H84" s="3" t="n"/>
      <c r="I84" s="3" t="n"/>
      <c r="J84" s="3" t="n"/>
      <c r="K84" s="3" t="n"/>
      <c r="L84" s="3" t="n"/>
      <c r="M84" s="3" t="n"/>
      <c r="N84" s="3" t="n"/>
      <c r="O84" s="3" t="n"/>
      <c r="P84" s="3" t="n"/>
      <c r="Q84" s="3" t="n"/>
      <c r="R84" s="3" t="n"/>
      <c r="S84" s="3" t="n"/>
      <c r="T84" s="3" t="n"/>
      <c r="U84" s="3" t="n"/>
      <c r="V84" s="3" t="n"/>
      <c r="W84" s="3" t="n"/>
      <c r="X84" s="3" t="n"/>
      <c r="Y84" s="3" t="n"/>
      <c r="Z84" s="3" t="n"/>
      <c r="AA84" s="3" t="n"/>
      <c r="AB84" s="3" t="n"/>
      <c r="AC84" s="3" t="n"/>
      <c r="AD84" s="3" t="n"/>
      <c r="AE84" s="3" t="n"/>
      <c r="AF84" s="3" t="n"/>
      <c r="AG84" s="3" t="n"/>
      <c r="AH84" s="3" t="n"/>
      <c r="AI84" s="3" t="n"/>
      <c r="AJ84" s="3" t="n"/>
      <c r="AK84" s="3" t="n"/>
      <c r="AL84" s="3" t="n"/>
      <c r="AM84" s="3" t="n"/>
      <c r="AN84" s="3" t="n"/>
      <c r="AO84" s="3" t="n"/>
      <c r="AP84" s="3" t="n"/>
      <c r="AQ84" s="3" t="n"/>
      <c r="AR84" s="3" t="n"/>
      <c r="AS84" s="3" t="n"/>
      <c r="AT84" s="3" t="n"/>
      <c r="AU84" s="3" t="n"/>
      <c r="AV84" s="3" t="n"/>
      <c r="AW84" s="3" t="n"/>
      <c r="AX84" s="3" t="n"/>
      <c r="AY84" s="3" t="n"/>
      <c r="AZ84" s="3" t="n"/>
    </row>
    <row r="85">
      <c r="A85" s="3" t="n"/>
      <c r="B85" s="3" t="n"/>
      <c r="C85" s="3" t="n"/>
      <c r="D85" s="3" t="n"/>
      <c r="E85" s="3" t="n"/>
      <c r="F85" s="3" t="n"/>
      <c r="G85" s="3" t="n"/>
      <c r="H85" s="3" t="n"/>
      <c r="I85" s="3" t="n"/>
      <c r="J85" s="3" t="n"/>
      <c r="K85" s="3" t="n"/>
      <c r="L85" s="3" t="n"/>
      <c r="M85" s="3" t="n"/>
      <c r="N85" s="3" t="n"/>
      <c r="O85" s="3" t="n"/>
      <c r="P85" s="3" t="n"/>
      <c r="Q85" s="3" t="n"/>
      <c r="R85" s="3" t="n"/>
      <c r="S85" s="3" t="n"/>
      <c r="T85" s="3" t="n"/>
      <c r="U85" s="3" t="n"/>
      <c r="V85" s="3" t="n"/>
      <c r="W85" s="3" t="n"/>
      <c r="X85" s="3" t="n"/>
      <c r="Y85" s="3" t="n"/>
      <c r="Z85" s="3" t="n"/>
      <c r="AA85" s="3" t="n"/>
      <c r="AB85" s="3" t="n"/>
      <c r="AC85" s="3" t="n"/>
      <c r="AD85" s="3" t="n"/>
      <c r="AE85" s="3" t="n"/>
      <c r="AF85" s="3" t="n"/>
      <c r="AG85" s="3" t="n"/>
      <c r="AH85" s="3" t="n"/>
      <c r="AI85" s="3" t="n"/>
      <c r="AJ85" s="3" t="n"/>
      <c r="AK85" s="3" t="n"/>
      <c r="AL85" s="3" t="n"/>
      <c r="AM85" s="3" t="n"/>
      <c r="AN85" s="3" t="n"/>
      <c r="AO85" s="3" t="n"/>
      <c r="AP85" s="3" t="n"/>
      <c r="AQ85" s="3" t="n"/>
      <c r="AR85" s="3" t="n"/>
      <c r="AS85" s="3" t="n"/>
      <c r="AT85" s="3" t="n"/>
      <c r="AU85" s="3" t="n"/>
      <c r="AV85" s="3" t="n"/>
      <c r="AW85" s="3" t="n"/>
      <c r="AX85" s="3" t="n"/>
      <c r="AY85" s="3" t="n"/>
      <c r="AZ85" s="3" t="n"/>
    </row>
    <row r="86">
      <c r="A86" s="3" t="n"/>
      <c r="B86" s="3" t="n"/>
      <c r="C86" s="3" t="n"/>
      <c r="D86" s="3" t="n"/>
      <c r="E86" s="3" t="n"/>
      <c r="F86" s="3" t="n"/>
      <c r="G86" s="3" t="n"/>
      <c r="H86" s="3" t="n"/>
      <c r="I86" s="3" t="n"/>
      <c r="J86" s="3" t="n"/>
      <c r="K86" s="3" t="n"/>
      <c r="L86" s="3" t="n"/>
      <c r="M86" s="3" t="n"/>
      <c r="N86" s="3" t="n"/>
      <c r="O86" s="3" t="n"/>
      <c r="P86" s="3" t="n"/>
      <c r="Q86" s="3" t="n"/>
      <c r="R86" s="3" t="n"/>
      <c r="S86" s="3" t="n"/>
      <c r="T86" s="3" t="n"/>
      <c r="U86" s="3" t="n"/>
      <c r="V86" s="3" t="n"/>
      <c r="W86" s="3" t="n"/>
      <c r="X86" s="3" t="n"/>
      <c r="Y86" s="3" t="n"/>
      <c r="Z86" s="3" t="n"/>
      <c r="AA86" s="3" t="n"/>
      <c r="AB86" s="3" t="n"/>
      <c r="AC86" s="3" t="n"/>
      <c r="AD86" s="3" t="n"/>
      <c r="AE86" s="3" t="n"/>
      <c r="AF86" s="3" t="n"/>
      <c r="AG86" s="3" t="n"/>
      <c r="AH86" s="3" t="n"/>
      <c r="AI86" s="3" t="n"/>
      <c r="AJ86" s="3" t="n"/>
      <c r="AK86" s="3" t="n"/>
      <c r="AL86" s="3" t="n"/>
      <c r="AM86" s="3" t="n"/>
      <c r="AN86" s="3" t="n"/>
      <c r="AO86" s="3" t="n"/>
      <c r="AP86" s="3" t="n"/>
      <c r="AQ86" s="3" t="n"/>
      <c r="AR86" s="3" t="n"/>
      <c r="AS86" s="3" t="n"/>
      <c r="AT86" s="3" t="n"/>
      <c r="AU86" s="3" t="n"/>
      <c r="AV86" s="3" t="n"/>
      <c r="AW86" s="3" t="n"/>
      <c r="AX86" s="3" t="n"/>
      <c r="AY86" s="3" t="n"/>
      <c r="AZ86" s="3" t="n"/>
    </row>
    <row r="87">
      <c r="A87" s="3" t="n"/>
      <c r="B87" s="3" t="n"/>
      <c r="C87" s="3" t="n"/>
      <c r="D87" s="3" t="n"/>
      <c r="E87" s="3" t="n"/>
      <c r="F87" s="3" t="n"/>
      <c r="G87" s="3" t="n"/>
      <c r="H87" s="3" t="n"/>
      <c r="I87" s="3" t="n"/>
      <c r="J87" s="3" t="n"/>
      <c r="K87" s="3" t="n"/>
      <c r="L87" s="3" t="n"/>
      <c r="M87" s="3" t="n"/>
      <c r="N87" s="3" t="n"/>
      <c r="O87" s="3" t="n"/>
      <c r="P87" s="3" t="n"/>
      <c r="Q87" s="3" t="n"/>
      <c r="R87" s="3" t="n"/>
      <c r="S87" s="3" t="n"/>
      <c r="T87" s="3" t="n"/>
      <c r="U87" s="3" t="n"/>
      <c r="V87" s="3" t="n"/>
      <c r="W87" s="3" t="n"/>
      <c r="X87" s="3" t="n"/>
      <c r="Y87" s="3" t="n"/>
      <c r="Z87" s="3" t="n"/>
      <c r="AA87" s="3" t="n"/>
      <c r="AB87" s="3" t="n"/>
      <c r="AC87" s="3" t="n"/>
      <c r="AD87" s="3" t="n"/>
      <c r="AE87" s="3" t="n"/>
      <c r="AF87" s="3" t="n"/>
      <c r="AG87" s="3" t="n"/>
      <c r="AH87" s="3" t="n"/>
      <c r="AI87" s="3" t="n"/>
      <c r="AJ87" s="3" t="n"/>
      <c r="AK87" s="3" t="n"/>
      <c r="AL87" s="3" t="n"/>
      <c r="AM87" s="3" t="n"/>
      <c r="AN87" s="3" t="n"/>
      <c r="AO87" s="3" t="n"/>
      <c r="AP87" s="3" t="n"/>
      <c r="AQ87" s="3" t="n"/>
      <c r="AR87" s="3" t="n"/>
      <c r="AS87" s="3" t="n"/>
      <c r="AT87" s="3" t="n"/>
      <c r="AU87" s="3" t="n"/>
      <c r="AV87" s="3" t="n"/>
      <c r="AW87" s="3" t="n"/>
      <c r="AX87" s="3" t="n"/>
      <c r="AY87" s="3" t="n"/>
      <c r="AZ87" s="3" t="n"/>
    </row>
    <row r="88">
      <c r="A88" s="3" t="n"/>
      <c r="B88" s="3" t="n"/>
      <c r="C88" s="3" t="n"/>
      <c r="D88" s="3" t="n"/>
      <c r="E88" s="3" t="n"/>
      <c r="F88" s="3" t="n"/>
      <c r="G88" s="3" t="n"/>
      <c r="H88" s="3" t="n"/>
      <c r="I88" s="3" t="n"/>
      <c r="J88" s="3" t="n"/>
      <c r="K88" s="3" t="n"/>
      <c r="L88" s="3" t="n"/>
      <c r="M88" s="3" t="n"/>
      <c r="N88" s="3" t="n"/>
      <c r="O88" s="3" t="n"/>
      <c r="P88" s="3" t="n"/>
      <c r="Q88" s="3" t="n"/>
      <c r="R88" s="3" t="n"/>
      <c r="S88" s="3" t="n"/>
      <c r="T88" s="3" t="n"/>
      <c r="U88" s="3" t="n"/>
      <c r="V88" s="3" t="n"/>
      <c r="W88" s="3" t="n"/>
      <c r="X88" s="3" t="n"/>
      <c r="Y88" s="3" t="n"/>
      <c r="Z88" s="3" t="n"/>
      <c r="AA88" s="3" t="n"/>
      <c r="AB88" s="3" t="n"/>
      <c r="AC88" s="3" t="n"/>
      <c r="AD88" s="3" t="n"/>
      <c r="AE88" s="3" t="n"/>
      <c r="AF88" s="3" t="n"/>
      <c r="AG88" s="3" t="n"/>
      <c r="AH88" s="3" t="n"/>
      <c r="AI88" s="3" t="n"/>
      <c r="AJ88" s="3" t="n"/>
      <c r="AK88" s="3" t="n"/>
      <c r="AL88" s="3" t="n"/>
      <c r="AM88" s="3" t="n"/>
      <c r="AN88" s="3" t="n"/>
      <c r="AO88" s="3" t="n"/>
      <c r="AP88" s="3" t="n"/>
      <c r="AQ88" s="3" t="n"/>
      <c r="AR88" s="3" t="n"/>
      <c r="AS88" s="3" t="n"/>
      <c r="AT88" s="3" t="n"/>
      <c r="AU88" s="3" t="n"/>
      <c r="AV88" s="3" t="n"/>
      <c r="AW88" s="3" t="n"/>
      <c r="AX88" s="3" t="n"/>
      <c r="AY88" s="3" t="n"/>
      <c r="AZ88" s="3" t="n"/>
    </row>
    <row r="89">
      <c r="A89" s="3" t="n"/>
      <c r="B89" s="3" t="n"/>
      <c r="C89" s="3" t="n"/>
      <c r="D89" s="3" t="n"/>
      <c r="E89" s="3" t="n"/>
      <c r="F89" s="3" t="n"/>
      <c r="G89" s="3" t="n"/>
      <c r="H89" s="3" t="n"/>
      <c r="I89" s="3" t="n"/>
      <c r="J89" s="3" t="n"/>
      <c r="K89" s="3" t="n"/>
      <c r="L89" s="3" t="n"/>
      <c r="M89" s="3" t="n"/>
      <c r="N89" s="3" t="n"/>
      <c r="O89" s="3" t="n"/>
      <c r="P89" s="3" t="n"/>
      <c r="Q89" s="3" t="n"/>
      <c r="R89" s="3" t="n"/>
      <c r="S89" s="3" t="n"/>
      <c r="T89" s="3" t="n"/>
      <c r="U89" s="3" t="n"/>
      <c r="V89" s="3" t="n"/>
      <c r="W89" s="3" t="n"/>
      <c r="X89" s="3" t="n"/>
      <c r="Y89" s="3" t="n"/>
      <c r="Z89" s="3" t="n"/>
      <c r="AA89" s="3" t="n"/>
      <c r="AB89" s="3" t="n"/>
      <c r="AC89" s="3" t="n"/>
      <c r="AD89" s="3" t="n"/>
      <c r="AE89" s="3" t="n"/>
      <c r="AF89" s="3" t="n"/>
      <c r="AG89" s="3" t="n"/>
      <c r="AH89" s="3" t="n"/>
      <c r="AI89" s="3" t="n"/>
      <c r="AJ89" s="3" t="n"/>
      <c r="AK89" s="3" t="n"/>
      <c r="AL89" s="3" t="n"/>
      <c r="AM89" s="3" t="n"/>
      <c r="AN89" s="3" t="n"/>
      <c r="AO89" s="3" t="n"/>
      <c r="AP89" s="3" t="n"/>
      <c r="AQ89" s="3" t="n"/>
      <c r="AR89" s="3" t="n"/>
      <c r="AS89" s="3" t="n"/>
      <c r="AT89" s="3" t="n"/>
      <c r="AU89" s="3" t="n"/>
      <c r="AV89" s="3" t="n"/>
      <c r="AW89" s="3" t="n"/>
      <c r="AX89" s="3" t="n"/>
      <c r="AY89" s="3" t="n"/>
      <c r="AZ89" s="3" t="n"/>
    </row>
    <row r="90">
      <c r="A90" s="3" t="n"/>
      <c r="B90" s="3" t="n"/>
      <c r="C90" s="3" t="n"/>
      <c r="D90" s="3" t="n"/>
      <c r="E90" s="3" t="n"/>
      <c r="F90" s="3" t="n"/>
      <c r="G90" s="3" t="n"/>
      <c r="H90" s="3" t="n"/>
      <c r="I90" s="3" t="n"/>
      <c r="J90" s="3" t="n"/>
      <c r="K90" s="3" t="n"/>
      <c r="L90" s="3" t="n"/>
      <c r="M90" s="3" t="n"/>
      <c r="N90" s="3" t="n"/>
      <c r="O90" s="3" t="n"/>
      <c r="P90" s="3" t="n"/>
      <c r="Q90" s="3" t="n"/>
      <c r="R90" s="3" t="n"/>
      <c r="S90" s="3" t="n"/>
      <c r="T90" s="3" t="n"/>
      <c r="U90" s="3" t="n"/>
      <c r="V90" s="3" t="n"/>
      <c r="W90" s="3" t="n"/>
      <c r="X90" s="3" t="n"/>
      <c r="Y90" s="3" t="n"/>
      <c r="Z90" s="3" t="n"/>
      <c r="AA90" s="3" t="n"/>
      <c r="AB90" s="3" t="n"/>
      <c r="AC90" s="3" t="n"/>
      <c r="AD90" s="3" t="n"/>
      <c r="AE90" s="3" t="n"/>
      <c r="AF90" s="3" t="n"/>
      <c r="AG90" s="3" t="n"/>
      <c r="AH90" s="3" t="n"/>
      <c r="AI90" s="3" t="n"/>
      <c r="AJ90" s="3" t="n"/>
      <c r="AK90" s="3" t="n"/>
      <c r="AL90" s="3" t="n"/>
      <c r="AM90" s="3" t="n"/>
      <c r="AN90" s="3" t="n"/>
      <c r="AO90" s="3" t="n"/>
      <c r="AP90" s="3" t="n"/>
      <c r="AQ90" s="3" t="n"/>
      <c r="AR90" s="3" t="n"/>
      <c r="AS90" s="3" t="n"/>
      <c r="AT90" s="3" t="n"/>
      <c r="AU90" s="3" t="n"/>
      <c r="AV90" s="3" t="n"/>
      <c r="AW90" s="3" t="n"/>
      <c r="AX90" s="3" t="n"/>
      <c r="AY90" s="3" t="n"/>
      <c r="AZ90" s="3" t="n"/>
    </row>
    <row r="91">
      <c r="A91" s="3" t="n"/>
      <c r="B91" s="3" t="n"/>
      <c r="C91" s="3" t="n"/>
      <c r="D91" s="3" t="n"/>
      <c r="E91" s="3" t="n"/>
      <c r="F91" s="3" t="n"/>
      <c r="G91" s="3" t="n"/>
      <c r="H91" s="3" t="n"/>
      <c r="I91" s="3" t="n"/>
      <c r="J91" s="3" t="n"/>
      <c r="K91" s="3" t="n"/>
      <c r="L91" s="3" t="n"/>
      <c r="M91" s="3" t="n"/>
      <c r="N91" s="3" t="n"/>
      <c r="O91" s="3" t="n"/>
      <c r="P91" s="3" t="n"/>
      <c r="Q91" s="3" t="n"/>
      <c r="R91" s="3" t="n"/>
      <c r="S91" s="3" t="n"/>
      <c r="T91" s="3" t="n"/>
      <c r="U91" s="3" t="n"/>
      <c r="V91" s="3" t="n"/>
      <c r="W91" s="3" t="n"/>
      <c r="X91" s="3" t="n"/>
      <c r="Y91" s="3" t="n"/>
      <c r="Z91" s="3" t="n"/>
      <c r="AA91" s="3" t="n"/>
      <c r="AB91" s="3" t="n"/>
      <c r="AC91" s="3" t="n"/>
      <c r="AD91" s="3" t="n"/>
      <c r="AE91" s="3" t="n"/>
      <c r="AF91" s="3" t="n"/>
      <c r="AG91" s="3" t="n"/>
      <c r="AH91" s="3" t="n"/>
      <c r="AI91" s="3" t="n"/>
      <c r="AJ91" s="3" t="n"/>
      <c r="AK91" s="3" t="n"/>
      <c r="AL91" s="3" t="n"/>
      <c r="AM91" s="3" t="n"/>
      <c r="AN91" s="3" t="n"/>
      <c r="AO91" s="3" t="n"/>
      <c r="AP91" s="3" t="n"/>
      <c r="AQ91" s="3" t="n"/>
      <c r="AR91" s="3" t="n"/>
      <c r="AS91" s="3" t="n"/>
      <c r="AT91" s="3" t="n"/>
      <c r="AU91" s="3" t="n"/>
      <c r="AV91" s="3" t="n"/>
      <c r="AW91" s="3" t="n"/>
      <c r="AX91" s="3" t="n"/>
      <c r="AY91" s="3" t="n"/>
      <c r="AZ91" s="3" t="n"/>
    </row>
    <row r="92">
      <c r="A92" s="3" t="n"/>
      <c r="B92" s="3" t="n"/>
      <c r="C92" s="3" t="n"/>
      <c r="D92" s="3" t="n"/>
      <c r="E92" s="3" t="n"/>
      <c r="F92" s="3" t="n"/>
      <c r="G92" s="3" t="n"/>
      <c r="H92" s="3" t="n"/>
      <c r="I92" s="3" t="n"/>
      <c r="J92" s="3" t="n"/>
      <c r="K92" s="3" t="n"/>
      <c r="L92" s="3" t="n"/>
      <c r="M92" s="3" t="n"/>
      <c r="N92" s="3" t="n"/>
      <c r="O92" s="3" t="n"/>
      <c r="P92" s="3" t="n"/>
      <c r="Q92" s="3" t="n"/>
      <c r="R92" s="3" t="n"/>
      <c r="S92" s="3" t="n"/>
      <c r="T92" s="3" t="n"/>
      <c r="U92" s="3" t="n"/>
      <c r="V92" s="3" t="n"/>
      <c r="W92" s="3" t="n"/>
      <c r="X92" s="3" t="n"/>
      <c r="Y92" s="3" t="n"/>
      <c r="Z92" s="3" t="n"/>
      <c r="AA92" s="3" t="n"/>
      <c r="AB92" s="3" t="n"/>
      <c r="AC92" s="3" t="n"/>
      <c r="AD92" s="3" t="n"/>
      <c r="AE92" s="3" t="n"/>
      <c r="AF92" s="3" t="n"/>
      <c r="AG92" s="3" t="n"/>
      <c r="AH92" s="3" t="n"/>
      <c r="AI92" s="3" t="n"/>
      <c r="AJ92" s="3" t="n"/>
      <c r="AK92" s="3" t="n"/>
      <c r="AL92" s="3" t="n"/>
      <c r="AM92" s="3" t="n"/>
      <c r="AN92" s="3" t="n"/>
      <c r="AO92" s="3" t="n"/>
      <c r="AP92" s="3" t="n"/>
      <c r="AQ92" s="3" t="n"/>
      <c r="AR92" s="3" t="n"/>
      <c r="AS92" s="3" t="n"/>
      <c r="AT92" s="3" t="n"/>
      <c r="AU92" s="3" t="n"/>
      <c r="AV92" s="3" t="n"/>
      <c r="AW92" s="3" t="n"/>
      <c r="AX92" s="3" t="n"/>
      <c r="AY92" s="3" t="n"/>
      <c r="AZ92" s="3" t="n"/>
    </row>
    <row r="93">
      <c r="A93" s="3" t="n"/>
      <c r="B93" s="3" t="n"/>
      <c r="C93" s="3" t="n"/>
      <c r="D93" s="3" t="n"/>
      <c r="E93" s="3" t="n"/>
      <c r="F93" s="3" t="n"/>
      <c r="G93" s="3" t="n"/>
      <c r="H93" s="3" t="n"/>
      <c r="I93" s="3" t="n"/>
      <c r="J93" s="3" t="n"/>
      <c r="K93" s="3" t="n"/>
      <c r="L93" s="3" t="n"/>
      <c r="M93" s="3" t="n"/>
      <c r="N93" s="3" t="n"/>
      <c r="O93" s="3" t="n"/>
      <c r="P93" s="3" t="n"/>
      <c r="Q93" s="3" t="n"/>
      <c r="R93" s="3" t="n"/>
      <c r="S93" s="3" t="n"/>
      <c r="T93" s="3" t="n"/>
      <c r="U93" s="3" t="n"/>
      <c r="V93" s="3" t="n"/>
      <c r="W93" s="3" t="n"/>
      <c r="X93" s="3" t="n"/>
      <c r="Y93" s="3" t="n"/>
      <c r="Z93" s="3" t="n"/>
      <c r="AA93" s="3" t="n"/>
      <c r="AB93" s="3" t="n"/>
      <c r="AC93" s="3" t="n"/>
      <c r="AD93" s="3" t="n"/>
      <c r="AE93" s="3" t="n"/>
      <c r="AF93" s="3" t="n"/>
      <c r="AG93" s="3" t="n"/>
      <c r="AH93" s="3" t="n"/>
      <c r="AI93" s="3" t="n"/>
      <c r="AJ93" s="3" t="n"/>
      <c r="AK93" s="3" t="n"/>
      <c r="AL93" s="3" t="n"/>
      <c r="AM93" s="3" t="n"/>
      <c r="AN93" s="3" t="n"/>
      <c r="AO93" s="3" t="n"/>
      <c r="AP93" s="3" t="n"/>
      <c r="AQ93" s="3" t="n"/>
      <c r="AR93" s="3" t="n"/>
      <c r="AS93" s="3" t="n"/>
      <c r="AT93" s="3" t="n"/>
      <c r="AU93" s="3" t="n"/>
      <c r="AV93" s="3" t="n"/>
      <c r="AW93" s="3" t="n"/>
      <c r="AX93" s="3" t="n"/>
      <c r="AY93" s="3" t="n"/>
      <c r="AZ93" s="3" t="n"/>
    </row>
    <row r="94">
      <c r="A94" s="3" t="n"/>
      <c r="B94" s="3" t="n"/>
      <c r="C94" s="3" t="n"/>
      <c r="D94" s="3" t="n"/>
      <c r="E94" s="3" t="n"/>
      <c r="F94" s="3" t="n"/>
      <c r="G94" s="3" t="n"/>
      <c r="H94" s="3" t="n"/>
      <c r="I94" s="3" t="n"/>
      <c r="J94" s="3" t="n"/>
      <c r="K94" s="3" t="n"/>
      <c r="L94" s="3" t="n"/>
      <c r="M94" s="3" t="n"/>
      <c r="N94" s="3" t="n"/>
      <c r="O94" s="3" t="n"/>
      <c r="P94" s="3" t="n"/>
      <c r="Q94" s="3" t="n"/>
      <c r="R94" s="3" t="n"/>
      <c r="S94" s="3" t="n"/>
      <c r="T94" s="3" t="n"/>
      <c r="U94" s="3" t="n"/>
      <c r="V94" s="3" t="n"/>
      <c r="W94" s="3" t="n"/>
      <c r="X94" s="3" t="n"/>
      <c r="Y94" s="3" t="n"/>
      <c r="Z94" s="3" t="n"/>
      <c r="AA94" s="3" t="n"/>
      <c r="AB94" s="3" t="n"/>
      <c r="AC94" s="3" t="n"/>
      <c r="AD94" s="3" t="n"/>
      <c r="AE94" s="3" t="n"/>
      <c r="AF94" s="3" t="n"/>
      <c r="AG94" s="3" t="n"/>
      <c r="AH94" s="3" t="n"/>
      <c r="AI94" s="3" t="n"/>
      <c r="AJ94" s="3" t="n"/>
      <c r="AK94" s="3" t="n"/>
      <c r="AL94" s="3" t="n"/>
      <c r="AM94" s="3" t="n"/>
      <c r="AN94" s="3" t="n"/>
      <c r="AO94" s="3" t="n"/>
      <c r="AP94" s="3" t="n"/>
      <c r="AQ94" s="3" t="n"/>
      <c r="AR94" s="3" t="n"/>
      <c r="AS94" s="3" t="n"/>
      <c r="AT94" s="3" t="n"/>
      <c r="AU94" s="3" t="n"/>
      <c r="AV94" s="3" t="n"/>
      <c r="AW94" s="3" t="n"/>
      <c r="AX94" s="3" t="n"/>
      <c r="AY94" s="3" t="n"/>
      <c r="AZ94" s="3" t="n"/>
    </row>
    <row r="95">
      <c r="A95" s="3" t="n"/>
      <c r="B95" s="3" t="n"/>
      <c r="C95" s="3" t="n"/>
      <c r="D95" s="3" t="n"/>
      <c r="E95" s="3" t="n"/>
      <c r="F95" s="3" t="n"/>
      <c r="G95" s="3" t="n"/>
      <c r="H95" s="3" t="n"/>
      <c r="I95" s="3" t="n"/>
      <c r="J95" s="3" t="n"/>
      <c r="K95" s="3" t="n"/>
      <c r="L95" s="3" t="n"/>
      <c r="M95" s="3" t="n"/>
      <c r="N95" s="3" t="n"/>
      <c r="O95" s="3" t="n"/>
      <c r="P95" s="3" t="n"/>
      <c r="Q95" s="3" t="n"/>
      <c r="R95" s="3" t="n"/>
      <c r="S95" s="3" t="n"/>
      <c r="T95" s="3" t="n"/>
      <c r="U95" s="3" t="n"/>
      <c r="V95" s="3" t="n"/>
      <c r="W95" s="3" t="n"/>
      <c r="X95" s="3" t="n"/>
      <c r="Y95" s="3" t="n"/>
      <c r="Z95" s="3" t="n"/>
      <c r="AA95" s="3" t="n"/>
      <c r="AB95" s="3" t="n"/>
      <c r="AC95" s="3" t="n"/>
      <c r="AD95" s="3" t="n"/>
      <c r="AE95" s="3" t="n"/>
      <c r="AF95" s="3" t="n"/>
      <c r="AG95" s="3" t="n"/>
      <c r="AH95" s="3" t="n"/>
      <c r="AI95" s="3" t="n"/>
      <c r="AJ95" s="3" t="n"/>
      <c r="AK95" s="3" t="n"/>
      <c r="AL95" s="3" t="n"/>
      <c r="AM95" s="3" t="n"/>
      <c r="AN95" s="3" t="n"/>
      <c r="AO95" s="3" t="n"/>
      <c r="AP95" s="3" t="n"/>
      <c r="AQ95" s="3" t="n"/>
      <c r="AR95" s="3" t="n"/>
      <c r="AS95" s="3" t="n"/>
      <c r="AT95" s="3" t="n"/>
      <c r="AU95" s="3" t="n"/>
      <c r="AV95" s="3" t="n"/>
      <c r="AW95" s="3" t="n"/>
      <c r="AX95" s="3" t="n"/>
      <c r="AY95" s="3" t="n"/>
      <c r="AZ95" s="3" t="n"/>
    </row>
    <row r="96">
      <c r="A96" s="3" t="n"/>
      <c r="B96" s="3" t="n"/>
      <c r="C96" s="3" t="n"/>
      <c r="D96" s="3" t="n"/>
      <c r="E96" s="3" t="n"/>
      <c r="F96" s="3" t="n"/>
      <c r="G96" s="3" t="n"/>
      <c r="H96" s="3" t="n"/>
      <c r="I96" s="3" t="n"/>
      <c r="J96" s="3" t="n"/>
      <c r="K96" s="3" t="n"/>
      <c r="L96" s="3" t="n"/>
      <c r="M96" s="3" t="n"/>
      <c r="N96" s="3" t="n"/>
      <c r="O96" s="3" t="n"/>
      <c r="P96" s="3" t="n"/>
      <c r="Q96" s="3" t="n"/>
      <c r="R96" s="3" t="n"/>
      <c r="S96" s="3" t="n"/>
      <c r="T96" s="3" t="n"/>
      <c r="U96" s="3" t="n"/>
      <c r="V96" s="3" t="n"/>
      <c r="W96" s="3" t="n"/>
      <c r="X96" s="3" t="n"/>
      <c r="Y96" s="3" t="n"/>
      <c r="Z96" s="3" t="n"/>
      <c r="AA96" s="3" t="n"/>
      <c r="AB96" s="3" t="n"/>
      <c r="AC96" s="3" t="n"/>
      <c r="AD96" s="3" t="n"/>
      <c r="AE96" s="3" t="n"/>
      <c r="AF96" s="3" t="n"/>
      <c r="AG96" s="3" t="n"/>
      <c r="AH96" s="3" t="n"/>
      <c r="AI96" s="3" t="n"/>
      <c r="AJ96" s="3" t="n"/>
      <c r="AK96" s="3" t="n"/>
      <c r="AL96" s="3" t="n"/>
      <c r="AM96" s="3" t="n"/>
      <c r="AN96" s="3" t="n"/>
      <c r="AO96" s="3" t="n"/>
      <c r="AP96" s="3" t="n"/>
      <c r="AQ96" s="3" t="n"/>
      <c r="AR96" s="3" t="n"/>
      <c r="AS96" s="3" t="n"/>
      <c r="AT96" s="3" t="n"/>
      <c r="AU96" s="3" t="n"/>
      <c r="AV96" s="3" t="n"/>
      <c r="AW96" s="3" t="n"/>
      <c r="AX96" s="3" t="n"/>
      <c r="AY96" s="3" t="n"/>
      <c r="AZ96" s="3" t="n"/>
    </row>
    <row r="97">
      <c r="A97" s="3" t="n"/>
      <c r="B97" s="3" t="n"/>
      <c r="C97" s="3" t="n"/>
      <c r="D97" s="3" t="n"/>
      <c r="E97" s="3" t="n"/>
      <c r="F97" s="3" t="n"/>
      <c r="G97" s="3" t="n"/>
      <c r="H97" s="3" t="n"/>
      <c r="I97" s="3" t="n"/>
      <c r="J97" s="3" t="n"/>
      <c r="K97" s="3" t="n"/>
      <c r="L97" s="3" t="n"/>
      <c r="M97" s="3" t="n"/>
      <c r="N97" s="3" t="n"/>
      <c r="O97" s="3" t="n"/>
      <c r="P97" s="3" t="n"/>
      <c r="Q97" s="3" t="n"/>
      <c r="R97" s="3" t="n"/>
      <c r="S97" s="3" t="n"/>
      <c r="T97" s="3" t="n"/>
      <c r="U97" s="3" t="n"/>
      <c r="V97" s="3" t="n"/>
      <c r="W97" s="3" t="n"/>
      <c r="X97" s="3" t="n"/>
      <c r="Y97" s="3" t="n"/>
      <c r="Z97" s="3" t="n"/>
      <c r="AA97" s="3" t="n"/>
      <c r="AB97" s="3" t="n"/>
      <c r="AC97" s="3" t="n"/>
      <c r="AD97" s="3" t="n"/>
      <c r="AE97" s="3" t="n"/>
      <c r="AF97" s="3" t="n"/>
      <c r="AG97" s="3" t="n"/>
      <c r="AH97" s="3" t="n"/>
      <c r="AI97" s="3" t="n"/>
      <c r="AJ97" s="3" t="n"/>
      <c r="AK97" s="3" t="n"/>
      <c r="AL97" s="3" t="n"/>
      <c r="AM97" s="3" t="n"/>
      <c r="AN97" s="3" t="n"/>
      <c r="AO97" s="3" t="n"/>
      <c r="AP97" s="3" t="n"/>
      <c r="AQ97" s="3" t="n"/>
      <c r="AR97" s="3" t="n"/>
      <c r="AS97" s="3" t="n"/>
      <c r="AT97" s="3" t="n"/>
      <c r="AU97" s="3" t="n"/>
      <c r="AV97" s="3" t="n"/>
      <c r="AW97" s="3" t="n"/>
      <c r="AX97" s="3" t="n"/>
      <c r="AY97" s="3" t="n"/>
      <c r="AZ97" s="3" t="n"/>
    </row>
    <row r="98">
      <c r="A98" s="3" t="n"/>
      <c r="B98" s="3" t="n"/>
      <c r="C98" s="3" t="n"/>
      <c r="D98" s="3" t="n"/>
      <c r="E98" s="3" t="n"/>
      <c r="F98" s="3" t="n"/>
      <c r="G98" s="3" t="n"/>
      <c r="H98" s="3" t="n"/>
      <c r="I98" s="3" t="n"/>
      <c r="J98" s="3" t="n"/>
      <c r="K98" s="3" t="n"/>
      <c r="L98" s="3" t="n"/>
      <c r="M98" s="3" t="n"/>
      <c r="N98" s="3" t="n"/>
      <c r="O98" s="3" t="n"/>
      <c r="P98" s="3" t="n"/>
      <c r="Q98" s="3" t="n"/>
      <c r="R98" s="3" t="n"/>
      <c r="S98" s="3" t="n"/>
      <c r="T98" s="3" t="n"/>
      <c r="U98" s="3" t="n"/>
      <c r="V98" s="3" t="n"/>
      <c r="W98" s="3" t="n"/>
      <c r="X98" s="3" t="n"/>
      <c r="Y98" s="3" t="n"/>
      <c r="Z98" s="3" t="n"/>
      <c r="AA98" s="3" t="n"/>
      <c r="AB98" s="3" t="n"/>
      <c r="AC98" s="3" t="n"/>
      <c r="AD98" s="3" t="n"/>
      <c r="AE98" s="3" t="n"/>
      <c r="AF98" s="3" t="n"/>
      <c r="AG98" s="3" t="n"/>
      <c r="AH98" s="3" t="n"/>
      <c r="AI98" s="3" t="n"/>
      <c r="AJ98" s="3" t="n"/>
      <c r="AK98" s="3" t="n"/>
      <c r="AL98" s="3" t="n"/>
      <c r="AM98" s="3" t="n"/>
      <c r="AN98" s="3" t="n"/>
      <c r="AO98" s="3" t="n"/>
      <c r="AP98" s="3" t="n"/>
      <c r="AQ98" s="3" t="n"/>
      <c r="AR98" s="3" t="n"/>
      <c r="AS98" s="3" t="n"/>
      <c r="AT98" s="3" t="n"/>
      <c r="AU98" s="3" t="n"/>
      <c r="AV98" s="3" t="n"/>
      <c r="AW98" s="3" t="n"/>
      <c r="AX98" s="3" t="n"/>
      <c r="AY98" s="3" t="n"/>
      <c r="AZ98" s="3" t="n"/>
    </row>
    <row r="99">
      <c r="A99" s="3" t="n"/>
      <c r="B99" s="3" t="n"/>
      <c r="C99" s="3" t="n"/>
      <c r="D99" s="3" t="n"/>
      <c r="E99" s="3" t="n"/>
      <c r="F99" s="3" t="n"/>
      <c r="G99" s="3" t="n"/>
      <c r="H99" s="3" t="n"/>
      <c r="I99" s="3" t="n"/>
      <c r="J99" s="3" t="n"/>
      <c r="K99" s="3" t="n"/>
      <c r="L99" s="3" t="n"/>
      <c r="M99" s="3" t="n"/>
      <c r="N99" s="3" t="n"/>
      <c r="O99" s="3" t="n"/>
      <c r="P99" s="3" t="n"/>
      <c r="Q99" s="3" t="n"/>
      <c r="R99" s="3" t="n"/>
      <c r="S99" s="3" t="n"/>
      <c r="T99" s="3" t="n"/>
      <c r="U99" s="3" t="n"/>
      <c r="V99" s="3" t="n"/>
      <c r="W99" s="3" t="n"/>
      <c r="X99" s="3" t="n"/>
      <c r="Y99" s="3" t="n"/>
      <c r="Z99" s="3" t="n"/>
      <c r="AA99" s="3" t="n"/>
      <c r="AB99" s="3" t="n"/>
      <c r="AC99" s="3" t="n"/>
      <c r="AD99" s="3" t="n"/>
      <c r="AE99" s="3" t="n"/>
      <c r="AF99" s="3" t="n"/>
      <c r="AG99" s="3" t="n"/>
      <c r="AH99" s="3" t="n"/>
      <c r="AI99" s="3" t="n"/>
      <c r="AJ99" s="3" t="n"/>
      <c r="AK99" s="3" t="n"/>
      <c r="AL99" s="3" t="n"/>
      <c r="AM99" s="3" t="n"/>
      <c r="AN99" s="3" t="n"/>
      <c r="AO99" s="3" t="n"/>
      <c r="AP99" s="3" t="n"/>
      <c r="AQ99" s="3" t="n"/>
      <c r="AR99" s="3" t="n"/>
      <c r="AS99" s="3" t="n"/>
      <c r="AT99" s="3" t="n"/>
      <c r="AU99" s="3" t="n"/>
      <c r="AV99" s="3" t="n"/>
      <c r="AW99" s="3" t="n"/>
      <c r="AX99" s="3" t="n"/>
      <c r="AY99" s="3" t="n"/>
      <c r="AZ99" s="3" t="n"/>
    </row>
    <row r="100">
      <c r="A100" s="3" t="n"/>
      <c r="B100" s="3" t="n"/>
      <c r="C100" s="3" t="n"/>
      <c r="D100" s="3" t="n"/>
      <c r="E100" s="3" t="n"/>
      <c r="F100" s="3" t="n"/>
      <c r="G100" s="3" t="n"/>
      <c r="H100" s="3" t="n"/>
      <c r="I100" s="3" t="n"/>
      <c r="J100" s="3" t="n"/>
      <c r="K100" s="3" t="n"/>
      <c r="L100" s="3" t="n"/>
      <c r="M100" s="3" t="n"/>
      <c r="N100" s="3" t="n"/>
      <c r="O100" s="3" t="n"/>
      <c r="P100" s="3" t="n"/>
      <c r="Q100" s="3" t="n"/>
      <c r="R100" s="3" t="n"/>
      <c r="S100" s="3" t="n"/>
      <c r="T100" s="3" t="n"/>
      <c r="U100" s="3" t="n"/>
      <c r="V100" s="3" t="n"/>
      <c r="W100" s="3" t="n"/>
      <c r="X100" s="3" t="n"/>
      <c r="Y100" s="3" t="n"/>
      <c r="Z100" s="3" t="n"/>
      <c r="AA100" s="3" t="n"/>
      <c r="AB100" s="3" t="n"/>
      <c r="AC100" s="3" t="n"/>
      <c r="AD100" s="3" t="n"/>
      <c r="AE100" s="3" t="n"/>
      <c r="AF100" s="3" t="n"/>
      <c r="AG100" s="3" t="n"/>
      <c r="AH100" s="3" t="n"/>
      <c r="AI100" s="3" t="n"/>
      <c r="AJ100" s="3" t="n"/>
      <c r="AK100" s="3" t="n"/>
      <c r="AL100" s="3" t="n"/>
      <c r="AM100" s="3" t="n"/>
      <c r="AN100" s="3" t="n"/>
      <c r="AO100" s="3" t="n"/>
      <c r="AP100" s="3" t="n"/>
      <c r="AQ100" s="3" t="n"/>
      <c r="AR100" s="3" t="n"/>
      <c r="AS100" s="3" t="n"/>
      <c r="AT100" s="3" t="n"/>
      <c r="AU100" s="3" t="n"/>
      <c r="AV100" s="3" t="n"/>
      <c r="AW100" s="3" t="n"/>
      <c r="AX100" s="3" t="n"/>
      <c r="AY100" s="3" t="n"/>
      <c r="AZ100" s="3" t="n"/>
    </row>
    <row r="101">
      <c r="A101" s="3" t="n"/>
      <c r="B101" s="3" t="n"/>
      <c r="C101" s="3" t="n"/>
      <c r="D101" s="3" t="n"/>
      <c r="E101" s="3" t="n"/>
      <c r="F101" s="3" t="n"/>
      <c r="G101" s="3" t="n"/>
      <c r="H101" s="3" t="n"/>
      <c r="I101" s="3" t="n"/>
      <c r="J101" s="3" t="n"/>
      <c r="K101" s="3" t="n"/>
      <c r="L101" s="3" t="n"/>
      <c r="M101" s="3" t="n"/>
      <c r="N101" s="3" t="n"/>
      <c r="O101" s="3" t="n"/>
      <c r="P101" s="3" t="n"/>
      <c r="Q101" s="3" t="n"/>
      <c r="R101" s="3" t="n"/>
      <c r="S101" s="3" t="n"/>
      <c r="T101" s="3" t="n"/>
      <c r="U101" s="3" t="n"/>
      <c r="V101" s="3" t="n"/>
      <c r="W101" s="3" t="n"/>
      <c r="X101" s="3" t="n"/>
      <c r="Y101" s="3" t="n"/>
      <c r="Z101" s="3" t="n"/>
      <c r="AA101" s="3" t="n"/>
      <c r="AB101" s="3" t="n"/>
      <c r="AC101" s="3" t="n"/>
      <c r="AD101" s="3" t="n"/>
      <c r="AE101" s="3" t="n"/>
      <c r="AF101" s="3" t="n"/>
      <c r="AG101" s="3" t="n"/>
      <c r="AH101" s="3" t="n"/>
      <c r="AI101" s="3" t="n"/>
      <c r="AJ101" s="3" t="n"/>
      <c r="AK101" s="3" t="n"/>
      <c r="AL101" s="3" t="n"/>
      <c r="AM101" s="3" t="n"/>
      <c r="AN101" s="3" t="n"/>
      <c r="AO101" s="3" t="n"/>
      <c r="AP101" s="3" t="n"/>
      <c r="AQ101" s="3" t="n"/>
      <c r="AR101" s="3" t="n"/>
      <c r="AS101" s="3" t="n"/>
      <c r="AT101" s="3" t="n"/>
      <c r="AU101" s="3" t="n"/>
      <c r="AV101" s="3" t="n"/>
      <c r="AW101" s="3" t="n"/>
      <c r="AX101" s="3" t="n"/>
      <c r="AY101" s="3" t="n"/>
      <c r="AZ101" s="3" t="n"/>
    </row>
    <row r="102">
      <c r="A102" s="3" t="n"/>
      <c r="B102" s="3" t="n"/>
      <c r="C102" s="3" t="n"/>
      <c r="D102" s="3" t="n"/>
      <c r="E102" s="3" t="n"/>
      <c r="F102" s="3" t="n"/>
      <c r="G102" s="3" t="n"/>
      <c r="H102" s="3" t="n"/>
      <c r="I102" s="3" t="n"/>
      <c r="J102" s="3" t="n"/>
      <c r="K102" s="3" t="n"/>
      <c r="L102" s="3" t="n"/>
      <c r="M102" s="3" t="n"/>
      <c r="N102" s="3" t="n"/>
      <c r="O102" s="3" t="n"/>
      <c r="P102" s="3" t="n"/>
      <c r="Q102" s="3" t="n"/>
      <c r="R102" s="3" t="n"/>
      <c r="S102" s="3" t="n"/>
      <c r="T102" s="3" t="n"/>
      <c r="U102" s="3" t="n"/>
      <c r="V102" s="3" t="n"/>
      <c r="W102" s="3" t="n"/>
      <c r="X102" s="3" t="n"/>
      <c r="Y102" s="3" t="n"/>
      <c r="Z102" s="3" t="n"/>
      <c r="AA102" s="3" t="n"/>
      <c r="AB102" s="3" t="n"/>
      <c r="AC102" s="3" t="n"/>
      <c r="AD102" s="3" t="n"/>
      <c r="AE102" s="3" t="n"/>
      <c r="AF102" s="3" t="n"/>
      <c r="AG102" s="3" t="n"/>
      <c r="AH102" s="3" t="n"/>
      <c r="AI102" s="3" t="n"/>
      <c r="AJ102" s="3" t="n"/>
      <c r="AK102" s="3" t="n"/>
      <c r="AL102" s="3" t="n"/>
      <c r="AM102" s="3" t="n"/>
      <c r="AN102" s="3" t="n"/>
      <c r="AO102" s="3" t="n"/>
      <c r="AP102" s="3" t="n"/>
      <c r="AQ102" s="3" t="n"/>
      <c r="AR102" s="3" t="n"/>
      <c r="AS102" s="3" t="n"/>
      <c r="AT102" s="3" t="n"/>
      <c r="AU102" s="3" t="n"/>
      <c r="AV102" s="3" t="n"/>
      <c r="AW102" s="3" t="n"/>
      <c r="AX102" s="3" t="n"/>
      <c r="AY102" s="3" t="n"/>
      <c r="AZ102" s="3" t="n"/>
    </row>
    <row r="103">
      <c r="A103" s="3" t="n"/>
      <c r="B103" s="3" t="n"/>
      <c r="C103" s="3" t="n"/>
      <c r="D103" s="3" t="n"/>
      <c r="E103" s="3" t="n"/>
      <c r="F103" s="3" t="n"/>
      <c r="G103" s="3" t="n"/>
      <c r="H103" s="3" t="n"/>
      <c r="I103" s="3" t="n"/>
      <c r="J103" s="3" t="n"/>
      <c r="K103" s="3" t="n"/>
      <c r="L103" s="3" t="n"/>
      <c r="M103" s="3" t="n"/>
      <c r="N103" s="3" t="n"/>
      <c r="O103" s="3" t="n"/>
      <c r="P103" s="3" t="n"/>
      <c r="Q103" s="3" t="n"/>
      <c r="R103" s="3" t="n"/>
      <c r="S103" s="3" t="n"/>
      <c r="T103" s="3" t="n"/>
      <c r="U103" s="3" t="n"/>
      <c r="V103" s="3" t="n"/>
      <c r="W103" s="3" t="n"/>
      <c r="X103" s="3" t="n"/>
      <c r="Y103" s="3" t="n"/>
      <c r="Z103" s="3" t="n"/>
      <c r="AA103" s="3" t="n"/>
      <c r="AB103" s="3" t="n"/>
      <c r="AC103" s="3" t="n"/>
      <c r="AD103" s="3" t="n"/>
      <c r="AE103" s="3" t="n"/>
      <c r="AF103" s="3" t="n"/>
      <c r="AG103" s="3" t="n"/>
      <c r="AH103" s="3" t="n"/>
      <c r="AI103" s="3" t="n"/>
      <c r="AJ103" s="3" t="n"/>
      <c r="AK103" s="3" t="n"/>
      <c r="AL103" s="3" t="n"/>
      <c r="AM103" s="3" t="n"/>
      <c r="AN103" s="3" t="n"/>
      <c r="AO103" s="3" t="n"/>
      <c r="AP103" s="3" t="n"/>
      <c r="AQ103" s="3" t="n"/>
      <c r="AR103" s="3" t="n"/>
      <c r="AS103" s="3" t="n"/>
      <c r="AT103" s="3" t="n"/>
      <c r="AU103" s="3" t="n"/>
      <c r="AV103" s="3" t="n"/>
      <c r="AW103" s="3" t="n"/>
      <c r="AX103" s="3" t="n"/>
      <c r="AY103" s="3" t="n"/>
      <c r="AZ103" s="3" t="n"/>
    </row>
    <row r="104">
      <c r="A104" s="3" t="n"/>
      <c r="B104" s="3" t="n"/>
      <c r="C104" s="3" t="n"/>
      <c r="D104" s="3" t="n"/>
      <c r="E104" s="3" t="n"/>
      <c r="F104" s="3" t="n"/>
      <c r="G104" s="3" t="n"/>
      <c r="H104" s="3" t="n"/>
      <c r="I104" s="3" t="n"/>
      <c r="J104" s="3" t="n"/>
      <c r="K104" s="3" t="n"/>
      <c r="L104" s="3" t="n"/>
      <c r="M104" s="3" t="n"/>
      <c r="N104" s="3" t="n"/>
      <c r="O104" s="3" t="n"/>
      <c r="P104" s="3" t="n"/>
      <c r="Q104" s="3" t="n"/>
      <c r="R104" s="3" t="n"/>
      <c r="S104" s="3" t="n"/>
      <c r="T104" s="3" t="n"/>
      <c r="U104" s="3" t="n"/>
      <c r="V104" s="3" t="n"/>
      <c r="W104" s="3" t="n"/>
      <c r="X104" s="3" t="n"/>
      <c r="Y104" s="3" t="n"/>
      <c r="Z104" s="3" t="n"/>
      <c r="AA104" s="3" t="n"/>
      <c r="AB104" s="3" t="n"/>
      <c r="AC104" s="3" t="n"/>
      <c r="AD104" s="3" t="n"/>
      <c r="AE104" s="3" t="n"/>
      <c r="AF104" s="3" t="n"/>
      <c r="AG104" s="3" t="n"/>
      <c r="AH104" s="3" t="n"/>
      <c r="AI104" s="3" t="n"/>
      <c r="AJ104" s="3" t="n"/>
      <c r="AK104" s="3" t="n"/>
      <c r="AL104" s="3" t="n"/>
      <c r="AM104" s="3" t="n"/>
      <c r="AN104" s="3" t="n"/>
      <c r="AO104" s="3" t="n"/>
      <c r="AP104" s="3" t="n"/>
      <c r="AQ104" s="3" t="n"/>
      <c r="AR104" s="3" t="n"/>
      <c r="AS104" s="3" t="n"/>
      <c r="AT104" s="3" t="n"/>
      <c r="AU104" s="3" t="n"/>
      <c r="AV104" s="3" t="n"/>
      <c r="AW104" s="3" t="n"/>
      <c r="AX104" s="3" t="n"/>
      <c r="AY104" s="3" t="n"/>
      <c r="AZ104" s="3" t="n"/>
    </row>
    <row r="105">
      <c r="A105" s="3" t="n"/>
      <c r="B105" s="3" t="n"/>
      <c r="C105" s="3" t="n"/>
      <c r="D105" s="3" t="n"/>
      <c r="E105" s="3" t="n"/>
      <c r="F105" s="3" t="n"/>
      <c r="G105" s="3" t="n"/>
      <c r="H105" s="3" t="n"/>
      <c r="I105" s="3" t="n"/>
      <c r="J105" s="3" t="n"/>
      <c r="K105" s="3" t="n"/>
      <c r="L105" s="3" t="n"/>
      <c r="M105" s="3" t="n"/>
      <c r="N105" s="3" t="n"/>
      <c r="O105" s="3" t="n"/>
      <c r="P105" s="3" t="n"/>
      <c r="Q105" s="3" t="n"/>
      <c r="R105" s="3" t="n"/>
      <c r="S105" s="3" t="n"/>
      <c r="T105" s="3" t="n"/>
      <c r="U105" s="3" t="n"/>
      <c r="V105" s="3" t="n"/>
      <c r="W105" s="3" t="n"/>
      <c r="X105" s="3" t="n"/>
      <c r="Y105" s="3" t="n"/>
      <c r="Z105" s="3" t="n"/>
      <c r="AA105" s="3" t="n"/>
      <c r="AB105" s="3" t="n"/>
      <c r="AC105" s="3" t="n"/>
      <c r="AD105" s="3" t="n"/>
      <c r="AE105" s="3" t="n"/>
      <c r="AF105" s="3" t="n"/>
      <c r="AG105" s="3" t="n"/>
      <c r="AH105" s="3" t="n"/>
      <c r="AI105" s="3" t="n"/>
      <c r="AJ105" s="3" t="n"/>
      <c r="AK105" s="3" t="n"/>
      <c r="AL105" s="3" t="n"/>
      <c r="AM105" s="3" t="n"/>
      <c r="AN105" s="3" t="n"/>
      <c r="AO105" s="3" t="n"/>
      <c r="AP105" s="3" t="n"/>
      <c r="AQ105" s="3" t="n"/>
      <c r="AR105" s="3" t="n"/>
      <c r="AS105" s="3" t="n"/>
      <c r="AT105" s="3" t="n"/>
      <c r="AU105" s="3" t="n"/>
      <c r="AV105" s="3" t="n"/>
      <c r="AW105" s="3" t="n"/>
      <c r="AX105" s="3" t="n"/>
      <c r="AY105" s="3" t="n"/>
      <c r="AZ105" s="3" t="n"/>
    </row>
    <row r="106">
      <c r="A106" s="3" t="n"/>
      <c r="B106" s="3" t="n"/>
      <c r="C106" s="3" t="n"/>
      <c r="D106" s="3" t="n"/>
      <c r="E106" s="3" t="n"/>
      <c r="F106" s="3" t="n"/>
      <c r="G106" s="3" t="n"/>
      <c r="H106" s="3" t="n"/>
      <c r="I106" s="3" t="n"/>
      <c r="J106" s="3" t="n"/>
      <c r="K106" s="3" t="n"/>
      <c r="L106" s="3" t="n"/>
      <c r="M106" s="3" t="n"/>
      <c r="N106" s="3" t="n"/>
      <c r="O106" s="3" t="n"/>
      <c r="P106" s="3" t="n"/>
      <c r="Q106" s="3" t="n"/>
      <c r="R106" s="3" t="n"/>
      <c r="S106" s="3" t="n"/>
      <c r="T106" s="3" t="n"/>
      <c r="U106" s="3" t="n"/>
      <c r="V106" s="3" t="n"/>
      <c r="W106" s="3" t="n"/>
      <c r="X106" s="3" t="n"/>
      <c r="Y106" s="3" t="n"/>
      <c r="Z106" s="3" t="n"/>
      <c r="AA106" s="3" t="n"/>
      <c r="AB106" s="3" t="n"/>
      <c r="AC106" s="3" t="n"/>
      <c r="AD106" s="3" t="n"/>
      <c r="AE106" s="3" t="n"/>
      <c r="AF106" s="3" t="n"/>
      <c r="AG106" s="3" t="n"/>
      <c r="AH106" s="3" t="n"/>
      <c r="AI106" s="3" t="n"/>
      <c r="AJ106" s="3" t="n"/>
      <c r="AK106" s="3" t="n"/>
      <c r="AL106" s="3" t="n"/>
      <c r="AM106" s="3" t="n"/>
      <c r="AN106" s="3" t="n"/>
      <c r="AO106" s="3" t="n"/>
      <c r="AP106" s="3" t="n"/>
      <c r="AQ106" s="3" t="n"/>
      <c r="AR106" s="3" t="n"/>
      <c r="AS106" s="3" t="n"/>
      <c r="AT106" s="3" t="n"/>
      <c r="AU106" s="3" t="n"/>
      <c r="AV106" s="3" t="n"/>
      <c r="AW106" s="3" t="n"/>
      <c r="AX106" s="3" t="n"/>
      <c r="AY106" s="3" t="n"/>
      <c r="AZ106" s="3" t="n"/>
    </row>
    <row r="107">
      <c r="A107" s="3" t="n"/>
      <c r="B107" s="3" t="n"/>
      <c r="C107" s="3" t="n"/>
      <c r="D107" s="3" t="n"/>
      <c r="E107" s="3" t="n"/>
      <c r="F107" s="3" t="n"/>
      <c r="G107" s="3" t="n"/>
      <c r="H107" s="3" t="n"/>
      <c r="I107" s="3" t="n"/>
      <c r="J107" s="3" t="n"/>
      <c r="K107" s="3" t="n"/>
      <c r="L107" s="3" t="n"/>
      <c r="M107" s="3" t="n"/>
      <c r="N107" s="3" t="n"/>
      <c r="O107" s="3" t="n"/>
      <c r="P107" s="3" t="n"/>
      <c r="Q107" s="3" t="n"/>
      <c r="R107" s="3" t="n"/>
      <c r="S107" s="3" t="n"/>
      <c r="T107" s="3" t="n"/>
      <c r="U107" s="3" t="n"/>
      <c r="V107" s="3" t="n"/>
      <c r="W107" s="3" t="n"/>
      <c r="X107" s="3" t="n"/>
      <c r="Y107" s="3" t="n"/>
      <c r="Z107" s="3" t="n"/>
      <c r="AA107" s="3" t="n"/>
      <c r="AB107" s="3" t="n"/>
      <c r="AC107" s="3" t="n"/>
      <c r="AD107" s="3" t="n"/>
      <c r="AE107" s="3" t="n"/>
      <c r="AF107" s="3" t="n"/>
      <c r="AG107" s="3" t="n"/>
      <c r="AH107" s="3" t="n"/>
      <c r="AI107" s="3" t="n"/>
      <c r="AJ107" s="3" t="n"/>
      <c r="AK107" s="3" t="n"/>
      <c r="AL107" s="3" t="n"/>
      <c r="AM107" s="3" t="n"/>
      <c r="AN107" s="3" t="n"/>
      <c r="AO107" s="3" t="n"/>
      <c r="AP107" s="3" t="n"/>
      <c r="AQ107" s="3" t="n"/>
      <c r="AR107" s="3" t="n"/>
      <c r="AS107" s="3" t="n"/>
      <c r="AT107" s="3" t="n"/>
      <c r="AU107" s="3" t="n"/>
      <c r="AV107" s="3" t="n"/>
      <c r="AW107" s="3" t="n"/>
      <c r="AX107" s="3" t="n"/>
      <c r="AY107" s="3" t="n"/>
      <c r="AZ107" s="3" t="n"/>
    </row>
    <row r="108">
      <c r="A108" s="3" t="n"/>
      <c r="B108" s="3" t="n"/>
      <c r="C108" s="3" t="n"/>
      <c r="D108" s="3" t="n"/>
      <c r="E108" s="3" t="n"/>
      <c r="F108" s="3" t="n"/>
      <c r="G108" s="3" t="n"/>
      <c r="H108" s="3" t="n"/>
      <c r="I108" s="3" t="n"/>
      <c r="J108" s="3" t="n"/>
      <c r="K108" s="3" t="n"/>
      <c r="L108" s="3" t="n"/>
      <c r="M108" s="3" t="n"/>
      <c r="N108" s="3" t="n"/>
      <c r="O108" s="3" t="n"/>
      <c r="P108" s="3" t="n"/>
      <c r="Q108" s="3" t="n"/>
      <c r="R108" s="3" t="n"/>
      <c r="S108" s="3" t="n"/>
      <c r="T108" s="3" t="n"/>
      <c r="U108" s="3" t="n"/>
      <c r="V108" s="3" t="n"/>
      <c r="W108" s="3" t="n"/>
      <c r="X108" s="3" t="n"/>
      <c r="Y108" s="3" t="n"/>
      <c r="Z108" s="3" t="n"/>
      <c r="AA108" s="3" t="n"/>
      <c r="AB108" s="3" t="n"/>
      <c r="AC108" s="3" t="n"/>
      <c r="AD108" s="3" t="n"/>
      <c r="AE108" s="3" t="n"/>
      <c r="AF108" s="3" t="n"/>
      <c r="AG108" s="3" t="n"/>
      <c r="AH108" s="3" t="n"/>
      <c r="AI108" s="3" t="n"/>
      <c r="AJ108" s="3" t="n"/>
      <c r="AK108" s="3" t="n"/>
      <c r="AL108" s="3" t="n"/>
      <c r="AM108" s="3" t="n"/>
      <c r="AN108" s="3" t="n"/>
      <c r="AO108" s="3" t="n"/>
      <c r="AP108" s="3" t="n"/>
      <c r="AQ108" s="3" t="n"/>
      <c r="AR108" s="3" t="n"/>
      <c r="AS108" s="3" t="n"/>
      <c r="AT108" s="3" t="n"/>
      <c r="AU108" s="3" t="n"/>
      <c r="AV108" s="3" t="n"/>
      <c r="AW108" s="3" t="n"/>
      <c r="AX108" s="3" t="n"/>
      <c r="AY108" s="3" t="n"/>
      <c r="AZ108" s="3" t="n"/>
    </row>
    <row r="109">
      <c r="A109" s="3" t="n"/>
      <c r="B109" s="3" t="n"/>
      <c r="C109" s="3" t="n"/>
      <c r="D109" s="3" t="n"/>
      <c r="E109" s="3" t="n"/>
      <c r="F109" s="3" t="n"/>
      <c r="G109" s="3" t="n"/>
      <c r="H109" s="3" t="n"/>
      <c r="I109" s="3" t="n"/>
      <c r="J109" s="3" t="n"/>
      <c r="K109" s="3" t="n"/>
      <c r="L109" s="3" t="n"/>
      <c r="M109" s="3" t="n"/>
      <c r="N109" s="3" t="n"/>
      <c r="O109" s="3" t="n"/>
      <c r="P109" s="3" t="n"/>
      <c r="Q109" s="3" t="n"/>
      <c r="R109" s="3" t="n"/>
      <c r="S109" s="3" t="n"/>
      <c r="T109" s="3" t="n"/>
      <c r="U109" s="3" t="n"/>
      <c r="V109" s="3" t="n"/>
      <c r="W109" s="3" t="n"/>
      <c r="X109" s="3" t="n"/>
      <c r="Y109" s="3" t="n"/>
      <c r="Z109" s="3" t="n"/>
      <c r="AA109" s="3" t="n"/>
      <c r="AB109" s="3" t="n"/>
      <c r="AC109" s="3" t="n"/>
      <c r="AD109" s="3" t="n"/>
      <c r="AE109" s="3" t="n"/>
      <c r="AF109" s="3" t="n"/>
      <c r="AG109" s="3" t="n"/>
      <c r="AH109" s="3" t="n"/>
      <c r="AI109" s="3" t="n"/>
      <c r="AJ109" s="3" t="n"/>
      <c r="AK109" s="3" t="n"/>
      <c r="AL109" s="3" t="n"/>
      <c r="AM109" s="3" t="n"/>
      <c r="AN109" s="3" t="n"/>
      <c r="AO109" s="3" t="n"/>
      <c r="AP109" s="3" t="n"/>
      <c r="AQ109" s="3" t="n"/>
      <c r="AR109" s="3" t="n"/>
      <c r="AS109" s="3" t="n"/>
      <c r="AT109" s="3" t="n"/>
      <c r="AU109" s="3" t="n"/>
      <c r="AV109" s="3" t="n"/>
      <c r="AW109" s="3" t="n"/>
      <c r="AX109" s="3" t="n"/>
      <c r="AY109" s="3" t="n"/>
      <c r="AZ109" s="3" t="n"/>
    </row>
    <row r="110">
      <c r="A110" s="3" t="n"/>
      <c r="B110" s="3" t="n"/>
      <c r="C110" s="3" t="n"/>
      <c r="D110" s="3" t="n"/>
      <c r="E110" s="3" t="n"/>
      <c r="F110" s="3" t="n"/>
      <c r="G110" s="3" t="n"/>
      <c r="H110" s="3" t="n"/>
      <c r="I110" s="3" t="n"/>
      <c r="J110" s="3" t="n"/>
      <c r="K110" s="3" t="n"/>
      <c r="L110" s="3" t="n"/>
      <c r="M110" s="3" t="n"/>
      <c r="N110" s="3" t="n"/>
      <c r="O110" s="3" t="n"/>
      <c r="P110" s="3" t="n"/>
      <c r="Q110" s="3" t="n"/>
      <c r="R110" s="3" t="n"/>
      <c r="S110" s="3" t="n"/>
      <c r="T110" s="3" t="n"/>
      <c r="U110" s="3" t="n"/>
      <c r="V110" s="3" t="n"/>
      <c r="W110" s="3" t="n"/>
      <c r="X110" s="3" t="n"/>
      <c r="Y110" s="3" t="n"/>
      <c r="Z110" s="3" t="n"/>
      <c r="AA110" s="3" t="n"/>
      <c r="AB110" s="3" t="n"/>
      <c r="AC110" s="3" t="n"/>
      <c r="AD110" s="3" t="n"/>
      <c r="AE110" s="3" t="n"/>
      <c r="AF110" s="3" t="n"/>
      <c r="AG110" s="3" t="n"/>
      <c r="AH110" s="3" t="n"/>
      <c r="AI110" s="3" t="n"/>
      <c r="AJ110" s="3" t="n"/>
      <c r="AK110" s="3" t="n"/>
      <c r="AL110" s="3" t="n"/>
      <c r="AM110" s="3" t="n"/>
      <c r="AN110" s="3" t="n"/>
      <c r="AO110" s="3" t="n"/>
      <c r="AP110" s="3" t="n"/>
      <c r="AQ110" s="3" t="n"/>
      <c r="AR110" s="3" t="n"/>
      <c r="AS110" s="3" t="n"/>
      <c r="AT110" s="3" t="n"/>
      <c r="AU110" s="3" t="n"/>
      <c r="AV110" s="3" t="n"/>
      <c r="AW110" s="3" t="n"/>
      <c r="AX110" s="3" t="n"/>
      <c r="AY110" s="3" t="n"/>
      <c r="AZ110" s="3" t="n"/>
    </row>
    <row r="111">
      <c r="A111" s="3" t="n"/>
      <c r="B111" s="3" t="n"/>
      <c r="C111" s="3" t="n"/>
      <c r="D111" s="3" t="n"/>
      <c r="E111" s="3" t="n"/>
      <c r="F111" s="3" t="n"/>
      <c r="G111" s="3" t="n"/>
      <c r="H111" s="3" t="n"/>
      <c r="I111" s="3" t="n"/>
      <c r="J111" s="3" t="n"/>
      <c r="K111" s="3" t="n"/>
      <c r="L111" s="3" t="n"/>
      <c r="M111" s="3" t="n"/>
      <c r="N111" s="3" t="n"/>
      <c r="O111" s="3" t="n"/>
      <c r="P111" s="3" t="n"/>
      <c r="Q111" s="3" t="n"/>
      <c r="R111" s="3" t="n"/>
      <c r="S111" s="3" t="n"/>
      <c r="T111" s="3" t="n"/>
      <c r="U111" s="3" t="n"/>
      <c r="V111" s="3" t="n"/>
      <c r="W111" s="3" t="n"/>
      <c r="X111" s="3" t="n"/>
      <c r="Y111" s="3" t="n"/>
      <c r="Z111" s="3" t="n"/>
      <c r="AA111" s="3" t="n"/>
      <c r="AB111" s="3" t="n"/>
      <c r="AC111" s="3" t="n"/>
      <c r="AD111" s="3" t="n"/>
      <c r="AE111" s="3" t="n"/>
      <c r="AF111" s="3" t="n"/>
      <c r="AG111" s="3" t="n"/>
      <c r="AH111" s="3" t="n"/>
      <c r="AI111" s="3" t="n"/>
      <c r="AJ111" s="3" t="n"/>
      <c r="AK111" s="3" t="n"/>
      <c r="AL111" s="3" t="n"/>
      <c r="AM111" s="3" t="n"/>
      <c r="AN111" s="3" t="n"/>
      <c r="AO111" s="3" t="n"/>
      <c r="AP111" s="3" t="n"/>
      <c r="AQ111" s="3" t="n"/>
      <c r="AR111" s="3" t="n"/>
      <c r="AS111" s="3" t="n"/>
      <c r="AT111" s="3" t="n"/>
      <c r="AU111" s="3" t="n"/>
      <c r="AV111" s="3" t="n"/>
      <c r="AW111" s="3" t="n"/>
      <c r="AX111" s="3" t="n"/>
      <c r="AY111" s="3" t="n"/>
      <c r="AZ111" s="3" t="n"/>
    </row>
    <row r="112">
      <c r="A112" s="3" t="n"/>
      <c r="B112" s="3" t="n"/>
      <c r="C112" s="3" t="n"/>
      <c r="D112" s="3" t="n"/>
      <c r="E112" s="3" t="n"/>
      <c r="F112" s="3" t="n"/>
      <c r="G112" s="3" t="n"/>
      <c r="H112" s="3" t="n"/>
      <c r="I112" s="3" t="n"/>
      <c r="J112" s="3" t="n"/>
      <c r="K112" s="3" t="n"/>
      <c r="L112" s="3" t="n"/>
      <c r="M112" s="3" t="n"/>
      <c r="N112" s="3" t="n"/>
      <c r="O112" s="3" t="n"/>
      <c r="P112" s="3" t="n"/>
      <c r="Q112" s="3" t="n"/>
      <c r="R112" s="3" t="n"/>
      <c r="S112" s="3" t="n"/>
      <c r="T112" s="3" t="n"/>
      <c r="U112" s="3" t="n"/>
      <c r="V112" s="3" t="n"/>
      <c r="W112" s="3" t="n"/>
      <c r="X112" s="3" t="n"/>
      <c r="Y112" s="3" t="n"/>
      <c r="Z112" s="3" t="n"/>
      <c r="AA112" s="3" t="n"/>
      <c r="AB112" s="3" t="n"/>
      <c r="AC112" s="3" t="n"/>
      <c r="AD112" s="3" t="n"/>
      <c r="AE112" s="3" t="n"/>
      <c r="AF112" s="3" t="n"/>
      <c r="AG112" s="3" t="n"/>
      <c r="AH112" s="3" t="n"/>
      <c r="AI112" s="3" t="n"/>
      <c r="AJ112" s="3" t="n"/>
      <c r="AK112" s="3" t="n"/>
      <c r="AL112" s="3" t="n"/>
      <c r="AM112" s="3" t="n"/>
      <c r="AN112" s="3" t="n"/>
      <c r="AO112" s="3" t="n"/>
      <c r="AP112" s="3" t="n"/>
      <c r="AQ112" s="3" t="n"/>
      <c r="AR112" s="3" t="n"/>
      <c r="AS112" s="3" t="n"/>
      <c r="AT112" s="3" t="n"/>
      <c r="AU112" s="3" t="n"/>
      <c r="AV112" s="3" t="n"/>
      <c r="AW112" s="3" t="n"/>
      <c r="AX112" s="3" t="n"/>
      <c r="AY112" s="3" t="n"/>
      <c r="AZ112" s="3" t="n"/>
    </row>
    <row r="113">
      <c r="A113" s="3" t="n"/>
      <c r="B113" s="3" t="n"/>
      <c r="C113" s="3" t="n"/>
      <c r="D113" s="3" t="n"/>
      <c r="E113" s="3" t="n"/>
      <c r="F113" s="3" t="n"/>
      <c r="G113" s="3" t="n"/>
      <c r="H113" s="3" t="n"/>
      <c r="I113" s="3" t="n"/>
      <c r="J113" s="3" t="n"/>
      <c r="K113" s="3" t="n"/>
      <c r="L113" s="3" t="n"/>
      <c r="M113" s="3" t="n"/>
      <c r="N113" s="3" t="n"/>
      <c r="O113" s="3" t="n"/>
      <c r="P113" s="3" t="n"/>
      <c r="Q113" s="3" t="n"/>
      <c r="R113" s="3" t="n"/>
      <c r="S113" s="3" t="n"/>
      <c r="T113" s="3" t="n"/>
      <c r="U113" s="3" t="n"/>
      <c r="V113" s="3" t="n"/>
      <c r="W113" s="3" t="n"/>
      <c r="X113" s="3" t="n"/>
      <c r="Y113" s="3" t="n"/>
      <c r="Z113" s="3" t="n"/>
      <c r="AA113" s="3" t="n"/>
      <c r="AB113" s="3" t="n"/>
      <c r="AC113" s="3" t="n"/>
      <c r="AD113" s="3" t="n"/>
      <c r="AE113" s="3" t="n"/>
      <c r="AF113" s="3" t="n"/>
      <c r="AG113" s="3" t="n"/>
      <c r="AH113" s="3" t="n"/>
      <c r="AI113" s="3" t="n"/>
      <c r="AJ113" s="3" t="n"/>
      <c r="AK113" s="3" t="n"/>
      <c r="AL113" s="3" t="n"/>
      <c r="AM113" s="3" t="n"/>
      <c r="AN113" s="3" t="n"/>
      <c r="AO113" s="3" t="n"/>
      <c r="AP113" s="3" t="n"/>
      <c r="AQ113" s="3" t="n"/>
      <c r="AR113" s="3" t="n"/>
      <c r="AS113" s="3" t="n"/>
      <c r="AT113" s="3" t="n"/>
      <c r="AU113" s="3" t="n"/>
      <c r="AV113" s="3" t="n"/>
      <c r="AW113" s="3" t="n"/>
      <c r="AX113" s="3" t="n"/>
      <c r="AY113" s="3" t="n"/>
      <c r="AZ113" s="3" t="n"/>
    </row>
    <row r="114">
      <c r="A114" s="3" t="n"/>
      <c r="B114" s="3" t="n"/>
      <c r="C114" s="3" t="n"/>
      <c r="D114" s="3" t="n"/>
      <c r="E114" s="3" t="n"/>
      <c r="F114" s="3" t="n"/>
      <c r="G114" s="3" t="n"/>
      <c r="H114" s="3" t="n"/>
      <c r="I114" s="3" t="n"/>
      <c r="J114" s="3" t="n"/>
      <c r="K114" s="3" t="n"/>
      <c r="L114" s="3" t="n"/>
      <c r="M114" s="3" t="n"/>
      <c r="N114" s="3" t="n"/>
      <c r="O114" s="3" t="n"/>
      <c r="P114" s="3" t="n"/>
      <c r="Q114" s="3" t="n"/>
      <c r="R114" s="3" t="n"/>
      <c r="S114" s="3" t="n"/>
      <c r="T114" s="3" t="n"/>
      <c r="U114" s="3" t="n"/>
      <c r="V114" s="3" t="n"/>
      <c r="W114" s="3" t="n"/>
      <c r="X114" s="3" t="n"/>
      <c r="Y114" s="3" t="n"/>
      <c r="Z114" s="3" t="n"/>
      <c r="AA114" s="3" t="n"/>
      <c r="AB114" s="3" t="n"/>
      <c r="AC114" s="3" t="n"/>
      <c r="AD114" s="3" t="n"/>
      <c r="AE114" s="3" t="n"/>
      <c r="AF114" s="3" t="n"/>
      <c r="AG114" s="3" t="n"/>
      <c r="AH114" s="3" t="n"/>
      <c r="AI114" s="3" t="n"/>
      <c r="AJ114" s="3" t="n"/>
      <c r="AK114" s="3" t="n"/>
      <c r="AL114" s="3" t="n"/>
      <c r="AM114" s="3" t="n"/>
      <c r="AN114" s="3" t="n"/>
      <c r="AO114" s="3" t="n"/>
      <c r="AP114" s="3" t="n"/>
      <c r="AQ114" s="3" t="n"/>
      <c r="AR114" s="3" t="n"/>
      <c r="AS114" s="3" t="n"/>
      <c r="AT114" s="3" t="n"/>
      <c r="AU114" s="3" t="n"/>
      <c r="AV114" s="3" t="n"/>
      <c r="AW114" s="3" t="n"/>
      <c r="AX114" s="3" t="n"/>
      <c r="AY114" s="3" t="n"/>
      <c r="AZ114" s="3" t="n"/>
    </row>
    <row r="115">
      <c r="A115" s="3" t="n"/>
      <c r="B115" s="3" t="n"/>
      <c r="C115" s="3" t="n"/>
      <c r="D115" s="3" t="n"/>
      <c r="E115" s="3" t="n"/>
      <c r="F115" s="3" t="n"/>
      <c r="G115" s="3" t="n"/>
      <c r="H115" s="3" t="n"/>
      <c r="I115" s="3" t="n"/>
      <c r="J115" s="3" t="n"/>
      <c r="K115" s="3" t="n"/>
      <c r="L115" s="3" t="n"/>
      <c r="M115" s="3" t="n"/>
      <c r="N115" s="3" t="n"/>
      <c r="O115" s="3" t="n"/>
      <c r="P115" s="3" t="n"/>
      <c r="Q115" s="3" t="n"/>
      <c r="R115" s="3" t="n"/>
      <c r="S115" s="3" t="n"/>
      <c r="T115" s="3" t="n"/>
      <c r="U115" s="3" t="n"/>
      <c r="V115" s="3" t="n"/>
      <c r="W115" s="3" t="n"/>
      <c r="X115" s="3" t="n"/>
      <c r="Y115" s="3" t="n"/>
      <c r="Z115" s="3" t="n"/>
      <c r="AA115" s="3" t="n"/>
      <c r="AB115" s="3" t="n"/>
      <c r="AC115" s="3" t="n"/>
      <c r="AD115" s="3" t="n"/>
      <c r="AE115" s="3" t="n"/>
      <c r="AF115" s="3" t="n"/>
      <c r="AG115" s="3" t="n"/>
      <c r="AH115" s="3" t="n"/>
      <c r="AI115" s="3" t="n"/>
      <c r="AJ115" s="3" t="n"/>
      <c r="AK115" s="3" t="n"/>
      <c r="AL115" s="3" t="n"/>
      <c r="AM115" s="3" t="n"/>
      <c r="AN115" s="3" t="n"/>
      <c r="AO115" s="3" t="n"/>
      <c r="AP115" s="3" t="n"/>
      <c r="AQ115" s="3" t="n"/>
      <c r="AR115" s="3" t="n"/>
      <c r="AS115" s="3" t="n"/>
      <c r="AT115" s="3" t="n"/>
      <c r="AU115" s="3" t="n"/>
      <c r="AV115" s="3" t="n"/>
      <c r="AW115" s="3" t="n"/>
      <c r="AX115" s="3" t="n"/>
      <c r="AY115" s="3" t="n"/>
      <c r="AZ115" s="3" t="n"/>
    </row>
    <row r="116">
      <c r="A116" s="3" t="n"/>
      <c r="B116" s="3" t="n"/>
      <c r="C116" s="3" t="n"/>
      <c r="D116" s="3" t="n"/>
      <c r="E116" s="3" t="n"/>
      <c r="F116" s="3" t="n"/>
      <c r="G116" s="3" t="n"/>
      <c r="H116" s="3" t="n"/>
      <c r="I116" s="3" t="n"/>
      <c r="J116" s="3" t="n"/>
      <c r="K116" s="3" t="n"/>
      <c r="L116" s="3" t="n"/>
      <c r="M116" s="3" t="n"/>
      <c r="N116" s="3" t="n"/>
      <c r="O116" s="3" t="n"/>
      <c r="P116" s="3" t="n"/>
      <c r="Q116" s="3" t="n"/>
      <c r="R116" s="3" t="n"/>
      <c r="S116" s="3" t="n"/>
      <c r="T116" s="3" t="n"/>
      <c r="U116" s="3" t="n"/>
      <c r="V116" s="3" t="n"/>
      <c r="W116" s="3" t="n"/>
      <c r="X116" s="3" t="n"/>
      <c r="Y116" s="3" t="n"/>
      <c r="Z116" s="3" t="n"/>
      <c r="AA116" s="3" t="n"/>
      <c r="AB116" s="3" t="n"/>
      <c r="AC116" s="3" t="n"/>
      <c r="AD116" s="3" t="n"/>
      <c r="AE116" s="3" t="n"/>
      <c r="AF116" s="3" t="n"/>
      <c r="AG116" s="3" t="n"/>
      <c r="AH116" s="3" t="n"/>
      <c r="AI116" s="3" t="n"/>
      <c r="AJ116" s="3" t="n"/>
      <c r="AK116" s="3" t="n"/>
      <c r="AL116" s="3" t="n"/>
      <c r="AM116" s="3" t="n"/>
      <c r="AN116" s="3" t="n"/>
      <c r="AO116" s="3" t="n"/>
      <c r="AP116" s="3" t="n"/>
      <c r="AQ116" s="3" t="n"/>
      <c r="AR116" s="3" t="n"/>
      <c r="AS116" s="3" t="n"/>
      <c r="AT116" s="3" t="n"/>
      <c r="AU116" s="3" t="n"/>
      <c r="AV116" s="3" t="n"/>
      <c r="AW116" s="3" t="n"/>
      <c r="AX116" s="3" t="n"/>
      <c r="AY116" s="3" t="n"/>
      <c r="AZ116" s="3" t="n"/>
    </row>
    <row r="117">
      <c r="A117" s="3" t="n"/>
      <c r="B117" s="3" t="n"/>
      <c r="C117" s="3" t="n"/>
      <c r="D117" s="3" t="n"/>
      <c r="E117" s="3" t="n"/>
      <c r="F117" s="3" t="n"/>
      <c r="G117" s="3" t="n"/>
      <c r="H117" s="3" t="n"/>
      <c r="I117" s="3" t="n"/>
      <c r="J117" s="3" t="n"/>
      <c r="K117" s="3" t="n"/>
      <c r="L117" s="3" t="n"/>
      <c r="M117" s="3" t="n"/>
      <c r="N117" s="3" t="n"/>
      <c r="O117" s="3" t="n"/>
      <c r="P117" s="3" t="n"/>
      <c r="Q117" s="3" t="n"/>
      <c r="R117" s="3" t="n"/>
      <c r="S117" s="3" t="n"/>
      <c r="T117" s="3" t="n"/>
      <c r="U117" s="3" t="n"/>
      <c r="V117" s="3" t="n"/>
      <c r="W117" s="3" t="n"/>
      <c r="X117" s="3" t="n"/>
      <c r="Y117" s="3" t="n"/>
      <c r="Z117" s="3" t="n"/>
      <c r="AA117" s="3" t="n"/>
      <c r="AB117" s="3" t="n"/>
      <c r="AC117" s="3" t="n"/>
      <c r="AD117" s="3" t="n"/>
      <c r="AE117" s="3" t="n"/>
      <c r="AF117" s="3" t="n"/>
      <c r="AG117" s="3" t="n"/>
      <c r="AH117" s="3" t="n"/>
      <c r="AI117" s="3" t="n"/>
      <c r="AJ117" s="3" t="n"/>
      <c r="AK117" s="3" t="n"/>
      <c r="AL117" s="3" t="n"/>
      <c r="AM117" s="3" t="n"/>
      <c r="AN117" s="3" t="n"/>
      <c r="AO117" s="3" t="n"/>
      <c r="AP117" s="3" t="n"/>
      <c r="AQ117" s="3" t="n"/>
      <c r="AR117" s="3" t="n"/>
      <c r="AS117" s="3" t="n"/>
      <c r="AT117" s="3" t="n"/>
      <c r="AU117" s="3" t="n"/>
      <c r="AV117" s="3" t="n"/>
      <c r="AW117" s="3" t="n"/>
      <c r="AX117" s="3" t="n"/>
      <c r="AY117" s="3" t="n"/>
      <c r="AZ117" s="3" t="n"/>
    </row>
    <row r="118">
      <c r="A118" s="3" t="n"/>
      <c r="B118" s="3" t="n"/>
      <c r="C118" s="3" t="n"/>
      <c r="D118" s="3" t="n"/>
      <c r="E118" s="3" t="n"/>
      <c r="F118" s="3" t="n"/>
      <c r="G118" s="3" t="n"/>
      <c r="H118" s="3" t="n"/>
      <c r="I118" s="3" t="n"/>
      <c r="J118" s="3" t="n"/>
      <c r="K118" s="3" t="n"/>
      <c r="L118" s="3" t="n"/>
      <c r="M118" s="3" t="n"/>
      <c r="N118" s="3" t="n"/>
      <c r="O118" s="3" t="n"/>
      <c r="P118" s="3" t="n"/>
      <c r="Q118" s="3" t="n"/>
      <c r="R118" s="3" t="n"/>
      <c r="S118" s="3" t="n"/>
      <c r="T118" s="3" t="n"/>
      <c r="U118" s="3" t="n"/>
      <c r="V118" s="3" t="n"/>
      <c r="W118" s="3" t="n"/>
      <c r="X118" s="3" t="n"/>
      <c r="Y118" s="3" t="n"/>
      <c r="Z118" s="3" t="n"/>
      <c r="AA118" s="3" t="n"/>
      <c r="AB118" s="3" t="n"/>
      <c r="AC118" s="3" t="n"/>
      <c r="AD118" s="3" t="n"/>
      <c r="AE118" s="3" t="n"/>
      <c r="AF118" s="3" t="n"/>
      <c r="AG118" s="3" t="n"/>
      <c r="AH118" s="3" t="n"/>
      <c r="AI118" s="3" t="n"/>
      <c r="AJ118" s="3" t="n"/>
      <c r="AK118" s="3" t="n"/>
      <c r="AL118" s="3" t="n"/>
      <c r="AM118" s="3" t="n"/>
      <c r="AN118" s="3" t="n"/>
      <c r="AO118" s="3" t="n"/>
      <c r="AP118" s="3" t="n"/>
      <c r="AQ118" s="3" t="n"/>
      <c r="AR118" s="3" t="n"/>
      <c r="AS118" s="3" t="n"/>
      <c r="AT118" s="3" t="n"/>
      <c r="AU118" s="3" t="n"/>
      <c r="AV118" s="3" t="n"/>
      <c r="AW118" s="3" t="n"/>
      <c r="AX118" s="3" t="n"/>
      <c r="AY118" s="3" t="n"/>
      <c r="AZ118" s="3" t="n"/>
    </row>
    <row r="119">
      <c r="A119" s="3" t="n"/>
      <c r="B119" s="3" t="n"/>
      <c r="C119" s="3" t="n"/>
      <c r="D119" s="3" t="n"/>
      <c r="E119" s="3" t="n"/>
      <c r="F119" s="3" t="n"/>
      <c r="G119" s="3" t="n"/>
      <c r="H119" s="3" t="n"/>
      <c r="I119" s="3" t="n"/>
      <c r="J119" s="3" t="n"/>
      <c r="K119" s="3" t="n"/>
      <c r="L119" s="3" t="n"/>
      <c r="M119" s="3" t="n"/>
      <c r="N119" s="3" t="n"/>
      <c r="O119" s="3" t="n"/>
      <c r="P119" s="3" t="n"/>
      <c r="Q119" s="3" t="n"/>
      <c r="R119" s="3" t="n"/>
      <c r="S119" s="3" t="n"/>
      <c r="T119" s="3" t="n"/>
      <c r="U119" s="3" t="n"/>
      <c r="V119" s="3" t="n"/>
      <c r="W119" s="3" t="n"/>
      <c r="X119" s="3" t="n"/>
      <c r="Y119" s="3" t="n"/>
      <c r="Z119" s="3" t="n"/>
      <c r="AA119" s="3" t="n"/>
      <c r="AB119" s="3" t="n"/>
      <c r="AC119" s="3" t="n"/>
      <c r="AD119" s="3" t="n"/>
      <c r="AE119" s="3" t="n"/>
      <c r="AF119" s="3" t="n"/>
      <c r="AG119" s="3" t="n"/>
      <c r="AH119" s="3" t="n"/>
      <c r="AI119" s="3" t="n"/>
      <c r="AJ119" s="3" t="n"/>
      <c r="AK119" s="3" t="n"/>
      <c r="AL119" s="3" t="n"/>
      <c r="AM119" s="3" t="n"/>
      <c r="AN119" s="3" t="n"/>
      <c r="AO119" s="3" t="n"/>
      <c r="AP119" s="3" t="n"/>
      <c r="AQ119" s="3" t="n"/>
      <c r="AR119" s="3" t="n"/>
      <c r="AS119" s="3" t="n"/>
      <c r="AT119" s="3" t="n"/>
      <c r="AU119" s="3" t="n"/>
      <c r="AV119" s="3" t="n"/>
      <c r="AW119" s="3" t="n"/>
      <c r="AX119" s="3" t="n"/>
      <c r="AY119" s="3" t="n"/>
      <c r="AZ119" s="3" t="n"/>
    </row>
    <row r="120">
      <c r="A120" s="3" t="n"/>
      <c r="B120" s="3" t="n"/>
      <c r="C120" s="3" t="n"/>
      <c r="D120" s="3" t="n"/>
      <c r="E120" s="3" t="n"/>
      <c r="F120" s="3" t="n"/>
      <c r="G120" s="3" t="n"/>
      <c r="H120" s="3" t="n"/>
      <c r="I120" s="3" t="n"/>
      <c r="J120" s="3" t="n"/>
      <c r="K120" s="3" t="n"/>
      <c r="L120" s="3" t="n"/>
      <c r="M120" s="3" t="n"/>
      <c r="N120" s="3" t="n"/>
      <c r="O120" s="3" t="n"/>
      <c r="P120" s="3" t="n"/>
      <c r="Q120" s="3" t="n"/>
      <c r="R120" s="3" t="n"/>
      <c r="S120" s="3" t="n"/>
      <c r="T120" s="3" t="n"/>
      <c r="U120" s="3" t="n"/>
      <c r="V120" s="3" t="n"/>
      <c r="W120" s="3" t="n"/>
      <c r="X120" s="3" t="n"/>
      <c r="Y120" s="3" t="n"/>
      <c r="Z120" s="3" t="n"/>
      <c r="AA120" s="3" t="n"/>
      <c r="AB120" s="3" t="n"/>
      <c r="AC120" s="3" t="n"/>
      <c r="AD120" s="3" t="n"/>
      <c r="AE120" s="3" t="n"/>
      <c r="AF120" s="3" t="n"/>
      <c r="AG120" s="3" t="n"/>
      <c r="AH120" s="3" t="n"/>
      <c r="AI120" s="3" t="n"/>
      <c r="AJ120" s="3" t="n"/>
      <c r="AK120" s="3" t="n"/>
      <c r="AL120" s="3" t="n"/>
      <c r="AM120" s="3" t="n"/>
      <c r="AN120" s="3" t="n"/>
      <c r="AO120" s="3" t="n"/>
      <c r="AP120" s="3" t="n"/>
      <c r="AQ120" s="3" t="n"/>
      <c r="AR120" s="3" t="n"/>
      <c r="AS120" s="3" t="n"/>
      <c r="AT120" s="3" t="n"/>
      <c r="AU120" s="3" t="n"/>
      <c r="AV120" s="3" t="n"/>
      <c r="AW120" s="3" t="n"/>
      <c r="AX120" s="3" t="n"/>
      <c r="AY120" s="3" t="n"/>
      <c r="AZ120" s="3" t="n"/>
    </row>
  </sheetData>
  <mergeCells count="2">
    <mergeCell ref="A1:P2"/>
    <mergeCell ref="A3:P3"/>
  </mergeCells>
  <conditionalFormatting sqref="P7:P56">
    <cfRule type="containsText" priority="1" operator="containsText" dxfId="5" text="Ready"/>
    <cfRule type="containsText" priority="2" operator="containsText" dxfId="6" text="Not Ready"/>
  </conditionalFormatting>
  <dataValidations count="4">
    <dataValidation sqref="K7:K56" showDropDown="0" showInputMessage="0" showErrorMessage="0" allowBlank="0" type="list">
      <formula1>"Draft,Under Review,Approved,Suspended,Expired"</formula1>
    </dataValidation>
    <dataValidation sqref="L7:L56" showDropDown="0" showInputMessage="0" showErrorMessage="0" allowBlank="0" type="list">
      <formula1>"Yes,No,Unknown"</formula1>
    </dataValidation>
    <dataValidation sqref="M7:M56" showDropDown="0" showInputMessage="0" showErrorMessage="0" allowBlank="0" type="list">
      <formula1>"Yes,No,Unknown"</formula1>
    </dataValidation>
    <dataValidation sqref="N7:N56" showDropDown="0" showInputMessage="0" showErrorMessage="0" allowBlank="0" type="list">
      <formula1>"Yes,No,Unknown"</formula1>
    </dataValidation>
  </dataValidations>
  <pageMargins left="0.25" right="0.25" top="0.4" bottom="0.4" header="0.15" footer="0.15"/>
  <pageSetup orientation="landscape" fitToHeight="0" fitToWidth="1"/>
  <tableParts count="1">
    <tablePart xmlns:r="http://schemas.openxmlformats.org/officeDocument/2006/relationships" r:id="rId1"/>
  </tableParts>
</worksheet>
</file>

<file path=xl/worksheets/sheet14.xml><?xml version="1.0" encoding="utf-8"?>
<worksheet xmlns="http://schemas.openxmlformats.org/spreadsheetml/2006/main">
  <sheetPr>
    <outlinePr summaryBelow="1" summaryRight="1"/>
    <pageSetUpPr fitToPage="1"/>
  </sheetPr>
  <dimension ref="A1:AZ120"/>
  <sheetViews>
    <sheetView showGridLines="0" workbookViewId="0">
      <pane ySplit="6" topLeftCell="A7" activePane="bottomLeft" state="frozen"/>
      <selection pane="bottomLeft" activeCell="A1" sqref="A1"/>
    </sheetView>
  </sheetViews>
  <sheetFormatPr baseColWidth="8" defaultRowHeight="15"/>
  <cols>
    <col width="14" customWidth="1" min="1" max="1"/>
    <col width="30" customWidth="1" min="2" max="2"/>
    <col width="24" customWidth="1" min="3" max="3"/>
    <col width="20" customWidth="1" min="4" max="4"/>
    <col width="26" customWidth="1" min="5" max="5"/>
    <col width="26" customWidth="1" min="6" max="6"/>
    <col width="15" customWidth="1" min="7" max="7"/>
    <col width="15" customWidth="1" min="8" max="8"/>
    <col width="24" customWidth="1" min="9" max="9"/>
    <col width="18" customWidth="1" min="10" max="10"/>
    <col width="36" customWidth="1" min="11" max="11"/>
    <col width="20" customWidth="1" min="12" max="12"/>
    <col width="16" customWidth="1" min="13" max="13"/>
  </cols>
  <sheetData>
    <row r="1" ht="28" customHeight="1">
      <c r="A1" s="5" t="inlineStr">
        <is>
          <t>EMERGENCY CONTACTS &amp; CALL TREE</t>
        </is>
      </c>
      <c r="N1" s="3" t="n"/>
      <c r="O1" s="3" t="n"/>
      <c r="P1" s="3" t="n"/>
      <c r="Q1" s="3" t="n"/>
      <c r="R1" s="3" t="n"/>
      <c r="S1" s="3" t="n"/>
      <c r="T1" s="3" t="n"/>
      <c r="U1" s="3" t="n"/>
      <c r="V1" s="3" t="n"/>
      <c r="W1" s="3" t="n"/>
      <c r="X1" s="3" t="n"/>
      <c r="Y1" s="3" t="n"/>
      <c r="Z1" s="3" t="n"/>
      <c r="AA1" s="3" t="n"/>
      <c r="AB1" s="3" t="n"/>
      <c r="AC1" s="3" t="n"/>
      <c r="AD1" s="3" t="n"/>
      <c r="AE1" s="3" t="n"/>
      <c r="AF1" s="3" t="n"/>
      <c r="AG1" s="3" t="n"/>
      <c r="AH1" s="3" t="n"/>
      <c r="AI1" s="3" t="n"/>
      <c r="AJ1" s="3" t="n"/>
      <c r="AK1" s="3" t="n"/>
      <c r="AL1" s="3" t="n"/>
      <c r="AM1" s="3" t="n"/>
      <c r="AN1" s="3" t="n"/>
      <c r="AO1" s="3" t="n"/>
      <c r="AP1" s="3" t="n"/>
      <c r="AQ1" s="3" t="n"/>
      <c r="AR1" s="3" t="n"/>
      <c r="AS1" s="3" t="n"/>
      <c r="AT1" s="3" t="n"/>
      <c r="AU1" s="3" t="n"/>
      <c r="AV1" s="3" t="n"/>
      <c r="AW1" s="3" t="n"/>
      <c r="AX1" s="3" t="n"/>
      <c r="AY1" s="3" t="n"/>
      <c r="AZ1" s="3" t="n"/>
    </row>
    <row r="2" ht="28" customHeight="1">
      <c r="N2" s="3" t="n"/>
      <c r="O2" s="3" t="n"/>
      <c r="P2" s="3" t="n"/>
      <c r="Q2" s="3" t="n"/>
      <c r="R2" s="3" t="n"/>
      <c r="S2" s="3" t="n"/>
      <c r="T2" s="3" t="n"/>
      <c r="U2" s="3" t="n"/>
      <c r="V2" s="3" t="n"/>
      <c r="W2" s="3" t="n"/>
      <c r="X2" s="3" t="n"/>
      <c r="Y2" s="3" t="n"/>
      <c r="Z2" s="3" t="n"/>
      <c r="AA2" s="3" t="n"/>
      <c r="AB2" s="3" t="n"/>
      <c r="AC2" s="3" t="n"/>
      <c r="AD2" s="3" t="n"/>
      <c r="AE2" s="3" t="n"/>
      <c r="AF2" s="3" t="n"/>
      <c r="AG2" s="3" t="n"/>
      <c r="AH2" s="3" t="n"/>
      <c r="AI2" s="3" t="n"/>
      <c r="AJ2" s="3" t="n"/>
      <c r="AK2" s="3" t="n"/>
      <c r="AL2" s="3" t="n"/>
      <c r="AM2" s="3" t="n"/>
      <c r="AN2" s="3" t="n"/>
      <c r="AO2" s="3" t="n"/>
      <c r="AP2" s="3" t="n"/>
      <c r="AQ2" s="3" t="n"/>
      <c r="AR2" s="3" t="n"/>
      <c r="AS2" s="3" t="n"/>
      <c r="AT2" s="3" t="n"/>
      <c r="AU2" s="3" t="n"/>
      <c r="AV2" s="3" t="n"/>
      <c r="AW2" s="3" t="n"/>
      <c r="AX2" s="3" t="n"/>
      <c r="AY2" s="3" t="n"/>
      <c r="AZ2" s="3" t="n"/>
    </row>
    <row r="3" ht="24" customHeight="1">
      <c r="A3" s="7" t="inlineStr">
        <is>
          <t>GRV-RC05 / RC18 | Permissioned contacts, verification, alternates, and failed-contact escalation</t>
        </is>
      </c>
      <c r="N3" s="3" t="n"/>
      <c r="O3" s="3" t="n"/>
      <c r="P3" s="3" t="n"/>
      <c r="Q3" s="3" t="n"/>
      <c r="R3" s="3" t="n"/>
      <c r="S3" s="3" t="n"/>
      <c r="T3" s="3" t="n"/>
      <c r="U3" s="3" t="n"/>
      <c r="V3" s="3" t="n"/>
      <c r="W3" s="3" t="n"/>
      <c r="X3" s="3" t="n"/>
      <c r="Y3" s="3" t="n"/>
      <c r="Z3" s="3" t="n"/>
      <c r="AA3" s="3" t="n"/>
      <c r="AB3" s="3" t="n"/>
      <c r="AC3" s="3" t="n"/>
      <c r="AD3" s="3" t="n"/>
      <c r="AE3" s="3" t="n"/>
      <c r="AF3" s="3" t="n"/>
      <c r="AG3" s="3" t="n"/>
      <c r="AH3" s="3" t="n"/>
      <c r="AI3" s="3" t="n"/>
      <c r="AJ3" s="3" t="n"/>
      <c r="AK3" s="3" t="n"/>
      <c r="AL3" s="3" t="n"/>
      <c r="AM3" s="3" t="n"/>
      <c r="AN3" s="3" t="n"/>
      <c r="AO3" s="3" t="n"/>
      <c r="AP3" s="3" t="n"/>
      <c r="AQ3" s="3" t="n"/>
      <c r="AR3" s="3" t="n"/>
      <c r="AS3" s="3" t="n"/>
      <c r="AT3" s="3" t="n"/>
      <c r="AU3" s="3" t="n"/>
      <c r="AV3" s="3" t="n"/>
      <c r="AW3" s="3" t="n"/>
      <c r="AX3" s="3" t="n"/>
      <c r="AY3" s="3" t="n"/>
      <c r="AZ3" s="3" t="n"/>
    </row>
    <row r="4" ht="5" customHeight="1">
      <c r="A4" s="8" t="n"/>
      <c r="B4" s="8" t="n"/>
      <c r="C4" s="8" t="n"/>
      <c r="D4" s="8" t="n"/>
      <c r="E4" s="8" t="n"/>
      <c r="F4" s="8" t="n"/>
      <c r="G4" s="8" t="n"/>
      <c r="H4" s="8" t="n"/>
      <c r="I4" s="8" t="n"/>
      <c r="J4" s="8" t="n"/>
      <c r="K4" s="8" t="n"/>
      <c r="L4" s="8" t="n"/>
      <c r="M4" s="8" t="n"/>
      <c r="N4" s="3" t="n"/>
      <c r="O4" s="3" t="n"/>
      <c r="P4" s="3" t="n"/>
      <c r="Q4" s="3" t="n"/>
      <c r="R4" s="3" t="n"/>
      <c r="S4" s="3" t="n"/>
      <c r="T4" s="3" t="n"/>
      <c r="U4" s="3" t="n"/>
      <c r="V4" s="3" t="n"/>
      <c r="W4" s="3" t="n"/>
      <c r="X4" s="3" t="n"/>
      <c r="Y4" s="3" t="n"/>
      <c r="Z4" s="3" t="n"/>
      <c r="AA4" s="3" t="n"/>
      <c r="AB4" s="3" t="n"/>
      <c r="AC4" s="3" t="n"/>
      <c r="AD4" s="3" t="n"/>
      <c r="AE4" s="3" t="n"/>
      <c r="AF4" s="3" t="n"/>
      <c r="AG4" s="3" t="n"/>
      <c r="AH4" s="3" t="n"/>
      <c r="AI4" s="3" t="n"/>
      <c r="AJ4" s="3" t="n"/>
      <c r="AK4" s="3" t="n"/>
      <c r="AL4" s="3" t="n"/>
      <c r="AM4" s="3" t="n"/>
      <c r="AN4" s="3" t="n"/>
      <c r="AO4" s="3" t="n"/>
      <c r="AP4" s="3" t="n"/>
      <c r="AQ4" s="3" t="n"/>
      <c r="AR4" s="3" t="n"/>
      <c r="AS4" s="3" t="n"/>
      <c r="AT4" s="3" t="n"/>
      <c r="AU4" s="3" t="n"/>
      <c r="AV4" s="3" t="n"/>
      <c r="AW4" s="3" t="n"/>
      <c r="AX4" s="3" t="n"/>
      <c r="AY4" s="3" t="n"/>
      <c r="AZ4" s="3" t="n"/>
    </row>
    <row r="5">
      <c r="A5" s="3" t="n"/>
      <c r="B5" s="3" t="n"/>
      <c r="C5" s="3" t="n"/>
      <c r="D5" s="3" t="n"/>
      <c r="E5" s="3" t="n"/>
      <c r="F5" s="3" t="n"/>
      <c r="G5" s="3" t="n"/>
      <c r="H5" s="3" t="n"/>
      <c r="I5" s="3" t="n"/>
      <c r="J5" s="3" t="n"/>
      <c r="K5" s="3" t="n"/>
      <c r="L5" s="3" t="n"/>
      <c r="M5" s="3" t="n"/>
      <c r="N5" s="3" t="n"/>
      <c r="O5" s="3" t="n"/>
      <c r="P5" s="3" t="n"/>
      <c r="Q5" s="3" t="n"/>
      <c r="R5" s="3" t="n"/>
      <c r="S5" s="3" t="n"/>
      <c r="T5" s="3" t="n"/>
      <c r="U5" s="3" t="n"/>
      <c r="V5" s="3" t="n"/>
      <c r="W5" s="3" t="n"/>
      <c r="X5" s="3" t="n"/>
      <c r="Y5" s="3" t="n"/>
      <c r="Z5" s="3" t="n"/>
      <c r="AA5" s="3" t="n"/>
      <c r="AB5" s="3" t="n"/>
      <c r="AC5" s="3" t="n"/>
      <c r="AD5" s="3" t="n"/>
      <c r="AE5" s="3" t="n"/>
      <c r="AF5" s="3" t="n"/>
      <c r="AG5" s="3" t="n"/>
      <c r="AH5" s="3" t="n"/>
      <c r="AI5" s="3" t="n"/>
      <c r="AJ5" s="3" t="n"/>
      <c r="AK5" s="3" t="n"/>
      <c r="AL5" s="3" t="n"/>
      <c r="AM5" s="3" t="n"/>
      <c r="AN5" s="3" t="n"/>
      <c r="AO5" s="3" t="n"/>
      <c r="AP5" s="3" t="n"/>
      <c r="AQ5" s="3" t="n"/>
      <c r="AR5" s="3" t="n"/>
      <c r="AS5" s="3" t="n"/>
      <c r="AT5" s="3" t="n"/>
      <c r="AU5" s="3" t="n"/>
      <c r="AV5" s="3" t="n"/>
      <c r="AW5" s="3" t="n"/>
      <c r="AX5" s="3" t="n"/>
      <c r="AY5" s="3" t="n"/>
      <c r="AZ5" s="3" t="n"/>
    </row>
    <row r="6" ht="42" customHeight="1">
      <c r="A6" s="104" t="inlineStr">
        <is>
          <t>Contact ID</t>
        </is>
      </c>
      <c r="B6" s="104" t="inlineStr">
        <is>
          <t>Role / Organization</t>
        </is>
      </c>
      <c r="C6" s="104" t="inlineStr">
        <is>
          <t>Contact Name</t>
        </is>
      </c>
      <c r="D6" s="104" t="inlineStr">
        <is>
          <t>Type</t>
        </is>
      </c>
      <c r="E6" s="104" t="inlineStr">
        <is>
          <t>Primary Contact Ref</t>
        </is>
      </c>
      <c r="F6" s="104" t="inlineStr">
        <is>
          <t>Alternate Contact Ref</t>
        </is>
      </c>
      <c r="G6" s="104" t="inlineStr">
        <is>
          <t>Last Verified</t>
        </is>
      </c>
      <c r="H6" s="104" t="inlineStr">
        <is>
          <t>Next Verify</t>
        </is>
      </c>
      <c r="I6" s="104" t="inlineStr">
        <is>
          <t>Permission / Authority Confirmed</t>
        </is>
      </c>
      <c r="J6" s="104" t="inlineStr">
        <is>
          <t>Available 24/7?</t>
        </is>
      </c>
      <c r="K6" s="104" t="inlineStr">
        <is>
          <t>Failed-Contact Escalation</t>
        </is>
      </c>
      <c r="L6" s="104" t="inlineStr">
        <is>
          <t>Owner</t>
        </is>
      </c>
      <c r="M6" s="104" t="inlineStr">
        <is>
          <t>Status</t>
        </is>
      </c>
      <c r="N6" s="3" t="n"/>
      <c r="O6" s="3" t="n"/>
      <c r="P6" s="3" t="n"/>
      <c r="Q6" s="3" t="n"/>
      <c r="R6" s="3" t="n"/>
      <c r="S6" s="3" t="n"/>
      <c r="T6" s="3" t="n"/>
      <c r="U6" s="3" t="n"/>
      <c r="V6" s="3" t="n"/>
      <c r="W6" s="3" t="n"/>
      <c r="X6" s="3" t="n"/>
      <c r="Y6" s="3" t="n"/>
      <c r="Z6" s="3" t="n"/>
      <c r="AA6" s="3" t="n"/>
      <c r="AB6" s="3" t="n"/>
      <c r="AC6" s="3" t="n"/>
      <c r="AD6" s="3" t="n"/>
      <c r="AE6" s="3" t="n"/>
      <c r="AF6" s="3" t="n"/>
      <c r="AG6" s="3" t="n"/>
      <c r="AH6" s="3" t="n"/>
      <c r="AI6" s="3" t="n"/>
      <c r="AJ6" s="3" t="n"/>
      <c r="AK6" s="3" t="n"/>
      <c r="AL6" s="3" t="n"/>
      <c r="AM6" s="3" t="n"/>
      <c r="AN6" s="3" t="n"/>
      <c r="AO6" s="3" t="n"/>
      <c r="AP6" s="3" t="n"/>
      <c r="AQ6" s="3" t="n"/>
      <c r="AR6" s="3" t="n"/>
      <c r="AS6" s="3" t="n"/>
      <c r="AT6" s="3" t="n"/>
      <c r="AU6" s="3" t="n"/>
      <c r="AV6" s="3" t="n"/>
      <c r="AW6" s="3" t="n"/>
      <c r="AX6" s="3" t="n"/>
      <c r="AY6" s="3" t="n"/>
      <c r="AZ6" s="3" t="n"/>
    </row>
    <row r="7" ht="27" customHeight="1">
      <c r="A7" s="108" t="n"/>
      <c r="B7" s="108" t="n"/>
      <c r="C7" s="108" t="n"/>
      <c r="D7" s="108" t="n"/>
      <c r="E7" s="108" t="n"/>
      <c r="F7" s="108" t="n"/>
      <c r="G7" s="150" t="n"/>
      <c r="H7" s="150" t="n"/>
      <c r="I7" s="108" t="n"/>
      <c r="J7" s="108" t="n"/>
      <c r="K7" s="108" t="n"/>
      <c r="L7" s="108" t="n"/>
      <c r="M7" s="58">
        <f>IF(A7="","",IF(AND(B7&lt;&gt;"",E7&lt;&gt;"",H7&gt;=TODAY(),I7="Yes",K7&lt;&gt;"",L7&lt;&gt;""),"Ready","Not Ready"))</f>
        <v/>
      </c>
      <c r="N7" s="3" t="n"/>
      <c r="O7" s="3" t="n"/>
      <c r="P7" s="3" t="n"/>
      <c r="Q7" s="3" t="n"/>
      <c r="R7" s="3" t="n"/>
      <c r="S7" s="3" t="n"/>
      <c r="T7" s="3" t="n"/>
      <c r="U7" s="3" t="n"/>
      <c r="V7" s="3" t="n"/>
      <c r="W7" s="3" t="n"/>
      <c r="X7" s="3" t="n"/>
      <c r="Y7" s="3" t="n"/>
      <c r="Z7" s="3" t="n"/>
      <c r="AA7" s="3" t="n"/>
      <c r="AB7" s="3" t="n"/>
      <c r="AC7" s="3" t="n"/>
      <c r="AD7" s="3" t="n"/>
      <c r="AE7" s="3" t="n"/>
      <c r="AF7" s="3" t="n"/>
      <c r="AG7" s="3" t="n"/>
      <c r="AH7" s="3" t="n"/>
      <c r="AI7" s="3" t="n"/>
      <c r="AJ7" s="3" t="n"/>
      <c r="AK7" s="3" t="n"/>
      <c r="AL7" s="3" t="n"/>
      <c r="AM7" s="3" t="n"/>
      <c r="AN7" s="3" t="n"/>
      <c r="AO7" s="3" t="n"/>
      <c r="AP7" s="3" t="n"/>
      <c r="AQ7" s="3" t="n"/>
      <c r="AR7" s="3" t="n"/>
      <c r="AS7" s="3" t="n"/>
      <c r="AT7" s="3" t="n"/>
      <c r="AU7" s="3" t="n"/>
      <c r="AV7" s="3" t="n"/>
      <c r="AW7" s="3" t="n"/>
      <c r="AX7" s="3" t="n"/>
      <c r="AY7" s="3" t="n"/>
      <c r="AZ7" s="3" t="n"/>
    </row>
    <row r="8" ht="27" customHeight="1">
      <c r="A8" s="108" t="n"/>
      <c r="B8" s="108" t="n"/>
      <c r="C8" s="108" t="n"/>
      <c r="D8" s="108" t="n"/>
      <c r="E8" s="108" t="n"/>
      <c r="F8" s="108" t="n"/>
      <c r="G8" s="150" t="n"/>
      <c r="H8" s="150" t="n"/>
      <c r="I8" s="108" t="n"/>
      <c r="J8" s="108" t="n"/>
      <c r="K8" s="108" t="n"/>
      <c r="L8" s="108" t="n"/>
      <c r="M8" s="58">
        <f>IF(A8="","",IF(AND(B8&lt;&gt;"",E8&lt;&gt;"",H8&gt;=TODAY(),I8="Yes",K8&lt;&gt;"",L8&lt;&gt;""),"Ready","Not Ready"))</f>
        <v/>
      </c>
      <c r="N8" s="3" t="n"/>
      <c r="O8" s="3" t="n"/>
      <c r="P8" s="3" t="n"/>
      <c r="Q8" s="3" t="n"/>
      <c r="R8" s="3" t="n"/>
      <c r="S8" s="3" t="n"/>
      <c r="T8" s="3" t="n"/>
      <c r="U8" s="3" t="n"/>
      <c r="V8" s="3" t="n"/>
      <c r="W8" s="3" t="n"/>
      <c r="X8" s="3" t="n"/>
      <c r="Y8" s="3" t="n"/>
      <c r="Z8" s="3" t="n"/>
      <c r="AA8" s="3" t="n"/>
      <c r="AB8" s="3" t="n"/>
      <c r="AC8" s="3" t="n"/>
      <c r="AD8" s="3" t="n"/>
      <c r="AE8" s="3" t="n"/>
      <c r="AF8" s="3" t="n"/>
      <c r="AG8" s="3" t="n"/>
      <c r="AH8" s="3" t="n"/>
      <c r="AI8" s="3" t="n"/>
      <c r="AJ8" s="3" t="n"/>
      <c r="AK8" s="3" t="n"/>
      <c r="AL8" s="3" t="n"/>
      <c r="AM8" s="3" t="n"/>
      <c r="AN8" s="3" t="n"/>
      <c r="AO8" s="3" t="n"/>
      <c r="AP8" s="3" t="n"/>
      <c r="AQ8" s="3" t="n"/>
      <c r="AR8" s="3" t="n"/>
      <c r="AS8" s="3" t="n"/>
      <c r="AT8" s="3" t="n"/>
      <c r="AU8" s="3" t="n"/>
      <c r="AV8" s="3" t="n"/>
      <c r="AW8" s="3" t="n"/>
      <c r="AX8" s="3" t="n"/>
      <c r="AY8" s="3" t="n"/>
      <c r="AZ8" s="3" t="n"/>
    </row>
    <row r="9" ht="27" customHeight="1">
      <c r="A9" s="108" t="n"/>
      <c r="B9" s="108" t="n"/>
      <c r="C9" s="108" t="n"/>
      <c r="D9" s="108" t="n"/>
      <c r="E9" s="108" t="n"/>
      <c r="F9" s="108" t="n"/>
      <c r="G9" s="150" t="n"/>
      <c r="H9" s="150" t="n"/>
      <c r="I9" s="108" t="n"/>
      <c r="J9" s="108" t="n"/>
      <c r="K9" s="108" t="n"/>
      <c r="L9" s="108" t="n"/>
      <c r="M9" s="58">
        <f>IF(A9="","",IF(AND(B9&lt;&gt;"",E9&lt;&gt;"",H9&gt;=TODAY(),I9="Yes",K9&lt;&gt;"",L9&lt;&gt;""),"Ready","Not Ready"))</f>
        <v/>
      </c>
      <c r="N9" s="3" t="n"/>
      <c r="O9" s="3" t="n"/>
      <c r="P9" s="3" t="n"/>
      <c r="Q9" s="3" t="n"/>
      <c r="R9" s="3" t="n"/>
      <c r="S9" s="3" t="n"/>
      <c r="T9" s="3" t="n"/>
      <c r="U9" s="3" t="n"/>
      <c r="V9" s="3" t="n"/>
      <c r="W9" s="3" t="n"/>
      <c r="X9" s="3" t="n"/>
      <c r="Y9" s="3" t="n"/>
      <c r="Z9" s="3" t="n"/>
      <c r="AA9" s="3" t="n"/>
      <c r="AB9" s="3" t="n"/>
      <c r="AC9" s="3" t="n"/>
      <c r="AD9" s="3" t="n"/>
      <c r="AE9" s="3" t="n"/>
      <c r="AF9" s="3" t="n"/>
      <c r="AG9" s="3" t="n"/>
      <c r="AH9" s="3" t="n"/>
      <c r="AI9" s="3" t="n"/>
      <c r="AJ9" s="3" t="n"/>
      <c r="AK9" s="3" t="n"/>
      <c r="AL9" s="3" t="n"/>
      <c r="AM9" s="3" t="n"/>
      <c r="AN9" s="3" t="n"/>
      <c r="AO9" s="3" t="n"/>
      <c r="AP9" s="3" t="n"/>
      <c r="AQ9" s="3" t="n"/>
      <c r="AR9" s="3" t="n"/>
      <c r="AS9" s="3" t="n"/>
      <c r="AT9" s="3" t="n"/>
      <c r="AU9" s="3" t="n"/>
      <c r="AV9" s="3" t="n"/>
      <c r="AW9" s="3" t="n"/>
      <c r="AX9" s="3" t="n"/>
      <c r="AY9" s="3" t="n"/>
      <c r="AZ9" s="3" t="n"/>
    </row>
    <row r="10" ht="27" customHeight="1">
      <c r="A10" s="108" t="n"/>
      <c r="B10" s="108" t="n"/>
      <c r="C10" s="108" t="n"/>
      <c r="D10" s="108" t="n"/>
      <c r="E10" s="108" t="n"/>
      <c r="F10" s="108" t="n"/>
      <c r="G10" s="150" t="n"/>
      <c r="H10" s="150" t="n"/>
      <c r="I10" s="108" t="n"/>
      <c r="J10" s="108" t="n"/>
      <c r="K10" s="108" t="n"/>
      <c r="L10" s="108" t="n"/>
      <c r="M10" s="58">
        <f>IF(A10="","",IF(AND(B10&lt;&gt;"",E10&lt;&gt;"",H10&gt;=TODAY(),I10="Yes",K10&lt;&gt;"",L10&lt;&gt;""),"Ready","Not Ready"))</f>
        <v/>
      </c>
      <c r="N10" s="3" t="n"/>
      <c r="O10" s="3" t="n"/>
      <c r="P10" s="3" t="n"/>
      <c r="Q10" s="3" t="n"/>
      <c r="R10" s="3" t="n"/>
      <c r="S10" s="3" t="n"/>
      <c r="T10" s="3" t="n"/>
      <c r="U10" s="3" t="n"/>
      <c r="V10" s="3" t="n"/>
      <c r="W10" s="3" t="n"/>
      <c r="X10" s="3" t="n"/>
      <c r="Y10" s="3" t="n"/>
      <c r="Z10" s="3" t="n"/>
      <c r="AA10" s="3" t="n"/>
      <c r="AB10" s="3" t="n"/>
      <c r="AC10" s="3" t="n"/>
      <c r="AD10" s="3" t="n"/>
      <c r="AE10" s="3" t="n"/>
      <c r="AF10" s="3" t="n"/>
      <c r="AG10" s="3" t="n"/>
      <c r="AH10" s="3" t="n"/>
      <c r="AI10" s="3" t="n"/>
      <c r="AJ10" s="3" t="n"/>
      <c r="AK10" s="3" t="n"/>
      <c r="AL10" s="3" t="n"/>
      <c r="AM10" s="3" t="n"/>
      <c r="AN10" s="3" t="n"/>
      <c r="AO10" s="3" t="n"/>
      <c r="AP10" s="3" t="n"/>
      <c r="AQ10" s="3" t="n"/>
      <c r="AR10" s="3" t="n"/>
      <c r="AS10" s="3" t="n"/>
      <c r="AT10" s="3" t="n"/>
      <c r="AU10" s="3" t="n"/>
      <c r="AV10" s="3" t="n"/>
      <c r="AW10" s="3" t="n"/>
      <c r="AX10" s="3" t="n"/>
      <c r="AY10" s="3" t="n"/>
      <c r="AZ10" s="3" t="n"/>
    </row>
    <row r="11" ht="27" customHeight="1">
      <c r="A11" s="108" t="n"/>
      <c r="B11" s="108" t="n"/>
      <c r="C11" s="108" t="n"/>
      <c r="D11" s="108" t="n"/>
      <c r="E11" s="108" t="n"/>
      <c r="F11" s="108" t="n"/>
      <c r="G11" s="150" t="n"/>
      <c r="H11" s="150" t="n"/>
      <c r="I11" s="108" t="n"/>
      <c r="J11" s="108" t="n"/>
      <c r="K11" s="108" t="n"/>
      <c r="L11" s="108" t="n"/>
      <c r="M11" s="58">
        <f>IF(A11="","",IF(AND(B11&lt;&gt;"",E11&lt;&gt;"",H11&gt;=TODAY(),I11="Yes",K11&lt;&gt;"",L11&lt;&gt;""),"Ready","Not Ready"))</f>
        <v/>
      </c>
      <c r="N11" s="3" t="n"/>
      <c r="O11" s="3" t="n"/>
      <c r="P11" s="3" t="n"/>
      <c r="Q11" s="3" t="n"/>
      <c r="R11" s="3" t="n"/>
      <c r="S11" s="3" t="n"/>
      <c r="T11" s="3" t="n"/>
      <c r="U11" s="3" t="n"/>
      <c r="V11" s="3" t="n"/>
      <c r="W11" s="3" t="n"/>
      <c r="X11" s="3" t="n"/>
      <c r="Y11" s="3" t="n"/>
      <c r="Z11" s="3" t="n"/>
      <c r="AA11" s="3" t="n"/>
      <c r="AB11" s="3" t="n"/>
      <c r="AC11" s="3" t="n"/>
      <c r="AD11" s="3" t="n"/>
      <c r="AE11" s="3" t="n"/>
      <c r="AF11" s="3" t="n"/>
      <c r="AG11" s="3" t="n"/>
      <c r="AH11" s="3" t="n"/>
      <c r="AI11" s="3" t="n"/>
      <c r="AJ11" s="3" t="n"/>
      <c r="AK11" s="3" t="n"/>
      <c r="AL11" s="3" t="n"/>
      <c r="AM11" s="3" t="n"/>
      <c r="AN11" s="3" t="n"/>
      <c r="AO11" s="3" t="n"/>
      <c r="AP11" s="3" t="n"/>
      <c r="AQ11" s="3" t="n"/>
      <c r="AR11" s="3" t="n"/>
      <c r="AS11" s="3" t="n"/>
      <c r="AT11" s="3" t="n"/>
      <c r="AU11" s="3" t="n"/>
      <c r="AV11" s="3" t="n"/>
      <c r="AW11" s="3" t="n"/>
      <c r="AX11" s="3" t="n"/>
      <c r="AY11" s="3" t="n"/>
      <c r="AZ11" s="3" t="n"/>
    </row>
    <row r="12" ht="27" customHeight="1">
      <c r="A12" s="108" t="n"/>
      <c r="B12" s="108" t="n"/>
      <c r="C12" s="108" t="n"/>
      <c r="D12" s="108" t="n"/>
      <c r="E12" s="108" t="n"/>
      <c r="F12" s="108" t="n"/>
      <c r="G12" s="150" t="n"/>
      <c r="H12" s="150" t="n"/>
      <c r="I12" s="108" t="n"/>
      <c r="J12" s="108" t="n"/>
      <c r="K12" s="108" t="n"/>
      <c r="L12" s="108" t="n"/>
      <c r="M12" s="58">
        <f>IF(A12="","",IF(AND(B12&lt;&gt;"",E12&lt;&gt;"",H12&gt;=TODAY(),I12="Yes",K12&lt;&gt;"",L12&lt;&gt;""),"Ready","Not Ready"))</f>
        <v/>
      </c>
      <c r="N12" s="3" t="n"/>
      <c r="O12" s="3" t="n"/>
      <c r="P12" s="3" t="n"/>
      <c r="Q12" s="3" t="n"/>
      <c r="R12" s="3" t="n"/>
      <c r="S12" s="3" t="n"/>
      <c r="T12" s="3" t="n"/>
      <c r="U12" s="3" t="n"/>
      <c r="V12" s="3" t="n"/>
      <c r="W12" s="3" t="n"/>
      <c r="X12" s="3" t="n"/>
      <c r="Y12" s="3" t="n"/>
      <c r="Z12" s="3" t="n"/>
      <c r="AA12" s="3" t="n"/>
      <c r="AB12" s="3" t="n"/>
      <c r="AC12" s="3" t="n"/>
      <c r="AD12" s="3" t="n"/>
      <c r="AE12" s="3" t="n"/>
      <c r="AF12" s="3" t="n"/>
      <c r="AG12" s="3" t="n"/>
      <c r="AH12" s="3" t="n"/>
      <c r="AI12" s="3" t="n"/>
      <c r="AJ12" s="3" t="n"/>
      <c r="AK12" s="3" t="n"/>
      <c r="AL12" s="3" t="n"/>
      <c r="AM12" s="3" t="n"/>
      <c r="AN12" s="3" t="n"/>
      <c r="AO12" s="3" t="n"/>
      <c r="AP12" s="3" t="n"/>
      <c r="AQ12" s="3" t="n"/>
      <c r="AR12" s="3" t="n"/>
      <c r="AS12" s="3" t="n"/>
      <c r="AT12" s="3" t="n"/>
      <c r="AU12" s="3" t="n"/>
      <c r="AV12" s="3" t="n"/>
      <c r="AW12" s="3" t="n"/>
      <c r="AX12" s="3" t="n"/>
      <c r="AY12" s="3" t="n"/>
      <c r="AZ12" s="3" t="n"/>
    </row>
    <row r="13" ht="27" customHeight="1">
      <c r="A13" s="108" t="n"/>
      <c r="B13" s="108" t="n"/>
      <c r="C13" s="108" t="n"/>
      <c r="D13" s="108" t="n"/>
      <c r="E13" s="108" t="n"/>
      <c r="F13" s="108" t="n"/>
      <c r="G13" s="150" t="n"/>
      <c r="H13" s="150" t="n"/>
      <c r="I13" s="108" t="n"/>
      <c r="J13" s="108" t="n"/>
      <c r="K13" s="108" t="n"/>
      <c r="L13" s="108" t="n"/>
      <c r="M13" s="58">
        <f>IF(A13="","",IF(AND(B13&lt;&gt;"",E13&lt;&gt;"",H13&gt;=TODAY(),I13="Yes",K13&lt;&gt;"",L13&lt;&gt;""),"Ready","Not Ready"))</f>
        <v/>
      </c>
      <c r="N13" s="3" t="n"/>
      <c r="O13" s="3" t="n"/>
      <c r="P13" s="3" t="n"/>
      <c r="Q13" s="3" t="n"/>
      <c r="R13" s="3" t="n"/>
      <c r="S13" s="3" t="n"/>
      <c r="T13" s="3" t="n"/>
      <c r="U13" s="3" t="n"/>
      <c r="V13" s="3" t="n"/>
      <c r="W13" s="3" t="n"/>
      <c r="X13" s="3" t="n"/>
      <c r="Y13" s="3" t="n"/>
      <c r="Z13" s="3" t="n"/>
      <c r="AA13" s="3" t="n"/>
      <c r="AB13" s="3" t="n"/>
      <c r="AC13" s="3" t="n"/>
      <c r="AD13" s="3" t="n"/>
      <c r="AE13" s="3" t="n"/>
      <c r="AF13" s="3" t="n"/>
      <c r="AG13" s="3" t="n"/>
      <c r="AH13" s="3" t="n"/>
      <c r="AI13" s="3" t="n"/>
      <c r="AJ13" s="3" t="n"/>
      <c r="AK13" s="3" t="n"/>
      <c r="AL13" s="3" t="n"/>
      <c r="AM13" s="3" t="n"/>
      <c r="AN13" s="3" t="n"/>
      <c r="AO13" s="3" t="n"/>
      <c r="AP13" s="3" t="n"/>
      <c r="AQ13" s="3" t="n"/>
      <c r="AR13" s="3" t="n"/>
      <c r="AS13" s="3" t="n"/>
      <c r="AT13" s="3" t="n"/>
      <c r="AU13" s="3" t="n"/>
      <c r="AV13" s="3" t="n"/>
      <c r="AW13" s="3" t="n"/>
      <c r="AX13" s="3" t="n"/>
      <c r="AY13" s="3" t="n"/>
      <c r="AZ13" s="3" t="n"/>
    </row>
    <row r="14" ht="27" customHeight="1">
      <c r="A14" s="108" t="n"/>
      <c r="B14" s="108" t="n"/>
      <c r="C14" s="108" t="n"/>
      <c r="D14" s="108" t="n"/>
      <c r="E14" s="108" t="n"/>
      <c r="F14" s="108" t="n"/>
      <c r="G14" s="150" t="n"/>
      <c r="H14" s="150" t="n"/>
      <c r="I14" s="108" t="n"/>
      <c r="J14" s="108" t="n"/>
      <c r="K14" s="108" t="n"/>
      <c r="L14" s="108" t="n"/>
      <c r="M14" s="58">
        <f>IF(A14="","",IF(AND(B14&lt;&gt;"",E14&lt;&gt;"",H14&gt;=TODAY(),I14="Yes",K14&lt;&gt;"",L14&lt;&gt;""),"Ready","Not Ready"))</f>
        <v/>
      </c>
      <c r="N14" s="3" t="n"/>
      <c r="O14" s="3" t="n"/>
      <c r="P14" s="3" t="n"/>
      <c r="Q14" s="3" t="n"/>
      <c r="R14" s="3" t="n"/>
      <c r="S14" s="3" t="n"/>
      <c r="T14" s="3" t="n"/>
      <c r="U14" s="3" t="n"/>
      <c r="V14" s="3" t="n"/>
      <c r="W14" s="3" t="n"/>
      <c r="X14" s="3" t="n"/>
      <c r="Y14" s="3" t="n"/>
      <c r="Z14" s="3" t="n"/>
      <c r="AA14" s="3" t="n"/>
      <c r="AB14" s="3" t="n"/>
      <c r="AC14" s="3" t="n"/>
      <c r="AD14" s="3" t="n"/>
      <c r="AE14" s="3" t="n"/>
      <c r="AF14" s="3" t="n"/>
      <c r="AG14" s="3" t="n"/>
      <c r="AH14" s="3" t="n"/>
      <c r="AI14" s="3" t="n"/>
      <c r="AJ14" s="3" t="n"/>
      <c r="AK14" s="3" t="n"/>
      <c r="AL14" s="3" t="n"/>
      <c r="AM14" s="3" t="n"/>
      <c r="AN14" s="3" t="n"/>
      <c r="AO14" s="3" t="n"/>
      <c r="AP14" s="3" t="n"/>
      <c r="AQ14" s="3" t="n"/>
      <c r="AR14" s="3" t="n"/>
      <c r="AS14" s="3" t="n"/>
      <c r="AT14" s="3" t="n"/>
      <c r="AU14" s="3" t="n"/>
      <c r="AV14" s="3" t="n"/>
      <c r="AW14" s="3" t="n"/>
      <c r="AX14" s="3" t="n"/>
      <c r="AY14" s="3" t="n"/>
      <c r="AZ14" s="3" t="n"/>
    </row>
    <row r="15" ht="27" customHeight="1">
      <c r="A15" s="108" t="n"/>
      <c r="B15" s="108" t="n"/>
      <c r="C15" s="108" t="n"/>
      <c r="D15" s="108" t="n"/>
      <c r="E15" s="108" t="n"/>
      <c r="F15" s="108" t="n"/>
      <c r="G15" s="150" t="n"/>
      <c r="H15" s="150" t="n"/>
      <c r="I15" s="108" t="n"/>
      <c r="J15" s="108" t="n"/>
      <c r="K15" s="108" t="n"/>
      <c r="L15" s="108" t="n"/>
      <c r="M15" s="58">
        <f>IF(A15="","",IF(AND(B15&lt;&gt;"",E15&lt;&gt;"",H15&gt;=TODAY(),I15="Yes",K15&lt;&gt;"",L15&lt;&gt;""),"Ready","Not Ready"))</f>
        <v/>
      </c>
      <c r="N15" s="3" t="n"/>
      <c r="O15" s="3" t="n"/>
      <c r="P15" s="3" t="n"/>
      <c r="Q15" s="3" t="n"/>
      <c r="R15" s="3" t="n"/>
      <c r="S15" s="3" t="n"/>
      <c r="T15" s="3" t="n"/>
      <c r="U15" s="3" t="n"/>
      <c r="V15" s="3" t="n"/>
      <c r="W15" s="3" t="n"/>
      <c r="X15" s="3" t="n"/>
      <c r="Y15" s="3" t="n"/>
      <c r="Z15" s="3" t="n"/>
      <c r="AA15" s="3" t="n"/>
      <c r="AB15" s="3" t="n"/>
      <c r="AC15" s="3" t="n"/>
      <c r="AD15" s="3" t="n"/>
      <c r="AE15" s="3" t="n"/>
      <c r="AF15" s="3" t="n"/>
      <c r="AG15" s="3" t="n"/>
      <c r="AH15" s="3" t="n"/>
      <c r="AI15" s="3" t="n"/>
      <c r="AJ15" s="3" t="n"/>
      <c r="AK15" s="3" t="n"/>
      <c r="AL15" s="3" t="n"/>
      <c r="AM15" s="3" t="n"/>
      <c r="AN15" s="3" t="n"/>
      <c r="AO15" s="3" t="n"/>
      <c r="AP15" s="3" t="n"/>
      <c r="AQ15" s="3" t="n"/>
      <c r="AR15" s="3" t="n"/>
      <c r="AS15" s="3" t="n"/>
      <c r="AT15" s="3" t="n"/>
      <c r="AU15" s="3" t="n"/>
      <c r="AV15" s="3" t="n"/>
      <c r="AW15" s="3" t="n"/>
      <c r="AX15" s="3" t="n"/>
      <c r="AY15" s="3" t="n"/>
      <c r="AZ15" s="3" t="n"/>
    </row>
    <row r="16" ht="27" customHeight="1">
      <c r="A16" s="108" t="n"/>
      <c r="B16" s="108" t="n"/>
      <c r="C16" s="108" t="n"/>
      <c r="D16" s="108" t="n"/>
      <c r="E16" s="108" t="n"/>
      <c r="F16" s="108" t="n"/>
      <c r="G16" s="150" t="n"/>
      <c r="H16" s="150" t="n"/>
      <c r="I16" s="108" t="n"/>
      <c r="J16" s="108" t="n"/>
      <c r="K16" s="108" t="n"/>
      <c r="L16" s="108" t="n"/>
      <c r="M16" s="58">
        <f>IF(A16="","",IF(AND(B16&lt;&gt;"",E16&lt;&gt;"",H16&gt;=TODAY(),I16="Yes",K16&lt;&gt;"",L16&lt;&gt;""),"Ready","Not Ready"))</f>
        <v/>
      </c>
      <c r="N16" s="3" t="n"/>
      <c r="O16" s="3" t="n"/>
      <c r="P16" s="3" t="n"/>
      <c r="Q16" s="3" t="n"/>
      <c r="R16" s="3" t="n"/>
      <c r="S16" s="3" t="n"/>
      <c r="T16" s="3" t="n"/>
      <c r="U16" s="3" t="n"/>
      <c r="V16" s="3" t="n"/>
      <c r="W16" s="3" t="n"/>
      <c r="X16" s="3" t="n"/>
      <c r="Y16" s="3" t="n"/>
      <c r="Z16" s="3" t="n"/>
      <c r="AA16" s="3" t="n"/>
      <c r="AB16" s="3" t="n"/>
      <c r="AC16" s="3" t="n"/>
      <c r="AD16" s="3" t="n"/>
      <c r="AE16" s="3" t="n"/>
      <c r="AF16" s="3" t="n"/>
      <c r="AG16" s="3" t="n"/>
      <c r="AH16" s="3" t="n"/>
      <c r="AI16" s="3" t="n"/>
      <c r="AJ16" s="3" t="n"/>
      <c r="AK16" s="3" t="n"/>
      <c r="AL16" s="3" t="n"/>
      <c r="AM16" s="3" t="n"/>
      <c r="AN16" s="3" t="n"/>
      <c r="AO16" s="3" t="n"/>
      <c r="AP16" s="3" t="n"/>
      <c r="AQ16" s="3" t="n"/>
      <c r="AR16" s="3" t="n"/>
      <c r="AS16" s="3" t="n"/>
      <c r="AT16" s="3" t="n"/>
      <c r="AU16" s="3" t="n"/>
      <c r="AV16" s="3" t="n"/>
      <c r="AW16" s="3" t="n"/>
      <c r="AX16" s="3" t="n"/>
      <c r="AY16" s="3" t="n"/>
      <c r="AZ16" s="3" t="n"/>
    </row>
    <row r="17" ht="27" customHeight="1">
      <c r="A17" s="108" t="n"/>
      <c r="B17" s="108" t="n"/>
      <c r="C17" s="108" t="n"/>
      <c r="D17" s="108" t="n"/>
      <c r="E17" s="108" t="n"/>
      <c r="F17" s="108" t="n"/>
      <c r="G17" s="150" t="n"/>
      <c r="H17" s="150" t="n"/>
      <c r="I17" s="108" t="n"/>
      <c r="J17" s="108" t="n"/>
      <c r="K17" s="108" t="n"/>
      <c r="L17" s="108" t="n"/>
      <c r="M17" s="58">
        <f>IF(A17="","",IF(AND(B17&lt;&gt;"",E17&lt;&gt;"",H17&gt;=TODAY(),I17="Yes",K17&lt;&gt;"",L17&lt;&gt;""),"Ready","Not Ready"))</f>
        <v/>
      </c>
      <c r="N17" s="3" t="n"/>
      <c r="O17" s="3" t="n"/>
      <c r="P17" s="3" t="n"/>
      <c r="Q17" s="3" t="n"/>
      <c r="R17" s="3" t="n"/>
      <c r="S17" s="3" t="n"/>
      <c r="T17" s="3" t="n"/>
      <c r="U17" s="3" t="n"/>
      <c r="V17" s="3" t="n"/>
      <c r="W17" s="3" t="n"/>
      <c r="X17" s="3" t="n"/>
      <c r="Y17" s="3" t="n"/>
      <c r="Z17" s="3" t="n"/>
      <c r="AA17" s="3" t="n"/>
      <c r="AB17" s="3" t="n"/>
      <c r="AC17" s="3" t="n"/>
      <c r="AD17" s="3" t="n"/>
      <c r="AE17" s="3" t="n"/>
      <c r="AF17" s="3" t="n"/>
      <c r="AG17" s="3" t="n"/>
      <c r="AH17" s="3" t="n"/>
      <c r="AI17" s="3" t="n"/>
      <c r="AJ17" s="3" t="n"/>
      <c r="AK17" s="3" t="n"/>
      <c r="AL17" s="3" t="n"/>
      <c r="AM17" s="3" t="n"/>
      <c r="AN17" s="3" t="n"/>
      <c r="AO17" s="3" t="n"/>
      <c r="AP17" s="3" t="n"/>
      <c r="AQ17" s="3" t="n"/>
      <c r="AR17" s="3" t="n"/>
      <c r="AS17" s="3" t="n"/>
      <c r="AT17" s="3" t="n"/>
      <c r="AU17" s="3" t="n"/>
      <c r="AV17" s="3" t="n"/>
      <c r="AW17" s="3" t="n"/>
      <c r="AX17" s="3" t="n"/>
      <c r="AY17" s="3" t="n"/>
      <c r="AZ17" s="3" t="n"/>
    </row>
    <row r="18" ht="27" customHeight="1">
      <c r="A18" s="108" t="n"/>
      <c r="B18" s="108" t="n"/>
      <c r="C18" s="108" t="n"/>
      <c r="D18" s="108" t="n"/>
      <c r="E18" s="108" t="n"/>
      <c r="F18" s="108" t="n"/>
      <c r="G18" s="150" t="n"/>
      <c r="H18" s="150" t="n"/>
      <c r="I18" s="108" t="n"/>
      <c r="J18" s="108" t="n"/>
      <c r="K18" s="108" t="n"/>
      <c r="L18" s="108" t="n"/>
      <c r="M18" s="58">
        <f>IF(A18="","",IF(AND(B18&lt;&gt;"",E18&lt;&gt;"",H18&gt;=TODAY(),I18="Yes",K18&lt;&gt;"",L18&lt;&gt;""),"Ready","Not Ready"))</f>
        <v/>
      </c>
      <c r="N18" s="3" t="n"/>
      <c r="O18" s="3" t="n"/>
      <c r="P18" s="3" t="n"/>
      <c r="Q18" s="3" t="n"/>
      <c r="R18" s="3" t="n"/>
      <c r="S18" s="3" t="n"/>
      <c r="T18" s="3" t="n"/>
      <c r="U18" s="3" t="n"/>
      <c r="V18" s="3" t="n"/>
      <c r="W18" s="3" t="n"/>
      <c r="X18" s="3" t="n"/>
      <c r="Y18" s="3" t="n"/>
      <c r="Z18" s="3" t="n"/>
      <c r="AA18" s="3" t="n"/>
      <c r="AB18" s="3" t="n"/>
      <c r="AC18" s="3" t="n"/>
      <c r="AD18" s="3" t="n"/>
      <c r="AE18" s="3" t="n"/>
      <c r="AF18" s="3" t="n"/>
      <c r="AG18" s="3" t="n"/>
      <c r="AH18" s="3" t="n"/>
      <c r="AI18" s="3" t="n"/>
      <c r="AJ18" s="3" t="n"/>
      <c r="AK18" s="3" t="n"/>
      <c r="AL18" s="3" t="n"/>
      <c r="AM18" s="3" t="n"/>
      <c r="AN18" s="3" t="n"/>
      <c r="AO18" s="3" t="n"/>
      <c r="AP18" s="3" t="n"/>
      <c r="AQ18" s="3" t="n"/>
      <c r="AR18" s="3" t="n"/>
      <c r="AS18" s="3" t="n"/>
      <c r="AT18" s="3" t="n"/>
      <c r="AU18" s="3" t="n"/>
      <c r="AV18" s="3" t="n"/>
      <c r="AW18" s="3" t="n"/>
      <c r="AX18" s="3" t="n"/>
      <c r="AY18" s="3" t="n"/>
      <c r="AZ18" s="3" t="n"/>
    </row>
    <row r="19" ht="27" customHeight="1">
      <c r="A19" s="108" t="n"/>
      <c r="B19" s="108" t="n"/>
      <c r="C19" s="108" t="n"/>
      <c r="D19" s="108" t="n"/>
      <c r="E19" s="108" t="n"/>
      <c r="F19" s="108" t="n"/>
      <c r="G19" s="150" t="n"/>
      <c r="H19" s="150" t="n"/>
      <c r="I19" s="108" t="n"/>
      <c r="J19" s="108" t="n"/>
      <c r="K19" s="108" t="n"/>
      <c r="L19" s="108" t="n"/>
      <c r="M19" s="58">
        <f>IF(A19="","",IF(AND(B19&lt;&gt;"",E19&lt;&gt;"",H19&gt;=TODAY(),I19="Yes",K19&lt;&gt;"",L19&lt;&gt;""),"Ready","Not Ready"))</f>
        <v/>
      </c>
      <c r="N19" s="3" t="n"/>
      <c r="O19" s="3" t="n"/>
      <c r="P19" s="3" t="n"/>
      <c r="Q19" s="3" t="n"/>
      <c r="R19" s="3" t="n"/>
      <c r="S19" s="3" t="n"/>
      <c r="T19" s="3" t="n"/>
      <c r="U19" s="3" t="n"/>
      <c r="V19" s="3" t="n"/>
      <c r="W19" s="3" t="n"/>
      <c r="X19" s="3" t="n"/>
      <c r="Y19" s="3" t="n"/>
      <c r="Z19" s="3" t="n"/>
      <c r="AA19" s="3" t="n"/>
      <c r="AB19" s="3" t="n"/>
      <c r="AC19" s="3" t="n"/>
      <c r="AD19" s="3" t="n"/>
      <c r="AE19" s="3" t="n"/>
      <c r="AF19" s="3" t="n"/>
      <c r="AG19" s="3" t="n"/>
      <c r="AH19" s="3" t="n"/>
      <c r="AI19" s="3" t="n"/>
      <c r="AJ19" s="3" t="n"/>
      <c r="AK19" s="3" t="n"/>
      <c r="AL19" s="3" t="n"/>
      <c r="AM19" s="3" t="n"/>
      <c r="AN19" s="3" t="n"/>
      <c r="AO19" s="3" t="n"/>
      <c r="AP19" s="3" t="n"/>
      <c r="AQ19" s="3" t="n"/>
      <c r="AR19" s="3" t="n"/>
      <c r="AS19" s="3" t="n"/>
      <c r="AT19" s="3" t="n"/>
      <c r="AU19" s="3" t="n"/>
      <c r="AV19" s="3" t="n"/>
      <c r="AW19" s="3" t="n"/>
      <c r="AX19" s="3" t="n"/>
      <c r="AY19" s="3" t="n"/>
      <c r="AZ19" s="3" t="n"/>
    </row>
    <row r="20" ht="27" customHeight="1">
      <c r="A20" s="108" t="n"/>
      <c r="B20" s="108" t="n"/>
      <c r="C20" s="108" t="n"/>
      <c r="D20" s="108" t="n"/>
      <c r="E20" s="108" t="n"/>
      <c r="F20" s="108" t="n"/>
      <c r="G20" s="150" t="n"/>
      <c r="H20" s="150" t="n"/>
      <c r="I20" s="108" t="n"/>
      <c r="J20" s="108" t="n"/>
      <c r="K20" s="108" t="n"/>
      <c r="L20" s="108" t="n"/>
      <c r="M20" s="58">
        <f>IF(A20="","",IF(AND(B20&lt;&gt;"",E20&lt;&gt;"",H20&gt;=TODAY(),I20="Yes",K20&lt;&gt;"",L20&lt;&gt;""),"Ready","Not Ready"))</f>
        <v/>
      </c>
      <c r="N20" s="3" t="n"/>
      <c r="O20" s="3" t="n"/>
      <c r="P20" s="3" t="n"/>
      <c r="Q20" s="3" t="n"/>
      <c r="R20" s="3" t="n"/>
      <c r="S20" s="3" t="n"/>
      <c r="T20" s="3" t="n"/>
      <c r="U20" s="3" t="n"/>
      <c r="V20" s="3" t="n"/>
      <c r="W20" s="3" t="n"/>
      <c r="X20" s="3" t="n"/>
      <c r="Y20" s="3" t="n"/>
      <c r="Z20" s="3" t="n"/>
      <c r="AA20" s="3" t="n"/>
      <c r="AB20" s="3" t="n"/>
      <c r="AC20" s="3" t="n"/>
      <c r="AD20" s="3" t="n"/>
      <c r="AE20" s="3" t="n"/>
      <c r="AF20" s="3" t="n"/>
      <c r="AG20" s="3" t="n"/>
      <c r="AH20" s="3" t="n"/>
      <c r="AI20" s="3" t="n"/>
      <c r="AJ20" s="3" t="n"/>
      <c r="AK20" s="3" t="n"/>
      <c r="AL20" s="3" t="n"/>
      <c r="AM20" s="3" t="n"/>
      <c r="AN20" s="3" t="n"/>
      <c r="AO20" s="3" t="n"/>
      <c r="AP20" s="3" t="n"/>
      <c r="AQ20" s="3" t="n"/>
      <c r="AR20" s="3" t="n"/>
      <c r="AS20" s="3" t="n"/>
      <c r="AT20" s="3" t="n"/>
      <c r="AU20" s="3" t="n"/>
      <c r="AV20" s="3" t="n"/>
      <c r="AW20" s="3" t="n"/>
      <c r="AX20" s="3" t="n"/>
      <c r="AY20" s="3" t="n"/>
      <c r="AZ20" s="3" t="n"/>
    </row>
    <row r="21" ht="27" customHeight="1">
      <c r="A21" s="108" t="n"/>
      <c r="B21" s="108" t="n"/>
      <c r="C21" s="108" t="n"/>
      <c r="D21" s="108" t="n"/>
      <c r="E21" s="108" t="n"/>
      <c r="F21" s="108" t="n"/>
      <c r="G21" s="150" t="n"/>
      <c r="H21" s="150" t="n"/>
      <c r="I21" s="108" t="n"/>
      <c r="J21" s="108" t="n"/>
      <c r="K21" s="108" t="n"/>
      <c r="L21" s="108" t="n"/>
      <c r="M21" s="58">
        <f>IF(A21="","",IF(AND(B21&lt;&gt;"",E21&lt;&gt;"",H21&gt;=TODAY(),I21="Yes",K21&lt;&gt;"",L21&lt;&gt;""),"Ready","Not Ready"))</f>
        <v/>
      </c>
      <c r="N21" s="3" t="n"/>
      <c r="O21" s="3" t="n"/>
      <c r="P21" s="3" t="n"/>
      <c r="Q21" s="3" t="n"/>
      <c r="R21" s="3" t="n"/>
      <c r="S21" s="3" t="n"/>
      <c r="T21" s="3" t="n"/>
      <c r="U21" s="3" t="n"/>
      <c r="V21" s="3" t="n"/>
      <c r="W21" s="3" t="n"/>
      <c r="X21" s="3" t="n"/>
      <c r="Y21" s="3" t="n"/>
      <c r="Z21" s="3" t="n"/>
      <c r="AA21" s="3" t="n"/>
      <c r="AB21" s="3" t="n"/>
      <c r="AC21" s="3" t="n"/>
      <c r="AD21" s="3" t="n"/>
      <c r="AE21" s="3" t="n"/>
      <c r="AF21" s="3" t="n"/>
      <c r="AG21" s="3" t="n"/>
      <c r="AH21" s="3" t="n"/>
      <c r="AI21" s="3" t="n"/>
      <c r="AJ21" s="3" t="n"/>
      <c r="AK21" s="3" t="n"/>
      <c r="AL21" s="3" t="n"/>
      <c r="AM21" s="3" t="n"/>
      <c r="AN21" s="3" t="n"/>
      <c r="AO21" s="3" t="n"/>
      <c r="AP21" s="3" t="n"/>
      <c r="AQ21" s="3" t="n"/>
      <c r="AR21" s="3" t="n"/>
      <c r="AS21" s="3" t="n"/>
      <c r="AT21" s="3" t="n"/>
      <c r="AU21" s="3" t="n"/>
      <c r="AV21" s="3" t="n"/>
      <c r="AW21" s="3" t="n"/>
      <c r="AX21" s="3" t="n"/>
      <c r="AY21" s="3" t="n"/>
      <c r="AZ21" s="3" t="n"/>
    </row>
    <row r="22" ht="27" customHeight="1">
      <c r="A22" s="108" t="n"/>
      <c r="B22" s="108" t="n"/>
      <c r="C22" s="108" t="n"/>
      <c r="D22" s="108" t="n"/>
      <c r="E22" s="108" t="n"/>
      <c r="F22" s="108" t="n"/>
      <c r="G22" s="150" t="n"/>
      <c r="H22" s="150" t="n"/>
      <c r="I22" s="108" t="n"/>
      <c r="J22" s="108" t="n"/>
      <c r="K22" s="108" t="n"/>
      <c r="L22" s="108" t="n"/>
      <c r="M22" s="58">
        <f>IF(A22="","",IF(AND(B22&lt;&gt;"",E22&lt;&gt;"",H22&gt;=TODAY(),I22="Yes",K22&lt;&gt;"",L22&lt;&gt;""),"Ready","Not Ready"))</f>
        <v/>
      </c>
      <c r="N22" s="3" t="n"/>
      <c r="O22" s="3" t="n"/>
      <c r="P22" s="3" t="n"/>
      <c r="Q22" s="3" t="n"/>
      <c r="R22" s="3" t="n"/>
      <c r="S22" s="3" t="n"/>
      <c r="T22" s="3" t="n"/>
      <c r="U22" s="3" t="n"/>
      <c r="V22" s="3" t="n"/>
      <c r="W22" s="3" t="n"/>
      <c r="X22" s="3" t="n"/>
      <c r="Y22" s="3" t="n"/>
      <c r="Z22" s="3" t="n"/>
      <c r="AA22" s="3" t="n"/>
      <c r="AB22" s="3" t="n"/>
      <c r="AC22" s="3" t="n"/>
      <c r="AD22" s="3" t="n"/>
      <c r="AE22" s="3" t="n"/>
      <c r="AF22" s="3" t="n"/>
      <c r="AG22" s="3" t="n"/>
      <c r="AH22" s="3" t="n"/>
      <c r="AI22" s="3" t="n"/>
      <c r="AJ22" s="3" t="n"/>
      <c r="AK22" s="3" t="n"/>
      <c r="AL22" s="3" t="n"/>
      <c r="AM22" s="3" t="n"/>
      <c r="AN22" s="3" t="n"/>
      <c r="AO22" s="3" t="n"/>
      <c r="AP22" s="3" t="n"/>
      <c r="AQ22" s="3" t="n"/>
      <c r="AR22" s="3" t="n"/>
      <c r="AS22" s="3" t="n"/>
      <c r="AT22" s="3" t="n"/>
      <c r="AU22" s="3" t="n"/>
      <c r="AV22" s="3" t="n"/>
      <c r="AW22" s="3" t="n"/>
      <c r="AX22" s="3" t="n"/>
      <c r="AY22" s="3" t="n"/>
      <c r="AZ22" s="3" t="n"/>
    </row>
    <row r="23" ht="27" customHeight="1">
      <c r="A23" s="108" t="n"/>
      <c r="B23" s="108" t="n"/>
      <c r="C23" s="108" t="n"/>
      <c r="D23" s="108" t="n"/>
      <c r="E23" s="108" t="n"/>
      <c r="F23" s="108" t="n"/>
      <c r="G23" s="150" t="n"/>
      <c r="H23" s="150" t="n"/>
      <c r="I23" s="108" t="n"/>
      <c r="J23" s="108" t="n"/>
      <c r="K23" s="108" t="n"/>
      <c r="L23" s="108" t="n"/>
      <c r="M23" s="58">
        <f>IF(A23="","",IF(AND(B23&lt;&gt;"",E23&lt;&gt;"",H23&gt;=TODAY(),I23="Yes",K23&lt;&gt;"",L23&lt;&gt;""),"Ready","Not Ready"))</f>
        <v/>
      </c>
      <c r="N23" s="3" t="n"/>
      <c r="O23" s="3" t="n"/>
      <c r="P23" s="3" t="n"/>
      <c r="Q23" s="3" t="n"/>
      <c r="R23" s="3" t="n"/>
      <c r="S23" s="3" t="n"/>
      <c r="T23" s="3" t="n"/>
      <c r="U23" s="3" t="n"/>
      <c r="V23" s="3" t="n"/>
      <c r="W23" s="3" t="n"/>
      <c r="X23" s="3" t="n"/>
      <c r="Y23" s="3" t="n"/>
      <c r="Z23" s="3" t="n"/>
      <c r="AA23" s="3" t="n"/>
      <c r="AB23" s="3" t="n"/>
      <c r="AC23" s="3" t="n"/>
      <c r="AD23" s="3" t="n"/>
      <c r="AE23" s="3" t="n"/>
      <c r="AF23" s="3" t="n"/>
      <c r="AG23" s="3" t="n"/>
      <c r="AH23" s="3" t="n"/>
      <c r="AI23" s="3" t="n"/>
      <c r="AJ23" s="3" t="n"/>
      <c r="AK23" s="3" t="n"/>
      <c r="AL23" s="3" t="n"/>
      <c r="AM23" s="3" t="n"/>
      <c r="AN23" s="3" t="n"/>
      <c r="AO23" s="3" t="n"/>
      <c r="AP23" s="3" t="n"/>
      <c r="AQ23" s="3" t="n"/>
      <c r="AR23" s="3" t="n"/>
      <c r="AS23" s="3" t="n"/>
      <c r="AT23" s="3" t="n"/>
      <c r="AU23" s="3" t="n"/>
      <c r="AV23" s="3" t="n"/>
      <c r="AW23" s="3" t="n"/>
      <c r="AX23" s="3" t="n"/>
      <c r="AY23" s="3" t="n"/>
      <c r="AZ23" s="3" t="n"/>
    </row>
    <row r="24" ht="27" customHeight="1">
      <c r="A24" s="108" t="n"/>
      <c r="B24" s="108" t="n"/>
      <c r="C24" s="108" t="n"/>
      <c r="D24" s="108" t="n"/>
      <c r="E24" s="108" t="n"/>
      <c r="F24" s="108" t="n"/>
      <c r="G24" s="150" t="n"/>
      <c r="H24" s="150" t="n"/>
      <c r="I24" s="108" t="n"/>
      <c r="J24" s="108" t="n"/>
      <c r="K24" s="108" t="n"/>
      <c r="L24" s="108" t="n"/>
      <c r="M24" s="58">
        <f>IF(A24="","",IF(AND(B24&lt;&gt;"",E24&lt;&gt;"",H24&gt;=TODAY(),I24="Yes",K24&lt;&gt;"",L24&lt;&gt;""),"Ready","Not Ready"))</f>
        <v/>
      </c>
      <c r="N24" s="3" t="n"/>
      <c r="O24" s="3" t="n"/>
      <c r="P24" s="3" t="n"/>
      <c r="Q24" s="3" t="n"/>
      <c r="R24" s="3" t="n"/>
      <c r="S24" s="3" t="n"/>
      <c r="T24" s="3" t="n"/>
      <c r="U24" s="3" t="n"/>
      <c r="V24" s="3" t="n"/>
      <c r="W24" s="3" t="n"/>
      <c r="X24" s="3" t="n"/>
      <c r="Y24" s="3" t="n"/>
      <c r="Z24" s="3" t="n"/>
      <c r="AA24" s="3" t="n"/>
      <c r="AB24" s="3" t="n"/>
      <c r="AC24" s="3" t="n"/>
      <c r="AD24" s="3" t="n"/>
      <c r="AE24" s="3" t="n"/>
      <c r="AF24" s="3" t="n"/>
      <c r="AG24" s="3" t="n"/>
      <c r="AH24" s="3" t="n"/>
      <c r="AI24" s="3" t="n"/>
      <c r="AJ24" s="3" t="n"/>
      <c r="AK24" s="3" t="n"/>
      <c r="AL24" s="3" t="n"/>
      <c r="AM24" s="3" t="n"/>
      <c r="AN24" s="3" t="n"/>
      <c r="AO24" s="3" t="n"/>
      <c r="AP24" s="3" t="n"/>
      <c r="AQ24" s="3" t="n"/>
      <c r="AR24" s="3" t="n"/>
      <c r="AS24" s="3" t="n"/>
      <c r="AT24" s="3" t="n"/>
      <c r="AU24" s="3" t="n"/>
      <c r="AV24" s="3" t="n"/>
      <c r="AW24" s="3" t="n"/>
      <c r="AX24" s="3" t="n"/>
      <c r="AY24" s="3" t="n"/>
      <c r="AZ24" s="3" t="n"/>
    </row>
    <row r="25" ht="27" customHeight="1">
      <c r="A25" s="108" t="n"/>
      <c r="B25" s="108" t="n"/>
      <c r="C25" s="108" t="n"/>
      <c r="D25" s="108" t="n"/>
      <c r="E25" s="108" t="n"/>
      <c r="F25" s="108" t="n"/>
      <c r="G25" s="150" t="n"/>
      <c r="H25" s="150" t="n"/>
      <c r="I25" s="108" t="n"/>
      <c r="J25" s="108" t="n"/>
      <c r="K25" s="108" t="n"/>
      <c r="L25" s="108" t="n"/>
      <c r="M25" s="58">
        <f>IF(A25="","",IF(AND(B25&lt;&gt;"",E25&lt;&gt;"",H25&gt;=TODAY(),I25="Yes",K25&lt;&gt;"",L25&lt;&gt;""),"Ready","Not Ready"))</f>
        <v/>
      </c>
      <c r="N25" s="3" t="n"/>
      <c r="O25" s="3" t="n"/>
      <c r="P25" s="3" t="n"/>
      <c r="Q25" s="3" t="n"/>
      <c r="R25" s="3" t="n"/>
      <c r="S25" s="3" t="n"/>
      <c r="T25" s="3" t="n"/>
      <c r="U25" s="3" t="n"/>
      <c r="V25" s="3" t="n"/>
      <c r="W25" s="3" t="n"/>
      <c r="X25" s="3" t="n"/>
      <c r="Y25" s="3" t="n"/>
      <c r="Z25" s="3" t="n"/>
      <c r="AA25" s="3" t="n"/>
      <c r="AB25" s="3" t="n"/>
      <c r="AC25" s="3" t="n"/>
      <c r="AD25" s="3" t="n"/>
      <c r="AE25" s="3" t="n"/>
      <c r="AF25" s="3" t="n"/>
      <c r="AG25" s="3" t="n"/>
      <c r="AH25" s="3" t="n"/>
      <c r="AI25" s="3" t="n"/>
      <c r="AJ25" s="3" t="n"/>
      <c r="AK25" s="3" t="n"/>
      <c r="AL25" s="3" t="n"/>
      <c r="AM25" s="3" t="n"/>
      <c r="AN25" s="3" t="n"/>
      <c r="AO25" s="3" t="n"/>
      <c r="AP25" s="3" t="n"/>
      <c r="AQ25" s="3" t="n"/>
      <c r="AR25" s="3" t="n"/>
      <c r="AS25" s="3" t="n"/>
      <c r="AT25" s="3" t="n"/>
      <c r="AU25" s="3" t="n"/>
      <c r="AV25" s="3" t="n"/>
      <c r="AW25" s="3" t="n"/>
      <c r="AX25" s="3" t="n"/>
      <c r="AY25" s="3" t="n"/>
      <c r="AZ25" s="3" t="n"/>
    </row>
    <row r="26" ht="27" customHeight="1">
      <c r="A26" s="108" t="n"/>
      <c r="B26" s="108" t="n"/>
      <c r="C26" s="108" t="n"/>
      <c r="D26" s="108" t="n"/>
      <c r="E26" s="108" t="n"/>
      <c r="F26" s="108" t="n"/>
      <c r="G26" s="150" t="n"/>
      <c r="H26" s="150" t="n"/>
      <c r="I26" s="108" t="n"/>
      <c r="J26" s="108" t="n"/>
      <c r="K26" s="108" t="n"/>
      <c r="L26" s="108" t="n"/>
      <c r="M26" s="58">
        <f>IF(A26="","",IF(AND(B26&lt;&gt;"",E26&lt;&gt;"",H26&gt;=TODAY(),I26="Yes",K26&lt;&gt;"",L26&lt;&gt;""),"Ready","Not Ready"))</f>
        <v/>
      </c>
      <c r="N26" s="3" t="n"/>
      <c r="O26" s="3" t="n"/>
      <c r="P26" s="3" t="n"/>
      <c r="Q26" s="3" t="n"/>
      <c r="R26" s="3" t="n"/>
      <c r="S26" s="3" t="n"/>
      <c r="T26" s="3" t="n"/>
      <c r="U26" s="3" t="n"/>
      <c r="V26" s="3" t="n"/>
      <c r="W26" s="3" t="n"/>
      <c r="X26" s="3" t="n"/>
      <c r="Y26" s="3" t="n"/>
      <c r="Z26" s="3" t="n"/>
      <c r="AA26" s="3" t="n"/>
      <c r="AB26" s="3" t="n"/>
      <c r="AC26" s="3" t="n"/>
      <c r="AD26" s="3" t="n"/>
      <c r="AE26" s="3" t="n"/>
      <c r="AF26" s="3" t="n"/>
      <c r="AG26" s="3" t="n"/>
      <c r="AH26" s="3" t="n"/>
      <c r="AI26" s="3" t="n"/>
      <c r="AJ26" s="3" t="n"/>
      <c r="AK26" s="3" t="n"/>
      <c r="AL26" s="3" t="n"/>
      <c r="AM26" s="3" t="n"/>
      <c r="AN26" s="3" t="n"/>
      <c r="AO26" s="3" t="n"/>
      <c r="AP26" s="3" t="n"/>
      <c r="AQ26" s="3" t="n"/>
      <c r="AR26" s="3" t="n"/>
      <c r="AS26" s="3" t="n"/>
      <c r="AT26" s="3" t="n"/>
      <c r="AU26" s="3" t="n"/>
      <c r="AV26" s="3" t="n"/>
      <c r="AW26" s="3" t="n"/>
      <c r="AX26" s="3" t="n"/>
      <c r="AY26" s="3" t="n"/>
      <c r="AZ26" s="3" t="n"/>
    </row>
    <row r="27" ht="27" customHeight="1">
      <c r="A27" s="108" t="n"/>
      <c r="B27" s="108" t="n"/>
      <c r="C27" s="108" t="n"/>
      <c r="D27" s="108" t="n"/>
      <c r="E27" s="108" t="n"/>
      <c r="F27" s="108" t="n"/>
      <c r="G27" s="150" t="n"/>
      <c r="H27" s="150" t="n"/>
      <c r="I27" s="108" t="n"/>
      <c r="J27" s="108" t="n"/>
      <c r="K27" s="108" t="n"/>
      <c r="L27" s="108" t="n"/>
      <c r="M27" s="58">
        <f>IF(A27="","",IF(AND(B27&lt;&gt;"",E27&lt;&gt;"",H27&gt;=TODAY(),I27="Yes",K27&lt;&gt;"",L27&lt;&gt;""),"Ready","Not Ready"))</f>
        <v/>
      </c>
      <c r="N27" s="3" t="n"/>
      <c r="O27" s="3" t="n"/>
      <c r="P27" s="3" t="n"/>
      <c r="Q27" s="3" t="n"/>
      <c r="R27" s="3" t="n"/>
      <c r="S27" s="3" t="n"/>
      <c r="T27" s="3" t="n"/>
      <c r="U27" s="3" t="n"/>
      <c r="V27" s="3" t="n"/>
      <c r="W27" s="3" t="n"/>
      <c r="X27" s="3" t="n"/>
      <c r="Y27" s="3" t="n"/>
      <c r="Z27" s="3" t="n"/>
      <c r="AA27" s="3" t="n"/>
      <c r="AB27" s="3" t="n"/>
      <c r="AC27" s="3" t="n"/>
      <c r="AD27" s="3" t="n"/>
      <c r="AE27" s="3" t="n"/>
      <c r="AF27" s="3" t="n"/>
      <c r="AG27" s="3" t="n"/>
      <c r="AH27" s="3" t="n"/>
      <c r="AI27" s="3" t="n"/>
      <c r="AJ27" s="3" t="n"/>
      <c r="AK27" s="3" t="n"/>
      <c r="AL27" s="3" t="n"/>
      <c r="AM27" s="3" t="n"/>
      <c r="AN27" s="3" t="n"/>
      <c r="AO27" s="3" t="n"/>
      <c r="AP27" s="3" t="n"/>
      <c r="AQ27" s="3" t="n"/>
      <c r="AR27" s="3" t="n"/>
      <c r="AS27" s="3" t="n"/>
      <c r="AT27" s="3" t="n"/>
      <c r="AU27" s="3" t="n"/>
      <c r="AV27" s="3" t="n"/>
      <c r="AW27" s="3" t="n"/>
      <c r="AX27" s="3" t="n"/>
      <c r="AY27" s="3" t="n"/>
      <c r="AZ27" s="3" t="n"/>
    </row>
    <row r="28" ht="27" customHeight="1">
      <c r="A28" s="108" t="n"/>
      <c r="B28" s="108" t="n"/>
      <c r="C28" s="108" t="n"/>
      <c r="D28" s="108" t="n"/>
      <c r="E28" s="108" t="n"/>
      <c r="F28" s="108" t="n"/>
      <c r="G28" s="150" t="n"/>
      <c r="H28" s="150" t="n"/>
      <c r="I28" s="108" t="n"/>
      <c r="J28" s="108" t="n"/>
      <c r="K28" s="108" t="n"/>
      <c r="L28" s="108" t="n"/>
      <c r="M28" s="58">
        <f>IF(A28="","",IF(AND(B28&lt;&gt;"",E28&lt;&gt;"",H28&gt;=TODAY(),I28="Yes",K28&lt;&gt;"",L28&lt;&gt;""),"Ready","Not Ready"))</f>
        <v/>
      </c>
      <c r="N28" s="3" t="n"/>
      <c r="O28" s="3" t="n"/>
      <c r="P28" s="3" t="n"/>
      <c r="Q28" s="3" t="n"/>
      <c r="R28" s="3" t="n"/>
      <c r="S28" s="3" t="n"/>
      <c r="T28" s="3" t="n"/>
      <c r="U28" s="3" t="n"/>
      <c r="V28" s="3" t="n"/>
      <c r="W28" s="3" t="n"/>
      <c r="X28" s="3" t="n"/>
      <c r="Y28" s="3" t="n"/>
      <c r="Z28" s="3" t="n"/>
      <c r="AA28" s="3" t="n"/>
      <c r="AB28" s="3" t="n"/>
      <c r="AC28" s="3" t="n"/>
      <c r="AD28" s="3" t="n"/>
      <c r="AE28" s="3" t="n"/>
      <c r="AF28" s="3" t="n"/>
      <c r="AG28" s="3" t="n"/>
      <c r="AH28" s="3" t="n"/>
      <c r="AI28" s="3" t="n"/>
      <c r="AJ28" s="3" t="n"/>
      <c r="AK28" s="3" t="n"/>
      <c r="AL28" s="3" t="n"/>
      <c r="AM28" s="3" t="n"/>
      <c r="AN28" s="3" t="n"/>
      <c r="AO28" s="3" t="n"/>
      <c r="AP28" s="3" t="n"/>
      <c r="AQ28" s="3" t="n"/>
      <c r="AR28" s="3" t="n"/>
      <c r="AS28" s="3" t="n"/>
      <c r="AT28" s="3" t="n"/>
      <c r="AU28" s="3" t="n"/>
      <c r="AV28" s="3" t="n"/>
      <c r="AW28" s="3" t="n"/>
      <c r="AX28" s="3" t="n"/>
      <c r="AY28" s="3" t="n"/>
      <c r="AZ28" s="3" t="n"/>
    </row>
    <row r="29" ht="27" customHeight="1">
      <c r="A29" s="108" t="n"/>
      <c r="B29" s="108" t="n"/>
      <c r="C29" s="108" t="n"/>
      <c r="D29" s="108" t="n"/>
      <c r="E29" s="108" t="n"/>
      <c r="F29" s="108" t="n"/>
      <c r="G29" s="150" t="n"/>
      <c r="H29" s="150" t="n"/>
      <c r="I29" s="108" t="n"/>
      <c r="J29" s="108" t="n"/>
      <c r="K29" s="108" t="n"/>
      <c r="L29" s="108" t="n"/>
      <c r="M29" s="58">
        <f>IF(A29="","",IF(AND(B29&lt;&gt;"",E29&lt;&gt;"",H29&gt;=TODAY(),I29="Yes",K29&lt;&gt;"",L29&lt;&gt;""),"Ready","Not Ready"))</f>
        <v/>
      </c>
      <c r="N29" s="3" t="n"/>
      <c r="O29" s="3" t="n"/>
      <c r="P29" s="3" t="n"/>
      <c r="Q29" s="3" t="n"/>
      <c r="R29" s="3" t="n"/>
      <c r="S29" s="3" t="n"/>
      <c r="T29" s="3" t="n"/>
      <c r="U29" s="3" t="n"/>
      <c r="V29" s="3" t="n"/>
      <c r="W29" s="3" t="n"/>
      <c r="X29" s="3" t="n"/>
      <c r="Y29" s="3" t="n"/>
      <c r="Z29" s="3" t="n"/>
      <c r="AA29" s="3" t="n"/>
      <c r="AB29" s="3" t="n"/>
      <c r="AC29" s="3" t="n"/>
      <c r="AD29" s="3" t="n"/>
      <c r="AE29" s="3" t="n"/>
      <c r="AF29" s="3" t="n"/>
      <c r="AG29" s="3" t="n"/>
      <c r="AH29" s="3" t="n"/>
      <c r="AI29" s="3" t="n"/>
      <c r="AJ29" s="3" t="n"/>
      <c r="AK29" s="3" t="n"/>
      <c r="AL29" s="3" t="n"/>
      <c r="AM29" s="3" t="n"/>
      <c r="AN29" s="3" t="n"/>
      <c r="AO29" s="3" t="n"/>
      <c r="AP29" s="3" t="n"/>
      <c r="AQ29" s="3" t="n"/>
      <c r="AR29" s="3" t="n"/>
      <c r="AS29" s="3" t="n"/>
      <c r="AT29" s="3" t="n"/>
      <c r="AU29" s="3" t="n"/>
      <c r="AV29" s="3" t="n"/>
      <c r="AW29" s="3" t="n"/>
      <c r="AX29" s="3" t="n"/>
      <c r="AY29" s="3" t="n"/>
      <c r="AZ29" s="3" t="n"/>
    </row>
    <row r="30" ht="27" customHeight="1">
      <c r="A30" s="108" t="n"/>
      <c r="B30" s="108" t="n"/>
      <c r="C30" s="108" t="n"/>
      <c r="D30" s="108" t="n"/>
      <c r="E30" s="108" t="n"/>
      <c r="F30" s="108" t="n"/>
      <c r="G30" s="150" t="n"/>
      <c r="H30" s="150" t="n"/>
      <c r="I30" s="108" t="n"/>
      <c r="J30" s="108" t="n"/>
      <c r="K30" s="108" t="n"/>
      <c r="L30" s="108" t="n"/>
      <c r="M30" s="58">
        <f>IF(A30="","",IF(AND(B30&lt;&gt;"",E30&lt;&gt;"",H30&gt;=TODAY(),I30="Yes",K30&lt;&gt;"",L30&lt;&gt;""),"Ready","Not Ready"))</f>
        <v/>
      </c>
      <c r="N30" s="3" t="n"/>
      <c r="O30" s="3" t="n"/>
      <c r="P30" s="3" t="n"/>
      <c r="Q30" s="3" t="n"/>
      <c r="R30" s="3" t="n"/>
      <c r="S30" s="3" t="n"/>
      <c r="T30" s="3" t="n"/>
      <c r="U30" s="3" t="n"/>
      <c r="V30" s="3" t="n"/>
      <c r="W30" s="3" t="n"/>
      <c r="X30" s="3" t="n"/>
      <c r="Y30" s="3" t="n"/>
      <c r="Z30" s="3" t="n"/>
      <c r="AA30" s="3" t="n"/>
      <c r="AB30" s="3" t="n"/>
      <c r="AC30" s="3" t="n"/>
      <c r="AD30" s="3" t="n"/>
      <c r="AE30" s="3" t="n"/>
      <c r="AF30" s="3" t="n"/>
      <c r="AG30" s="3" t="n"/>
      <c r="AH30" s="3" t="n"/>
      <c r="AI30" s="3" t="n"/>
      <c r="AJ30" s="3" t="n"/>
      <c r="AK30" s="3" t="n"/>
      <c r="AL30" s="3" t="n"/>
      <c r="AM30" s="3" t="n"/>
      <c r="AN30" s="3" t="n"/>
      <c r="AO30" s="3" t="n"/>
      <c r="AP30" s="3" t="n"/>
      <c r="AQ30" s="3" t="n"/>
      <c r="AR30" s="3" t="n"/>
      <c r="AS30" s="3" t="n"/>
      <c r="AT30" s="3" t="n"/>
      <c r="AU30" s="3" t="n"/>
      <c r="AV30" s="3" t="n"/>
      <c r="AW30" s="3" t="n"/>
      <c r="AX30" s="3" t="n"/>
      <c r="AY30" s="3" t="n"/>
      <c r="AZ30" s="3" t="n"/>
    </row>
    <row r="31" ht="27" customHeight="1">
      <c r="A31" s="108" t="n"/>
      <c r="B31" s="108" t="n"/>
      <c r="C31" s="108" t="n"/>
      <c r="D31" s="108" t="n"/>
      <c r="E31" s="108" t="n"/>
      <c r="F31" s="108" t="n"/>
      <c r="G31" s="150" t="n"/>
      <c r="H31" s="150" t="n"/>
      <c r="I31" s="108" t="n"/>
      <c r="J31" s="108" t="n"/>
      <c r="K31" s="108" t="n"/>
      <c r="L31" s="108" t="n"/>
      <c r="M31" s="58">
        <f>IF(A31="","",IF(AND(B31&lt;&gt;"",E31&lt;&gt;"",H31&gt;=TODAY(),I31="Yes",K31&lt;&gt;"",L31&lt;&gt;""),"Ready","Not Ready"))</f>
        <v/>
      </c>
      <c r="N31" s="3" t="n"/>
      <c r="O31" s="3" t="n"/>
      <c r="P31" s="3" t="n"/>
      <c r="Q31" s="3" t="n"/>
      <c r="R31" s="3" t="n"/>
      <c r="S31" s="3" t="n"/>
      <c r="T31" s="3" t="n"/>
      <c r="U31" s="3" t="n"/>
      <c r="V31" s="3" t="n"/>
      <c r="W31" s="3" t="n"/>
      <c r="X31" s="3" t="n"/>
      <c r="Y31" s="3" t="n"/>
      <c r="Z31" s="3" t="n"/>
      <c r="AA31" s="3" t="n"/>
      <c r="AB31" s="3" t="n"/>
      <c r="AC31" s="3" t="n"/>
      <c r="AD31" s="3" t="n"/>
      <c r="AE31" s="3" t="n"/>
      <c r="AF31" s="3" t="n"/>
      <c r="AG31" s="3" t="n"/>
      <c r="AH31" s="3" t="n"/>
      <c r="AI31" s="3" t="n"/>
      <c r="AJ31" s="3" t="n"/>
      <c r="AK31" s="3" t="n"/>
      <c r="AL31" s="3" t="n"/>
      <c r="AM31" s="3" t="n"/>
      <c r="AN31" s="3" t="n"/>
      <c r="AO31" s="3" t="n"/>
      <c r="AP31" s="3" t="n"/>
      <c r="AQ31" s="3" t="n"/>
      <c r="AR31" s="3" t="n"/>
      <c r="AS31" s="3" t="n"/>
      <c r="AT31" s="3" t="n"/>
      <c r="AU31" s="3" t="n"/>
      <c r="AV31" s="3" t="n"/>
      <c r="AW31" s="3" t="n"/>
      <c r="AX31" s="3" t="n"/>
      <c r="AY31" s="3" t="n"/>
      <c r="AZ31" s="3" t="n"/>
    </row>
    <row r="32" ht="27" customHeight="1">
      <c r="A32" s="108" t="n"/>
      <c r="B32" s="108" t="n"/>
      <c r="C32" s="108" t="n"/>
      <c r="D32" s="108" t="n"/>
      <c r="E32" s="108" t="n"/>
      <c r="F32" s="108" t="n"/>
      <c r="G32" s="150" t="n"/>
      <c r="H32" s="150" t="n"/>
      <c r="I32" s="108" t="n"/>
      <c r="J32" s="108" t="n"/>
      <c r="K32" s="108" t="n"/>
      <c r="L32" s="108" t="n"/>
      <c r="M32" s="58">
        <f>IF(A32="","",IF(AND(B32&lt;&gt;"",E32&lt;&gt;"",H32&gt;=TODAY(),I32="Yes",K32&lt;&gt;"",L32&lt;&gt;""),"Ready","Not Ready"))</f>
        <v/>
      </c>
      <c r="N32" s="3" t="n"/>
      <c r="O32" s="3" t="n"/>
      <c r="P32" s="3" t="n"/>
      <c r="Q32" s="3" t="n"/>
      <c r="R32" s="3" t="n"/>
      <c r="S32" s="3" t="n"/>
      <c r="T32" s="3" t="n"/>
      <c r="U32" s="3" t="n"/>
      <c r="V32" s="3" t="n"/>
      <c r="W32" s="3" t="n"/>
      <c r="X32" s="3" t="n"/>
      <c r="Y32" s="3" t="n"/>
      <c r="Z32" s="3" t="n"/>
      <c r="AA32" s="3" t="n"/>
      <c r="AB32" s="3" t="n"/>
      <c r="AC32" s="3" t="n"/>
      <c r="AD32" s="3" t="n"/>
      <c r="AE32" s="3" t="n"/>
      <c r="AF32" s="3" t="n"/>
      <c r="AG32" s="3" t="n"/>
      <c r="AH32" s="3" t="n"/>
      <c r="AI32" s="3" t="n"/>
      <c r="AJ32" s="3" t="n"/>
      <c r="AK32" s="3" t="n"/>
      <c r="AL32" s="3" t="n"/>
      <c r="AM32" s="3" t="n"/>
      <c r="AN32" s="3" t="n"/>
      <c r="AO32" s="3" t="n"/>
      <c r="AP32" s="3" t="n"/>
      <c r="AQ32" s="3" t="n"/>
      <c r="AR32" s="3" t="n"/>
      <c r="AS32" s="3" t="n"/>
      <c r="AT32" s="3" t="n"/>
      <c r="AU32" s="3" t="n"/>
      <c r="AV32" s="3" t="n"/>
      <c r="AW32" s="3" t="n"/>
      <c r="AX32" s="3" t="n"/>
      <c r="AY32" s="3" t="n"/>
      <c r="AZ32" s="3" t="n"/>
    </row>
    <row r="33" ht="27" customHeight="1">
      <c r="A33" s="108" t="n"/>
      <c r="B33" s="108" t="n"/>
      <c r="C33" s="108" t="n"/>
      <c r="D33" s="108" t="n"/>
      <c r="E33" s="108" t="n"/>
      <c r="F33" s="108" t="n"/>
      <c r="G33" s="150" t="n"/>
      <c r="H33" s="150" t="n"/>
      <c r="I33" s="108" t="n"/>
      <c r="J33" s="108" t="n"/>
      <c r="K33" s="108" t="n"/>
      <c r="L33" s="108" t="n"/>
      <c r="M33" s="58">
        <f>IF(A33="","",IF(AND(B33&lt;&gt;"",E33&lt;&gt;"",H33&gt;=TODAY(),I33="Yes",K33&lt;&gt;"",L33&lt;&gt;""),"Ready","Not Ready"))</f>
        <v/>
      </c>
      <c r="N33" s="3" t="n"/>
      <c r="O33" s="3" t="n"/>
      <c r="P33" s="3" t="n"/>
      <c r="Q33" s="3" t="n"/>
      <c r="R33" s="3" t="n"/>
      <c r="S33" s="3" t="n"/>
      <c r="T33" s="3" t="n"/>
      <c r="U33" s="3" t="n"/>
      <c r="V33" s="3" t="n"/>
      <c r="W33" s="3" t="n"/>
      <c r="X33" s="3" t="n"/>
      <c r="Y33" s="3" t="n"/>
      <c r="Z33" s="3" t="n"/>
      <c r="AA33" s="3" t="n"/>
      <c r="AB33" s="3" t="n"/>
      <c r="AC33" s="3" t="n"/>
      <c r="AD33" s="3" t="n"/>
      <c r="AE33" s="3" t="n"/>
      <c r="AF33" s="3" t="n"/>
      <c r="AG33" s="3" t="n"/>
      <c r="AH33" s="3" t="n"/>
      <c r="AI33" s="3" t="n"/>
      <c r="AJ33" s="3" t="n"/>
      <c r="AK33" s="3" t="n"/>
      <c r="AL33" s="3" t="n"/>
      <c r="AM33" s="3" t="n"/>
      <c r="AN33" s="3" t="n"/>
      <c r="AO33" s="3" t="n"/>
      <c r="AP33" s="3" t="n"/>
      <c r="AQ33" s="3" t="n"/>
      <c r="AR33" s="3" t="n"/>
      <c r="AS33" s="3" t="n"/>
      <c r="AT33" s="3" t="n"/>
      <c r="AU33" s="3" t="n"/>
      <c r="AV33" s="3" t="n"/>
      <c r="AW33" s="3" t="n"/>
      <c r="AX33" s="3" t="n"/>
      <c r="AY33" s="3" t="n"/>
      <c r="AZ33" s="3" t="n"/>
    </row>
    <row r="34" ht="27" customHeight="1">
      <c r="A34" s="108" t="n"/>
      <c r="B34" s="108" t="n"/>
      <c r="C34" s="108" t="n"/>
      <c r="D34" s="108" t="n"/>
      <c r="E34" s="108" t="n"/>
      <c r="F34" s="108" t="n"/>
      <c r="G34" s="150" t="n"/>
      <c r="H34" s="150" t="n"/>
      <c r="I34" s="108" t="n"/>
      <c r="J34" s="108" t="n"/>
      <c r="K34" s="108" t="n"/>
      <c r="L34" s="108" t="n"/>
      <c r="M34" s="58">
        <f>IF(A34="","",IF(AND(B34&lt;&gt;"",E34&lt;&gt;"",H34&gt;=TODAY(),I34="Yes",K34&lt;&gt;"",L34&lt;&gt;""),"Ready","Not Ready"))</f>
        <v/>
      </c>
      <c r="N34" s="3" t="n"/>
      <c r="O34" s="3" t="n"/>
      <c r="P34" s="3" t="n"/>
      <c r="Q34" s="3" t="n"/>
      <c r="R34" s="3" t="n"/>
      <c r="S34" s="3" t="n"/>
      <c r="T34" s="3" t="n"/>
      <c r="U34" s="3" t="n"/>
      <c r="V34" s="3" t="n"/>
      <c r="W34" s="3" t="n"/>
      <c r="X34" s="3" t="n"/>
      <c r="Y34" s="3" t="n"/>
      <c r="Z34" s="3" t="n"/>
      <c r="AA34" s="3" t="n"/>
      <c r="AB34" s="3" t="n"/>
      <c r="AC34" s="3" t="n"/>
      <c r="AD34" s="3" t="n"/>
      <c r="AE34" s="3" t="n"/>
      <c r="AF34" s="3" t="n"/>
      <c r="AG34" s="3" t="n"/>
      <c r="AH34" s="3" t="n"/>
      <c r="AI34" s="3" t="n"/>
      <c r="AJ34" s="3" t="n"/>
      <c r="AK34" s="3" t="n"/>
      <c r="AL34" s="3" t="n"/>
      <c r="AM34" s="3" t="n"/>
      <c r="AN34" s="3" t="n"/>
      <c r="AO34" s="3" t="n"/>
      <c r="AP34" s="3" t="n"/>
      <c r="AQ34" s="3" t="n"/>
      <c r="AR34" s="3" t="n"/>
      <c r="AS34" s="3" t="n"/>
      <c r="AT34" s="3" t="n"/>
      <c r="AU34" s="3" t="n"/>
      <c r="AV34" s="3" t="n"/>
      <c r="AW34" s="3" t="n"/>
      <c r="AX34" s="3" t="n"/>
      <c r="AY34" s="3" t="n"/>
      <c r="AZ34" s="3" t="n"/>
    </row>
    <row r="35" ht="27" customHeight="1">
      <c r="A35" s="108" t="n"/>
      <c r="B35" s="108" t="n"/>
      <c r="C35" s="108" t="n"/>
      <c r="D35" s="108" t="n"/>
      <c r="E35" s="108" t="n"/>
      <c r="F35" s="108" t="n"/>
      <c r="G35" s="150" t="n"/>
      <c r="H35" s="150" t="n"/>
      <c r="I35" s="108" t="n"/>
      <c r="J35" s="108" t="n"/>
      <c r="K35" s="108" t="n"/>
      <c r="L35" s="108" t="n"/>
      <c r="M35" s="58">
        <f>IF(A35="","",IF(AND(B35&lt;&gt;"",E35&lt;&gt;"",H35&gt;=TODAY(),I35="Yes",K35&lt;&gt;"",L35&lt;&gt;""),"Ready","Not Ready"))</f>
        <v/>
      </c>
      <c r="N35" s="3" t="n"/>
      <c r="O35" s="3" t="n"/>
      <c r="P35" s="3" t="n"/>
      <c r="Q35" s="3" t="n"/>
      <c r="R35" s="3" t="n"/>
      <c r="S35" s="3" t="n"/>
      <c r="T35" s="3" t="n"/>
      <c r="U35" s="3" t="n"/>
      <c r="V35" s="3" t="n"/>
      <c r="W35" s="3" t="n"/>
      <c r="X35" s="3" t="n"/>
      <c r="Y35" s="3" t="n"/>
      <c r="Z35" s="3" t="n"/>
      <c r="AA35" s="3" t="n"/>
      <c r="AB35" s="3" t="n"/>
      <c r="AC35" s="3" t="n"/>
      <c r="AD35" s="3" t="n"/>
      <c r="AE35" s="3" t="n"/>
      <c r="AF35" s="3" t="n"/>
      <c r="AG35" s="3" t="n"/>
      <c r="AH35" s="3" t="n"/>
      <c r="AI35" s="3" t="n"/>
      <c r="AJ35" s="3" t="n"/>
      <c r="AK35" s="3" t="n"/>
      <c r="AL35" s="3" t="n"/>
      <c r="AM35" s="3" t="n"/>
      <c r="AN35" s="3" t="n"/>
      <c r="AO35" s="3" t="n"/>
      <c r="AP35" s="3" t="n"/>
      <c r="AQ35" s="3" t="n"/>
      <c r="AR35" s="3" t="n"/>
      <c r="AS35" s="3" t="n"/>
      <c r="AT35" s="3" t="n"/>
      <c r="AU35" s="3" t="n"/>
      <c r="AV35" s="3" t="n"/>
      <c r="AW35" s="3" t="n"/>
      <c r="AX35" s="3" t="n"/>
      <c r="AY35" s="3" t="n"/>
      <c r="AZ35" s="3" t="n"/>
    </row>
    <row r="36" ht="27" customHeight="1">
      <c r="A36" s="108" t="n"/>
      <c r="B36" s="108" t="n"/>
      <c r="C36" s="108" t="n"/>
      <c r="D36" s="108" t="n"/>
      <c r="E36" s="108" t="n"/>
      <c r="F36" s="108" t="n"/>
      <c r="G36" s="150" t="n"/>
      <c r="H36" s="150" t="n"/>
      <c r="I36" s="108" t="n"/>
      <c r="J36" s="108" t="n"/>
      <c r="K36" s="108" t="n"/>
      <c r="L36" s="108" t="n"/>
      <c r="M36" s="58">
        <f>IF(A36="","",IF(AND(B36&lt;&gt;"",E36&lt;&gt;"",H36&gt;=TODAY(),I36="Yes",K36&lt;&gt;"",L36&lt;&gt;""),"Ready","Not Ready"))</f>
        <v/>
      </c>
      <c r="N36" s="3" t="n"/>
      <c r="O36" s="3" t="n"/>
      <c r="P36" s="3" t="n"/>
      <c r="Q36" s="3" t="n"/>
      <c r="R36" s="3" t="n"/>
      <c r="S36" s="3" t="n"/>
      <c r="T36" s="3" t="n"/>
      <c r="U36" s="3" t="n"/>
      <c r="V36" s="3" t="n"/>
      <c r="W36" s="3" t="n"/>
      <c r="X36" s="3" t="n"/>
      <c r="Y36" s="3" t="n"/>
      <c r="Z36" s="3" t="n"/>
      <c r="AA36" s="3" t="n"/>
      <c r="AB36" s="3" t="n"/>
      <c r="AC36" s="3" t="n"/>
      <c r="AD36" s="3" t="n"/>
      <c r="AE36" s="3" t="n"/>
      <c r="AF36" s="3" t="n"/>
      <c r="AG36" s="3" t="n"/>
      <c r="AH36" s="3" t="n"/>
      <c r="AI36" s="3" t="n"/>
      <c r="AJ36" s="3" t="n"/>
      <c r="AK36" s="3" t="n"/>
      <c r="AL36" s="3" t="n"/>
      <c r="AM36" s="3" t="n"/>
      <c r="AN36" s="3" t="n"/>
      <c r="AO36" s="3" t="n"/>
      <c r="AP36" s="3" t="n"/>
      <c r="AQ36" s="3" t="n"/>
      <c r="AR36" s="3" t="n"/>
      <c r="AS36" s="3" t="n"/>
      <c r="AT36" s="3" t="n"/>
      <c r="AU36" s="3" t="n"/>
      <c r="AV36" s="3" t="n"/>
      <c r="AW36" s="3" t="n"/>
      <c r="AX36" s="3" t="n"/>
      <c r="AY36" s="3" t="n"/>
      <c r="AZ36" s="3" t="n"/>
    </row>
    <row r="37" ht="27" customHeight="1">
      <c r="A37" s="108" t="n"/>
      <c r="B37" s="108" t="n"/>
      <c r="C37" s="108" t="n"/>
      <c r="D37" s="108" t="n"/>
      <c r="E37" s="108" t="n"/>
      <c r="F37" s="108" t="n"/>
      <c r="G37" s="150" t="n"/>
      <c r="H37" s="150" t="n"/>
      <c r="I37" s="108" t="n"/>
      <c r="J37" s="108" t="n"/>
      <c r="K37" s="108" t="n"/>
      <c r="L37" s="108" t="n"/>
      <c r="M37" s="58">
        <f>IF(A37="","",IF(AND(B37&lt;&gt;"",E37&lt;&gt;"",H37&gt;=TODAY(),I37="Yes",K37&lt;&gt;"",L37&lt;&gt;""),"Ready","Not Ready"))</f>
        <v/>
      </c>
      <c r="N37" s="3" t="n"/>
      <c r="O37" s="3" t="n"/>
      <c r="P37" s="3" t="n"/>
      <c r="Q37" s="3" t="n"/>
      <c r="R37" s="3" t="n"/>
      <c r="S37" s="3" t="n"/>
      <c r="T37" s="3" t="n"/>
      <c r="U37" s="3" t="n"/>
      <c r="V37" s="3" t="n"/>
      <c r="W37" s="3" t="n"/>
      <c r="X37" s="3" t="n"/>
      <c r="Y37" s="3" t="n"/>
      <c r="Z37" s="3" t="n"/>
      <c r="AA37" s="3" t="n"/>
      <c r="AB37" s="3" t="n"/>
      <c r="AC37" s="3" t="n"/>
      <c r="AD37" s="3" t="n"/>
      <c r="AE37" s="3" t="n"/>
      <c r="AF37" s="3" t="n"/>
      <c r="AG37" s="3" t="n"/>
      <c r="AH37" s="3" t="n"/>
      <c r="AI37" s="3" t="n"/>
      <c r="AJ37" s="3" t="n"/>
      <c r="AK37" s="3" t="n"/>
      <c r="AL37" s="3" t="n"/>
      <c r="AM37" s="3" t="n"/>
      <c r="AN37" s="3" t="n"/>
      <c r="AO37" s="3" t="n"/>
      <c r="AP37" s="3" t="n"/>
      <c r="AQ37" s="3" t="n"/>
      <c r="AR37" s="3" t="n"/>
      <c r="AS37" s="3" t="n"/>
      <c r="AT37" s="3" t="n"/>
      <c r="AU37" s="3" t="n"/>
      <c r="AV37" s="3" t="n"/>
      <c r="AW37" s="3" t="n"/>
      <c r="AX37" s="3" t="n"/>
      <c r="AY37" s="3" t="n"/>
      <c r="AZ37" s="3" t="n"/>
    </row>
    <row r="38" ht="27" customHeight="1">
      <c r="A38" s="108" t="n"/>
      <c r="B38" s="108" t="n"/>
      <c r="C38" s="108" t="n"/>
      <c r="D38" s="108" t="n"/>
      <c r="E38" s="108" t="n"/>
      <c r="F38" s="108" t="n"/>
      <c r="G38" s="150" t="n"/>
      <c r="H38" s="150" t="n"/>
      <c r="I38" s="108" t="n"/>
      <c r="J38" s="108" t="n"/>
      <c r="K38" s="108" t="n"/>
      <c r="L38" s="108" t="n"/>
      <c r="M38" s="58">
        <f>IF(A38="","",IF(AND(B38&lt;&gt;"",E38&lt;&gt;"",H38&gt;=TODAY(),I38="Yes",K38&lt;&gt;"",L38&lt;&gt;""),"Ready","Not Ready"))</f>
        <v/>
      </c>
      <c r="N38" s="3" t="n"/>
      <c r="O38" s="3" t="n"/>
      <c r="P38" s="3" t="n"/>
      <c r="Q38" s="3" t="n"/>
      <c r="R38" s="3" t="n"/>
      <c r="S38" s="3" t="n"/>
      <c r="T38" s="3" t="n"/>
      <c r="U38" s="3" t="n"/>
      <c r="V38" s="3" t="n"/>
      <c r="W38" s="3" t="n"/>
      <c r="X38" s="3" t="n"/>
      <c r="Y38" s="3" t="n"/>
      <c r="Z38" s="3" t="n"/>
      <c r="AA38" s="3" t="n"/>
      <c r="AB38" s="3" t="n"/>
      <c r="AC38" s="3" t="n"/>
      <c r="AD38" s="3" t="n"/>
      <c r="AE38" s="3" t="n"/>
      <c r="AF38" s="3" t="n"/>
      <c r="AG38" s="3" t="n"/>
      <c r="AH38" s="3" t="n"/>
      <c r="AI38" s="3" t="n"/>
      <c r="AJ38" s="3" t="n"/>
      <c r="AK38" s="3" t="n"/>
      <c r="AL38" s="3" t="n"/>
      <c r="AM38" s="3" t="n"/>
      <c r="AN38" s="3" t="n"/>
      <c r="AO38" s="3" t="n"/>
      <c r="AP38" s="3" t="n"/>
      <c r="AQ38" s="3" t="n"/>
      <c r="AR38" s="3" t="n"/>
      <c r="AS38" s="3" t="n"/>
      <c r="AT38" s="3" t="n"/>
      <c r="AU38" s="3" t="n"/>
      <c r="AV38" s="3" t="n"/>
      <c r="AW38" s="3" t="n"/>
      <c r="AX38" s="3" t="n"/>
      <c r="AY38" s="3" t="n"/>
      <c r="AZ38" s="3" t="n"/>
    </row>
    <row r="39" ht="27" customHeight="1">
      <c r="A39" s="108" t="n"/>
      <c r="B39" s="108" t="n"/>
      <c r="C39" s="108" t="n"/>
      <c r="D39" s="108" t="n"/>
      <c r="E39" s="108" t="n"/>
      <c r="F39" s="108" t="n"/>
      <c r="G39" s="150" t="n"/>
      <c r="H39" s="150" t="n"/>
      <c r="I39" s="108" t="n"/>
      <c r="J39" s="108" t="n"/>
      <c r="K39" s="108" t="n"/>
      <c r="L39" s="108" t="n"/>
      <c r="M39" s="58">
        <f>IF(A39="","",IF(AND(B39&lt;&gt;"",E39&lt;&gt;"",H39&gt;=TODAY(),I39="Yes",K39&lt;&gt;"",L39&lt;&gt;""),"Ready","Not Ready"))</f>
        <v/>
      </c>
      <c r="N39" s="3" t="n"/>
      <c r="O39" s="3" t="n"/>
      <c r="P39" s="3" t="n"/>
      <c r="Q39" s="3" t="n"/>
      <c r="R39" s="3" t="n"/>
      <c r="S39" s="3" t="n"/>
      <c r="T39" s="3" t="n"/>
      <c r="U39" s="3" t="n"/>
      <c r="V39" s="3" t="n"/>
      <c r="W39" s="3" t="n"/>
      <c r="X39" s="3" t="n"/>
      <c r="Y39" s="3" t="n"/>
      <c r="Z39" s="3" t="n"/>
      <c r="AA39" s="3" t="n"/>
      <c r="AB39" s="3" t="n"/>
      <c r="AC39" s="3" t="n"/>
      <c r="AD39" s="3" t="n"/>
      <c r="AE39" s="3" t="n"/>
      <c r="AF39" s="3" t="n"/>
      <c r="AG39" s="3" t="n"/>
      <c r="AH39" s="3" t="n"/>
      <c r="AI39" s="3" t="n"/>
      <c r="AJ39" s="3" t="n"/>
      <c r="AK39" s="3" t="n"/>
      <c r="AL39" s="3" t="n"/>
      <c r="AM39" s="3" t="n"/>
      <c r="AN39" s="3" t="n"/>
      <c r="AO39" s="3" t="n"/>
      <c r="AP39" s="3" t="n"/>
      <c r="AQ39" s="3" t="n"/>
      <c r="AR39" s="3" t="n"/>
      <c r="AS39" s="3" t="n"/>
      <c r="AT39" s="3" t="n"/>
      <c r="AU39" s="3" t="n"/>
      <c r="AV39" s="3" t="n"/>
      <c r="AW39" s="3" t="n"/>
      <c r="AX39" s="3" t="n"/>
      <c r="AY39" s="3" t="n"/>
      <c r="AZ39" s="3" t="n"/>
    </row>
    <row r="40" ht="27" customHeight="1">
      <c r="A40" s="108" t="n"/>
      <c r="B40" s="108" t="n"/>
      <c r="C40" s="108" t="n"/>
      <c r="D40" s="108" t="n"/>
      <c r="E40" s="108" t="n"/>
      <c r="F40" s="108" t="n"/>
      <c r="G40" s="150" t="n"/>
      <c r="H40" s="150" t="n"/>
      <c r="I40" s="108" t="n"/>
      <c r="J40" s="108" t="n"/>
      <c r="K40" s="108" t="n"/>
      <c r="L40" s="108" t="n"/>
      <c r="M40" s="58">
        <f>IF(A40="","",IF(AND(B40&lt;&gt;"",E40&lt;&gt;"",H40&gt;=TODAY(),I40="Yes",K40&lt;&gt;"",L40&lt;&gt;""),"Ready","Not Ready"))</f>
        <v/>
      </c>
      <c r="N40" s="3" t="n"/>
      <c r="O40" s="3" t="n"/>
      <c r="P40" s="3" t="n"/>
      <c r="Q40" s="3" t="n"/>
      <c r="R40" s="3" t="n"/>
      <c r="S40" s="3" t="n"/>
      <c r="T40" s="3" t="n"/>
      <c r="U40" s="3" t="n"/>
      <c r="V40" s="3" t="n"/>
      <c r="W40" s="3" t="n"/>
      <c r="X40" s="3" t="n"/>
      <c r="Y40" s="3" t="n"/>
      <c r="Z40" s="3" t="n"/>
      <c r="AA40" s="3" t="n"/>
      <c r="AB40" s="3" t="n"/>
      <c r="AC40" s="3" t="n"/>
      <c r="AD40" s="3" t="n"/>
      <c r="AE40" s="3" t="n"/>
      <c r="AF40" s="3" t="n"/>
      <c r="AG40" s="3" t="n"/>
      <c r="AH40" s="3" t="n"/>
      <c r="AI40" s="3" t="n"/>
      <c r="AJ40" s="3" t="n"/>
      <c r="AK40" s="3" t="n"/>
      <c r="AL40" s="3" t="n"/>
      <c r="AM40" s="3" t="n"/>
      <c r="AN40" s="3" t="n"/>
      <c r="AO40" s="3" t="n"/>
      <c r="AP40" s="3" t="n"/>
      <c r="AQ40" s="3" t="n"/>
      <c r="AR40" s="3" t="n"/>
      <c r="AS40" s="3" t="n"/>
      <c r="AT40" s="3" t="n"/>
      <c r="AU40" s="3" t="n"/>
      <c r="AV40" s="3" t="n"/>
      <c r="AW40" s="3" t="n"/>
      <c r="AX40" s="3" t="n"/>
      <c r="AY40" s="3" t="n"/>
      <c r="AZ40" s="3" t="n"/>
    </row>
    <row r="41" ht="27" customHeight="1">
      <c r="A41" s="108" t="n"/>
      <c r="B41" s="108" t="n"/>
      <c r="C41" s="108" t="n"/>
      <c r="D41" s="108" t="n"/>
      <c r="E41" s="108" t="n"/>
      <c r="F41" s="108" t="n"/>
      <c r="G41" s="150" t="n"/>
      <c r="H41" s="150" t="n"/>
      <c r="I41" s="108" t="n"/>
      <c r="J41" s="108" t="n"/>
      <c r="K41" s="108" t="n"/>
      <c r="L41" s="108" t="n"/>
      <c r="M41" s="58">
        <f>IF(A41="","",IF(AND(B41&lt;&gt;"",E41&lt;&gt;"",H41&gt;=TODAY(),I41="Yes",K41&lt;&gt;"",L41&lt;&gt;""),"Ready","Not Ready"))</f>
        <v/>
      </c>
      <c r="N41" s="3" t="n"/>
      <c r="O41" s="3" t="n"/>
      <c r="P41" s="3" t="n"/>
      <c r="Q41" s="3" t="n"/>
      <c r="R41" s="3" t="n"/>
      <c r="S41" s="3" t="n"/>
      <c r="T41" s="3" t="n"/>
      <c r="U41" s="3" t="n"/>
      <c r="V41" s="3" t="n"/>
      <c r="W41" s="3" t="n"/>
      <c r="X41" s="3" t="n"/>
      <c r="Y41" s="3" t="n"/>
      <c r="Z41" s="3" t="n"/>
      <c r="AA41" s="3" t="n"/>
      <c r="AB41" s="3" t="n"/>
      <c r="AC41" s="3" t="n"/>
      <c r="AD41" s="3" t="n"/>
      <c r="AE41" s="3" t="n"/>
      <c r="AF41" s="3" t="n"/>
      <c r="AG41" s="3" t="n"/>
      <c r="AH41" s="3" t="n"/>
      <c r="AI41" s="3" t="n"/>
      <c r="AJ41" s="3" t="n"/>
      <c r="AK41" s="3" t="n"/>
      <c r="AL41" s="3" t="n"/>
      <c r="AM41" s="3" t="n"/>
      <c r="AN41" s="3" t="n"/>
      <c r="AO41" s="3" t="n"/>
      <c r="AP41" s="3" t="n"/>
      <c r="AQ41" s="3" t="n"/>
      <c r="AR41" s="3" t="n"/>
      <c r="AS41" s="3" t="n"/>
      <c r="AT41" s="3" t="n"/>
      <c r="AU41" s="3" t="n"/>
      <c r="AV41" s="3" t="n"/>
      <c r="AW41" s="3" t="n"/>
      <c r="AX41" s="3" t="n"/>
      <c r="AY41" s="3" t="n"/>
      <c r="AZ41" s="3" t="n"/>
    </row>
    <row r="42" ht="27" customHeight="1">
      <c r="A42" s="108" t="n"/>
      <c r="B42" s="108" t="n"/>
      <c r="C42" s="108" t="n"/>
      <c r="D42" s="108" t="n"/>
      <c r="E42" s="108" t="n"/>
      <c r="F42" s="108" t="n"/>
      <c r="G42" s="150" t="n"/>
      <c r="H42" s="150" t="n"/>
      <c r="I42" s="108" t="n"/>
      <c r="J42" s="108" t="n"/>
      <c r="K42" s="108" t="n"/>
      <c r="L42" s="108" t="n"/>
      <c r="M42" s="58">
        <f>IF(A42="","",IF(AND(B42&lt;&gt;"",E42&lt;&gt;"",H42&gt;=TODAY(),I42="Yes",K42&lt;&gt;"",L42&lt;&gt;""),"Ready","Not Ready"))</f>
        <v/>
      </c>
      <c r="N42" s="3" t="n"/>
      <c r="O42" s="3" t="n"/>
      <c r="P42" s="3" t="n"/>
      <c r="Q42" s="3" t="n"/>
      <c r="R42" s="3" t="n"/>
      <c r="S42" s="3" t="n"/>
      <c r="T42" s="3" t="n"/>
      <c r="U42" s="3" t="n"/>
      <c r="V42" s="3" t="n"/>
      <c r="W42" s="3" t="n"/>
      <c r="X42" s="3" t="n"/>
      <c r="Y42" s="3" t="n"/>
      <c r="Z42" s="3" t="n"/>
      <c r="AA42" s="3" t="n"/>
      <c r="AB42" s="3" t="n"/>
      <c r="AC42" s="3" t="n"/>
      <c r="AD42" s="3" t="n"/>
      <c r="AE42" s="3" t="n"/>
      <c r="AF42" s="3" t="n"/>
      <c r="AG42" s="3" t="n"/>
      <c r="AH42" s="3" t="n"/>
      <c r="AI42" s="3" t="n"/>
      <c r="AJ42" s="3" t="n"/>
      <c r="AK42" s="3" t="n"/>
      <c r="AL42" s="3" t="n"/>
      <c r="AM42" s="3" t="n"/>
      <c r="AN42" s="3" t="n"/>
      <c r="AO42" s="3" t="n"/>
      <c r="AP42" s="3" t="n"/>
      <c r="AQ42" s="3" t="n"/>
      <c r="AR42" s="3" t="n"/>
      <c r="AS42" s="3" t="n"/>
      <c r="AT42" s="3" t="n"/>
      <c r="AU42" s="3" t="n"/>
      <c r="AV42" s="3" t="n"/>
      <c r="AW42" s="3" t="n"/>
      <c r="AX42" s="3" t="n"/>
      <c r="AY42" s="3" t="n"/>
      <c r="AZ42" s="3" t="n"/>
    </row>
    <row r="43" ht="27" customHeight="1">
      <c r="A43" s="108" t="n"/>
      <c r="B43" s="108" t="n"/>
      <c r="C43" s="108" t="n"/>
      <c r="D43" s="108" t="n"/>
      <c r="E43" s="108" t="n"/>
      <c r="F43" s="108" t="n"/>
      <c r="G43" s="150" t="n"/>
      <c r="H43" s="150" t="n"/>
      <c r="I43" s="108" t="n"/>
      <c r="J43" s="108" t="n"/>
      <c r="K43" s="108" t="n"/>
      <c r="L43" s="108" t="n"/>
      <c r="M43" s="58">
        <f>IF(A43="","",IF(AND(B43&lt;&gt;"",E43&lt;&gt;"",H43&gt;=TODAY(),I43="Yes",K43&lt;&gt;"",L43&lt;&gt;""),"Ready","Not Ready"))</f>
        <v/>
      </c>
      <c r="N43" s="3" t="n"/>
      <c r="O43" s="3" t="n"/>
      <c r="P43" s="3" t="n"/>
      <c r="Q43" s="3" t="n"/>
      <c r="R43" s="3" t="n"/>
      <c r="S43" s="3" t="n"/>
      <c r="T43" s="3" t="n"/>
      <c r="U43" s="3" t="n"/>
      <c r="V43" s="3" t="n"/>
      <c r="W43" s="3" t="n"/>
      <c r="X43" s="3" t="n"/>
      <c r="Y43" s="3" t="n"/>
      <c r="Z43" s="3" t="n"/>
      <c r="AA43" s="3" t="n"/>
      <c r="AB43" s="3" t="n"/>
      <c r="AC43" s="3" t="n"/>
      <c r="AD43" s="3" t="n"/>
      <c r="AE43" s="3" t="n"/>
      <c r="AF43" s="3" t="n"/>
      <c r="AG43" s="3" t="n"/>
      <c r="AH43" s="3" t="n"/>
      <c r="AI43" s="3" t="n"/>
      <c r="AJ43" s="3" t="n"/>
      <c r="AK43" s="3" t="n"/>
      <c r="AL43" s="3" t="n"/>
      <c r="AM43" s="3" t="n"/>
      <c r="AN43" s="3" t="n"/>
      <c r="AO43" s="3" t="n"/>
      <c r="AP43" s="3" t="n"/>
      <c r="AQ43" s="3" t="n"/>
      <c r="AR43" s="3" t="n"/>
      <c r="AS43" s="3" t="n"/>
      <c r="AT43" s="3" t="n"/>
      <c r="AU43" s="3" t="n"/>
      <c r="AV43" s="3" t="n"/>
      <c r="AW43" s="3" t="n"/>
      <c r="AX43" s="3" t="n"/>
      <c r="AY43" s="3" t="n"/>
      <c r="AZ43" s="3" t="n"/>
    </row>
    <row r="44" ht="27" customHeight="1">
      <c r="A44" s="108" t="n"/>
      <c r="B44" s="108" t="n"/>
      <c r="C44" s="108" t="n"/>
      <c r="D44" s="108" t="n"/>
      <c r="E44" s="108" t="n"/>
      <c r="F44" s="108" t="n"/>
      <c r="G44" s="150" t="n"/>
      <c r="H44" s="150" t="n"/>
      <c r="I44" s="108" t="n"/>
      <c r="J44" s="108" t="n"/>
      <c r="K44" s="108" t="n"/>
      <c r="L44" s="108" t="n"/>
      <c r="M44" s="58">
        <f>IF(A44="","",IF(AND(B44&lt;&gt;"",E44&lt;&gt;"",H44&gt;=TODAY(),I44="Yes",K44&lt;&gt;"",L44&lt;&gt;""),"Ready","Not Ready"))</f>
        <v/>
      </c>
      <c r="N44" s="3" t="n"/>
      <c r="O44" s="3" t="n"/>
      <c r="P44" s="3" t="n"/>
      <c r="Q44" s="3" t="n"/>
      <c r="R44" s="3" t="n"/>
      <c r="S44" s="3" t="n"/>
      <c r="T44" s="3" t="n"/>
      <c r="U44" s="3" t="n"/>
      <c r="V44" s="3" t="n"/>
      <c r="W44" s="3" t="n"/>
      <c r="X44" s="3" t="n"/>
      <c r="Y44" s="3" t="n"/>
      <c r="Z44" s="3" t="n"/>
      <c r="AA44" s="3" t="n"/>
      <c r="AB44" s="3" t="n"/>
      <c r="AC44" s="3" t="n"/>
      <c r="AD44" s="3" t="n"/>
      <c r="AE44" s="3" t="n"/>
      <c r="AF44" s="3" t="n"/>
      <c r="AG44" s="3" t="n"/>
      <c r="AH44" s="3" t="n"/>
      <c r="AI44" s="3" t="n"/>
      <c r="AJ44" s="3" t="n"/>
      <c r="AK44" s="3" t="n"/>
      <c r="AL44" s="3" t="n"/>
      <c r="AM44" s="3" t="n"/>
      <c r="AN44" s="3" t="n"/>
      <c r="AO44" s="3" t="n"/>
      <c r="AP44" s="3" t="n"/>
      <c r="AQ44" s="3" t="n"/>
      <c r="AR44" s="3" t="n"/>
      <c r="AS44" s="3" t="n"/>
      <c r="AT44" s="3" t="n"/>
      <c r="AU44" s="3" t="n"/>
      <c r="AV44" s="3" t="n"/>
      <c r="AW44" s="3" t="n"/>
      <c r="AX44" s="3" t="n"/>
      <c r="AY44" s="3" t="n"/>
      <c r="AZ44" s="3" t="n"/>
    </row>
    <row r="45" ht="27" customHeight="1">
      <c r="A45" s="108" t="n"/>
      <c r="B45" s="108" t="n"/>
      <c r="C45" s="108" t="n"/>
      <c r="D45" s="108" t="n"/>
      <c r="E45" s="108" t="n"/>
      <c r="F45" s="108" t="n"/>
      <c r="G45" s="150" t="n"/>
      <c r="H45" s="150" t="n"/>
      <c r="I45" s="108" t="n"/>
      <c r="J45" s="108" t="n"/>
      <c r="K45" s="108" t="n"/>
      <c r="L45" s="108" t="n"/>
      <c r="M45" s="58">
        <f>IF(A45="","",IF(AND(B45&lt;&gt;"",E45&lt;&gt;"",H45&gt;=TODAY(),I45="Yes",K45&lt;&gt;"",L45&lt;&gt;""),"Ready","Not Ready"))</f>
        <v/>
      </c>
      <c r="N45" s="3" t="n"/>
      <c r="O45" s="3" t="n"/>
      <c r="P45" s="3" t="n"/>
      <c r="Q45" s="3" t="n"/>
      <c r="R45" s="3" t="n"/>
      <c r="S45" s="3" t="n"/>
      <c r="T45" s="3" t="n"/>
      <c r="U45" s="3" t="n"/>
      <c r="V45" s="3" t="n"/>
      <c r="W45" s="3" t="n"/>
      <c r="X45" s="3" t="n"/>
      <c r="Y45" s="3" t="n"/>
      <c r="Z45" s="3" t="n"/>
      <c r="AA45" s="3" t="n"/>
      <c r="AB45" s="3" t="n"/>
      <c r="AC45" s="3" t="n"/>
      <c r="AD45" s="3" t="n"/>
      <c r="AE45" s="3" t="n"/>
      <c r="AF45" s="3" t="n"/>
      <c r="AG45" s="3" t="n"/>
      <c r="AH45" s="3" t="n"/>
      <c r="AI45" s="3" t="n"/>
      <c r="AJ45" s="3" t="n"/>
      <c r="AK45" s="3" t="n"/>
      <c r="AL45" s="3" t="n"/>
      <c r="AM45" s="3" t="n"/>
      <c r="AN45" s="3" t="n"/>
      <c r="AO45" s="3" t="n"/>
      <c r="AP45" s="3" t="n"/>
      <c r="AQ45" s="3" t="n"/>
      <c r="AR45" s="3" t="n"/>
      <c r="AS45" s="3" t="n"/>
      <c r="AT45" s="3" t="n"/>
      <c r="AU45" s="3" t="n"/>
      <c r="AV45" s="3" t="n"/>
      <c r="AW45" s="3" t="n"/>
      <c r="AX45" s="3" t="n"/>
      <c r="AY45" s="3" t="n"/>
      <c r="AZ45" s="3" t="n"/>
    </row>
    <row r="46" ht="27" customHeight="1">
      <c r="A46" s="108" t="n"/>
      <c r="B46" s="108" t="n"/>
      <c r="C46" s="108" t="n"/>
      <c r="D46" s="108" t="n"/>
      <c r="E46" s="108" t="n"/>
      <c r="F46" s="108" t="n"/>
      <c r="G46" s="150" t="n"/>
      <c r="H46" s="150" t="n"/>
      <c r="I46" s="108" t="n"/>
      <c r="J46" s="108" t="n"/>
      <c r="K46" s="108" t="n"/>
      <c r="L46" s="108" t="n"/>
      <c r="M46" s="58">
        <f>IF(A46="","",IF(AND(B46&lt;&gt;"",E46&lt;&gt;"",H46&gt;=TODAY(),I46="Yes",K46&lt;&gt;"",L46&lt;&gt;""),"Ready","Not Ready"))</f>
        <v/>
      </c>
      <c r="N46" s="3" t="n"/>
      <c r="O46" s="3" t="n"/>
      <c r="P46" s="3" t="n"/>
      <c r="Q46" s="3" t="n"/>
      <c r="R46" s="3" t="n"/>
      <c r="S46" s="3" t="n"/>
      <c r="T46" s="3" t="n"/>
      <c r="U46" s="3" t="n"/>
      <c r="V46" s="3" t="n"/>
      <c r="W46" s="3" t="n"/>
      <c r="X46" s="3" t="n"/>
      <c r="Y46" s="3" t="n"/>
      <c r="Z46" s="3" t="n"/>
      <c r="AA46" s="3" t="n"/>
      <c r="AB46" s="3" t="n"/>
      <c r="AC46" s="3" t="n"/>
      <c r="AD46" s="3" t="n"/>
      <c r="AE46" s="3" t="n"/>
      <c r="AF46" s="3" t="n"/>
      <c r="AG46" s="3" t="n"/>
      <c r="AH46" s="3" t="n"/>
      <c r="AI46" s="3" t="n"/>
      <c r="AJ46" s="3" t="n"/>
      <c r="AK46" s="3" t="n"/>
      <c r="AL46" s="3" t="n"/>
      <c r="AM46" s="3" t="n"/>
      <c r="AN46" s="3" t="n"/>
      <c r="AO46" s="3" t="n"/>
      <c r="AP46" s="3" t="n"/>
      <c r="AQ46" s="3" t="n"/>
      <c r="AR46" s="3" t="n"/>
      <c r="AS46" s="3" t="n"/>
      <c r="AT46" s="3" t="n"/>
      <c r="AU46" s="3" t="n"/>
      <c r="AV46" s="3" t="n"/>
      <c r="AW46" s="3" t="n"/>
      <c r="AX46" s="3" t="n"/>
      <c r="AY46" s="3" t="n"/>
      <c r="AZ46" s="3" t="n"/>
    </row>
    <row r="47" ht="27" customHeight="1">
      <c r="A47" s="108" t="n"/>
      <c r="B47" s="108" t="n"/>
      <c r="C47" s="108" t="n"/>
      <c r="D47" s="108" t="n"/>
      <c r="E47" s="108" t="n"/>
      <c r="F47" s="108" t="n"/>
      <c r="G47" s="150" t="n"/>
      <c r="H47" s="150" t="n"/>
      <c r="I47" s="108" t="n"/>
      <c r="J47" s="108" t="n"/>
      <c r="K47" s="108" t="n"/>
      <c r="L47" s="108" t="n"/>
      <c r="M47" s="58">
        <f>IF(A47="","",IF(AND(B47&lt;&gt;"",E47&lt;&gt;"",H47&gt;=TODAY(),I47="Yes",K47&lt;&gt;"",L47&lt;&gt;""),"Ready","Not Ready"))</f>
        <v/>
      </c>
      <c r="N47" s="3" t="n"/>
      <c r="O47" s="3" t="n"/>
      <c r="P47" s="3" t="n"/>
      <c r="Q47" s="3" t="n"/>
      <c r="R47" s="3" t="n"/>
      <c r="S47" s="3" t="n"/>
      <c r="T47" s="3" t="n"/>
      <c r="U47" s="3" t="n"/>
      <c r="V47" s="3" t="n"/>
      <c r="W47" s="3" t="n"/>
      <c r="X47" s="3" t="n"/>
      <c r="Y47" s="3" t="n"/>
      <c r="Z47" s="3" t="n"/>
      <c r="AA47" s="3" t="n"/>
      <c r="AB47" s="3" t="n"/>
      <c r="AC47" s="3" t="n"/>
      <c r="AD47" s="3" t="n"/>
      <c r="AE47" s="3" t="n"/>
      <c r="AF47" s="3" t="n"/>
      <c r="AG47" s="3" t="n"/>
      <c r="AH47" s="3" t="n"/>
      <c r="AI47" s="3" t="n"/>
      <c r="AJ47" s="3" t="n"/>
      <c r="AK47" s="3" t="n"/>
      <c r="AL47" s="3" t="n"/>
      <c r="AM47" s="3" t="n"/>
      <c r="AN47" s="3" t="n"/>
      <c r="AO47" s="3" t="n"/>
      <c r="AP47" s="3" t="n"/>
      <c r="AQ47" s="3" t="n"/>
      <c r="AR47" s="3" t="n"/>
      <c r="AS47" s="3" t="n"/>
      <c r="AT47" s="3" t="n"/>
      <c r="AU47" s="3" t="n"/>
      <c r="AV47" s="3" t="n"/>
      <c r="AW47" s="3" t="n"/>
      <c r="AX47" s="3" t="n"/>
      <c r="AY47" s="3" t="n"/>
      <c r="AZ47" s="3" t="n"/>
    </row>
    <row r="48" ht="27" customHeight="1">
      <c r="A48" s="108" t="n"/>
      <c r="B48" s="108" t="n"/>
      <c r="C48" s="108" t="n"/>
      <c r="D48" s="108" t="n"/>
      <c r="E48" s="108" t="n"/>
      <c r="F48" s="108" t="n"/>
      <c r="G48" s="150" t="n"/>
      <c r="H48" s="150" t="n"/>
      <c r="I48" s="108" t="n"/>
      <c r="J48" s="108" t="n"/>
      <c r="K48" s="108" t="n"/>
      <c r="L48" s="108" t="n"/>
      <c r="M48" s="58">
        <f>IF(A48="","",IF(AND(B48&lt;&gt;"",E48&lt;&gt;"",H48&gt;=TODAY(),I48="Yes",K48&lt;&gt;"",L48&lt;&gt;""),"Ready","Not Ready"))</f>
        <v/>
      </c>
      <c r="N48" s="3" t="n"/>
      <c r="O48" s="3" t="n"/>
      <c r="P48" s="3" t="n"/>
      <c r="Q48" s="3" t="n"/>
      <c r="R48" s="3" t="n"/>
      <c r="S48" s="3" t="n"/>
      <c r="T48" s="3" t="n"/>
      <c r="U48" s="3" t="n"/>
      <c r="V48" s="3" t="n"/>
      <c r="W48" s="3" t="n"/>
      <c r="X48" s="3" t="n"/>
      <c r="Y48" s="3" t="n"/>
      <c r="Z48" s="3" t="n"/>
      <c r="AA48" s="3" t="n"/>
      <c r="AB48" s="3" t="n"/>
      <c r="AC48" s="3" t="n"/>
      <c r="AD48" s="3" t="n"/>
      <c r="AE48" s="3" t="n"/>
      <c r="AF48" s="3" t="n"/>
      <c r="AG48" s="3" t="n"/>
      <c r="AH48" s="3" t="n"/>
      <c r="AI48" s="3" t="n"/>
      <c r="AJ48" s="3" t="n"/>
      <c r="AK48" s="3" t="n"/>
      <c r="AL48" s="3" t="n"/>
      <c r="AM48" s="3" t="n"/>
      <c r="AN48" s="3" t="n"/>
      <c r="AO48" s="3" t="n"/>
      <c r="AP48" s="3" t="n"/>
      <c r="AQ48" s="3" t="n"/>
      <c r="AR48" s="3" t="n"/>
      <c r="AS48" s="3" t="n"/>
      <c r="AT48" s="3" t="n"/>
      <c r="AU48" s="3" t="n"/>
      <c r="AV48" s="3" t="n"/>
      <c r="AW48" s="3" t="n"/>
      <c r="AX48" s="3" t="n"/>
      <c r="AY48" s="3" t="n"/>
      <c r="AZ48" s="3" t="n"/>
    </row>
    <row r="49" ht="27" customHeight="1">
      <c r="A49" s="108" t="n"/>
      <c r="B49" s="108" t="n"/>
      <c r="C49" s="108" t="n"/>
      <c r="D49" s="108" t="n"/>
      <c r="E49" s="108" t="n"/>
      <c r="F49" s="108" t="n"/>
      <c r="G49" s="150" t="n"/>
      <c r="H49" s="150" t="n"/>
      <c r="I49" s="108" t="n"/>
      <c r="J49" s="108" t="n"/>
      <c r="K49" s="108" t="n"/>
      <c r="L49" s="108" t="n"/>
      <c r="M49" s="58">
        <f>IF(A49="","",IF(AND(B49&lt;&gt;"",E49&lt;&gt;"",H49&gt;=TODAY(),I49="Yes",K49&lt;&gt;"",L49&lt;&gt;""),"Ready","Not Ready"))</f>
        <v/>
      </c>
      <c r="N49" s="3" t="n"/>
      <c r="O49" s="3" t="n"/>
      <c r="P49" s="3" t="n"/>
      <c r="Q49" s="3" t="n"/>
      <c r="R49" s="3" t="n"/>
      <c r="S49" s="3" t="n"/>
      <c r="T49" s="3" t="n"/>
      <c r="U49" s="3" t="n"/>
      <c r="V49" s="3" t="n"/>
      <c r="W49" s="3" t="n"/>
      <c r="X49" s="3" t="n"/>
      <c r="Y49" s="3" t="n"/>
      <c r="Z49" s="3" t="n"/>
      <c r="AA49" s="3" t="n"/>
      <c r="AB49" s="3" t="n"/>
      <c r="AC49" s="3" t="n"/>
      <c r="AD49" s="3" t="n"/>
      <c r="AE49" s="3" t="n"/>
      <c r="AF49" s="3" t="n"/>
      <c r="AG49" s="3" t="n"/>
      <c r="AH49" s="3" t="n"/>
      <c r="AI49" s="3" t="n"/>
      <c r="AJ49" s="3" t="n"/>
      <c r="AK49" s="3" t="n"/>
      <c r="AL49" s="3" t="n"/>
      <c r="AM49" s="3" t="n"/>
      <c r="AN49" s="3" t="n"/>
      <c r="AO49" s="3" t="n"/>
      <c r="AP49" s="3" t="n"/>
      <c r="AQ49" s="3" t="n"/>
      <c r="AR49" s="3" t="n"/>
      <c r="AS49" s="3" t="n"/>
      <c r="AT49" s="3" t="n"/>
      <c r="AU49" s="3" t="n"/>
      <c r="AV49" s="3" t="n"/>
      <c r="AW49" s="3" t="n"/>
      <c r="AX49" s="3" t="n"/>
      <c r="AY49" s="3" t="n"/>
      <c r="AZ49" s="3" t="n"/>
    </row>
    <row r="50" ht="27" customHeight="1">
      <c r="A50" s="108" t="n"/>
      <c r="B50" s="108" t="n"/>
      <c r="C50" s="108" t="n"/>
      <c r="D50" s="108" t="n"/>
      <c r="E50" s="108" t="n"/>
      <c r="F50" s="108" t="n"/>
      <c r="G50" s="150" t="n"/>
      <c r="H50" s="150" t="n"/>
      <c r="I50" s="108" t="n"/>
      <c r="J50" s="108" t="n"/>
      <c r="K50" s="108" t="n"/>
      <c r="L50" s="108" t="n"/>
      <c r="M50" s="58">
        <f>IF(A50="","",IF(AND(B50&lt;&gt;"",E50&lt;&gt;"",H50&gt;=TODAY(),I50="Yes",K50&lt;&gt;"",L50&lt;&gt;""),"Ready","Not Ready"))</f>
        <v/>
      </c>
      <c r="N50" s="3" t="n"/>
      <c r="O50" s="3" t="n"/>
      <c r="P50" s="3" t="n"/>
      <c r="Q50" s="3" t="n"/>
      <c r="R50" s="3" t="n"/>
      <c r="S50" s="3" t="n"/>
      <c r="T50" s="3" t="n"/>
      <c r="U50" s="3" t="n"/>
      <c r="V50" s="3" t="n"/>
      <c r="W50" s="3" t="n"/>
      <c r="X50" s="3" t="n"/>
      <c r="Y50" s="3" t="n"/>
      <c r="Z50" s="3" t="n"/>
      <c r="AA50" s="3" t="n"/>
      <c r="AB50" s="3" t="n"/>
      <c r="AC50" s="3" t="n"/>
      <c r="AD50" s="3" t="n"/>
      <c r="AE50" s="3" t="n"/>
      <c r="AF50" s="3" t="n"/>
      <c r="AG50" s="3" t="n"/>
      <c r="AH50" s="3" t="n"/>
      <c r="AI50" s="3" t="n"/>
      <c r="AJ50" s="3" t="n"/>
      <c r="AK50" s="3" t="n"/>
      <c r="AL50" s="3" t="n"/>
      <c r="AM50" s="3" t="n"/>
      <c r="AN50" s="3" t="n"/>
      <c r="AO50" s="3" t="n"/>
      <c r="AP50" s="3" t="n"/>
      <c r="AQ50" s="3" t="n"/>
      <c r="AR50" s="3" t="n"/>
      <c r="AS50" s="3" t="n"/>
      <c r="AT50" s="3" t="n"/>
      <c r="AU50" s="3" t="n"/>
      <c r="AV50" s="3" t="n"/>
      <c r="AW50" s="3" t="n"/>
      <c r="AX50" s="3" t="n"/>
      <c r="AY50" s="3" t="n"/>
      <c r="AZ50" s="3" t="n"/>
    </row>
    <row r="51" ht="27" customHeight="1">
      <c r="A51" s="108" t="n"/>
      <c r="B51" s="108" t="n"/>
      <c r="C51" s="108" t="n"/>
      <c r="D51" s="108" t="n"/>
      <c r="E51" s="108" t="n"/>
      <c r="F51" s="108" t="n"/>
      <c r="G51" s="150" t="n"/>
      <c r="H51" s="150" t="n"/>
      <c r="I51" s="108" t="n"/>
      <c r="J51" s="108" t="n"/>
      <c r="K51" s="108" t="n"/>
      <c r="L51" s="108" t="n"/>
      <c r="M51" s="58">
        <f>IF(A51="","",IF(AND(B51&lt;&gt;"",E51&lt;&gt;"",H51&gt;=TODAY(),I51="Yes",K51&lt;&gt;"",L51&lt;&gt;""),"Ready","Not Ready"))</f>
        <v/>
      </c>
      <c r="N51" s="3" t="n"/>
      <c r="O51" s="3" t="n"/>
      <c r="P51" s="3" t="n"/>
      <c r="Q51" s="3" t="n"/>
      <c r="R51" s="3" t="n"/>
      <c r="S51" s="3" t="n"/>
      <c r="T51" s="3" t="n"/>
      <c r="U51" s="3" t="n"/>
      <c r="V51" s="3" t="n"/>
      <c r="W51" s="3" t="n"/>
      <c r="X51" s="3" t="n"/>
      <c r="Y51" s="3" t="n"/>
      <c r="Z51" s="3" t="n"/>
      <c r="AA51" s="3" t="n"/>
      <c r="AB51" s="3" t="n"/>
      <c r="AC51" s="3" t="n"/>
      <c r="AD51" s="3" t="n"/>
      <c r="AE51" s="3" t="n"/>
      <c r="AF51" s="3" t="n"/>
      <c r="AG51" s="3" t="n"/>
      <c r="AH51" s="3" t="n"/>
      <c r="AI51" s="3" t="n"/>
      <c r="AJ51" s="3" t="n"/>
      <c r="AK51" s="3" t="n"/>
      <c r="AL51" s="3" t="n"/>
      <c r="AM51" s="3" t="n"/>
      <c r="AN51" s="3" t="n"/>
      <c r="AO51" s="3" t="n"/>
      <c r="AP51" s="3" t="n"/>
      <c r="AQ51" s="3" t="n"/>
      <c r="AR51" s="3" t="n"/>
      <c r="AS51" s="3" t="n"/>
      <c r="AT51" s="3" t="n"/>
      <c r="AU51" s="3" t="n"/>
      <c r="AV51" s="3" t="n"/>
      <c r="AW51" s="3" t="n"/>
      <c r="AX51" s="3" t="n"/>
      <c r="AY51" s="3" t="n"/>
      <c r="AZ51" s="3" t="n"/>
    </row>
    <row r="52" ht="27" customHeight="1">
      <c r="A52" s="108" t="n"/>
      <c r="B52" s="108" t="n"/>
      <c r="C52" s="108" t="n"/>
      <c r="D52" s="108" t="n"/>
      <c r="E52" s="108" t="n"/>
      <c r="F52" s="108" t="n"/>
      <c r="G52" s="150" t="n"/>
      <c r="H52" s="150" t="n"/>
      <c r="I52" s="108" t="n"/>
      <c r="J52" s="108" t="n"/>
      <c r="K52" s="108" t="n"/>
      <c r="L52" s="108" t="n"/>
      <c r="M52" s="58">
        <f>IF(A52="","",IF(AND(B52&lt;&gt;"",E52&lt;&gt;"",H52&gt;=TODAY(),I52="Yes",K52&lt;&gt;"",L52&lt;&gt;""),"Ready","Not Ready"))</f>
        <v/>
      </c>
      <c r="N52" s="3" t="n"/>
      <c r="O52" s="3" t="n"/>
      <c r="P52" s="3" t="n"/>
      <c r="Q52" s="3" t="n"/>
      <c r="R52" s="3" t="n"/>
      <c r="S52" s="3" t="n"/>
      <c r="T52" s="3" t="n"/>
      <c r="U52" s="3" t="n"/>
      <c r="V52" s="3" t="n"/>
      <c r="W52" s="3" t="n"/>
      <c r="X52" s="3" t="n"/>
      <c r="Y52" s="3" t="n"/>
      <c r="Z52" s="3" t="n"/>
      <c r="AA52" s="3" t="n"/>
      <c r="AB52" s="3" t="n"/>
      <c r="AC52" s="3" t="n"/>
      <c r="AD52" s="3" t="n"/>
      <c r="AE52" s="3" t="n"/>
      <c r="AF52" s="3" t="n"/>
      <c r="AG52" s="3" t="n"/>
      <c r="AH52" s="3" t="n"/>
      <c r="AI52" s="3" t="n"/>
      <c r="AJ52" s="3" t="n"/>
      <c r="AK52" s="3" t="n"/>
      <c r="AL52" s="3" t="n"/>
      <c r="AM52" s="3" t="n"/>
      <c r="AN52" s="3" t="n"/>
      <c r="AO52" s="3" t="n"/>
      <c r="AP52" s="3" t="n"/>
      <c r="AQ52" s="3" t="n"/>
      <c r="AR52" s="3" t="n"/>
      <c r="AS52" s="3" t="n"/>
      <c r="AT52" s="3" t="n"/>
      <c r="AU52" s="3" t="n"/>
      <c r="AV52" s="3" t="n"/>
      <c r="AW52" s="3" t="n"/>
      <c r="AX52" s="3" t="n"/>
      <c r="AY52" s="3" t="n"/>
      <c r="AZ52" s="3" t="n"/>
    </row>
    <row r="53" ht="27" customHeight="1">
      <c r="A53" s="108" t="n"/>
      <c r="B53" s="108" t="n"/>
      <c r="C53" s="108" t="n"/>
      <c r="D53" s="108" t="n"/>
      <c r="E53" s="108" t="n"/>
      <c r="F53" s="108" t="n"/>
      <c r="G53" s="150" t="n"/>
      <c r="H53" s="150" t="n"/>
      <c r="I53" s="108" t="n"/>
      <c r="J53" s="108" t="n"/>
      <c r="K53" s="108" t="n"/>
      <c r="L53" s="108" t="n"/>
      <c r="M53" s="58">
        <f>IF(A53="","",IF(AND(B53&lt;&gt;"",E53&lt;&gt;"",H53&gt;=TODAY(),I53="Yes",K53&lt;&gt;"",L53&lt;&gt;""),"Ready","Not Ready"))</f>
        <v/>
      </c>
      <c r="N53" s="3" t="n"/>
      <c r="O53" s="3" t="n"/>
      <c r="P53" s="3" t="n"/>
      <c r="Q53" s="3" t="n"/>
      <c r="R53" s="3" t="n"/>
      <c r="S53" s="3" t="n"/>
      <c r="T53" s="3" t="n"/>
      <c r="U53" s="3" t="n"/>
      <c r="V53" s="3" t="n"/>
      <c r="W53" s="3" t="n"/>
      <c r="X53" s="3" t="n"/>
      <c r="Y53" s="3" t="n"/>
      <c r="Z53" s="3" t="n"/>
      <c r="AA53" s="3" t="n"/>
      <c r="AB53" s="3" t="n"/>
      <c r="AC53" s="3" t="n"/>
      <c r="AD53" s="3" t="n"/>
      <c r="AE53" s="3" t="n"/>
      <c r="AF53" s="3" t="n"/>
      <c r="AG53" s="3" t="n"/>
      <c r="AH53" s="3" t="n"/>
      <c r="AI53" s="3" t="n"/>
      <c r="AJ53" s="3" t="n"/>
      <c r="AK53" s="3" t="n"/>
      <c r="AL53" s="3" t="n"/>
      <c r="AM53" s="3" t="n"/>
      <c r="AN53" s="3" t="n"/>
      <c r="AO53" s="3" t="n"/>
      <c r="AP53" s="3" t="n"/>
      <c r="AQ53" s="3" t="n"/>
      <c r="AR53" s="3" t="n"/>
      <c r="AS53" s="3" t="n"/>
      <c r="AT53" s="3" t="n"/>
      <c r="AU53" s="3" t="n"/>
      <c r="AV53" s="3" t="n"/>
      <c r="AW53" s="3" t="n"/>
      <c r="AX53" s="3" t="n"/>
      <c r="AY53" s="3" t="n"/>
      <c r="AZ53" s="3" t="n"/>
    </row>
    <row r="54" ht="27" customHeight="1">
      <c r="A54" s="108" t="n"/>
      <c r="B54" s="108" t="n"/>
      <c r="C54" s="108" t="n"/>
      <c r="D54" s="108" t="n"/>
      <c r="E54" s="108" t="n"/>
      <c r="F54" s="108" t="n"/>
      <c r="G54" s="150" t="n"/>
      <c r="H54" s="150" t="n"/>
      <c r="I54" s="108" t="n"/>
      <c r="J54" s="108" t="n"/>
      <c r="K54" s="108" t="n"/>
      <c r="L54" s="108" t="n"/>
      <c r="M54" s="58">
        <f>IF(A54="","",IF(AND(B54&lt;&gt;"",E54&lt;&gt;"",H54&gt;=TODAY(),I54="Yes",K54&lt;&gt;"",L54&lt;&gt;""),"Ready","Not Ready"))</f>
        <v/>
      </c>
      <c r="N54" s="3" t="n"/>
      <c r="O54" s="3" t="n"/>
      <c r="P54" s="3" t="n"/>
      <c r="Q54" s="3" t="n"/>
      <c r="R54" s="3" t="n"/>
      <c r="S54" s="3" t="n"/>
      <c r="T54" s="3" t="n"/>
      <c r="U54" s="3" t="n"/>
      <c r="V54" s="3" t="n"/>
      <c r="W54" s="3" t="n"/>
      <c r="X54" s="3" t="n"/>
      <c r="Y54" s="3" t="n"/>
      <c r="Z54" s="3" t="n"/>
      <c r="AA54" s="3" t="n"/>
      <c r="AB54" s="3" t="n"/>
      <c r="AC54" s="3" t="n"/>
      <c r="AD54" s="3" t="n"/>
      <c r="AE54" s="3" t="n"/>
      <c r="AF54" s="3" t="n"/>
      <c r="AG54" s="3" t="n"/>
      <c r="AH54" s="3" t="n"/>
      <c r="AI54" s="3" t="n"/>
      <c r="AJ54" s="3" t="n"/>
      <c r="AK54" s="3" t="n"/>
      <c r="AL54" s="3" t="n"/>
      <c r="AM54" s="3" t="n"/>
      <c r="AN54" s="3" t="n"/>
      <c r="AO54" s="3" t="n"/>
      <c r="AP54" s="3" t="n"/>
      <c r="AQ54" s="3" t="n"/>
      <c r="AR54" s="3" t="n"/>
      <c r="AS54" s="3" t="n"/>
      <c r="AT54" s="3" t="n"/>
      <c r="AU54" s="3" t="n"/>
      <c r="AV54" s="3" t="n"/>
      <c r="AW54" s="3" t="n"/>
      <c r="AX54" s="3" t="n"/>
      <c r="AY54" s="3" t="n"/>
      <c r="AZ54" s="3" t="n"/>
    </row>
    <row r="55" ht="27" customHeight="1">
      <c r="A55" s="108" t="n"/>
      <c r="B55" s="108" t="n"/>
      <c r="C55" s="108" t="n"/>
      <c r="D55" s="108" t="n"/>
      <c r="E55" s="108" t="n"/>
      <c r="F55" s="108" t="n"/>
      <c r="G55" s="150" t="n"/>
      <c r="H55" s="150" t="n"/>
      <c r="I55" s="108" t="n"/>
      <c r="J55" s="108" t="n"/>
      <c r="K55" s="108" t="n"/>
      <c r="L55" s="108" t="n"/>
      <c r="M55" s="58">
        <f>IF(A55="","",IF(AND(B55&lt;&gt;"",E55&lt;&gt;"",H55&gt;=TODAY(),I55="Yes",K55&lt;&gt;"",L55&lt;&gt;""),"Ready","Not Ready"))</f>
        <v/>
      </c>
      <c r="N55" s="3" t="n"/>
      <c r="O55" s="3" t="n"/>
      <c r="P55" s="3" t="n"/>
      <c r="Q55" s="3" t="n"/>
      <c r="R55" s="3" t="n"/>
      <c r="S55" s="3" t="n"/>
      <c r="T55" s="3" t="n"/>
      <c r="U55" s="3" t="n"/>
      <c r="V55" s="3" t="n"/>
      <c r="W55" s="3" t="n"/>
      <c r="X55" s="3" t="n"/>
      <c r="Y55" s="3" t="n"/>
      <c r="Z55" s="3" t="n"/>
      <c r="AA55" s="3" t="n"/>
      <c r="AB55" s="3" t="n"/>
      <c r="AC55" s="3" t="n"/>
      <c r="AD55" s="3" t="n"/>
      <c r="AE55" s="3" t="n"/>
      <c r="AF55" s="3" t="n"/>
      <c r="AG55" s="3" t="n"/>
      <c r="AH55" s="3" t="n"/>
      <c r="AI55" s="3" t="n"/>
      <c r="AJ55" s="3" t="n"/>
      <c r="AK55" s="3" t="n"/>
      <c r="AL55" s="3" t="n"/>
      <c r="AM55" s="3" t="n"/>
      <c r="AN55" s="3" t="n"/>
      <c r="AO55" s="3" t="n"/>
      <c r="AP55" s="3" t="n"/>
      <c r="AQ55" s="3" t="n"/>
      <c r="AR55" s="3" t="n"/>
      <c r="AS55" s="3" t="n"/>
      <c r="AT55" s="3" t="n"/>
      <c r="AU55" s="3" t="n"/>
      <c r="AV55" s="3" t="n"/>
      <c r="AW55" s="3" t="n"/>
      <c r="AX55" s="3" t="n"/>
      <c r="AY55" s="3" t="n"/>
      <c r="AZ55" s="3" t="n"/>
    </row>
    <row r="56" ht="27" customHeight="1">
      <c r="A56" s="108" t="n"/>
      <c r="B56" s="108" t="n"/>
      <c r="C56" s="108" t="n"/>
      <c r="D56" s="108" t="n"/>
      <c r="E56" s="108" t="n"/>
      <c r="F56" s="108" t="n"/>
      <c r="G56" s="150" t="n"/>
      <c r="H56" s="150" t="n"/>
      <c r="I56" s="108" t="n"/>
      <c r="J56" s="108" t="n"/>
      <c r="K56" s="108" t="n"/>
      <c r="L56" s="108" t="n"/>
      <c r="M56" s="58">
        <f>IF(A56="","",IF(AND(B56&lt;&gt;"",E56&lt;&gt;"",H56&gt;=TODAY(),I56="Yes",K56&lt;&gt;"",L56&lt;&gt;""),"Ready","Not Ready"))</f>
        <v/>
      </c>
      <c r="N56" s="3" t="n"/>
      <c r="O56" s="3" t="n"/>
      <c r="P56" s="3" t="n"/>
      <c r="Q56" s="3" t="n"/>
      <c r="R56" s="3" t="n"/>
      <c r="S56" s="3" t="n"/>
      <c r="T56" s="3" t="n"/>
      <c r="U56" s="3" t="n"/>
      <c r="V56" s="3" t="n"/>
      <c r="W56" s="3" t="n"/>
      <c r="X56" s="3" t="n"/>
      <c r="Y56" s="3" t="n"/>
      <c r="Z56" s="3" t="n"/>
      <c r="AA56" s="3" t="n"/>
      <c r="AB56" s="3" t="n"/>
      <c r="AC56" s="3" t="n"/>
      <c r="AD56" s="3" t="n"/>
      <c r="AE56" s="3" t="n"/>
      <c r="AF56" s="3" t="n"/>
      <c r="AG56" s="3" t="n"/>
      <c r="AH56" s="3" t="n"/>
      <c r="AI56" s="3" t="n"/>
      <c r="AJ56" s="3" t="n"/>
      <c r="AK56" s="3" t="n"/>
      <c r="AL56" s="3" t="n"/>
      <c r="AM56" s="3" t="n"/>
      <c r="AN56" s="3" t="n"/>
      <c r="AO56" s="3" t="n"/>
      <c r="AP56" s="3" t="n"/>
      <c r="AQ56" s="3" t="n"/>
      <c r="AR56" s="3" t="n"/>
      <c r="AS56" s="3" t="n"/>
      <c r="AT56" s="3" t="n"/>
      <c r="AU56" s="3" t="n"/>
      <c r="AV56" s="3" t="n"/>
      <c r="AW56" s="3" t="n"/>
      <c r="AX56" s="3" t="n"/>
      <c r="AY56" s="3" t="n"/>
      <c r="AZ56" s="3" t="n"/>
    </row>
    <row r="57">
      <c r="A57" s="3" t="n"/>
      <c r="B57" s="3" t="n"/>
      <c r="C57" s="3" t="n"/>
      <c r="D57" s="3" t="n"/>
      <c r="E57" s="3" t="n"/>
      <c r="F57" s="3" t="n"/>
      <c r="G57" s="3" t="n"/>
      <c r="H57" s="3" t="n"/>
      <c r="I57" s="3" t="n"/>
      <c r="J57" s="3" t="n"/>
      <c r="K57" s="3" t="n"/>
      <c r="L57" s="3" t="n"/>
      <c r="M57" s="3" t="n"/>
      <c r="N57" s="3" t="n"/>
      <c r="O57" s="3" t="n"/>
      <c r="P57" s="3" t="n"/>
      <c r="Q57" s="3" t="n"/>
      <c r="R57" s="3" t="n"/>
      <c r="S57" s="3" t="n"/>
      <c r="T57" s="3" t="n"/>
      <c r="U57" s="3" t="n"/>
      <c r="V57" s="3" t="n"/>
      <c r="W57" s="3" t="n"/>
      <c r="X57" s="3" t="n"/>
      <c r="Y57" s="3" t="n"/>
      <c r="Z57" s="3" t="n"/>
      <c r="AA57" s="3" t="n"/>
      <c r="AB57" s="3" t="n"/>
      <c r="AC57" s="3" t="n"/>
      <c r="AD57" s="3" t="n"/>
      <c r="AE57" s="3" t="n"/>
      <c r="AF57" s="3" t="n"/>
      <c r="AG57" s="3" t="n"/>
      <c r="AH57" s="3" t="n"/>
      <c r="AI57" s="3" t="n"/>
      <c r="AJ57" s="3" t="n"/>
      <c r="AK57" s="3" t="n"/>
      <c r="AL57" s="3" t="n"/>
      <c r="AM57" s="3" t="n"/>
      <c r="AN57" s="3" t="n"/>
      <c r="AO57" s="3" t="n"/>
      <c r="AP57" s="3" t="n"/>
      <c r="AQ57" s="3" t="n"/>
      <c r="AR57" s="3" t="n"/>
      <c r="AS57" s="3" t="n"/>
      <c r="AT57" s="3" t="n"/>
      <c r="AU57" s="3" t="n"/>
      <c r="AV57" s="3" t="n"/>
      <c r="AW57" s="3" t="n"/>
      <c r="AX57" s="3" t="n"/>
      <c r="AY57" s="3" t="n"/>
      <c r="AZ57" s="3" t="n"/>
    </row>
    <row r="58">
      <c r="A58" s="3" t="n"/>
      <c r="B58" s="3" t="n"/>
      <c r="C58" s="3" t="n"/>
      <c r="D58" s="3" t="n"/>
      <c r="E58" s="3" t="n"/>
      <c r="F58" s="3" t="n"/>
      <c r="G58" s="3" t="n"/>
      <c r="H58" s="3" t="n"/>
      <c r="I58" s="3" t="n"/>
      <c r="J58" s="3" t="n"/>
      <c r="K58" s="3" t="n"/>
      <c r="L58" s="3" t="n"/>
      <c r="M58" s="3" t="n"/>
      <c r="N58" s="3" t="n"/>
      <c r="O58" s="3" t="n"/>
      <c r="P58" s="3" t="n"/>
      <c r="Q58" s="3" t="n"/>
      <c r="R58" s="3" t="n"/>
      <c r="S58" s="3" t="n"/>
      <c r="T58" s="3" t="n"/>
      <c r="U58" s="3" t="n"/>
      <c r="V58" s="3" t="n"/>
      <c r="W58" s="3" t="n"/>
      <c r="X58" s="3" t="n"/>
      <c r="Y58" s="3" t="n"/>
      <c r="Z58" s="3" t="n"/>
      <c r="AA58" s="3" t="n"/>
      <c r="AB58" s="3" t="n"/>
      <c r="AC58" s="3" t="n"/>
      <c r="AD58" s="3" t="n"/>
      <c r="AE58" s="3" t="n"/>
      <c r="AF58" s="3" t="n"/>
      <c r="AG58" s="3" t="n"/>
      <c r="AH58" s="3" t="n"/>
      <c r="AI58" s="3" t="n"/>
      <c r="AJ58" s="3" t="n"/>
      <c r="AK58" s="3" t="n"/>
      <c r="AL58" s="3" t="n"/>
      <c r="AM58" s="3" t="n"/>
      <c r="AN58" s="3" t="n"/>
      <c r="AO58" s="3" t="n"/>
      <c r="AP58" s="3" t="n"/>
      <c r="AQ58" s="3" t="n"/>
      <c r="AR58" s="3" t="n"/>
      <c r="AS58" s="3" t="n"/>
      <c r="AT58" s="3" t="n"/>
      <c r="AU58" s="3" t="n"/>
      <c r="AV58" s="3" t="n"/>
      <c r="AW58" s="3" t="n"/>
      <c r="AX58" s="3" t="n"/>
      <c r="AY58" s="3" t="n"/>
      <c r="AZ58" s="3" t="n"/>
    </row>
    <row r="59">
      <c r="A59" s="3" t="n"/>
      <c r="B59" s="3" t="n"/>
      <c r="C59" s="3" t="n"/>
      <c r="D59" s="3" t="n"/>
      <c r="E59" s="3" t="n"/>
      <c r="F59" s="3" t="n"/>
      <c r="G59" s="3" t="n"/>
      <c r="H59" s="3" t="n"/>
      <c r="I59" s="3" t="n"/>
      <c r="J59" s="3" t="n"/>
      <c r="K59" s="3" t="n"/>
      <c r="L59" s="3" t="n"/>
      <c r="M59" s="3" t="n"/>
      <c r="N59" s="3" t="n"/>
      <c r="O59" s="3" t="n"/>
      <c r="P59" s="3" t="n"/>
      <c r="Q59" s="3" t="n"/>
      <c r="R59" s="3" t="n"/>
      <c r="S59" s="3" t="n"/>
      <c r="T59" s="3" t="n"/>
      <c r="U59" s="3" t="n"/>
      <c r="V59" s="3" t="n"/>
      <c r="W59" s="3" t="n"/>
      <c r="X59" s="3" t="n"/>
      <c r="Y59" s="3" t="n"/>
      <c r="Z59" s="3" t="n"/>
      <c r="AA59" s="3" t="n"/>
      <c r="AB59" s="3" t="n"/>
      <c r="AC59" s="3" t="n"/>
      <c r="AD59" s="3" t="n"/>
      <c r="AE59" s="3" t="n"/>
      <c r="AF59" s="3" t="n"/>
      <c r="AG59" s="3" t="n"/>
      <c r="AH59" s="3" t="n"/>
      <c r="AI59" s="3" t="n"/>
      <c r="AJ59" s="3" t="n"/>
      <c r="AK59" s="3" t="n"/>
      <c r="AL59" s="3" t="n"/>
      <c r="AM59" s="3" t="n"/>
      <c r="AN59" s="3" t="n"/>
      <c r="AO59" s="3" t="n"/>
      <c r="AP59" s="3" t="n"/>
      <c r="AQ59" s="3" t="n"/>
      <c r="AR59" s="3" t="n"/>
      <c r="AS59" s="3" t="n"/>
      <c r="AT59" s="3" t="n"/>
      <c r="AU59" s="3" t="n"/>
      <c r="AV59" s="3" t="n"/>
      <c r="AW59" s="3" t="n"/>
      <c r="AX59" s="3" t="n"/>
      <c r="AY59" s="3" t="n"/>
      <c r="AZ59" s="3" t="n"/>
    </row>
    <row r="60">
      <c r="A60" s="3" t="n"/>
      <c r="B60" s="3" t="n"/>
      <c r="C60" s="3" t="n"/>
      <c r="D60" s="3" t="n"/>
      <c r="E60" s="3" t="n"/>
      <c r="F60" s="3" t="n"/>
      <c r="G60" s="3" t="n"/>
      <c r="H60" s="3" t="n"/>
      <c r="I60" s="3" t="n"/>
      <c r="J60" s="3" t="n"/>
      <c r="K60" s="3" t="n"/>
      <c r="L60" s="3" t="n"/>
      <c r="M60" s="3" t="n"/>
      <c r="N60" s="3" t="n"/>
      <c r="O60" s="3" t="n"/>
      <c r="P60" s="3" t="n"/>
      <c r="Q60" s="3" t="n"/>
      <c r="R60" s="3" t="n"/>
      <c r="S60" s="3" t="n"/>
      <c r="T60" s="3" t="n"/>
      <c r="U60" s="3" t="n"/>
      <c r="V60" s="3" t="n"/>
      <c r="W60" s="3" t="n"/>
      <c r="X60" s="3" t="n"/>
      <c r="Y60" s="3" t="n"/>
      <c r="Z60" s="3" t="n"/>
      <c r="AA60" s="3" t="n"/>
      <c r="AB60" s="3" t="n"/>
      <c r="AC60" s="3" t="n"/>
      <c r="AD60" s="3" t="n"/>
      <c r="AE60" s="3" t="n"/>
      <c r="AF60" s="3" t="n"/>
      <c r="AG60" s="3" t="n"/>
      <c r="AH60" s="3" t="n"/>
      <c r="AI60" s="3" t="n"/>
      <c r="AJ60" s="3" t="n"/>
      <c r="AK60" s="3" t="n"/>
      <c r="AL60" s="3" t="n"/>
      <c r="AM60" s="3" t="n"/>
      <c r="AN60" s="3" t="n"/>
      <c r="AO60" s="3" t="n"/>
      <c r="AP60" s="3" t="n"/>
      <c r="AQ60" s="3" t="n"/>
      <c r="AR60" s="3" t="n"/>
      <c r="AS60" s="3" t="n"/>
      <c r="AT60" s="3" t="n"/>
      <c r="AU60" s="3" t="n"/>
      <c r="AV60" s="3" t="n"/>
      <c r="AW60" s="3" t="n"/>
      <c r="AX60" s="3" t="n"/>
      <c r="AY60" s="3" t="n"/>
      <c r="AZ60" s="3" t="n"/>
    </row>
    <row r="61">
      <c r="A61" s="3" t="n"/>
      <c r="B61" s="3" t="n"/>
      <c r="C61" s="3" t="n"/>
      <c r="D61" s="3" t="n"/>
      <c r="E61" s="3" t="n"/>
      <c r="F61" s="3" t="n"/>
      <c r="G61" s="3" t="n"/>
      <c r="H61" s="3" t="n"/>
      <c r="I61" s="3" t="n"/>
      <c r="J61" s="3" t="n"/>
      <c r="K61" s="3" t="n"/>
      <c r="L61" s="3" t="n"/>
      <c r="M61" s="3" t="n"/>
      <c r="N61" s="3" t="n"/>
      <c r="O61" s="3" t="n"/>
      <c r="P61" s="3" t="n"/>
      <c r="Q61" s="3" t="n"/>
      <c r="R61" s="3" t="n"/>
      <c r="S61" s="3" t="n"/>
      <c r="T61" s="3" t="n"/>
      <c r="U61" s="3" t="n"/>
      <c r="V61" s="3" t="n"/>
      <c r="W61" s="3" t="n"/>
      <c r="X61" s="3" t="n"/>
      <c r="Y61" s="3" t="n"/>
      <c r="Z61" s="3" t="n"/>
      <c r="AA61" s="3" t="n"/>
      <c r="AB61" s="3" t="n"/>
      <c r="AC61" s="3" t="n"/>
      <c r="AD61" s="3" t="n"/>
      <c r="AE61" s="3" t="n"/>
      <c r="AF61" s="3" t="n"/>
      <c r="AG61" s="3" t="n"/>
      <c r="AH61" s="3" t="n"/>
      <c r="AI61" s="3" t="n"/>
      <c r="AJ61" s="3" t="n"/>
      <c r="AK61" s="3" t="n"/>
      <c r="AL61" s="3" t="n"/>
      <c r="AM61" s="3" t="n"/>
      <c r="AN61" s="3" t="n"/>
      <c r="AO61" s="3" t="n"/>
      <c r="AP61" s="3" t="n"/>
      <c r="AQ61" s="3" t="n"/>
      <c r="AR61" s="3" t="n"/>
      <c r="AS61" s="3" t="n"/>
      <c r="AT61" s="3" t="n"/>
      <c r="AU61" s="3" t="n"/>
      <c r="AV61" s="3" t="n"/>
      <c r="AW61" s="3" t="n"/>
      <c r="AX61" s="3" t="n"/>
      <c r="AY61" s="3" t="n"/>
      <c r="AZ61" s="3" t="n"/>
    </row>
    <row r="62">
      <c r="A62" s="3" t="n"/>
      <c r="B62" s="3" t="n"/>
      <c r="C62" s="3" t="n"/>
      <c r="D62" s="3" t="n"/>
      <c r="E62" s="3" t="n"/>
      <c r="F62" s="3" t="n"/>
      <c r="G62" s="3" t="n"/>
      <c r="H62" s="3" t="n"/>
      <c r="I62" s="3" t="n"/>
      <c r="J62" s="3" t="n"/>
      <c r="K62" s="3" t="n"/>
      <c r="L62" s="3" t="n"/>
      <c r="M62" s="3" t="n"/>
      <c r="N62" s="3" t="n"/>
      <c r="O62" s="3" t="n"/>
      <c r="P62" s="3" t="n"/>
      <c r="Q62" s="3" t="n"/>
      <c r="R62" s="3" t="n"/>
      <c r="S62" s="3" t="n"/>
      <c r="T62" s="3" t="n"/>
      <c r="U62" s="3" t="n"/>
      <c r="V62" s="3" t="n"/>
      <c r="W62" s="3" t="n"/>
      <c r="X62" s="3" t="n"/>
      <c r="Y62" s="3" t="n"/>
      <c r="Z62" s="3" t="n"/>
      <c r="AA62" s="3" t="n"/>
      <c r="AB62" s="3" t="n"/>
      <c r="AC62" s="3" t="n"/>
      <c r="AD62" s="3" t="n"/>
      <c r="AE62" s="3" t="n"/>
      <c r="AF62" s="3" t="n"/>
      <c r="AG62" s="3" t="n"/>
      <c r="AH62" s="3" t="n"/>
      <c r="AI62" s="3" t="n"/>
      <c r="AJ62" s="3" t="n"/>
      <c r="AK62" s="3" t="n"/>
      <c r="AL62" s="3" t="n"/>
      <c r="AM62" s="3" t="n"/>
      <c r="AN62" s="3" t="n"/>
      <c r="AO62" s="3" t="n"/>
      <c r="AP62" s="3" t="n"/>
      <c r="AQ62" s="3" t="n"/>
      <c r="AR62" s="3" t="n"/>
      <c r="AS62" s="3" t="n"/>
      <c r="AT62" s="3" t="n"/>
      <c r="AU62" s="3" t="n"/>
      <c r="AV62" s="3" t="n"/>
      <c r="AW62" s="3" t="n"/>
      <c r="AX62" s="3" t="n"/>
      <c r="AY62" s="3" t="n"/>
      <c r="AZ62" s="3" t="n"/>
    </row>
    <row r="63">
      <c r="A63" s="3" t="n"/>
      <c r="B63" s="3" t="n"/>
      <c r="C63" s="3" t="n"/>
      <c r="D63" s="3" t="n"/>
      <c r="E63" s="3" t="n"/>
      <c r="F63" s="3" t="n"/>
      <c r="G63" s="3" t="n"/>
      <c r="H63" s="3" t="n"/>
      <c r="I63" s="3" t="n"/>
      <c r="J63" s="3" t="n"/>
      <c r="K63" s="3" t="n"/>
      <c r="L63" s="3" t="n"/>
      <c r="M63" s="3" t="n"/>
      <c r="N63" s="3" t="n"/>
      <c r="O63" s="3" t="n"/>
      <c r="P63" s="3" t="n"/>
      <c r="Q63" s="3" t="n"/>
      <c r="R63" s="3" t="n"/>
      <c r="S63" s="3" t="n"/>
      <c r="T63" s="3" t="n"/>
      <c r="U63" s="3" t="n"/>
      <c r="V63" s="3" t="n"/>
      <c r="W63" s="3" t="n"/>
      <c r="X63" s="3" t="n"/>
      <c r="Y63" s="3" t="n"/>
      <c r="Z63" s="3" t="n"/>
      <c r="AA63" s="3" t="n"/>
      <c r="AB63" s="3" t="n"/>
      <c r="AC63" s="3" t="n"/>
      <c r="AD63" s="3" t="n"/>
      <c r="AE63" s="3" t="n"/>
      <c r="AF63" s="3" t="n"/>
      <c r="AG63" s="3" t="n"/>
      <c r="AH63" s="3" t="n"/>
      <c r="AI63" s="3" t="n"/>
      <c r="AJ63" s="3" t="n"/>
      <c r="AK63" s="3" t="n"/>
      <c r="AL63" s="3" t="n"/>
      <c r="AM63" s="3" t="n"/>
      <c r="AN63" s="3" t="n"/>
      <c r="AO63" s="3" t="n"/>
      <c r="AP63" s="3" t="n"/>
      <c r="AQ63" s="3" t="n"/>
      <c r="AR63" s="3" t="n"/>
      <c r="AS63" s="3" t="n"/>
      <c r="AT63" s="3" t="n"/>
      <c r="AU63" s="3" t="n"/>
      <c r="AV63" s="3" t="n"/>
      <c r="AW63" s="3" t="n"/>
      <c r="AX63" s="3" t="n"/>
      <c r="AY63" s="3" t="n"/>
      <c r="AZ63" s="3" t="n"/>
    </row>
    <row r="64">
      <c r="A64" s="3" t="n"/>
      <c r="B64" s="3" t="n"/>
      <c r="C64" s="3" t="n"/>
      <c r="D64" s="3" t="n"/>
      <c r="E64" s="3" t="n"/>
      <c r="F64" s="3" t="n"/>
      <c r="G64" s="3" t="n"/>
      <c r="H64" s="3" t="n"/>
      <c r="I64" s="3" t="n"/>
      <c r="J64" s="3" t="n"/>
      <c r="K64" s="3" t="n"/>
      <c r="L64" s="3" t="n"/>
      <c r="M64" s="3" t="n"/>
      <c r="N64" s="3" t="n"/>
      <c r="O64" s="3" t="n"/>
      <c r="P64" s="3" t="n"/>
      <c r="Q64" s="3" t="n"/>
      <c r="R64" s="3" t="n"/>
      <c r="S64" s="3" t="n"/>
      <c r="T64" s="3" t="n"/>
      <c r="U64" s="3" t="n"/>
      <c r="V64" s="3" t="n"/>
      <c r="W64" s="3" t="n"/>
      <c r="X64" s="3" t="n"/>
      <c r="Y64" s="3" t="n"/>
      <c r="Z64" s="3" t="n"/>
      <c r="AA64" s="3" t="n"/>
      <c r="AB64" s="3" t="n"/>
      <c r="AC64" s="3" t="n"/>
      <c r="AD64" s="3" t="n"/>
      <c r="AE64" s="3" t="n"/>
      <c r="AF64" s="3" t="n"/>
      <c r="AG64" s="3" t="n"/>
      <c r="AH64" s="3" t="n"/>
      <c r="AI64" s="3" t="n"/>
      <c r="AJ64" s="3" t="n"/>
      <c r="AK64" s="3" t="n"/>
      <c r="AL64" s="3" t="n"/>
      <c r="AM64" s="3" t="n"/>
      <c r="AN64" s="3" t="n"/>
      <c r="AO64" s="3" t="n"/>
      <c r="AP64" s="3" t="n"/>
      <c r="AQ64" s="3" t="n"/>
      <c r="AR64" s="3" t="n"/>
      <c r="AS64" s="3" t="n"/>
      <c r="AT64" s="3" t="n"/>
      <c r="AU64" s="3" t="n"/>
      <c r="AV64" s="3" t="n"/>
      <c r="AW64" s="3" t="n"/>
      <c r="AX64" s="3" t="n"/>
      <c r="AY64" s="3" t="n"/>
      <c r="AZ64" s="3" t="n"/>
    </row>
    <row r="65">
      <c r="A65" s="3" t="n"/>
      <c r="B65" s="3" t="n"/>
      <c r="C65" s="3" t="n"/>
      <c r="D65" s="3" t="n"/>
      <c r="E65" s="3" t="n"/>
      <c r="F65" s="3" t="n"/>
      <c r="G65" s="3" t="n"/>
      <c r="H65" s="3" t="n"/>
      <c r="I65" s="3" t="n"/>
      <c r="J65" s="3" t="n"/>
      <c r="K65" s="3" t="n"/>
      <c r="L65" s="3" t="n"/>
      <c r="M65" s="3" t="n"/>
      <c r="N65" s="3" t="n"/>
      <c r="O65" s="3" t="n"/>
      <c r="P65" s="3" t="n"/>
      <c r="Q65" s="3" t="n"/>
      <c r="R65" s="3" t="n"/>
      <c r="S65" s="3" t="n"/>
      <c r="T65" s="3" t="n"/>
      <c r="U65" s="3" t="n"/>
      <c r="V65" s="3" t="n"/>
      <c r="W65" s="3" t="n"/>
      <c r="X65" s="3" t="n"/>
      <c r="Y65" s="3" t="n"/>
      <c r="Z65" s="3" t="n"/>
      <c r="AA65" s="3" t="n"/>
      <c r="AB65" s="3" t="n"/>
      <c r="AC65" s="3" t="n"/>
      <c r="AD65" s="3" t="n"/>
      <c r="AE65" s="3" t="n"/>
      <c r="AF65" s="3" t="n"/>
      <c r="AG65" s="3" t="n"/>
      <c r="AH65" s="3" t="n"/>
      <c r="AI65" s="3" t="n"/>
      <c r="AJ65" s="3" t="n"/>
      <c r="AK65" s="3" t="n"/>
      <c r="AL65" s="3" t="n"/>
      <c r="AM65" s="3" t="n"/>
      <c r="AN65" s="3" t="n"/>
      <c r="AO65" s="3" t="n"/>
      <c r="AP65" s="3" t="n"/>
      <c r="AQ65" s="3" t="n"/>
      <c r="AR65" s="3" t="n"/>
      <c r="AS65" s="3" t="n"/>
      <c r="AT65" s="3" t="n"/>
      <c r="AU65" s="3" t="n"/>
      <c r="AV65" s="3" t="n"/>
      <c r="AW65" s="3" t="n"/>
      <c r="AX65" s="3" t="n"/>
      <c r="AY65" s="3" t="n"/>
      <c r="AZ65" s="3" t="n"/>
    </row>
    <row r="66">
      <c r="A66" s="3" t="n"/>
      <c r="B66" s="3" t="n"/>
      <c r="C66" s="3" t="n"/>
      <c r="D66" s="3" t="n"/>
      <c r="E66" s="3" t="n"/>
      <c r="F66" s="3" t="n"/>
      <c r="G66" s="3" t="n"/>
      <c r="H66" s="3" t="n"/>
      <c r="I66" s="3" t="n"/>
      <c r="J66" s="3" t="n"/>
      <c r="K66" s="3" t="n"/>
      <c r="L66" s="3" t="n"/>
      <c r="M66" s="3" t="n"/>
      <c r="N66" s="3" t="n"/>
      <c r="O66" s="3" t="n"/>
      <c r="P66" s="3" t="n"/>
      <c r="Q66" s="3" t="n"/>
      <c r="R66" s="3" t="n"/>
      <c r="S66" s="3" t="n"/>
      <c r="T66" s="3" t="n"/>
      <c r="U66" s="3" t="n"/>
      <c r="V66" s="3" t="n"/>
      <c r="W66" s="3" t="n"/>
      <c r="X66" s="3" t="n"/>
      <c r="Y66" s="3" t="n"/>
      <c r="Z66" s="3" t="n"/>
      <c r="AA66" s="3" t="n"/>
      <c r="AB66" s="3" t="n"/>
      <c r="AC66" s="3" t="n"/>
      <c r="AD66" s="3" t="n"/>
      <c r="AE66" s="3" t="n"/>
      <c r="AF66" s="3" t="n"/>
      <c r="AG66" s="3" t="n"/>
      <c r="AH66" s="3" t="n"/>
      <c r="AI66" s="3" t="n"/>
      <c r="AJ66" s="3" t="n"/>
      <c r="AK66" s="3" t="n"/>
      <c r="AL66" s="3" t="n"/>
      <c r="AM66" s="3" t="n"/>
      <c r="AN66" s="3" t="n"/>
      <c r="AO66" s="3" t="n"/>
      <c r="AP66" s="3" t="n"/>
      <c r="AQ66" s="3" t="n"/>
      <c r="AR66" s="3" t="n"/>
      <c r="AS66" s="3" t="n"/>
      <c r="AT66" s="3" t="n"/>
      <c r="AU66" s="3" t="n"/>
      <c r="AV66" s="3" t="n"/>
      <c r="AW66" s="3" t="n"/>
      <c r="AX66" s="3" t="n"/>
      <c r="AY66" s="3" t="n"/>
      <c r="AZ66" s="3" t="n"/>
    </row>
    <row r="67">
      <c r="A67" s="3" t="n"/>
      <c r="B67" s="3" t="n"/>
      <c r="C67" s="3" t="n"/>
      <c r="D67" s="3" t="n"/>
      <c r="E67" s="3" t="n"/>
      <c r="F67" s="3" t="n"/>
      <c r="G67" s="3" t="n"/>
      <c r="H67" s="3" t="n"/>
      <c r="I67" s="3" t="n"/>
      <c r="J67" s="3" t="n"/>
      <c r="K67" s="3" t="n"/>
      <c r="L67" s="3" t="n"/>
      <c r="M67" s="3" t="n"/>
      <c r="N67" s="3" t="n"/>
      <c r="O67" s="3" t="n"/>
      <c r="P67" s="3" t="n"/>
      <c r="Q67" s="3" t="n"/>
      <c r="R67" s="3" t="n"/>
      <c r="S67" s="3" t="n"/>
      <c r="T67" s="3" t="n"/>
      <c r="U67" s="3" t="n"/>
      <c r="V67" s="3" t="n"/>
      <c r="W67" s="3" t="n"/>
      <c r="X67" s="3" t="n"/>
      <c r="Y67" s="3" t="n"/>
      <c r="Z67" s="3" t="n"/>
      <c r="AA67" s="3" t="n"/>
      <c r="AB67" s="3" t="n"/>
      <c r="AC67" s="3" t="n"/>
      <c r="AD67" s="3" t="n"/>
      <c r="AE67" s="3" t="n"/>
      <c r="AF67" s="3" t="n"/>
      <c r="AG67" s="3" t="n"/>
      <c r="AH67" s="3" t="n"/>
      <c r="AI67" s="3" t="n"/>
      <c r="AJ67" s="3" t="n"/>
      <c r="AK67" s="3" t="n"/>
      <c r="AL67" s="3" t="n"/>
      <c r="AM67" s="3" t="n"/>
      <c r="AN67" s="3" t="n"/>
      <c r="AO67" s="3" t="n"/>
      <c r="AP67" s="3" t="n"/>
      <c r="AQ67" s="3" t="n"/>
      <c r="AR67" s="3" t="n"/>
      <c r="AS67" s="3" t="n"/>
      <c r="AT67" s="3" t="n"/>
      <c r="AU67" s="3" t="n"/>
      <c r="AV67" s="3" t="n"/>
      <c r="AW67" s="3" t="n"/>
      <c r="AX67" s="3" t="n"/>
      <c r="AY67" s="3" t="n"/>
      <c r="AZ67" s="3" t="n"/>
    </row>
    <row r="68">
      <c r="A68" s="3" t="n"/>
      <c r="B68" s="3" t="n"/>
      <c r="C68" s="3" t="n"/>
      <c r="D68" s="3" t="n"/>
      <c r="E68" s="3" t="n"/>
      <c r="F68" s="3" t="n"/>
      <c r="G68" s="3" t="n"/>
      <c r="H68" s="3" t="n"/>
      <c r="I68" s="3" t="n"/>
      <c r="J68" s="3" t="n"/>
      <c r="K68" s="3" t="n"/>
      <c r="L68" s="3" t="n"/>
      <c r="M68" s="3" t="n"/>
      <c r="N68" s="3" t="n"/>
      <c r="O68" s="3" t="n"/>
      <c r="P68" s="3" t="n"/>
      <c r="Q68" s="3" t="n"/>
      <c r="R68" s="3" t="n"/>
      <c r="S68" s="3" t="n"/>
      <c r="T68" s="3" t="n"/>
      <c r="U68" s="3" t="n"/>
      <c r="V68" s="3" t="n"/>
      <c r="W68" s="3" t="n"/>
      <c r="X68" s="3" t="n"/>
      <c r="Y68" s="3" t="n"/>
      <c r="Z68" s="3" t="n"/>
      <c r="AA68" s="3" t="n"/>
      <c r="AB68" s="3" t="n"/>
      <c r="AC68" s="3" t="n"/>
      <c r="AD68" s="3" t="n"/>
      <c r="AE68" s="3" t="n"/>
      <c r="AF68" s="3" t="n"/>
      <c r="AG68" s="3" t="n"/>
      <c r="AH68" s="3" t="n"/>
      <c r="AI68" s="3" t="n"/>
      <c r="AJ68" s="3" t="n"/>
      <c r="AK68" s="3" t="n"/>
      <c r="AL68" s="3" t="n"/>
      <c r="AM68" s="3" t="n"/>
      <c r="AN68" s="3" t="n"/>
      <c r="AO68" s="3" t="n"/>
      <c r="AP68" s="3" t="n"/>
      <c r="AQ68" s="3" t="n"/>
      <c r="AR68" s="3" t="n"/>
      <c r="AS68" s="3" t="n"/>
      <c r="AT68" s="3" t="n"/>
      <c r="AU68" s="3" t="n"/>
      <c r="AV68" s="3" t="n"/>
      <c r="AW68" s="3" t="n"/>
      <c r="AX68" s="3" t="n"/>
      <c r="AY68" s="3" t="n"/>
      <c r="AZ68" s="3" t="n"/>
    </row>
    <row r="69">
      <c r="A69" s="3" t="n"/>
      <c r="B69" s="3" t="n"/>
      <c r="C69" s="3" t="n"/>
      <c r="D69" s="3" t="n"/>
      <c r="E69" s="3" t="n"/>
      <c r="F69" s="3" t="n"/>
      <c r="G69" s="3" t="n"/>
      <c r="H69" s="3" t="n"/>
      <c r="I69" s="3" t="n"/>
      <c r="J69" s="3" t="n"/>
      <c r="K69" s="3" t="n"/>
      <c r="L69" s="3" t="n"/>
      <c r="M69" s="3" t="n"/>
      <c r="N69" s="3" t="n"/>
      <c r="O69" s="3" t="n"/>
      <c r="P69" s="3" t="n"/>
      <c r="Q69" s="3" t="n"/>
      <c r="R69" s="3" t="n"/>
      <c r="S69" s="3" t="n"/>
      <c r="T69" s="3" t="n"/>
      <c r="U69" s="3" t="n"/>
      <c r="V69" s="3" t="n"/>
      <c r="W69" s="3" t="n"/>
      <c r="X69" s="3" t="n"/>
      <c r="Y69" s="3" t="n"/>
      <c r="Z69" s="3" t="n"/>
      <c r="AA69" s="3" t="n"/>
      <c r="AB69" s="3" t="n"/>
      <c r="AC69" s="3" t="n"/>
      <c r="AD69" s="3" t="n"/>
      <c r="AE69" s="3" t="n"/>
      <c r="AF69" s="3" t="n"/>
      <c r="AG69" s="3" t="n"/>
      <c r="AH69" s="3" t="n"/>
      <c r="AI69" s="3" t="n"/>
      <c r="AJ69" s="3" t="n"/>
      <c r="AK69" s="3" t="n"/>
      <c r="AL69" s="3" t="n"/>
      <c r="AM69" s="3" t="n"/>
      <c r="AN69" s="3" t="n"/>
      <c r="AO69" s="3" t="n"/>
      <c r="AP69" s="3" t="n"/>
      <c r="AQ69" s="3" t="n"/>
      <c r="AR69" s="3" t="n"/>
      <c r="AS69" s="3" t="n"/>
      <c r="AT69" s="3" t="n"/>
      <c r="AU69" s="3" t="n"/>
      <c r="AV69" s="3" t="n"/>
      <c r="AW69" s="3" t="n"/>
      <c r="AX69" s="3" t="n"/>
      <c r="AY69" s="3" t="n"/>
      <c r="AZ69" s="3" t="n"/>
    </row>
    <row r="70">
      <c r="A70" s="3" t="n"/>
      <c r="B70" s="3" t="n"/>
      <c r="C70" s="3" t="n"/>
      <c r="D70" s="3" t="n"/>
      <c r="E70" s="3" t="n"/>
      <c r="F70" s="3" t="n"/>
      <c r="G70" s="3" t="n"/>
      <c r="H70" s="3" t="n"/>
      <c r="I70" s="3" t="n"/>
      <c r="J70" s="3" t="n"/>
      <c r="K70" s="3" t="n"/>
      <c r="L70" s="3" t="n"/>
      <c r="M70" s="3" t="n"/>
      <c r="N70" s="3" t="n"/>
      <c r="O70" s="3" t="n"/>
      <c r="P70" s="3" t="n"/>
      <c r="Q70" s="3" t="n"/>
      <c r="R70" s="3" t="n"/>
      <c r="S70" s="3" t="n"/>
      <c r="T70" s="3" t="n"/>
      <c r="U70" s="3" t="n"/>
      <c r="V70" s="3" t="n"/>
      <c r="W70" s="3" t="n"/>
      <c r="X70" s="3" t="n"/>
      <c r="Y70" s="3" t="n"/>
      <c r="Z70" s="3" t="n"/>
      <c r="AA70" s="3" t="n"/>
      <c r="AB70" s="3" t="n"/>
      <c r="AC70" s="3" t="n"/>
      <c r="AD70" s="3" t="n"/>
      <c r="AE70" s="3" t="n"/>
      <c r="AF70" s="3" t="n"/>
      <c r="AG70" s="3" t="n"/>
      <c r="AH70" s="3" t="n"/>
      <c r="AI70" s="3" t="n"/>
      <c r="AJ70" s="3" t="n"/>
      <c r="AK70" s="3" t="n"/>
      <c r="AL70" s="3" t="n"/>
      <c r="AM70" s="3" t="n"/>
      <c r="AN70" s="3" t="n"/>
      <c r="AO70" s="3" t="n"/>
      <c r="AP70" s="3" t="n"/>
      <c r="AQ70" s="3" t="n"/>
      <c r="AR70" s="3" t="n"/>
      <c r="AS70" s="3" t="n"/>
      <c r="AT70" s="3" t="n"/>
      <c r="AU70" s="3" t="n"/>
      <c r="AV70" s="3" t="n"/>
      <c r="AW70" s="3" t="n"/>
      <c r="AX70" s="3" t="n"/>
      <c r="AY70" s="3" t="n"/>
      <c r="AZ70" s="3" t="n"/>
    </row>
    <row r="71">
      <c r="A71" s="3" t="n"/>
      <c r="B71" s="3" t="n"/>
      <c r="C71" s="3" t="n"/>
      <c r="D71" s="3" t="n"/>
      <c r="E71" s="3" t="n"/>
      <c r="F71" s="3" t="n"/>
      <c r="G71" s="3" t="n"/>
      <c r="H71" s="3" t="n"/>
      <c r="I71" s="3" t="n"/>
      <c r="J71" s="3" t="n"/>
      <c r="K71" s="3" t="n"/>
      <c r="L71" s="3" t="n"/>
      <c r="M71" s="3" t="n"/>
      <c r="N71" s="3" t="n"/>
      <c r="O71" s="3" t="n"/>
      <c r="P71" s="3" t="n"/>
      <c r="Q71" s="3" t="n"/>
      <c r="R71" s="3" t="n"/>
      <c r="S71" s="3" t="n"/>
      <c r="T71" s="3" t="n"/>
      <c r="U71" s="3" t="n"/>
      <c r="V71" s="3" t="n"/>
      <c r="W71" s="3" t="n"/>
      <c r="X71" s="3" t="n"/>
      <c r="Y71" s="3" t="n"/>
      <c r="Z71" s="3" t="n"/>
      <c r="AA71" s="3" t="n"/>
      <c r="AB71" s="3" t="n"/>
      <c r="AC71" s="3" t="n"/>
      <c r="AD71" s="3" t="n"/>
      <c r="AE71" s="3" t="n"/>
      <c r="AF71" s="3" t="n"/>
      <c r="AG71" s="3" t="n"/>
      <c r="AH71" s="3" t="n"/>
      <c r="AI71" s="3" t="n"/>
      <c r="AJ71" s="3" t="n"/>
      <c r="AK71" s="3" t="n"/>
      <c r="AL71" s="3" t="n"/>
      <c r="AM71" s="3" t="n"/>
      <c r="AN71" s="3" t="n"/>
      <c r="AO71" s="3" t="n"/>
      <c r="AP71" s="3" t="n"/>
      <c r="AQ71" s="3" t="n"/>
      <c r="AR71" s="3" t="n"/>
      <c r="AS71" s="3" t="n"/>
      <c r="AT71" s="3" t="n"/>
      <c r="AU71" s="3" t="n"/>
      <c r="AV71" s="3" t="n"/>
      <c r="AW71" s="3" t="n"/>
      <c r="AX71" s="3" t="n"/>
      <c r="AY71" s="3" t="n"/>
      <c r="AZ71" s="3" t="n"/>
    </row>
    <row r="72">
      <c r="A72" s="3" t="n"/>
      <c r="B72" s="3" t="n"/>
      <c r="C72" s="3" t="n"/>
      <c r="D72" s="3" t="n"/>
      <c r="E72" s="3" t="n"/>
      <c r="F72" s="3" t="n"/>
      <c r="G72" s="3" t="n"/>
      <c r="H72" s="3" t="n"/>
      <c r="I72" s="3" t="n"/>
      <c r="J72" s="3" t="n"/>
      <c r="K72" s="3" t="n"/>
      <c r="L72" s="3" t="n"/>
      <c r="M72" s="3" t="n"/>
      <c r="N72" s="3" t="n"/>
      <c r="O72" s="3" t="n"/>
      <c r="P72" s="3" t="n"/>
      <c r="Q72" s="3" t="n"/>
      <c r="R72" s="3" t="n"/>
      <c r="S72" s="3" t="n"/>
      <c r="T72" s="3" t="n"/>
      <c r="U72" s="3" t="n"/>
      <c r="V72" s="3" t="n"/>
      <c r="W72" s="3" t="n"/>
      <c r="X72" s="3" t="n"/>
      <c r="Y72" s="3" t="n"/>
      <c r="Z72" s="3" t="n"/>
      <c r="AA72" s="3" t="n"/>
      <c r="AB72" s="3" t="n"/>
      <c r="AC72" s="3" t="n"/>
      <c r="AD72" s="3" t="n"/>
      <c r="AE72" s="3" t="n"/>
      <c r="AF72" s="3" t="n"/>
      <c r="AG72" s="3" t="n"/>
      <c r="AH72" s="3" t="n"/>
      <c r="AI72" s="3" t="n"/>
      <c r="AJ72" s="3" t="n"/>
      <c r="AK72" s="3" t="n"/>
      <c r="AL72" s="3" t="n"/>
      <c r="AM72" s="3" t="n"/>
      <c r="AN72" s="3" t="n"/>
      <c r="AO72" s="3" t="n"/>
      <c r="AP72" s="3" t="n"/>
      <c r="AQ72" s="3" t="n"/>
      <c r="AR72" s="3" t="n"/>
      <c r="AS72" s="3" t="n"/>
      <c r="AT72" s="3" t="n"/>
      <c r="AU72" s="3" t="n"/>
      <c r="AV72" s="3" t="n"/>
      <c r="AW72" s="3" t="n"/>
      <c r="AX72" s="3" t="n"/>
      <c r="AY72" s="3" t="n"/>
      <c r="AZ72" s="3" t="n"/>
    </row>
    <row r="73">
      <c r="A73" s="3" t="n"/>
      <c r="B73" s="3" t="n"/>
      <c r="C73" s="3" t="n"/>
      <c r="D73" s="3" t="n"/>
      <c r="E73" s="3" t="n"/>
      <c r="F73" s="3" t="n"/>
      <c r="G73" s="3" t="n"/>
      <c r="H73" s="3" t="n"/>
      <c r="I73" s="3" t="n"/>
      <c r="J73" s="3" t="n"/>
      <c r="K73" s="3" t="n"/>
      <c r="L73" s="3" t="n"/>
      <c r="M73" s="3" t="n"/>
      <c r="N73" s="3" t="n"/>
      <c r="O73" s="3" t="n"/>
      <c r="P73" s="3" t="n"/>
      <c r="Q73" s="3" t="n"/>
      <c r="R73" s="3" t="n"/>
      <c r="S73" s="3" t="n"/>
      <c r="T73" s="3" t="n"/>
      <c r="U73" s="3" t="n"/>
      <c r="V73" s="3" t="n"/>
      <c r="W73" s="3" t="n"/>
      <c r="X73" s="3" t="n"/>
      <c r="Y73" s="3" t="n"/>
      <c r="Z73" s="3" t="n"/>
      <c r="AA73" s="3" t="n"/>
      <c r="AB73" s="3" t="n"/>
      <c r="AC73" s="3" t="n"/>
      <c r="AD73" s="3" t="n"/>
      <c r="AE73" s="3" t="n"/>
      <c r="AF73" s="3" t="n"/>
      <c r="AG73" s="3" t="n"/>
      <c r="AH73" s="3" t="n"/>
      <c r="AI73" s="3" t="n"/>
      <c r="AJ73" s="3" t="n"/>
      <c r="AK73" s="3" t="n"/>
      <c r="AL73" s="3" t="n"/>
      <c r="AM73" s="3" t="n"/>
      <c r="AN73" s="3" t="n"/>
      <c r="AO73" s="3" t="n"/>
      <c r="AP73" s="3" t="n"/>
      <c r="AQ73" s="3" t="n"/>
      <c r="AR73" s="3" t="n"/>
      <c r="AS73" s="3" t="n"/>
      <c r="AT73" s="3" t="n"/>
      <c r="AU73" s="3" t="n"/>
      <c r="AV73" s="3" t="n"/>
      <c r="AW73" s="3" t="n"/>
      <c r="AX73" s="3" t="n"/>
      <c r="AY73" s="3" t="n"/>
      <c r="AZ73" s="3" t="n"/>
    </row>
    <row r="74">
      <c r="A74" s="3" t="n"/>
      <c r="B74" s="3" t="n"/>
      <c r="C74" s="3" t="n"/>
      <c r="D74" s="3" t="n"/>
      <c r="E74" s="3" t="n"/>
      <c r="F74" s="3" t="n"/>
      <c r="G74" s="3" t="n"/>
      <c r="H74" s="3" t="n"/>
      <c r="I74" s="3" t="n"/>
      <c r="J74" s="3" t="n"/>
      <c r="K74" s="3" t="n"/>
      <c r="L74" s="3" t="n"/>
      <c r="M74" s="3" t="n"/>
      <c r="N74" s="3" t="n"/>
      <c r="O74" s="3" t="n"/>
      <c r="P74" s="3" t="n"/>
      <c r="Q74" s="3" t="n"/>
      <c r="R74" s="3" t="n"/>
      <c r="S74" s="3" t="n"/>
      <c r="T74" s="3" t="n"/>
      <c r="U74" s="3" t="n"/>
      <c r="V74" s="3" t="n"/>
      <c r="W74" s="3" t="n"/>
      <c r="X74" s="3" t="n"/>
      <c r="Y74" s="3" t="n"/>
      <c r="Z74" s="3" t="n"/>
      <c r="AA74" s="3" t="n"/>
      <c r="AB74" s="3" t="n"/>
      <c r="AC74" s="3" t="n"/>
      <c r="AD74" s="3" t="n"/>
      <c r="AE74" s="3" t="n"/>
      <c r="AF74" s="3" t="n"/>
      <c r="AG74" s="3" t="n"/>
      <c r="AH74" s="3" t="n"/>
      <c r="AI74" s="3" t="n"/>
      <c r="AJ74" s="3" t="n"/>
      <c r="AK74" s="3" t="n"/>
      <c r="AL74" s="3" t="n"/>
      <c r="AM74" s="3" t="n"/>
      <c r="AN74" s="3" t="n"/>
      <c r="AO74" s="3" t="n"/>
      <c r="AP74" s="3" t="n"/>
      <c r="AQ74" s="3" t="n"/>
      <c r="AR74" s="3" t="n"/>
      <c r="AS74" s="3" t="n"/>
      <c r="AT74" s="3" t="n"/>
      <c r="AU74" s="3" t="n"/>
      <c r="AV74" s="3" t="n"/>
      <c r="AW74" s="3" t="n"/>
      <c r="AX74" s="3" t="n"/>
      <c r="AY74" s="3" t="n"/>
      <c r="AZ74" s="3" t="n"/>
    </row>
    <row r="75">
      <c r="A75" s="3" t="n"/>
      <c r="B75" s="3" t="n"/>
      <c r="C75" s="3" t="n"/>
      <c r="D75" s="3" t="n"/>
      <c r="E75" s="3" t="n"/>
      <c r="F75" s="3" t="n"/>
      <c r="G75" s="3" t="n"/>
      <c r="H75" s="3" t="n"/>
      <c r="I75" s="3" t="n"/>
      <c r="J75" s="3" t="n"/>
      <c r="K75" s="3" t="n"/>
      <c r="L75" s="3" t="n"/>
      <c r="M75" s="3" t="n"/>
      <c r="N75" s="3" t="n"/>
      <c r="O75" s="3" t="n"/>
      <c r="P75" s="3" t="n"/>
      <c r="Q75" s="3" t="n"/>
      <c r="R75" s="3" t="n"/>
      <c r="S75" s="3" t="n"/>
      <c r="T75" s="3" t="n"/>
      <c r="U75" s="3" t="n"/>
      <c r="V75" s="3" t="n"/>
      <c r="W75" s="3" t="n"/>
      <c r="X75" s="3" t="n"/>
      <c r="Y75" s="3" t="n"/>
      <c r="Z75" s="3" t="n"/>
      <c r="AA75" s="3" t="n"/>
      <c r="AB75" s="3" t="n"/>
      <c r="AC75" s="3" t="n"/>
      <c r="AD75" s="3" t="n"/>
      <c r="AE75" s="3" t="n"/>
      <c r="AF75" s="3" t="n"/>
      <c r="AG75" s="3" t="n"/>
      <c r="AH75" s="3" t="n"/>
      <c r="AI75" s="3" t="n"/>
      <c r="AJ75" s="3" t="n"/>
      <c r="AK75" s="3" t="n"/>
      <c r="AL75" s="3" t="n"/>
      <c r="AM75" s="3" t="n"/>
      <c r="AN75" s="3" t="n"/>
      <c r="AO75" s="3" t="n"/>
      <c r="AP75" s="3" t="n"/>
      <c r="AQ75" s="3" t="n"/>
      <c r="AR75" s="3" t="n"/>
      <c r="AS75" s="3" t="n"/>
      <c r="AT75" s="3" t="n"/>
      <c r="AU75" s="3" t="n"/>
      <c r="AV75" s="3" t="n"/>
      <c r="AW75" s="3" t="n"/>
      <c r="AX75" s="3" t="n"/>
      <c r="AY75" s="3" t="n"/>
      <c r="AZ75" s="3" t="n"/>
    </row>
    <row r="76">
      <c r="A76" s="3" t="n"/>
      <c r="B76" s="3" t="n"/>
      <c r="C76" s="3" t="n"/>
      <c r="D76" s="3" t="n"/>
      <c r="E76" s="3" t="n"/>
      <c r="F76" s="3" t="n"/>
      <c r="G76" s="3" t="n"/>
      <c r="H76" s="3" t="n"/>
      <c r="I76" s="3" t="n"/>
      <c r="J76" s="3" t="n"/>
      <c r="K76" s="3" t="n"/>
      <c r="L76" s="3" t="n"/>
      <c r="M76" s="3" t="n"/>
      <c r="N76" s="3" t="n"/>
      <c r="O76" s="3" t="n"/>
      <c r="P76" s="3" t="n"/>
      <c r="Q76" s="3" t="n"/>
      <c r="R76" s="3" t="n"/>
      <c r="S76" s="3" t="n"/>
      <c r="T76" s="3" t="n"/>
      <c r="U76" s="3" t="n"/>
      <c r="V76" s="3" t="n"/>
      <c r="W76" s="3" t="n"/>
      <c r="X76" s="3" t="n"/>
      <c r="Y76" s="3" t="n"/>
      <c r="Z76" s="3" t="n"/>
      <c r="AA76" s="3" t="n"/>
      <c r="AB76" s="3" t="n"/>
      <c r="AC76" s="3" t="n"/>
      <c r="AD76" s="3" t="n"/>
      <c r="AE76" s="3" t="n"/>
      <c r="AF76" s="3" t="n"/>
      <c r="AG76" s="3" t="n"/>
      <c r="AH76" s="3" t="n"/>
      <c r="AI76" s="3" t="n"/>
      <c r="AJ76" s="3" t="n"/>
      <c r="AK76" s="3" t="n"/>
      <c r="AL76" s="3" t="n"/>
      <c r="AM76" s="3" t="n"/>
      <c r="AN76" s="3" t="n"/>
      <c r="AO76" s="3" t="n"/>
      <c r="AP76" s="3" t="n"/>
      <c r="AQ76" s="3" t="n"/>
      <c r="AR76" s="3" t="n"/>
      <c r="AS76" s="3" t="n"/>
      <c r="AT76" s="3" t="n"/>
      <c r="AU76" s="3" t="n"/>
      <c r="AV76" s="3" t="n"/>
      <c r="AW76" s="3" t="n"/>
      <c r="AX76" s="3" t="n"/>
      <c r="AY76" s="3" t="n"/>
      <c r="AZ76" s="3" t="n"/>
    </row>
    <row r="77">
      <c r="A77" s="3" t="n"/>
      <c r="B77" s="3" t="n"/>
      <c r="C77" s="3" t="n"/>
      <c r="D77" s="3" t="n"/>
      <c r="E77" s="3" t="n"/>
      <c r="F77" s="3" t="n"/>
      <c r="G77" s="3" t="n"/>
      <c r="H77" s="3" t="n"/>
      <c r="I77" s="3" t="n"/>
      <c r="J77" s="3" t="n"/>
      <c r="K77" s="3" t="n"/>
      <c r="L77" s="3" t="n"/>
      <c r="M77" s="3" t="n"/>
      <c r="N77" s="3" t="n"/>
      <c r="O77" s="3" t="n"/>
      <c r="P77" s="3" t="n"/>
      <c r="Q77" s="3" t="n"/>
      <c r="R77" s="3" t="n"/>
      <c r="S77" s="3" t="n"/>
      <c r="T77" s="3" t="n"/>
      <c r="U77" s="3" t="n"/>
      <c r="V77" s="3" t="n"/>
      <c r="W77" s="3" t="n"/>
      <c r="X77" s="3" t="n"/>
      <c r="Y77" s="3" t="n"/>
      <c r="Z77" s="3" t="n"/>
      <c r="AA77" s="3" t="n"/>
      <c r="AB77" s="3" t="n"/>
      <c r="AC77" s="3" t="n"/>
      <c r="AD77" s="3" t="n"/>
      <c r="AE77" s="3" t="n"/>
      <c r="AF77" s="3" t="n"/>
      <c r="AG77" s="3" t="n"/>
      <c r="AH77" s="3" t="n"/>
      <c r="AI77" s="3" t="n"/>
      <c r="AJ77" s="3" t="n"/>
      <c r="AK77" s="3" t="n"/>
      <c r="AL77" s="3" t="n"/>
      <c r="AM77" s="3" t="n"/>
      <c r="AN77" s="3" t="n"/>
      <c r="AO77" s="3" t="n"/>
      <c r="AP77" s="3" t="n"/>
      <c r="AQ77" s="3" t="n"/>
      <c r="AR77" s="3" t="n"/>
      <c r="AS77" s="3" t="n"/>
      <c r="AT77" s="3" t="n"/>
      <c r="AU77" s="3" t="n"/>
      <c r="AV77" s="3" t="n"/>
      <c r="AW77" s="3" t="n"/>
      <c r="AX77" s="3" t="n"/>
      <c r="AY77" s="3" t="n"/>
      <c r="AZ77" s="3" t="n"/>
    </row>
    <row r="78">
      <c r="A78" s="3" t="n"/>
      <c r="B78" s="3" t="n"/>
      <c r="C78" s="3" t="n"/>
      <c r="D78" s="3" t="n"/>
      <c r="E78" s="3" t="n"/>
      <c r="F78" s="3" t="n"/>
      <c r="G78" s="3" t="n"/>
      <c r="H78" s="3" t="n"/>
      <c r="I78" s="3" t="n"/>
      <c r="J78" s="3" t="n"/>
      <c r="K78" s="3" t="n"/>
      <c r="L78" s="3" t="n"/>
      <c r="M78" s="3" t="n"/>
      <c r="N78" s="3" t="n"/>
      <c r="O78" s="3" t="n"/>
      <c r="P78" s="3" t="n"/>
      <c r="Q78" s="3" t="n"/>
      <c r="R78" s="3" t="n"/>
      <c r="S78" s="3" t="n"/>
      <c r="T78" s="3" t="n"/>
      <c r="U78" s="3" t="n"/>
      <c r="V78" s="3" t="n"/>
      <c r="W78" s="3" t="n"/>
      <c r="X78" s="3" t="n"/>
      <c r="Y78" s="3" t="n"/>
      <c r="Z78" s="3" t="n"/>
      <c r="AA78" s="3" t="n"/>
      <c r="AB78" s="3" t="n"/>
      <c r="AC78" s="3" t="n"/>
      <c r="AD78" s="3" t="n"/>
      <c r="AE78" s="3" t="n"/>
      <c r="AF78" s="3" t="n"/>
      <c r="AG78" s="3" t="n"/>
      <c r="AH78" s="3" t="n"/>
      <c r="AI78" s="3" t="n"/>
      <c r="AJ78" s="3" t="n"/>
      <c r="AK78" s="3" t="n"/>
      <c r="AL78" s="3" t="n"/>
      <c r="AM78" s="3" t="n"/>
      <c r="AN78" s="3" t="n"/>
      <c r="AO78" s="3" t="n"/>
      <c r="AP78" s="3" t="n"/>
      <c r="AQ78" s="3" t="n"/>
      <c r="AR78" s="3" t="n"/>
      <c r="AS78" s="3" t="n"/>
      <c r="AT78" s="3" t="n"/>
      <c r="AU78" s="3" t="n"/>
      <c r="AV78" s="3" t="n"/>
      <c r="AW78" s="3" t="n"/>
      <c r="AX78" s="3" t="n"/>
      <c r="AY78" s="3" t="n"/>
      <c r="AZ78" s="3" t="n"/>
    </row>
    <row r="79">
      <c r="A79" s="3" t="n"/>
      <c r="B79" s="3" t="n"/>
      <c r="C79" s="3" t="n"/>
      <c r="D79" s="3" t="n"/>
      <c r="E79" s="3" t="n"/>
      <c r="F79" s="3" t="n"/>
      <c r="G79" s="3" t="n"/>
      <c r="H79" s="3" t="n"/>
      <c r="I79" s="3" t="n"/>
      <c r="J79" s="3" t="n"/>
      <c r="K79" s="3" t="n"/>
      <c r="L79" s="3" t="n"/>
      <c r="M79" s="3" t="n"/>
      <c r="N79" s="3" t="n"/>
      <c r="O79" s="3" t="n"/>
      <c r="P79" s="3" t="n"/>
      <c r="Q79" s="3" t="n"/>
      <c r="R79" s="3" t="n"/>
      <c r="S79" s="3" t="n"/>
      <c r="T79" s="3" t="n"/>
      <c r="U79" s="3" t="n"/>
      <c r="V79" s="3" t="n"/>
      <c r="W79" s="3" t="n"/>
      <c r="X79" s="3" t="n"/>
      <c r="Y79" s="3" t="n"/>
      <c r="Z79" s="3" t="n"/>
      <c r="AA79" s="3" t="n"/>
      <c r="AB79" s="3" t="n"/>
      <c r="AC79" s="3" t="n"/>
      <c r="AD79" s="3" t="n"/>
      <c r="AE79" s="3" t="n"/>
      <c r="AF79" s="3" t="n"/>
      <c r="AG79" s="3" t="n"/>
      <c r="AH79" s="3" t="n"/>
      <c r="AI79" s="3" t="n"/>
      <c r="AJ79" s="3" t="n"/>
      <c r="AK79" s="3" t="n"/>
      <c r="AL79" s="3" t="n"/>
      <c r="AM79" s="3" t="n"/>
      <c r="AN79" s="3" t="n"/>
      <c r="AO79" s="3" t="n"/>
      <c r="AP79" s="3" t="n"/>
      <c r="AQ79" s="3" t="n"/>
      <c r="AR79" s="3" t="n"/>
      <c r="AS79" s="3" t="n"/>
      <c r="AT79" s="3" t="n"/>
      <c r="AU79" s="3" t="n"/>
      <c r="AV79" s="3" t="n"/>
      <c r="AW79" s="3" t="n"/>
      <c r="AX79" s="3" t="n"/>
      <c r="AY79" s="3" t="n"/>
      <c r="AZ79" s="3" t="n"/>
    </row>
    <row r="80">
      <c r="A80" s="3" t="n"/>
      <c r="B80" s="3" t="n"/>
      <c r="C80" s="3" t="n"/>
      <c r="D80" s="3" t="n"/>
      <c r="E80" s="3" t="n"/>
      <c r="F80" s="3" t="n"/>
      <c r="G80" s="3" t="n"/>
      <c r="H80" s="3" t="n"/>
      <c r="I80" s="3" t="n"/>
      <c r="J80" s="3" t="n"/>
      <c r="K80" s="3" t="n"/>
      <c r="L80" s="3" t="n"/>
      <c r="M80" s="3" t="n"/>
      <c r="N80" s="3" t="n"/>
      <c r="O80" s="3" t="n"/>
      <c r="P80" s="3" t="n"/>
      <c r="Q80" s="3" t="n"/>
      <c r="R80" s="3" t="n"/>
      <c r="S80" s="3" t="n"/>
      <c r="T80" s="3" t="n"/>
      <c r="U80" s="3" t="n"/>
      <c r="V80" s="3" t="n"/>
      <c r="W80" s="3" t="n"/>
      <c r="X80" s="3" t="n"/>
      <c r="Y80" s="3" t="n"/>
      <c r="Z80" s="3" t="n"/>
      <c r="AA80" s="3" t="n"/>
      <c r="AB80" s="3" t="n"/>
      <c r="AC80" s="3" t="n"/>
      <c r="AD80" s="3" t="n"/>
      <c r="AE80" s="3" t="n"/>
      <c r="AF80" s="3" t="n"/>
      <c r="AG80" s="3" t="n"/>
      <c r="AH80" s="3" t="n"/>
      <c r="AI80" s="3" t="n"/>
      <c r="AJ80" s="3" t="n"/>
      <c r="AK80" s="3" t="n"/>
      <c r="AL80" s="3" t="n"/>
      <c r="AM80" s="3" t="n"/>
      <c r="AN80" s="3" t="n"/>
      <c r="AO80" s="3" t="n"/>
      <c r="AP80" s="3" t="n"/>
      <c r="AQ80" s="3" t="n"/>
      <c r="AR80" s="3" t="n"/>
      <c r="AS80" s="3" t="n"/>
      <c r="AT80" s="3" t="n"/>
      <c r="AU80" s="3" t="n"/>
      <c r="AV80" s="3" t="n"/>
      <c r="AW80" s="3" t="n"/>
      <c r="AX80" s="3" t="n"/>
      <c r="AY80" s="3" t="n"/>
      <c r="AZ80" s="3" t="n"/>
    </row>
    <row r="81">
      <c r="A81" s="3" t="n"/>
      <c r="B81" s="3" t="n"/>
      <c r="C81" s="3" t="n"/>
      <c r="D81" s="3" t="n"/>
      <c r="E81" s="3" t="n"/>
      <c r="F81" s="3" t="n"/>
      <c r="G81" s="3" t="n"/>
      <c r="H81" s="3" t="n"/>
      <c r="I81" s="3" t="n"/>
      <c r="J81" s="3" t="n"/>
      <c r="K81" s="3" t="n"/>
      <c r="L81" s="3" t="n"/>
      <c r="M81" s="3" t="n"/>
      <c r="N81" s="3" t="n"/>
      <c r="O81" s="3" t="n"/>
      <c r="P81" s="3" t="n"/>
      <c r="Q81" s="3" t="n"/>
      <c r="R81" s="3" t="n"/>
      <c r="S81" s="3" t="n"/>
      <c r="T81" s="3" t="n"/>
      <c r="U81" s="3" t="n"/>
      <c r="V81" s="3" t="n"/>
      <c r="W81" s="3" t="n"/>
      <c r="X81" s="3" t="n"/>
      <c r="Y81" s="3" t="n"/>
      <c r="Z81" s="3" t="n"/>
      <c r="AA81" s="3" t="n"/>
      <c r="AB81" s="3" t="n"/>
      <c r="AC81" s="3" t="n"/>
      <c r="AD81" s="3" t="n"/>
      <c r="AE81" s="3" t="n"/>
      <c r="AF81" s="3" t="n"/>
      <c r="AG81" s="3" t="n"/>
      <c r="AH81" s="3" t="n"/>
      <c r="AI81" s="3" t="n"/>
      <c r="AJ81" s="3" t="n"/>
      <c r="AK81" s="3" t="n"/>
      <c r="AL81" s="3" t="n"/>
      <c r="AM81" s="3" t="n"/>
      <c r="AN81" s="3" t="n"/>
      <c r="AO81" s="3" t="n"/>
      <c r="AP81" s="3" t="n"/>
      <c r="AQ81" s="3" t="n"/>
      <c r="AR81" s="3" t="n"/>
      <c r="AS81" s="3" t="n"/>
      <c r="AT81" s="3" t="n"/>
      <c r="AU81" s="3" t="n"/>
      <c r="AV81" s="3" t="n"/>
      <c r="AW81" s="3" t="n"/>
      <c r="AX81" s="3" t="n"/>
      <c r="AY81" s="3" t="n"/>
      <c r="AZ81" s="3" t="n"/>
    </row>
    <row r="82">
      <c r="A82" s="3" t="n"/>
      <c r="B82" s="3" t="n"/>
      <c r="C82" s="3" t="n"/>
      <c r="D82" s="3" t="n"/>
      <c r="E82" s="3" t="n"/>
      <c r="F82" s="3" t="n"/>
      <c r="G82" s="3" t="n"/>
      <c r="H82" s="3" t="n"/>
      <c r="I82" s="3" t="n"/>
      <c r="J82" s="3" t="n"/>
      <c r="K82" s="3" t="n"/>
      <c r="L82" s="3" t="n"/>
      <c r="M82" s="3" t="n"/>
      <c r="N82" s="3" t="n"/>
      <c r="O82" s="3" t="n"/>
      <c r="P82" s="3" t="n"/>
      <c r="Q82" s="3" t="n"/>
      <c r="R82" s="3" t="n"/>
      <c r="S82" s="3" t="n"/>
      <c r="T82" s="3" t="n"/>
      <c r="U82" s="3" t="n"/>
      <c r="V82" s="3" t="n"/>
      <c r="W82" s="3" t="n"/>
      <c r="X82" s="3" t="n"/>
      <c r="Y82" s="3" t="n"/>
      <c r="Z82" s="3" t="n"/>
      <c r="AA82" s="3" t="n"/>
      <c r="AB82" s="3" t="n"/>
      <c r="AC82" s="3" t="n"/>
      <c r="AD82" s="3" t="n"/>
      <c r="AE82" s="3" t="n"/>
      <c r="AF82" s="3" t="n"/>
      <c r="AG82" s="3" t="n"/>
      <c r="AH82" s="3" t="n"/>
      <c r="AI82" s="3" t="n"/>
      <c r="AJ82" s="3" t="n"/>
      <c r="AK82" s="3" t="n"/>
      <c r="AL82" s="3" t="n"/>
      <c r="AM82" s="3" t="n"/>
      <c r="AN82" s="3" t="n"/>
      <c r="AO82" s="3" t="n"/>
      <c r="AP82" s="3" t="n"/>
      <c r="AQ82" s="3" t="n"/>
      <c r="AR82" s="3" t="n"/>
      <c r="AS82" s="3" t="n"/>
      <c r="AT82" s="3" t="n"/>
      <c r="AU82" s="3" t="n"/>
      <c r="AV82" s="3" t="n"/>
      <c r="AW82" s="3" t="n"/>
      <c r="AX82" s="3" t="n"/>
      <c r="AY82" s="3" t="n"/>
      <c r="AZ82" s="3" t="n"/>
    </row>
    <row r="83">
      <c r="A83" s="3" t="n"/>
      <c r="B83" s="3" t="n"/>
      <c r="C83" s="3" t="n"/>
      <c r="D83" s="3" t="n"/>
      <c r="E83" s="3" t="n"/>
      <c r="F83" s="3" t="n"/>
      <c r="G83" s="3" t="n"/>
      <c r="H83" s="3" t="n"/>
      <c r="I83" s="3" t="n"/>
      <c r="J83" s="3" t="n"/>
      <c r="K83" s="3" t="n"/>
      <c r="L83" s="3" t="n"/>
      <c r="M83" s="3" t="n"/>
      <c r="N83" s="3" t="n"/>
      <c r="O83" s="3" t="n"/>
      <c r="P83" s="3" t="n"/>
      <c r="Q83" s="3" t="n"/>
      <c r="R83" s="3" t="n"/>
      <c r="S83" s="3" t="n"/>
      <c r="T83" s="3" t="n"/>
      <c r="U83" s="3" t="n"/>
      <c r="V83" s="3" t="n"/>
      <c r="W83" s="3" t="n"/>
      <c r="X83" s="3" t="n"/>
      <c r="Y83" s="3" t="n"/>
      <c r="Z83" s="3" t="n"/>
      <c r="AA83" s="3" t="n"/>
      <c r="AB83" s="3" t="n"/>
      <c r="AC83" s="3" t="n"/>
      <c r="AD83" s="3" t="n"/>
      <c r="AE83" s="3" t="n"/>
      <c r="AF83" s="3" t="n"/>
      <c r="AG83" s="3" t="n"/>
      <c r="AH83" s="3" t="n"/>
      <c r="AI83" s="3" t="n"/>
      <c r="AJ83" s="3" t="n"/>
      <c r="AK83" s="3" t="n"/>
      <c r="AL83" s="3" t="n"/>
      <c r="AM83" s="3" t="n"/>
      <c r="AN83" s="3" t="n"/>
      <c r="AO83" s="3" t="n"/>
      <c r="AP83" s="3" t="n"/>
      <c r="AQ83" s="3" t="n"/>
      <c r="AR83" s="3" t="n"/>
      <c r="AS83" s="3" t="n"/>
      <c r="AT83" s="3" t="n"/>
      <c r="AU83" s="3" t="n"/>
      <c r="AV83" s="3" t="n"/>
      <c r="AW83" s="3" t="n"/>
      <c r="AX83" s="3" t="n"/>
      <c r="AY83" s="3" t="n"/>
      <c r="AZ83" s="3" t="n"/>
    </row>
    <row r="84">
      <c r="A84" s="3" t="n"/>
      <c r="B84" s="3" t="n"/>
      <c r="C84" s="3" t="n"/>
      <c r="D84" s="3" t="n"/>
      <c r="E84" s="3" t="n"/>
      <c r="F84" s="3" t="n"/>
      <c r="G84" s="3" t="n"/>
      <c r="H84" s="3" t="n"/>
      <c r="I84" s="3" t="n"/>
      <c r="J84" s="3" t="n"/>
      <c r="K84" s="3" t="n"/>
      <c r="L84" s="3" t="n"/>
      <c r="M84" s="3" t="n"/>
      <c r="N84" s="3" t="n"/>
      <c r="O84" s="3" t="n"/>
      <c r="P84" s="3" t="n"/>
      <c r="Q84" s="3" t="n"/>
      <c r="R84" s="3" t="n"/>
      <c r="S84" s="3" t="n"/>
      <c r="T84" s="3" t="n"/>
      <c r="U84" s="3" t="n"/>
      <c r="V84" s="3" t="n"/>
      <c r="W84" s="3" t="n"/>
      <c r="X84" s="3" t="n"/>
      <c r="Y84" s="3" t="n"/>
      <c r="Z84" s="3" t="n"/>
      <c r="AA84" s="3" t="n"/>
      <c r="AB84" s="3" t="n"/>
      <c r="AC84" s="3" t="n"/>
      <c r="AD84" s="3" t="n"/>
      <c r="AE84" s="3" t="n"/>
      <c r="AF84" s="3" t="n"/>
      <c r="AG84" s="3" t="n"/>
      <c r="AH84" s="3" t="n"/>
      <c r="AI84" s="3" t="n"/>
      <c r="AJ84" s="3" t="n"/>
      <c r="AK84" s="3" t="n"/>
      <c r="AL84" s="3" t="n"/>
      <c r="AM84" s="3" t="n"/>
      <c r="AN84" s="3" t="n"/>
      <c r="AO84" s="3" t="n"/>
      <c r="AP84" s="3" t="n"/>
      <c r="AQ84" s="3" t="n"/>
      <c r="AR84" s="3" t="n"/>
      <c r="AS84" s="3" t="n"/>
      <c r="AT84" s="3" t="n"/>
      <c r="AU84" s="3" t="n"/>
      <c r="AV84" s="3" t="n"/>
      <c r="AW84" s="3" t="n"/>
      <c r="AX84" s="3" t="n"/>
      <c r="AY84" s="3" t="n"/>
      <c r="AZ84" s="3" t="n"/>
    </row>
    <row r="85">
      <c r="A85" s="3" t="n"/>
      <c r="B85" s="3" t="n"/>
      <c r="C85" s="3" t="n"/>
      <c r="D85" s="3" t="n"/>
      <c r="E85" s="3" t="n"/>
      <c r="F85" s="3" t="n"/>
      <c r="G85" s="3" t="n"/>
      <c r="H85" s="3" t="n"/>
      <c r="I85" s="3" t="n"/>
      <c r="J85" s="3" t="n"/>
      <c r="K85" s="3" t="n"/>
      <c r="L85" s="3" t="n"/>
      <c r="M85" s="3" t="n"/>
      <c r="N85" s="3" t="n"/>
      <c r="O85" s="3" t="n"/>
      <c r="P85" s="3" t="n"/>
      <c r="Q85" s="3" t="n"/>
      <c r="R85" s="3" t="n"/>
      <c r="S85" s="3" t="n"/>
      <c r="T85" s="3" t="n"/>
      <c r="U85" s="3" t="n"/>
      <c r="V85" s="3" t="n"/>
      <c r="W85" s="3" t="n"/>
      <c r="X85" s="3" t="n"/>
      <c r="Y85" s="3" t="n"/>
      <c r="Z85" s="3" t="n"/>
      <c r="AA85" s="3" t="n"/>
      <c r="AB85" s="3" t="n"/>
      <c r="AC85" s="3" t="n"/>
      <c r="AD85" s="3" t="n"/>
      <c r="AE85" s="3" t="n"/>
      <c r="AF85" s="3" t="n"/>
      <c r="AG85" s="3" t="n"/>
      <c r="AH85" s="3" t="n"/>
      <c r="AI85" s="3" t="n"/>
      <c r="AJ85" s="3" t="n"/>
      <c r="AK85" s="3" t="n"/>
      <c r="AL85" s="3" t="n"/>
      <c r="AM85" s="3" t="n"/>
      <c r="AN85" s="3" t="n"/>
      <c r="AO85" s="3" t="n"/>
      <c r="AP85" s="3" t="n"/>
      <c r="AQ85" s="3" t="n"/>
      <c r="AR85" s="3" t="n"/>
      <c r="AS85" s="3" t="n"/>
      <c r="AT85" s="3" t="n"/>
      <c r="AU85" s="3" t="n"/>
      <c r="AV85" s="3" t="n"/>
      <c r="AW85" s="3" t="n"/>
      <c r="AX85" s="3" t="n"/>
      <c r="AY85" s="3" t="n"/>
      <c r="AZ85" s="3" t="n"/>
    </row>
    <row r="86">
      <c r="A86" s="3" t="n"/>
      <c r="B86" s="3" t="n"/>
      <c r="C86" s="3" t="n"/>
      <c r="D86" s="3" t="n"/>
      <c r="E86" s="3" t="n"/>
      <c r="F86" s="3" t="n"/>
      <c r="G86" s="3" t="n"/>
      <c r="H86" s="3" t="n"/>
      <c r="I86" s="3" t="n"/>
      <c r="J86" s="3" t="n"/>
      <c r="K86" s="3" t="n"/>
      <c r="L86" s="3" t="n"/>
      <c r="M86" s="3" t="n"/>
      <c r="N86" s="3" t="n"/>
      <c r="O86" s="3" t="n"/>
      <c r="P86" s="3" t="n"/>
      <c r="Q86" s="3" t="n"/>
      <c r="R86" s="3" t="n"/>
      <c r="S86" s="3" t="n"/>
      <c r="T86" s="3" t="n"/>
      <c r="U86" s="3" t="n"/>
      <c r="V86" s="3" t="n"/>
      <c r="W86" s="3" t="n"/>
      <c r="X86" s="3" t="n"/>
      <c r="Y86" s="3" t="n"/>
      <c r="Z86" s="3" t="n"/>
      <c r="AA86" s="3" t="n"/>
      <c r="AB86" s="3" t="n"/>
      <c r="AC86" s="3" t="n"/>
      <c r="AD86" s="3" t="n"/>
      <c r="AE86" s="3" t="n"/>
      <c r="AF86" s="3" t="n"/>
      <c r="AG86" s="3" t="n"/>
      <c r="AH86" s="3" t="n"/>
      <c r="AI86" s="3" t="n"/>
      <c r="AJ86" s="3" t="n"/>
      <c r="AK86" s="3" t="n"/>
      <c r="AL86" s="3" t="n"/>
      <c r="AM86" s="3" t="n"/>
      <c r="AN86" s="3" t="n"/>
      <c r="AO86" s="3" t="n"/>
      <c r="AP86" s="3" t="n"/>
      <c r="AQ86" s="3" t="n"/>
      <c r="AR86" s="3" t="n"/>
      <c r="AS86" s="3" t="n"/>
      <c r="AT86" s="3" t="n"/>
      <c r="AU86" s="3" t="n"/>
      <c r="AV86" s="3" t="n"/>
      <c r="AW86" s="3" t="n"/>
      <c r="AX86" s="3" t="n"/>
      <c r="AY86" s="3" t="n"/>
      <c r="AZ86" s="3" t="n"/>
    </row>
    <row r="87">
      <c r="A87" s="3" t="n"/>
      <c r="B87" s="3" t="n"/>
      <c r="C87" s="3" t="n"/>
      <c r="D87" s="3" t="n"/>
      <c r="E87" s="3" t="n"/>
      <c r="F87" s="3" t="n"/>
      <c r="G87" s="3" t="n"/>
      <c r="H87" s="3" t="n"/>
      <c r="I87" s="3" t="n"/>
      <c r="J87" s="3" t="n"/>
      <c r="K87" s="3" t="n"/>
      <c r="L87" s="3" t="n"/>
      <c r="M87" s="3" t="n"/>
      <c r="N87" s="3" t="n"/>
      <c r="O87" s="3" t="n"/>
      <c r="P87" s="3" t="n"/>
      <c r="Q87" s="3" t="n"/>
      <c r="R87" s="3" t="n"/>
      <c r="S87" s="3" t="n"/>
      <c r="T87" s="3" t="n"/>
      <c r="U87" s="3" t="n"/>
      <c r="V87" s="3" t="n"/>
      <c r="W87" s="3" t="n"/>
      <c r="X87" s="3" t="n"/>
      <c r="Y87" s="3" t="n"/>
      <c r="Z87" s="3" t="n"/>
      <c r="AA87" s="3" t="n"/>
      <c r="AB87" s="3" t="n"/>
      <c r="AC87" s="3" t="n"/>
      <c r="AD87" s="3" t="n"/>
      <c r="AE87" s="3" t="n"/>
      <c r="AF87" s="3" t="n"/>
      <c r="AG87" s="3" t="n"/>
      <c r="AH87" s="3" t="n"/>
      <c r="AI87" s="3" t="n"/>
      <c r="AJ87" s="3" t="n"/>
      <c r="AK87" s="3" t="n"/>
      <c r="AL87" s="3" t="n"/>
      <c r="AM87" s="3" t="n"/>
      <c r="AN87" s="3" t="n"/>
      <c r="AO87" s="3" t="n"/>
      <c r="AP87" s="3" t="n"/>
      <c r="AQ87" s="3" t="n"/>
      <c r="AR87" s="3" t="n"/>
      <c r="AS87" s="3" t="n"/>
      <c r="AT87" s="3" t="n"/>
      <c r="AU87" s="3" t="n"/>
      <c r="AV87" s="3" t="n"/>
      <c r="AW87" s="3" t="n"/>
      <c r="AX87" s="3" t="n"/>
      <c r="AY87" s="3" t="n"/>
      <c r="AZ87" s="3" t="n"/>
    </row>
    <row r="88">
      <c r="A88" s="3" t="n"/>
      <c r="B88" s="3" t="n"/>
      <c r="C88" s="3" t="n"/>
      <c r="D88" s="3" t="n"/>
      <c r="E88" s="3" t="n"/>
      <c r="F88" s="3" t="n"/>
      <c r="G88" s="3" t="n"/>
      <c r="H88" s="3" t="n"/>
      <c r="I88" s="3" t="n"/>
      <c r="J88" s="3" t="n"/>
      <c r="K88" s="3" t="n"/>
      <c r="L88" s="3" t="n"/>
      <c r="M88" s="3" t="n"/>
      <c r="N88" s="3" t="n"/>
      <c r="O88" s="3" t="n"/>
      <c r="P88" s="3" t="n"/>
      <c r="Q88" s="3" t="n"/>
      <c r="R88" s="3" t="n"/>
      <c r="S88" s="3" t="n"/>
      <c r="T88" s="3" t="n"/>
      <c r="U88" s="3" t="n"/>
      <c r="V88" s="3" t="n"/>
      <c r="W88" s="3" t="n"/>
      <c r="X88" s="3" t="n"/>
      <c r="Y88" s="3" t="n"/>
      <c r="Z88" s="3" t="n"/>
      <c r="AA88" s="3" t="n"/>
      <c r="AB88" s="3" t="n"/>
      <c r="AC88" s="3" t="n"/>
      <c r="AD88" s="3" t="n"/>
      <c r="AE88" s="3" t="n"/>
      <c r="AF88" s="3" t="n"/>
      <c r="AG88" s="3" t="n"/>
      <c r="AH88" s="3" t="n"/>
      <c r="AI88" s="3" t="n"/>
      <c r="AJ88" s="3" t="n"/>
      <c r="AK88" s="3" t="n"/>
      <c r="AL88" s="3" t="n"/>
      <c r="AM88" s="3" t="n"/>
      <c r="AN88" s="3" t="n"/>
      <c r="AO88" s="3" t="n"/>
      <c r="AP88" s="3" t="n"/>
      <c r="AQ88" s="3" t="n"/>
      <c r="AR88" s="3" t="n"/>
      <c r="AS88" s="3" t="n"/>
      <c r="AT88" s="3" t="n"/>
      <c r="AU88" s="3" t="n"/>
      <c r="AV88" s="3" t="n"/>
      <c r="AW88" s="3" t="n"/>
      <c r="AX88" s="3" t="n"/>
      <c r="AY88" s="3" t="n"/>
      <c r="AZ88" s="3" t="n"/>
    </row>
    <row r="89">
      <c r="A89" s="3" t="n"/>
      <c r="B89" s="3" t="n"/>
      <c r="C89" s="3" t="n"/>
      <c r="D89" s="3" t="n"/>
      <c r="E89" s="3" t="n"/>
      <c r="F89" s="3" t="n"/>
      <c r="G89" s="3" t="n"/>
      <c r="H89" s="3" t="n"/>
      <c r="I89" s="3" t="n"/>
      <c r="J89" s="3" t="n"/>
      <c r="K89" s="3" t="n"/>
      <c r="L89" s="3" t="n"/>
      <c r="M89" s="3" t="n"/>
      <c r="N89" s="3" t="n"/>
      <c r="O89" s="3" t="n"/>
      <c r="P89" s="3" t="n"/>
      <c r="Q89" s="3" t="n"/>
      <c r="R89" s="3" t="n"/>
      <c r="S89" s="3" t="n"/>
      <c r="T89" s="3" t="n"/>
      <c r="U89" s="3" t="n"/>
      <c r="V89" s="3" t="n"/>
      <c r="W89" s="3" t="n"/>
      <c r="X89" s="3" t="n"/>
      <c r="Y89" s="3" t="n"/>
      <c r="Z89" s="3" t="n"/>
      <c r="AA89" s="3" t="n"/>
      <c r="AB89" s="3" t="n"/>
      <c r="AC89" s="3" t="n"/>
      <c r="AD89" s="3" t="n"/>
      <c r="AE89" s="3" t="n"/>
      <c r="AF89" s="3" t="n"/>
      <c r="AG89" s="3" t="n"/>
      <c r="AH89" s="3" t="n"/>
      <c r="AI89" s="3" t="n"/>
      <c r="AJ89" s="3" t="n"/>
      <c r="AK89" s="3" t="n"/>
      <c r="AL89" s="3" t="n"/>
      <c r="AM89" s="3" t="n"/>
      <c r="AN89" s="3" t="n"/>
      <c r="AO89" s="3" t="n"/>
      <c r="AP89" s="3" t="n"/>
      <c r="AQ89" s="3" t="n"/>
      <c r="AR89" s="3" t="n"/>
      <c r="AS89" s="3" t="n"/>
      <c r="AT89" s="3" t="n"/>
      <c r="AU89" s="3" t="n"/>
      <c r="AV89" s="3" t="n"/>
      <c r="AW89" s="3" t="n"/>
      <c r="AX89" s="3" t="n"/>
      <c r="AY89" s="3" t="n"/>
      <c r="AZ89" s="3" t="n"/>
    </row>
    <row r="90">
      <c r="A90" s="3" t="n"/>
      <c r="B90" s="3" t="n"/>
      <c r="C90" s="3" t="n"/>
      <c r="D90" s="3" t="n"/>
      <c r="E90" s="3" t="n"/>
      <c r="F90" s="3" t="n"/>
      <c r="G90" s="3" t="n"/>
      <c r="H90" s="3" t="n"/>
      <c r="I90" s="3" t="n"/>
      <c r="J90" s="3" t="n"/>
      <c r="K90" s="3" t="n"/>
      <c r="L90" s="3" t="n"/>
      <c r="M90" s="3" t="n"/>
      <c r="N90" s="3" t="n"/>
      <c r="O90" s="3" t="n"/>
      <c r="P90" s="3" t="n"/>
      <c r="Q90" s="3" t="n"/>
      <c r="R90" s="3" t="n"/>
      <c r="S90" s="3" t="n"/>
      <c r="T90" s="3" t="n"/>
      <c r="U90" s="3" t="n"/>
      <c r="V90" s="3" t="n"/>
      <c r="W90" s="3" t="n"/>
      <c r="X90" s="3" t="n"/>
      <c r="Y90" s="3" t="n"/>
      <c r="Z90" s="3" t="n"/>
      <c r="AA90" s="3" t="n"/>
      <c r="AB90" s="3" t="n"/>
      <c r="AC90" s="3" t="n"/>
      <c r="AD90" s="3" t="n"/>
      <c r="AE90" s="3" t="n"/>
      <c r="AF90" s="3" t="n"/>
      <c r="AG90" s="3" t="n"/>
      <c r="AH90" s="3" t="n"/>
      <c r="AI90" s="3" t="n"/>
      <c r="AJ90" s="3" t="n"/>
      <c r="AK90" s="3" t="n"/>
      <c r="AL90" s="3" t="n"/>
      <c r="AM90" s="3" t="n"/>
      <c r="AN90" s="3" t="n"/>
      <c r="AO90" s="3" t="n"/>
      <c r="AP90" s="3" t="n"/>
      <c r="AQ90" s="3" t="n"/>
      <c r="AR90" s="3" t="n"/>
      <c r="AS90" s="3" t="n"/>
      <c r="AT90" s="3" t="n"/>
      <c r="AU90" s="3" t="n"/>
      <c r="AV90" s="3" t="n"/>
      <c r="AW90" s="3" t="n"/>
      <c r="AX90" s="3" t="n"/>
      <c r="AY90" s="3" t="n"/>
      <c r="AZ90" s="3" t="n"/>
    </row>
    <row r="91">
      <c r="A91" s="3" t="n"/>
      <c r="B91" s="3" t="n"/>
      <c r="C91" s="3" t="n"/>
      <c r="D91" s="3" t="n"/>
      <c r="E91" s="3" t="n"/>
      <c r="F91" s="3" t="n"/>
      <c r="G91" s="3" t="n"/>
      <c r="H91" s="3" t="n"/>
      <c r="I91" s="3" t="n"/>
      <c r="J91" s="3" t="n"/>
      <c r="K91" s="3" t="n"/>
      <c r="L91" s="3" t="n"/>
      <c r="M91" s="3" t="n"/>
      <c r="N91" s="3" t="n"/>
      <c r="O91" s="3" t="n"/>
      <c r="P91" s="3" t="n"/>
      <c r="Q91" s="3" t="n"/>
      <c r="R91" s="3" t="n"/>
      <c r="S91" s="3" t="n"/>
      <c r="T91" s="3" t="n"/>
      <c r="U91" s="3" t="n"/>
      <c r="V91" s="3" t="n"/>
      <c r="W91" s="3" t="n"/>
      <c r="X91" s="3" t="n"/>
      <c r="Y91" s="3" t="n"/>
      <c r="Z91" s="3" t="n"/>
      <c r="AA91" s="3" t="n"/>
      <c r="AB91" s="3" t="n"/>
      <c r="AC91" s="3" t="n"/>
      <c r="AD91" s="3" t="n"/>
      <c r="AE91" s="3" t="n"/>
      <c r="AF91" s="3" t="n"/>
      <c r="AG91" s="3" t="n"/>
      <c r="AH91" s="3" t="n"/>
      <c r="AI91" s="3" t="n"/>
      <c r="AJ91" s="3" t="n"/>
      <c r="AK91" s="3" t="n"/>
      <c r="AL91" s="3" t="n"/>
      <c r="AM91" s="3" t="n"/>
      <c r="AN91" s="3" t="n"/>
      <c r="AO91" s="3" t="n"/>
      <c r="AP91" s="3" t="n"/>
      <c r="AQ91" s="3" t="n"/>
      <c r="AR91" s="3" t="n"/>
      <c r="AS91" s="3" t="n"/>
      <c r="AT91" s="3" t="n"/>
      <c r="AU91" s="3" t="n"/>
      <c r="AV91" s="3" t="n"/>
      <c r="AW91" s="3" t="n"/>
      <c r="AX91" s="3" t="n"/>
      <c r="AY91" s="3" t="n"/>
      <c r="AZ91" s="3" t="n"/>
    </row>
    <row r="92">
      <c r="A92" s="3" t="n"/>
      <c r="B92" s="3" t="n"/>
      <c r="C92" s="3" t="n"/>
      <c r="D92" s="3" t="n"/>
      <c r="E92" s="3" t="n"/>
      <c r="F92" s="3" t="n"/>
      <c r="G92" s="3" t="n"/>
      <c r="H92" s="3" t="n"/>
      <c r="I92" s="3" t="n"/>
      <c r="J92" s="3" t="n"/>
      <c r="K92" s="3" t="n"/>
      <c r="L92" s="3" t="n"/>
      <c r="M92" s="3" t="n"/>
      <c r="N92" s="3" t="n"/>
      <c r="O92" s="3" t="n"/>
      <c r="P92" s="3" t="n"/>
      <c r="Q92" s="3" t="n"/>
      <c r="R92" s="3" t="n"/>
      <c r="S92" s="3" t="n"/>
      <c r="T92" s="3" t="n"/>
      <c r="U92" s="3" t="n"/>
      <c r="V92" s="3" t="n"/>
      <c r="W92" s="3" t="n"/>
      <c r="X92" s="3" t="n"/>
      <c r="Y92" s="3" t="n"/>
      <c r="Z92" s="3" t="n"/>
      <c r="AA92" s="3" t="n"/>
      <c r="AB92" s="3" t="n"/>
      <c r="AC92" s="3" t="n"/>
      <c r="AD92" s="3" t="n"/>
      <c r="AE92" s="3" t="n"/>
      <c r="AF92" s="3" t="n"/>
      <c r="AG92" s="3" t="n"/>
      <c r="AH92" s="3" t="n"/>
      <c r="AI92" s="3" t="n"/>
      <c r="AJ92" s="3" t="n"/>
      <c r="AK92" s="3" t="n"/>
      <c r="AL92" s="3" t="n"/>
      <c r="AM92" s="3" t="n"/>
      <c r="AN92" s="3" t="n"/>
      <c r="AO92" s="3" t="n"/>
      <c r="AP92" s="3" t="n"/>
      <c r="AQ92" s="3" t="n"/>
      <c r="AR92" s="3" t="n"/>
      <c r="AS92" s="3" t="n"/>
      <c r="AT92" s="3" t="n"/>
      <c r="AU92" s="3" t="n"/>
      <c r="AV92" s="3" t="n"/>
      <c r="AW92" s="3" t="n"/>
      <c r="AX92" s="3" t="n"/>
      <c r="AY92" s="3" t="n"/>
      <c r="AZ92" s="3" t="n"/>
    </row>
    <row r="93">
      <c r="A93" s="3" t="n"/>
      <c r="B93" s="3" t="n"/>
      <c r="C93" s="3" t="n"/>
      <c r="D93" s="3" t="n"/>
      <c r="E93" s="3" t="n"/>
      <c r="F93" s="3" t="n"/>
      <c r="G93" s="3" t="n"/>
      <c r="H93" s="3" t="n"/>
      <c r="I93" s="3" t="n"/>
      <c r="J93" s="3" t="n"/>
      <c r="K93" s="3" t="n"/>
      <c r="L93" s="3" t="n"/>
      <c r="M93" s="3" t="n"/>
      <c r="N93" s="3" t="n"/>
      <c r="O93" s="3" t="n"/>
      <c r="P93" s="3" t="n"/>
      <c r="Q93" s="3" t="n"/>
      <c r="R93" s="3" t="n"/>
      <c r="S93" s="3" t="n"/>
      <c r="T93" s="3" t="n"/>
      <c r="U93" s="3" t="n"/>
      <c r="V93" s="3" t="n"/>
      <c r="W93" s="3" t="n"/>
      <c r="X93" s="3" t="n"/>
      <c r="Y93" s="3" t="n"/>
      <c r="Z93" s="3" t="n"/>
      <c r="AA93" s="3" t="n"/>
      <c r="AB93" s="3" t="n"/>
      <c r="AC93" s="3" t="n"/>
      <c r="AD93" s="3" t="n"/>
      <c r="AE93" s="3" t="n"/>
      <c r="AF93" s="3" t="n"/>
      <c r="AG93" s="3" t="n"/>
      <c r="AH93" s="3" t="n"/>
      <c r="AI93" s="3" t="n"/>
      <c r="AJ93" s="3" t="n"/>
      <c r="AK93" s="3" t="n"/>
      <c r="AL93" s="3" t="n"/>
      <c r="AM93" s="3" t="n"/>
      <c r="AN93" s="3" t="n"/>
      <c r="AO93" s="3" t="n"/>
      <c r="AP93" s="3" t="n"/>
      <c r="AQ93" s="3" t="n"/>
      <c r="AR93" s="3" t="n"/>
      <c r="AS93" s="3" t="n"/>
      <c r="AT93" s="3" t="n"/>
      <c r="AU93" s="3" t="n"/>
      <c r="AV93" s="3" t="n"/>
      <c r="AW93" s="3" t="n"/>
      <c r="AX93" s="3" t="n"/>
      <c r="AY93" s="3" t="n"/>
      <c r="AZ93" s="3" t="n"/>
    </row>
    <row r="94">
      <c r="A94" s="3" t="n"/>
      <c r="B94" s="3" t="n"/>
      <c r="C94" s="3" t="n"/>
      <c r="D94" s="3" t="n"/>
      <c r="E94" s="3" t="n"/>
      <c r="F94" s="3" t="n"/>
      <c r="G94" s="3" t="n"/>
      <c r="H94" s="3" t="n"/>
      <c r="I94" s="3" t="n"/>
      <c r="J94" s="3" t="n"/>
      <c r="K94" s="3" t="n"/>
      <c r="L94" s="3" t="n"/>
      <c r="M94" s="3" t="n"/>
      <c r="N94" s="3" t="n"/>
      <c r="O94" s="3" t="n"/>
      <c r="P94" s="3" t="n"/>
      <c r="Q94" s="3" t="n"/>
      <c r="R94" s="3" t="n"/>
      <c r="S94" s="3" t="n"/>
      <c r="T94" s="3" t="n"/>
      <c r="U94" s="3" t="n"/>
      <c r="V94" s="3" t="n"/>
      <c r="W94" s="3" t="n"/>
      <c r="X94" s="3" t="n"/>
      <c r="Y94" s="3" t="n"/>
      <c r="Z94" s="3" t="n"/>
      <c r="AA94" s="3" t="n"/>
      <c r="AB94" s="3" t="n"/>
      <c r="AC94" s="3" t="n"/>
      <c r="AD94" s="3" t="n"/>
      <c r="AE94" s="3" t="n"/>
      <c r="AF94" s="3" t="n"/>
      <c r="AG94" s="3" t="n"/>
      <c r="AH94" s="3" t="n"/>
      <c r="AI94" s="3" t="n"/>
      <c r="AJ94" s="3" t="n"/>
      <c r="AK94" s="3" t="n"/>
      <c r="AL94" s="3" t="n"/>
      <c r="AM94" s="3" t="n"/>
      <c r="AN94" s="3" t="n"/>
      <c r="AO94" s="3" t="n"/>
      <c r="AP94" s="3" t="n"/>
      <c r="AQ94" s="3" t="n"/>
      <c r="AR94" s="3" t="n"/>
      <c r="AS94" s="3" t="n"/>
      <c r="AT94" s="3" t="n"/>
      <c r="AU94" s="3" t="n"/>
      <c r="AV94" s="3" t="n"/>
      <c r="AW94" s="3" t="n"/>
      <c r="AX94" s="3" t="n"/>
      <c r="AY94" s="3" t="n"/>
      <c r="AZ94" s="3" t="n"/>
    </row>
    <row r="95">
      <c r="A95" s="3" t="n"/>
      <c r="B95" s="3" t="n"/>
      <c r="C95" s="3" t="n"/>
      <c r="D95" s="3" t="n"/>
      <c r="E95" s="3" t="n"/>
      <c r="F95" s="3" t="n"/>
      <c r="G95" s="3" t="n"/>
      <c r="H95" s="3" t="n"/>
      <c r="I95" s="3" t="n"/>
      <c r="J95" s="3" t="n"/>
      <c r="K95" s="3" t="n"/>
      <c r="L95" s="3" t="n"/>
      <c r="M95" s="3" t="n"/>
      <c r="N95" s="3" t="n"/>
      <c r="O95" s="3" t="n"/>
      <c r="P95" s="3" t="n"/>
      <c r="Q95" s="3" t="n"/>
      <c r="R95" s="3" t="n"/>
      <c r="S95" s="3" t="n"/>
      <c r="T95" s="3" t="n"/>
      <c r="U95" s="3" t="n"/>
      <c r="V95" s="3" t="n"/>
      <c r="W95" s="3" t="n"/>
      <c r="X95" s="3" t="n"/>
      <c r="Y95" s="3" t="n"/>
      <c r="Z95" s="3" t="n"/>
      <c r="AA95" s="3" t="n"/>
      <c r="AB95" s="3" t="n"/>
      <c r="AC95" s="3" t="n"/>
      <c r="AD95" s="3" t="n"/>
      <c r="AE95" s="3" t="n"/>
      <c r="AF95" s="3" t="n"/>
      <c r="AG95" s="3" t="n"/>
      <c r="AH95" s="3" t="n"/>
      <c r="AI95" s="3" t="n"/>
      <c r="AJ95" s="3" t="n"/>
      <c r="AK95" s="3" t="n"/>
      <c r="AL95" s="3" t="n"/>
      <c r="AM95" s="3" t="n"/>
      <c r="AN95" s="3" t="n"/>
      <c r="AO95" s="3" t="n"/>
      <c r="AP95" s="3" t="n"/>
      <c r="AQ95" s="3" t="n"/>
      <c r="AR95" s="3" t="n"/>
      <c r="AS95" s="3" t="n"/>
      <c r="AT95" s="3" t="n"/>
      <c r="AU95" s="3" t="n"/>
      <c r="AV95" s="3" t="n"/>
      <c r="AW95" s="3" t="n"/>
      <c r="AX95" s="3" t="n"/>
      <c r="AY95" s="3" t="n"/>
      <c r="AZ95" s="3" t="n"/>
    </row>
    <row r="96">
      <c r="A96" s="3" t="n"/>
      <c r="B96" s="3" t="n"/>
      <c r="C96" s="3" t="n"/>
      <c r="D96" s="3" t="n"/>
      <c r="E96" s="3" t="n"/>
      <c r="F96" s="3" t="n"/>
      <c r="G96" s="3" t="n"/>
      <c r="H96" s="3" t="n"/>
      <c r="I96" s="3" t="n"/>
      <c r="J96" s="3" t="n"/>
      <c r="K96" s="3" t="n"/>
      <c r="L96" s="3" t="n"/>
      <c r="M96" s="3" t="n"/>
      <c r="N96" s="3" t="n"/>
      <c r="O96" s="3" t="n"/>
      <c r="P96" s="3" t="n"/>
      <c r="Q96" s="3" t="n"/>
      <c r="R96" s="3" t="n"/>
      <c r="S96" s="3" t="n"/>
      <c r="T96" s="3" t="n"/>
      <c r="U96" s="3" t="n"/>
      <c r="V96" s="3" t="n"/>
      <c r="W96" s="3" t="n"/>
      <c r="X96" s="3" t="n"/>
      <c r="Y96" s="3" t="n"/>
      <c r="Z96" s="3" t="n"/>
      <c r="AA96" s="3" t="n"/>
      <c r="AB96" s="3" t="n"/>
      <c r="AC96" s="3" t="n"/>
      <c r="AD96" s="3" t="n"/>
      <c r="AE96" s="3" t="n"/>
      <c r="AF96" s="3" t="n"/>
      <c r="AG96" s="3" t="n"/>
      <c r="AH96" s="3" t="n"/>
      <c r="AI96" s="3" t="n"/>
      <c r="AJ96" s="3" t="n"/>
      <c r="AK96" s="3" t="n"/>
      <c r="AL96" s="3" t="n"/>
      <c r="AM96" s="3" t="n"/>
      <c r="AN96" s="3" t="n"/>
      <c r="AO96" s="3" t="n"/>
      <c r="AP96" s="3" t="n"/>
      <c r="AQ96" s="3" t="n"/>
      <c r="AR96" s="3" t="n"/>
      <c r="AS96" s="3" t="n"/>
      <c r="AT96" s="3" t="n"/>
      <c r="AU96" s="3" t="n"/>
      <c r="AV96" s="3" t="n"/>
      <c r="AW96" s="3" t="n"/>
      <c r="AX96" s="3" t="n"/>
      <c r="AY96" s="3" t="n"/>
      <c r="AZ96" s="3" t="n"/>
    </row>
    <row r="97">
      <c r="A97" s="3" t="n"/>
      <c r="B97" s="3" t="n"/>
      <c r="C97" s="3" t="n"/>
      <c r="D97" s="3" t="n"/>
      <c r="E97" s="3" t="n"/>
      <c r="F97" s="3" t="n"/>
      <c r="G97" s="3" t="n"/>
      <c r="H97" s="3" t="n"/>
      <c r="I97" s="3" t="n"/>
      <c r="J97" s="3" t="n"/>
      <c r="K97" s="3" t="n"/>
      <c r="L97" s="3" t="n"/>
      <c r="M97" s="3" t="n"/>
      <c r="N97" s="3" t="n"/>
      <c r="O97" s="3" t="n"/>
      <c r="P97" s="3" t="n"/>
      <c r="Q97" s="3" t="n"/>
      <c r="R97" s="3" t="n"/>
      <c r="S97" s="3" t="n"/>
      <c r="T97" s="3" t="n"/>
      <c r="U97" s="3" t="n"/>
      <c r="V97" s="3" t="n"/>
      <c r="W97" s="3" t="n"/>
      <c r="X97" s="3" t="n"/>
      <c r="Y97" s="3" t="n"/>
      <c r="Z97" s="3" t="n"/>
      <c r="AA97" s="3" t="n"/>
      <c r="AB97" s="3" t="n"/>
      <c r="AC97" s="3" t="n"/>
      <c r="AD97" s="3" t="n"/>
      <c r="AE97" s="3" t="n"/>
      <c r="AF97" s="3" t="n"/>
      <c r="AG97" s="3" t="n"/>
      <c r="AH97" s="3" t="n"/>
      <c r="AI97" s="3" t="n"/>
      <c r="AJ97" s="3" t="n"/>
      <c r="AK97" s="3" t="n"/>
      <c r="AL97" s="3" t="n"/>
      <c r="AM97" s="3" t="n"/>
      <c r="AN97" s="3" t="n"/>
      <c r="AO97" s="3" t="n"/>
      <c r="AP97" s="3" t="n"/>
      <c r="AQ97" s="3" t="n"/>
      <c r="AR97" s="3" t="n"/>
      <c r="AS97" s="3" t="n"/>
      <c r="AT97" s="3" t="n"/>
      <c r="AU97" s="3" t="n"/>
      <c r="AV97" s="3" t="n"/>
      <c r="AW97" s="3" t="n"/>
      <c r="AX97" s="3" t="n"/>
      <c r="AY97" s="3" t="n"/>
      <c r="AZ97" s="3" t="n"/>
    </row>
    <row r="98">
      <c r="A98" s="3" t="n"/>
      <c r="B98" s="3" t="n"/>
      <c r="C98" s="3" t="n"/>
      <c r="D98" s="3" t="n"/>
      <c r="E98" s="3" t="n"/>
      <c r="F98" s="3" t="n"/>
      <c r="G98" s="3" t="n"/>
      <c r="H98" s="3" t="n"/>
      <c r="I98" s="3" t="n"/>
      <c r="J98" s="3" t="n"/>
      <c r="K98" s="3" t="n"/>
      <c r="L98" s="3" t="n"/>
      <c r="M98" s="3" t="n"/>
      <c r="N98" s="3" t="n"/>
      <c r="O98" s="3" t="n"/>
      <c r="P98" s="3" t="n"/>
      <c r="Q98" s="3" t="n"/>
      <c r="R98" s="3" t="n"/>
      <c r="S98" s="3" t="n"/>
      <c r="T98" s="3" t="n"/>
      <c r="U98" s="3" t="n"/>
      <c r="V98" s="3" t="n"/>
      <c r="W98" s="3" t="n"/>
      <c r="X98" s="3" t="n"/>
      <c r="Y98" s="3" t="n"/>
      <c r="Z98" s="3" t="n"/>
      <c r="AA98" s="3" t="n"/>
      <c r="AB98" s="3" t="n"/>
      <c r="AC98" s="3" t="n"/>
      <c r="AD98" s="3" t="n"/>
      <c r="AE98" s="3" t="n"/>
      <c r="AF98" s="3" t="n"/>
      <c r="AG98" s="3" t="n"/>
      <c r="AH98" s="3" t="n"/>
      <c r="AI98" s="3" t="n"/>
      <c r="AJ98" s="3" t="n"/>
      <c r="AK98" s="3" t="n"/>
      <c r="AL98" s="3" t="n"/>
      <c r="AM98" s="3" t="n"/>
      <c r="AN98" s="3" t="n"/>
      <c r="AO98" s="3" t="n"/>
      <c r="AP98" s="3" t="n"/>
      <c r="AQ98" s="3" t="n"/>
      <c r="AR98" s="3" t="n"/>
      <c r="AS98" s="3" t="n"/>
      <c r="AT98" s="3" t="n"/>
      <c r="AU98" s="3" t="n"/>
      <c r="AV98" s="3" t="n"/>
      <c r="AW98" s="3" t="n"/>
      <c r="AX98" s="3" t="n"/>
      <c r="AY98" s="3" t="n"/>
      <c r="AZ98" s="3" t="n"/>
    </row>
    <row r="99">
      <c r="A99" s="3" t="n"/>
      <c r="B99" s="3" t="n"/>
      <c r="C99" s="3" t="n"/>
      <c r="D99" s="3" t="n"/>
      <c r="E99" s="3" t="n"/>
      <c r="F99" s="3" t="n"/>
      <c r="G99" s="3" t="n"/>
      <c r="H99" s="3" t="n"/>
      <c r="I99" s="3" t="n"/>
      <c r="J99" s="3" t="n"/>
      <c r="K99" s="3" t="n"/>
      <c r="L99" s="3" t="n"/>
      <c r="M99" s="3" t="n"/>
      <c r="N99" s="3" t="n"/>
      <c r="O99" s="3" t="n"/>
      <c r="P99" s="3" t="n"/>
      <c r="Q99" s="3" t="n"/>
      <c r="R99" s="3" t="n"/>
      <c r="S99" s="3" t="n"/>
      <c r="T99" s="3" t="n"/>
      <c r="U99" s="3" t="n"/>
      <c r="V99" s="3" t="n"/>
      <c r="W99" s="3" t="n"/>
      <c r="X99" s="3" t="n"/>
      <c r="Y99" s="3" t="n"/>
      <c r="Z99" s="3" t="n"/>
      <c r="AA99" s="3" t="n"/>
      <c r="AB99" s="3" t="n"/>
      <c r="AC99" s="3" t="n"/>
      <c r="AD99" s="3" t="n"/>
      <c r="AE99" s="3" t="n"/>
      <c r="AF99" s="3" t="n"/>
      <c r="AG99" s="3" t="n"/>
      <c r="AH99" s="3" t="n"/>
      <c r="AI99" s="3" t="n"/>
      <c r="AJ99" s="3" t="n"/>
      <c r="AK99" s="3" t="n"/>
      <c r="AL99" s="3" t="n"/>
      <c r="AM99" s="3" t="n"/>
      <c r="AN99" s="3" t="n"/>
      <c r="AO99" s="3" t="n"/>
      <c r="AP99" s="3" t="n"/>
      <c r="AQ99" s="3" t="n"/>
      <c r="AR99" s="3" t="n"/>
      <c r="AS99" s="3" t="n"/>
      <c r="AT99" s="3" t="n"/>
      <c r="AU99" s="3" t="n"/>
      <c r="AV99" s="3" t="n"/>
      <c r="AW99" s="3" t="n"/>
      <c r="AX99" s="3" t="n"/>
      <c r="AY99" s="3" t="n"/>
      <c r="AZ99" s="3" t="n"/>
    </row>
    <row r="100">
      <c r="A100" s="3" t="n"/>
      <c r="B100" s="3" t="n"/>
      <c r="C100" s="3" t="n"/>
      <c r="D100" s="3" t="n"/>
      <c r="E100" s="3" t="n"/>
      <c r="F100" s="3" t="n"/>
      <c r="G100" s="3" t="n"/>
      <c r="H100" s="3" t="n"/>
      <c r="I100" s="3" t="n"/>
      <c r="J100" s="3" t="n"/>
      <c r="K100" s="3" t="n"/>
      <c r="L100" s="3" t="n"/>
      <c r="M100" s="3" t="n"/>
      <c r="N100" s="3" t="n"/>
      <c r="O100" s="3" t="n"/>
      <c r="P100" s="3" t="n"/>
      <c r="Q100" s="3" t="n"/>
      <c r="R100" s="3" t="n"/>
      <c r="S100" s="3" t="n"/>
      <c r="T100" s="3" t="n"/>
      <c r="U100" s="3" t="n"/>
      <c r="V100" s="3" t="n"/>
      <c r="W100" s="3" t="n"/>
      <c r="X100" s="3" t="n"/>
      <c r="Y100" s="3" t="n"/>
      <c r="Z100" s="3" t="n"/>
      <c r="AA100" s="3" t="n"/>
      <c r="AB100" s="3" t="n"/>
      <c r="AC100" s="3" t="n"/>
      <c r="AD100" s="3" t="n"/>
      <c r="AE100" s="3" t="n"/>
      <c r="AF100" s="3" t="n"/>
      <c r="AG100" s="3" t="n"/>
      <c r="AH100" s="3" t="n"/>
      <c r="AI100" s="3" t="n"/>
      <c r="AJ100" s="3" t="n"/>
      <c r="AK100" s="3" t="n"/>
      <c r="AL100" s="3" t="n"/>
      <c r="AM100" s="3" t="n"/>
      <c r="AN100" s="3" t="n"/>
      <c r="AO100" s="3" t="n"/>
      <c r="AP100" s="3" t="n"/>
      <c r="AQ100" s="3" t="n"/>
      <c r="AR100" s="3" t="n"/>
      <c r="AS100" s="3" t="n"/>
      <c r="AT100" s="3" t="n"/>
      <c r="AU100" s="3" t="n"/>
      <c r="AV100" s="3" t="n"/>
      <c r="AW100" s="3" t="n"/>
      <c r="AX100" s="3" t="n"/>
      <c r="AY100" s="3" t="n"/>
      <c r="AZ100" s="3" t="n"/>
    </row>
    <row r="101">
      <c r="A101" s="3" t="n"/>
      <c r="B101" s="3" t="n"/>
      <c r="C101" s="3" t="n"/>
      <c r="D101" s="3" t="n"/>
      <c r="E101" s="3" t="n"/>
      <c r="F101" s="3" t="n"/>
      <c r="G101" s="3" t="n"/>
      <c r="H101" s="3" t="n"/>
      <c r="I101" s="3" t="n"/>
      <c r="J101" s="3" t="n"/>
      <c r="K101" s="3" t="n"/>
      <c r="L101" s="3" t="n"/>
      <c r="M101" s="3" t="n"/>
      <c r="N101" s="3" t="n"/>
      <c r="O101" s="3" t="n"/>
      <c r="P101" s="3" t="n"/>
      <c r="Q101" s="3" t="n"/>
      <c r="R101" s="3" t="n"/>
      <c r="S101" s="3" t="n"/>
      <c r="T101" s="3" t="n"/>
      <c r="U101" s="3" t="n"/>
      <c r="V101" s="3" t="n"/>
      <c r="W101" s="3" t="n"/>
      <c r="X101" s="3" t="n"/>
      <c r="Y101" s="3" t="n"/>
      <c r="Z101" s="3" t="n"/>
      <c r="AA101" s="3" t="n"/>
      <c r="AB101" s="3" t="n"/>
      <c r="AC101" s="3" t="n"/>
      <c r="AD101" s="3" t="n"/>
      <c r="AE101" s="3" t="n"/>
      <c r="AF101" s="3" t="n"/>
      <c r="AG101" s="3" t="n"/>
      <c r="AH101" s="3" t="n"/>
      <c r="AI101" s="3" t="n"/>
      <c r="AJ101" s="3" t="n"/>
      <c r="AK101" s="3" t="n"/>
      <c r="AL101" s="3" t="n"/>
      <c r="AM101" s="3" t="n"/>
      <c r="AN101" s="3" t="n"/>
      <c r="AO101" s="3" t="n"/>
      <c r="AP101" s="3" t="n"/>
      <c r="AQ101" s="3" t="n"/>
      <c r="AR101" s="3" t="n"/>
      <c r="AS101" s="3" t="n"/>
      <c r="AT101" s="3" t="n"/>
      <c r="AU101" s="3" t="n"/>
      <c r="AV101" s="3" t="n"/>
      <c r="AW101" s="3" t="n"/>
      <c r="AX101" s="3" t="n"/>
      <c r="AY101" s="3" t="n"/>
      <c r="AZ101" s="3" t="n"/>
    </row>
    <row r="102">
      <c r="A102" s="3" t="n"/>
      <c r="B102" s="3" t="n"/>
      <c r="C102" s="3" t="n"/>
      <c r="D102" s="3" t="n"/>
      <c r="E102" s="3" t="n"/>
      <c r="F102" s="3" t="n"/>
      <c r="G102" s="3" t="n"/>
      <c r="H102" s="3" t="n"/>
      <c r="I102" s="3" t="n"/>
      <c r="J102" s="3" t="n"/>
      <c r="K102" s="3" t="n"/>
      <c r="L102" s="3" t="n"/>
      <c r="M102" s="3" t="n"/>
      <c r="N102" s="3" t="n"/>
      <c r="O102" s="3" t="n"/>
      <c r="P102" s="3" t="n"/>
      <c r="Q102" s="3" t="n"/>
      <c r="R102" s="3" t="n"/>
      <c r="S102" s="3" t="n"/>
      <c r="T102" s="3" t="n"/>
      <c r="U102" s="3" t="n"/>
      <c r="V102" s="3" t="n"/>
      <c r="W102" s="3" t="n"/>
      <c r="X102" s="3" t="n"/>
      <c r="Y102" s="3" t="n"/>
      <c r="Z102" s="3" t="n"/>
      <c r="AA102" s="3" t="n"/>
      <c r="AB102" s="3" t="n"/>
      <c r="AC102" s="3" t="n"/>
      <c r="AD102" s="3" t="n"/>
      <c r="AE102" s="3" t="n"/>
      <c r="AF102" s="3" t="n"/>
      <c r="AG102" s="3" t="n"/>
      <c r="AH102" s="3" t="n"/>
      <c r="AI102" s="3" t="n"/>
      <c r="AJ102" s="3" t="n"/>
      <c r="AK102" s="3" t="n"/>
      <c r="AL102" s="3" t="n"/>
      <c r="AM102" s="3" t="n"/>
      <c r="AN102" s="3" t="n"/>
      <c r="AO102" s="3" t="n"/>
      <c r="AP102" s="3" t="n"/>
      <c r="AQ102" s="3" t="n"/>
      <c r="AR102" s="3" t="n"/>
      <c r="AS102" s="3" t="n"/>
      <c r="AT102" s="3" t="n"/>
      <c r="AU102" s="3" t="n"/>
      <c r="AV102" s="3" t="n"/>
      <c r="AW102" s="3" t="n"/>
      <c r="AX102" s="3" t="n"/>
      <c r="AY102" s="3" t="n"/>
      <c r="AZ102" s="3" t="n"/>
    </row>
    <row r="103">
      <c r="A103" s="3" t="n"/>
      <c r="B103" s="3" t="n"/>
      <c r="C103" s="3" t="n"/>
      <c r="D103" s="3" t="n"/>
      <c r="E103" s="3" t="n"/>
      <c r="F103" s="3" t="n"/>
      <c r="G103" s="3" t="n"/>
      <c r="H103" s="3" t="n"/>
      <c r="I103" s="3" t="n"/>
      <c r="J103" s="3" t="n"/>
      <c r="K103" s="3" t="n"/>
      <c r="L103" s="3" t="n"/>
      <c r="M103" s="3" t="n"/>
      <c r="N103" s="3" t="n"/>
      <c r="O103" s="3" t="n"/>
      <c r="P103" s="3" t="n"/>
      <c r="Q103" s="3" t="n"/>
      <c r="R103" s="3" t="n"/>
      <c r="S103" s="3" t="n"/>
      <c r="T103" s="3" t="n"/>
      <c r="U103" s="3" t="n"/>
      <c r="V103" s="3" t="n"/>
      <c r="W103" s="3" t="n"/>
      <c r="X103" s="3" t="n"/>
      <c r="Y103" s="3" t="n"/>
      <c r="Z103" s="3" t="n"/>
      <c r="AA103" s="3" t="n"/>
      <c r="AB103" s="3" t="n"/>
      <c r="AC103" s="3" t="n"/>
      <c r="AD103" s="3" t="n"/>
      <c r="AE103" s="3" t="n"/>
      <c r="AF103" s="3" t="n"/>
      <c r="AG103" s="3" t="n"/>
      <c r="AH103" s="3" t="n"/>
      <c r="AI103" s="3" t="n"/>
      <c r="AJ103" s="3" t="n"/>
      <c r="AK103" s="3" t="n"/>
      <c r="AL103" s="3" t="n"/>
      <c r="AM103" s="3" t="n"/>
      <c r="AN103" s="3" t="n"/>
      <c r="AO103" s="3" t="n"/>
      <c r="AP103" s="3" t="n"/>
      <c r="AQ103" s="3" t="n"/>
      <c r="AR103" s="3" t="n"/>
      <c r="AS103" s="3" t="n"/>
      <c r="AT103" s="3" t="n"/>
      <c r="AU103" s="3" t="n"/>
      <c r="AV103" s="3" t="n"/>
      <c r="AW103" s="3" t="n"/>
      <c r="AX103" s="3" t="n"/>
      <c r="AY103" s="3" t="n"/>
      <c r="AZ103" s="3" t="n"/>
    </row>
    <row r="104">
      <c r="A104" s="3" t="n"/>
      <c r="B104" s="3" t="n"/>
      <c r="C104" s="3" t="n"/>
      <c r="D104" s="3" t="n"/>
      <c r="E104" s="3" t="n"/>
      <c r="F104" s="3" t="n"/>
      <c r="G104" s="3" t="n"/>
      <c r="H104" s="3" t="n"/>
      <c r="I104" s="3" t="n"/>
      <c r="J104" s="3" t="n"/>
      <c r="K104" s="3" t="n"/>
      <c r="L104" s="3" t="n"/>
      <c r="M104" s="3" t="n"/>
      <c r="N104" s="3" t="n"/>
      <c r="O104" s="3" t="n"/>
      <c r="P104" s="3" t="n"/>
      <c r="Q104" s="3" t="n"/>
      <c r="R104" s="3" t="n"/>
      <c r="S104" s="3" t="n"/>
      <c r="T104" s="3" t="n"/>
      <c r="U104" s="3" t="n"/>
      <c r="V104" s="3" t="n"/>
      <c r="W104" s="3" t="n"/>
      <c r="X104" s="3" t="n"/>
      <c r="Y104" s="3" t="n"/>
      <c r="Z104" s="3" t="n"/>
      <c r="AA104" s="3" t="n"/>
      <c r="AB104" s="3" t="n"/>
      <c r="AC104" s="3" t="n"/>
      <c r="AD104" s="3" t="n"/>
      <c r="AE104" s="3" t="n"/>
      <c r="AF104" s="3" t="n"/>
      <c r="AG104" s="3" t="n"/>
      <c r="AH104" s="3" t="n"/>
      <c r="AI104" s="3" t="n"/>
      <c r="AJ104" s="3" t="n"/>
      <c r="AK104" s="3" t="n"/>
      <c r="AL104" s="3" t="n"/>
      <c r="AM104" s="3" t="n"/>
      <c r="AN104" s="3" t="n"/>
      <c r="AO104" s="3" t="n"/>
      <c r="AP104" s="3" t="n"/>
      <c r="AQ104" s="3" t="n"/>
      <c r="AR104" s="3" t="n"/>
      <c r="AS104" s="3" t="n"/>
      <c r="AT104" s="3" t="n"/>
      <c r="AU104" s="3" t="n"/>
      <c r="AV104" s="3" t="n"/>
      <c r="AW104" s="3" t="n"/>
      <c r="AX104" s="3" t="n"/>
      <c r="AY104" s="3" t="n"/>
      <c r="AZ104" s="3" t="n"/>
    </row>
    <row r="105">
      <c r="A105" s="3" t="n"/>
      <c r="B105" s="3" t="n"/>
      <c r="C105" s="3" t="n"/>
      <c r="D105" s="3" t="n"/>
      <c r="E105" s="3" t="n"/>
      <c r="F105" s="3" t="n"/>
      <c r="G105" s="3" t="n"/>
      <c r="H105" s="3" t="n"/>
      <c r="I105" s="3" t="n"/>
      <c r="J105" s="3" t="n"/>
      <c r="K105" s="3" t="n"/>
      <c r="L105" s="3" t="n"/>
      <c r="M105" s="3" t="n"/>
      <c r="N105" s="3" t="n"/>
      <c r="O105" s="3" t="n"/>
      <c r="P105" s="3" t="n"/>
      <c r="Q105" s="3" t="n"/>
      <c r="R105" s="3" t="n"/>
      <c r="S105" s="3" t="n"/>
      <c r="T105" s="3" t="n"/>
      <c r="U105" s="3" t="n"/>
      <c r="V105" s="3" t="n"/>
      <c r="W105" s="3" t="n"/>
      <c r="X105" s="3" t="n"/>
      <c r="Y105" s="3" t="n"/>
      <c r="Z105" s="3" t="n"/>
      <c r="AA105" s="3" t="n"/>
      <c r="AB105" s="3" t="n"/>
      <c r="AC105" s="3" t="n"/>
      <c r="AD105" s="3" t="n"/>
      <c r="AE105" s="3" t="n"/>
      <c r="AF105" s="3" t="n"/>
      <c r="AG105" s="3" t="n"/>
      <c r="AH105" s="3" t="n"/>
      <c r="AI105" s="3" t="n"/>
      <c r="AJ105" s="3" t="n"/>
      <c r="AK105" s="3" t="n"/>
      <c r="AL105" s="3" t="n"/>
      <c r="AM105" s="3" t="n"/>
      <c r="AN105" s="3" t="n"/>
      <c r="AO105" s="3" t="n"/>
      <c r="AP105" s="3" t="n"/>
      <c r="AQ105" s="3" t="n"/>
      <c r="AR105" s="3" t="n"/>
      <c r="AS105" s="3" t="n"/>
      <c r="AT105" s="3" t="n"/>
      <c r="AU105" s="3" t="n"/>
      <c r="AV105" s="3" t="n"/>
      <c r="AW105" s="3" t="n"/>
      <c r="AX105" s="3" t="n"/>
      <c r="AY105" s="3" t="n"/>
      <c r="AZ105" s="3" t="n"/>
    </row>
    <row r="106">
      <c r="A106" s="3" t="n"/>
      <c r="B106" s="3" t="n"/>
      <c r="C106" s="3" t="n"/>
      <c r="D106" s="3" t="n"/>
      <c r="E106" s="3" t="n"/>
      <c r="F106" s="3" t="n"/>
      <c r="G106" s="3" t="n"/>
      <c r="H106" s="3" t="n"/>
      <c r="I106" s="3" t="n"/>
      <c r="J106" s="3" t="n"/>
      <c r="K106" s="3" t="n"/>
      <c r="L106" s="3" t="n"/>
      <c r="M106" s="3" t="n"/>
      <c r="N106" s="3" t="n"/>
      <c r="O106" s="3" t="n"/>
      <c r="P106" s="3" t="n"/>
      <c r="Q106" s="3" t="n"/>
      <c r="R106" s="3" t="n"/>
      <c r="S106" s="3" t="n"/>
      <c r="T106" s="3" t="n"/>
      <c r="U106" s="3" t="n"/>
      <c r="V106" s="3" t="n"/>
      <c r="W106" s="3" t="n"/>
      <c r="X106" s="3" t="n"/>
      <c r="Y106" s="3" t="n"/>
      <c r="Z106" s="3" t="n"/>
      <c r="AA106" s="3" t="n"/>
      <c r="AB106" s="3" t="n"/>
      <c r="AC106" s="3" t="n"/>
      <c r="AD106" s="3" t="n"/>
      <c r="AE106" s="3" t="n"/>
      <c r="AF106" s="3" t="n"/>
      <c r="AG106" s="3" t="n"/>
      <c r="AH106" s="3" t="n"/>
      <c r="AI106" s="3" t="n"/>
      <c r="AJ106" s="3" t="n"/>
      <c r="AK106" s="3" t="n"/>
      <c r="AL106" s="3" t="n"/>
      <c r="AM106" s="3" t="n"/>
      <c r="AN106" s="3" t="n"/>
      <c r="AO106" s="3" t="n"/>
      <c r="AP106" s="3" t="n"/>
      <c r="AQ106" s="3" t="n"/>
      <c r="AR106" s="3" t="n"/>
      <c r="AS106" s="3" t="n"/>
      <c r="AT106" s="3" t="n"/>
      <c r="AU106" s="3" t="n"/>
      <c r="AV106" s="3" t="n"/>
      <c r="AW106" s="3" t="n"/>
      <c r="AX106" s="3" t="n"/>
      <c r="AY106" s="3" t="n"/>
      <c r="AZ106" s="3" t="n"/>
    </row>
    <row r="107">
      <c r="A107" s="3" t="n"/>
      <c r="B107" s="3" t="n"/>
      <c r="C107" s="3" t="n"/>
      <c r="D107" s="3" t="n"/>
      <c r="E107" s="3" t="n"/>
      <c r="F107" s="3" t="n"/>
      <c r="G107" s="3" t="n"/>
      <c r="H107" s="3" t="n"/>
      <c r="I107" s="3" t="n"/>
      <c r="J107" s="3" t="n"/>
      <c r="K107" s="3" t="n"/>
      <c r="L107" s="3" t="n"/>
      <c r="M107" s="3" t="n"/>
      <c r="N107" s="3" t="n"/>
      <c r="O107" s="3" t="n"/>
      <c r="P107" s="3" t="n"/>
      <c r="Q107" s="3" t="n"/>
      <c r="R107" s="3" t="n"/>
      <c r="S107" s="3" t="n"/>
      <c r="T107" s="3" t="n"/>
      <c r="U107" s="3" t="n"/>
      <c r="V107" s="3" t="n"/>
      <c r="W107" s="3" t="n"/>
      <c r="X107" s="3" t="n"/>
      <c r="Y107" s="3" t="n"/>
      <c r="Z107" s="3" t="n"/>
      <c r="AA107" s="3" t="n"/>
      <c r="AB107" s="3" t="n"/>
      <c r="AC107" s="3" t="n"/>
      <c r="AD107" s="3" t="n"/>
      <c r="AE107" s="3" t="n"/>
      <c r="AF107" s="3" t="n"/>
      <c r="AG107" s="3" t="n"/>
      <c r="AH107" s="3" t="n"/>
      <c r="AI107" s="3" t="n"/>
      <c r="AJ107" s="3" t="n"/>
      <c r="AK107" s="3" t="n"/>
      <c r="AL107" s="3" t="n"/>
      <c r="AM107" s="3" t="n"/>
      <c r="AN107" s="3" t="n"/>
      <c r="AO107" s="3" t="n"/>
      <c r="AP107" s="3" t="n"/>
      <c r="AQ107" s="3" t="n"/>
      <c r="AR107" s="3" t="n"/>
      <c r="AS107" s="3" t="n"/>
      <c r="AT107" s="3" t="n"/>
      <c r="AU107" s="3" t="n"/>
      <c r="AV107" s="3" t="n"/>
      <c r="AW107" s="3" t="n"/>
      <c r="AX107" s="3" t="n"/>
      <c r="AY107" s="3" t="n"/>
      <c r="AZ107" s="3" t="n"/>
    </row>
    <row r="108">
      <c r="A108" s="3" t="n"/>
      <c r="B108" s="3" t="n"/>
      <c r="C108" s="3" t="n"/>
      <c r="D108" s="3" t="n"/>
      <c r="E108" s="3" t="n"/>
      <c r="F108" s="3" t="n"/>
      <c r="G108" s="3" t="n"/>
      <c r="H108" s="3" t="n"/>
      <c r="I108" s="3" t="n"/>
      <c r="J108" s="3" t="n"/>
      <c r="K108" s="3" t="n"/>
      <c r="L108" s="3" t="n"/>
      <c r="M108" s="3" t="n"/>
      <c r="N108" s="3" t="n"/>
      <c r="O108" s="3" t="n"/>
      <c r="P108" s="3" t="n"/>
      <c r="Q108" s="3" t="n"/>
      <c r="R108" s="3" t="n"/>
      <c r="S108" s="3" t="n"/>
      <c r="T108" s="3" t="n"/>
      <c r="U108" s="3" t="n"/>
      <c r="V108" s="3" t="n"/>
      <c r="W108" s="3" t="n"/>
      <c r="X108" s="3" t="n"/>
      <c r="Y108" s="3" t="n"/>
      <c r="Z108" s="3" t="n"/>
      <c r="AA108" s="3" t="n"/>
      <c r="AB108" s="3" t="n"/>
      <c r="AC108" s="3" t="n"/>
      <c r="AD108" s="3" t="n"/>
      <c r="AE108" s="3" t="n"/>
      <c r="AF108" s="3" t="n"/>
      <c r="AG108" s="3" t="n"/>
      <c r="AH108" s="3" t="n"/>
      <c r="AI108" s="3" t="n"/>
      <c r="AJ108" s="3" t="n"/>
      <c r="AK108" s="3" t="n"/>
      <c r="AL108" s="3" t="n"/>
      <c r="AM108" s="3" t="n"/>
      <c r="AN108" s="3" t="n"/>
      <c r="AO108" s="3" t="n"/>
      <c r="AP108" s="3" t="n"/>
      <c r="AQ108" s="3" t="n"/>
      <c r="AR108" s="3" t="n"/>
      <c r="AS108" s="3" t="n"/>
      <c r="AT108" s="3" t="n"/>
      <c r="AU108" s="3" t="n"/>
      <c r="AV108" s="3" t="n"/>
      <c r="AW108" s="3" t="n"/>
      <c r="AX108" s="3" t="n"/>
      <c r="AY108" s="3" t="n"/>
      <c r="AZ108" s="3" t="n"/>
    </row>
    <row r="109">
      <c r="A109" s="3" t="n"/>
      <c r="B109" s="3" t="n"/>
      <c r="C109" s="3" t="n"/>
      <c r="D109" s="3" t="n"/>
      <c r="E109" s="3" t="n"/>
      <c r="F109" s="3" t="n"/>
      <c r="G109" s="3" t="n"/>
      <c r="H109" s="3" t="n"/>
      <c r="I109" s="3" t="n"/>
      <c r="J109" s="3" t="n"/>
      <c r="K109" s="3" t="n"/>
      <c r="L109" s="3" t="n"/>
      <c r="M109" s="3" t="n"/>
      <c r="N109" s="3" t="n"/>
      <c r="O109" s="3" t="n"/>
      <c r="P109" s="3" t="n"/>
      <c r="Q109" s="3" t="n"/>
      <c r="R109" s="3" t="n"/>
      <c r="S109" s="3" t="n"/>
      <c r="T109" s="3" t="n"/>
      <c r="U109" s="3" t="n"/>
      <c r="V109" s="3" t="n"/>
      <c r="W109" s="3" t="n"/>
      <c r="X109" s="3" t="n"/>
      <c r="Y109" s="3" t="n"/>
      <c r="Z109" s="3" t="n"/>
      <c r="AA109" s="3" t="n"/>
      <c r="AB109" s="3" t="n"/>
      <c r="AC109" s="3" t="n"/>
      <c r="AD109" s="3" t="n"/>
      <c r="AE109" s="3" t="n"/>
      <c r="AF109" s="3" t="n"/>
      <c r="AG109" s="3" t="n"/>
      <c r="AH109" s="3" t="n"/>
      <c r="AI109" s="3" t="n"/>
      <c r="AJ109" s="3" t="n"/>
      <c r="AK109" s="3" t="n"/>
      <c r="AL109" s="3" t="n"/>
      <c r="AM109" s="3" t="n"/>
      <c r="AN109" s="3" t="n"/>
      <c r="AO109" s="3" t="n"/>
      <c r="AP109" s="3" t="n"/>
      <c r="AQ109" s="3" t="n"/>
      <c r="AR109" s="3" t="n"/>
      <c r="AS109" s="3" t="n"/>
      <c r="AT109" s="3" t="n"/>
      <c r="AU109" s="3" t="n"/>
      <c r="AV109" s="3" t="n"/>
      <c r="AW109" s="3" t="n"/>
      <c r="AX109" s="3" t="n"/>
      <c r="AY109" s="3" t="n"/>
      <c r="AZ109" s="3" t="n"/>
    </row>
    <row r="110">
      <c r="A110" s="3" t="n"/>
      <c r="B110" s="3" t="n"/>
      <c r="C110" s="3" t="n"/>
      <c r="D110" s="3" t="n"/>
      <c r="E110" s="3" t="n"/>
      <c r="F110" s="3" t="n"/>
      <c r="G110" s="3" t="n"/>
      <c r="H110" s="3" t="n"/>
      <c r="I110" s="3" t="n"/>
      <c r="J110" s="3" t="n"/>
      <c r="K110" s="3" t="n"/>
      <c r="L110" s="3" t="n"/>
      <c r="M110" s="3" t="n"/>
      <c r="N110" s="3" t="n"/>
      <c r="O110" s="3" t="n"/>
      <c r="P110" s="3" t="n"/>
      <c r="Q110" s="3" t="n"/>
      <c r="R110" s="3" t="n"/>
      <c r="S110" s="3" t="n"/>
      <c r="T110" s="3" t="n"/>
      <c r="U110" s="3" t="n"/>
      <c r="V110" s="3" t="n"/>
      <c r="W110" s="3" t="n"/>
      <c r="X110" s="3" t="n"/>
      <c r="Y110" s="3" t="n"/>
      <c r="Z110" s="3" t="n"/>
      <c r="AA110" s="3" t="n"/>
      <c r="AB110" s="3" t="n"/>
      <c r="AC110" s="3" t="n"/>
      <c r="AD110" s="3" t="n"/>
      <c r="AE110" s="3" t="n"/>
      <c r="AF110" s="3" t="n"/>
      <c r="AG110" s="3" t="n"/>
      <c r="AH110" s="3" t="n"/>
      <c r="AI110" s="3" t="n"/>
      <c r="AJ110" s="3" t="n"/>
      <c r="AK110" s="3" t="n"/>
      <c r="AL110" s="3" t="n"/>
      <c r="AM110" s="3" t="n"/>
      <c r="AN110" s="3" t="n"/>
      <c r="AO110" s="3" t="n"/>
      <c r="AP110" s="3" t="n"/>
      <c r="AQ110" s="3" t="n"/>
      <c r="AR110" s="3" t="n"/>
      <c r="AS110" s="3" t="n"/>
      <c r="AT110" s="3" t="n"/>
      <c r="AU110" s="3" t="n"/>
      <c r="AV110" s="3" t="n"/>
      <c r="AW110" s="3" t="n"/>
      <c r="AX110" s="3" t="n"/>
      <c r="AY110" s="3" t="n"/>
      <c r="AZ110" s="3" t="n"/>
    </row>
    <row r="111">
      <c r="A111" s="3" t="n"/>
      <c r="B111" s="3" t="n"/>
      <c r="C111" s="3" t="n"/>
      <c r="D111" s="3" t="n"/>
      <c r="E111" s="3" t="n"/>
      <c r="F111" s="3" t="n"/>
      <c r="G111" s="3" t="n"/>
      <c r="H111" s="3" t="n"/>
      <c r="I111" s="3" t="n"/>
      <c r="J111" s="3" t="n"/>
      <c r="K111" s="3" t="n"/>
      <c r="L111" s="3" t="n"/>
      <c r="M111" s="3" t="n"/>
      <c r="N111" s="3" t="n"/>
      <c r="O111" s="3" t="n"/>
      <c r="P111" s="3" t="n"/>
      <c r="Q111" s="3" t="n"/>
      <c r="R111" s="3" t="n"/>
      <c r="S111" s="3" t="n"/>
      <c r="T111" s="3" t="n"/>
      <c r="U111" s="3" t="n"/>
      <c r="V111" s="3" t="n"/>
      <c r="W111" s="3" t="n"/>
      <c r="X111" s="3" t="n"/>
      <c r="Y111" s="3" t="n"/>
      <c r="Z111" s="3" t="n"/>
      <c r="AA111" s="3" t="n"/>
      <c r="AB111" s="3" t="n"/>
      <c r="AC111" s="3" t="n"/>
      <c r="AD111" s="3" t="n"/>
      <c r="AE111" s="3" t="n"/>
      <c r="AF111" s="3" t="n"/>
      <c r="AG111" s="3" t="n"/>
      <c r="AH111" s="3" t="n"/>
      <c r="AI111" s="3" t="n"/>
      <c r="AJ111" s="3" t="n"/>
      <c r="AK111" s="3" t="n"/>
      <c r="AL111" s="3" t="n"/>
      <c r="AM111" s="3" t="n"/>
      <c r="AN111" s="3" t="n"/>
      <c r="AO111" s="3" t="n"/>
      <c r="AP111" s="3" t="n"/>
      <c r="AQ111" s="3" t="n"/>
      <c r="AR111" s="3" t="n"/>
      <c r="AS111" s="3" t="n"/>
      <c r="AT111" s="3" t="n"/>
      <c r="AU111" s="3" t="n"/>
      <c r="AV111" s="3" t="n"/>
      <c r="AW111" s="3" t="n"/>
      <c r="AX111" s="3" t="n"/>
      <c r="AY111" s="3" t="n"/>
      <c r="AZ111" s="3" t="n"/>
    </row>
    <row r="112">
      <c r="A112" s="3" t="n"/>
      <c r="B112" s="3" t="n"/>
      <c r="C112" s="3" t="n"/>
      <c r="D112" s="3" t="n"/>
      <c r="E112" s="3" t="n"/>
      <c r="F112" s="3" t="n"/>
      <c r="G112" s="3" t="n"/>
      <c r="H112" s="3" t="n"/>
      <c r="I112" s="3" t="n"/>
      <c r="J112" s="3" t="n"/>
      <c r="K112" s="3" t="n"/>
      <c r="L112" s="3" t="n"/>
      <c r="M112" s="3" t="n"/>
      <c r="N112" s="3" t="n"/>
      <c r="O112" s="3" t="n"/>
      <c r="P112" s="3" t="n"/>
      <c r="Q112" s="3" t="n"/>
      <c r="R112" s="3" t="n"/>
      <c r="S112" s="3" t="n"/>
      <c r="T112" s="3" t="n"/>
      <c r="U112" s="3" t="n"/>
      <c r="V112" s="3" t="n"/>
      <c r="W112" s="3" t="n"/>
      <c r="X112" s="3" t="n"/>
      <c r="Y112" s="3" t="n"/>
      <c r="Z112" s="3" t="n"/>
      <c r="AA112" s="3" t="n"/>
      <c r="AB112" s="3" t="n"/>
      <c r="AC112" s="3" t="n"/>
      <c r="AD112" s="3" t="n"/>
      <c r="AE112" s="3" t="n"/>
      <c r="AF112" s="3" t="n"/>
      <c r="AG112" s="3" t="n"/>
      <c r="AH112" s="3" t="n"/>
      <c r="AI112" s="3" t="n"/>
      <c r="AJ112" s="3" t="n"/>
      <c r="AK112" s="3" t="n"/>
      <c r="AL112" s="3" t="n"/>
      <c r="AM112" s="3" t="n"/>
      <c r="AN112" s="3" t="n"/>
      <c r="AO112" s="3" t="n"/>
      <c r="AP112" s="3" t="n"/>
      <c r="AQ112" s="3" t="n"/>
      <c r="AR112" s="3" t="n"/>
      <c r="AS112" s="3" t="n"/>
      <c r="AT112" s="3" t="n"/>
      <c r="AU112" s="3" t="n"/>
      <c r="AV112" s="3" t="n"/>
      <c r="AW112" s="3" t="n"/>
      <c r="AX112" s="3" t="n"/>
      <c r="AY112" s="3" t="n"/>
      <c r="AZ112" s="3" t="n"/>
    </row>
    <row r="113">
      <c r="A113" s="3" t="n"/>
      <c r="B113" s="3" t="n"/>
      <c r="C113" s="3" t="n"/>
      <c r="D113" s="3" t="n"/>
      <c r="E113" s="3" t="n"/>
      <c r="F113" s="3" t="n"/>
      <c r="G113" s="3" t="n"/>
      <c r="H113" s="3" t="n"/>
      <c r="I113" s="3" t="n"/>
      <c r="J113" s="3" t="n"/>
      <c r="K113" s="3" t="n"/>
      <c r="L113" s="3" t="n"/>
      <c r="M113" s="3" t="n"/>
      <c r="N113" s="3" t="n"/>
      <c r="O113" s="3" t="n"/>
      <c r="P113" s="3" t="n"/>
      <c r="Q113" s="3" t="n"/>
      <c r="R113" s="3" t="n"/>
      <c r="S113" s="3" t="n"/>
      <c r="T113" s="3" t="n"/>
      <c r="U113" s="3" t="n"/>
      <c r="V113" s="3" t="n"/>
      <c r="W113" s="3" t="n"/>
      <c r="X113" s="3" t="n"/>
      <c r="Y113" s="3" t="n"/>
      <c r="Z113" s="3" t="n"/>
      <c r="AA113" s="3" t="n"/>
      <c r="AB113" s="3" t="n"/>
      <c r="AC113" s="3" t="n"/>
      <c r="AD113" s="3" t="n"/>
      <c r="AE113" s="3" t="n"/>
      <c r="AF113" s="3" t="n"/>
      <c r="AG113" s="3" t="n"/>
      <c r="AH113" s="3" t="n"/>
      <c r="AI113" s="3" t="n"/>
      <c r="AJ113" s="3" t="n"/>
      <c r="AK113" s="3" t="n"/>
      <c r="AL113" s="3" t="n"/>
      <c r="AM113" s="3" t="n"/>
      <c r="AN113" s="3" t="n"/>
      <c r="AO113" s="3" t="n"/>
      <c r="AP113" s="3" t="n"/>
      <c r="AQ113" s="3" t="n"/>
      <c r="AR113" s="3" t="n"/>
      <c r="AS113" s="3" t="n"/>
      <c r="AT113" s="3" t="n"/>
      <c r="AU113" s="3" t="n"/>
      <c r="AV113" s="3" t="n"/>
      <c r="AW113" s="3" t="n"/>
      <c r="AX113" s="3" t="n"/>
      <c r="AY113" s="3" t="n"/>
      <c r="AZ113" s="3" t="n"/>
    </row>
    <row r="114">
      <c r="A114" s="3" t="n"/>
      <c r="B114" s="3" t="n"/>
      <c r="C114" s="3" t="n"/>
      <c r="D114" s="3" t="n"/>
      <c r="E114" s="3" t="n"/>
      <c r="F114" s="3" t="n"/>
      <c r="G114" s="3" t="n"/>
      <c r="H114" s="3" t="n"/>
      <c r="I114" s="3" t="n"/>
      <c r="J114" s="3" t="n"/>
      <c r="K114" s="3" t="n"/>
      <c r="L114" s="3" t="n"/>
      <c r="M114" s="3" t="n"/>
      <c r="N114" s="3" t="n"/>
      <c r="O114" s="3" t="n"/>
      <c r="P114" s="3" t="n"/>
      <c r="Q114" s="3" t="n"/>
      <c r="R114" s="3" t="n"/>
      <c r="S114" s="3" t="n"/>
      <c r="T114" s="3" t="n"/>
      <c r="U114" s="3" t="n"/>
      <c r="V114" s="3" t="n"/>
      <c r="W114" s="3" t="n"/>
      <c r="X114" s="3" t="n"/>
      <c r="Y114" s="3" t="n"/>
      <c r="Z114" s="3" t="n"/>
      <c r="AA114" s="3" t="n"/>
      <c r="AB114" s="3" t="n"/>
      <c r="AC114" s="3" t="n"/>
      <c r="AD114" s="3" t="n"/>
      <c r="AE114" s="3" t="n"/>
      <c r="AF114" s="3" t="n"/>
      <c r="AG114" s="3" t="n"/>
      <c r="AH114" s="3" t="n"/>
      <c r="AI114" s="3" t="n"/>
      <c r="AJ114" s="3" t="n"/>
      <c r="AK114" s="3" t="n"/>
      <c r="AL114" s="3" t="n"/>
      <c r="AM114" s="3" t="n"/>
      <c r="AN114" s="3" t="n"/>
      <c r="AO114" s="3" t="n"/>
      <c r="AP114" s="3" t="n"/>
      <c r="AQ114" s="3" t="n"/>
      <c r="AR114" s="3" t="n"/>
      <c r="AS114" s="3" t="n"/>
      <c r="AT114" s="3" t="n"/>
      <c r="AU114" s="3" t="n"/>
      <c r="AV114" s="3" t="n"/>
      <c r="AW114" s="3" t="n"/>
      <c r="AX114" s="3" t="n"/>
      <c r="AY114" s="3" t="n"/>
      <c r="AZ114" s="3" t="n"/>
    </row>
    <row r="115">
      <c r="A115" s="3" t="n"/>
      <c r="B115" s="3" t="n"/>
      <c r="C115" s="3" t="n"/>
      <c r="D115" s="3" t="n"/>
      <c r="E115" s="3" t="n"/>
      <c r="F115" s="3" t="n"/>
      <c r="G115" s="3" t="n"/>
      <c r="H115" s="3" t="n"/>
      <c r="I115" s="3" t="n"/>
      <c r="J115" s="3" t="n"/>
      <c r="K115" s="3" t="n"/>
      <c r="L115" s="3" t="n"/>
      <c r="M115" s="3" t="n"/>
      <c r="N115" s="3" t="n"/>
      <c r="O115" s="3" t="n"/>
      <c r="P115" s="3" t="n"/>
      <c r="Q115" s="3" t="n"/>
      <c r="R115" s="3" t="n"/>
      <c r="S115" s="3" t="n"/>
      <c r="T115" s="3" t="n"/>
      <c r="U115" s="3" t="n"/>
      <c r="V115" s="3" t="n"/>
      <c r="W115" s="3" t="n"/>
      <c r="X115" s="3" t="n"/>
      <c r="Y115" s="3" t="n"/>
      <c r="Z115" s="3" t="n"/>
      <c r="AA115" s="3" t="n"/>
      <c r="AB115" s="3" t="n"/>
      <c r="AC115" s="3" t="n"/>
      <c r="AD115" s="3" t="n"/>
      <c r="AE115" s="3" t="n"/>
      <c r="AF115" s="3" t="n"/>
      <c r="AG115" s="3" t="n"/>
      <c r="AH115" s="3" t="n"/>
      <c r="AI115" s="3" t="n"/>
      <c r="AJ115" s="3" t="n"/>
      <c r="AK115" s="3" t="n"/>
      <c r="AL115" s="3" t="n"/>
      <c r="AM115" s="3" t="n"/>
      <c r="AN115" s="3" t="n"/>
      <c r="AO115" s="3" t="n"/>
      <c r="AP115" s="3" t="n"/>
      <c r="AQ115" s="3" t="n"/>
      <c r="AR115" s="3" t="n"/>
      <c r="AS115" s="3" t="n"/>
      <c r="AT115" s="3" t="n"/>
      <c r="AU115" s="3" t="n"/>
      <c r="AV115" s="3" t="n"/>
      <c r="AW115" s="3" t="n"/>
      <c r="AX115" s="3" t="n"/>
      <c r="AY115" s="3" t="n"/>
      <c r="AZ115" s="3" t="n"/>
    </row>
    <row r="116">
      <c r="A116" s="3" t="n"/>
      <c r="B116" s="3" t="n"/>
      <c r="C116" s="3" t="n"/>
      <c r="D116" s="3" t="n"/>
      <c r="E116" s="3" t="n"/>
      <c r="F116" s="3" t="n"/>
      <c r="G116" s="3" t="n"/>
      <c r="H116" s="3" t="n"/>
      <c r="I116" s="3" t="n"/>
      <c r="J116" s="3" t="n"/>
      <c r="K116" s="3" t="n"/>
      <c r="L116" s="3" t="n"/>
      <c r="M116" s="3" t="n"/>
      <c r="N116" s="3" t="n"/>
      <c r="O116" s="3" t="n"/>
      <c r="P116" s="3" t="n"/>
      <c r="Q116" s="3" t="n"/>
      <c r="R116" s="3" t="n"/>
      <c r="S116" s="3" t="n"/>
      <c r="T116" s="3" t="n"/>
      <c r="U116" s="3" t="n"/>
      <c r="V116" s="3" t="n"/>
      <c r="W116" s="3" t="n"/>
      <c r="X116" s="3" t="n"/>
      <c r="Y116" s="3" t="n"/>
      <c r="Z116" s="3" t="n"/>
      <c r="AA116" s="3" t="n"/>
      <c r="AB116" s="3" t="n"/>
      <c r="AC116" s="3" t="n"/>
      <c r="AD116" s="3" t="n"/>
      <c r="AE116" s="3" t="n"/>
      <c r="AF116" s="3" t="n"/>
      <c r="AG116" s="3" t="n"/>
      <c r="AH116" s="3" t="n"/>
      <c r="AI116" s="3" t="n"/>
      <c r="AJ116" s="3" t="n"/>
      <c r="AK116" s="3" t="n"/>
      <c r="AL116" s="3" t="n"/>
      <c r="AM116" s="3" t="n"/>
      <c r="AN116" s="3" t="n"/>
      <c r="AO116" s="3" t="n"/>
      <c r="AP116" s="3" t="n"/>
      <c r="AQ116" s="3" t="n"/>
      <c r="AR116" s="3" t="n"/>
      <c r="AS116" s="3" t="n"/>
      <c r="AT116" s="3" t="n"/>
      <c r="AU116" s="3" t="n"/>
      <c r="AV116" s="3" t="n"/>
      <c r="AW116" s="3" t="n"/>
      <c r="AX116" s="3" t="n"/>
      <c r="AY116" s="3" t="n"/>
      <c r="AZ116" s="3" t="n"/>
    </row>
    <row r="117">
      <c r="A117" s="3" t="n"/>
      <c r="B117" s="3" t="n"/>
      <c r="C117" s="3" t="n"/>
      <c r="D117" s="3" t="n"/>
      <c r="E117" s="3" t="n"/>
      <c r="F117" s="3" t="n"/>
      <c r="G117" s="3" t="n"/>
      <c r="H117" s="3" t="n"/>
      <c r="I117" s="3" t="n"/>
      <c r="J117" s="3" t="n"/>
      <c r="K117" s="3" t="n"/>
      <c r="L117" s="3" t="n"/>
      <c r="M117" s="3" t="n"/>
      <c r="N117" s="3" t="n"/>
      <c r="O117" s="3" t="n"/>
      <c r="P117" s="3" t="n"/>
      <c r="Q117" s="3" t="n"/>
      <c r="R117" s="3" t="n"/>
      <c r="S117" s="3" t="n"/>
      <c r="T117" s="3" t="n"/>
      <c r="U117" s="3" t="n"/>
      <c r="V117" s="3" t="n"/>
      <c r="W117" s="3" t="n"/>
      <c r="X117" s="3" t="n"/>
      <c r="Y117" s="3" t="n"/>
      <c r="Z117" s="3" t="n"/>
      <c r="AA117" s="3" t="n"/>
      <c r="AB117" s="3" t="n"/>
      <c r="AC117" s="3" t="n"/>
      <c r="AD117" s="3" t="n"/>
      <c r="AE117" s="3" t="n"/>
      <c r="AF117" s="3" t="n"/>
      <c r="AG117" s="3" t="n"/>
      <c r="AH117" s="3" t="n"/>
      <c r="AI117" s="3" t="n"/>
      <c r="AJ117" s="3" t="n"/>
      <c r="AK117" s="3" t="n"/>
      <c r="AL117" s="3" t="n"/>
      <c r="AM117" s="3" t="n"/>
      <c r="AN117" s="3" t="n"/>
      <c r="AO117" s="3" t="n"/>
      <c r="AP117" s="3" t="n"/>
      <c r="AQ117" s="3" t="n"/>
      <c r="AR117" s="3" t="n"/>
      <c r="AS117" s="3" t="n"/>
      <c r="AT117" s="3" t="n"/>
      <c r="AU117" s="3" t="n"/>
      <c r="AV117" s="3" t="n"/>
      <c r="AW117" s="3" t="n"/>
      <c r="AX117" s="3" t="n"/>
      <c r="AY117" s="3" t="n"/>
      <c r="AZ117" s="3" t="n"/>
    </row>
    <row r="118">
      <c r="A118" s="3" t="n"/>
      <c r="B118" s="3" t="n"/>
      <c r="C118" s="3" t="n"/>
      <c r="D118" s="3" t="n"/>
      <c r="E118" s="3" t="n"/>
      <c r="F118" s="3" t="n"/>
      <c r="G118" s="3" t="n"/>
      <c r="H118" s="3" t="n"/>
      <c r="I118" s="3" t="n"/>
      <c r="J118" s="3" t="n"/>
      <c r="K118" s="3" t="n"/>
      <c r="L118" s="3" t="n"/>
      <c r="M118" s="3" t="n"/>
      <c r="N118" s="3" t="n"/>
      <c r="O118" s="3" t="n"/>
      <c r="P118" s="3" t="n"/>
      <c r="Q118" s="3" t="n"/>
      <c r="R118" s="3" t="n"/>
      <c r="S118" s="3" t="n"/>
      <c r="T118" s="3" t="n"/>
      <c r="U118" s="3" t="n"/>
      <c r="V118" s="3" t="n"/>
      <c r="W118" s="3" t="n"/>
      <c r="X118" s="3" t="n"/>
      <c r="Y118" s="3" t="n"/>
      <c r="Z118" s="3" t="n"/>
      <c r="AA118" s="3" t="n"/>
      <c r="AB118" s="3" t="n"/>
      <c r="AC118" s="3" t="n"/>
      <c r="AD118" s="3" t="n"/>
      <c r="AE118" s="3" t="n"/>
      <c r="AF118" s="3" t="n"/>
      <c r="AG118" s="3" t="n"/>
      <c r="AH118" s="3" t="n"/>
      <c r="AI118" s="3" t="n"/>
      <c r="AJ118" s="3" t="n"/>
      <c r="AK118" s="3" t="n"/>
      <c r="AL118" s="3" t="n"/>
      <c r="AM118" s="3" t="n"/>
      <c r="AN118" s="3" t="n"/>
      <c r="AO118" s="3" t="n"/>
      <c r="AP118" s="3" t="n"/>
      <c r="AQ118" s="3" t="n"/>
      <c r="AR118" s="3" t="n"/>
      <c r="AS118" s="3" t="n"/>
      <c r="AT118" s="3" t="n"/>
      <c r="AU118" s="3" t="n"/>
      <c r="AV118" s="3" t="n"/>
      <c r="AW118" s="3" t="n"/>
      <c r="AX118" s="3" t="n"/>
      <c r="AY118" s="3" t="n"/>
      <c r="AZ118" s="3" t="n"/>
    </row>
    <row r="119">
      <c r="A119" s="3" t="n"/>
      <c r="B119" s="3" t="n"/>
      <c r="C119" s="3" t="n"/>
      <c r="D119" s="3" t="n"/>
      <c r="E119" s="3" t="n"/>
      <c r="F119" s="3" t="n"/>
      <c r="G119" s="3" t="n"/>
      <c r="H119" s="3" t="n"/>
      <c r="I119" s="3" t="n"/>
      <c r="J119" s="3" t="n"/>
      <c r="K119" s="3" t="n"/>
      <c r="L119" s="3" t="n"/>
      <c r="M119" s="3" t="n"/>
      <c r="N119" s="3" t="n"/>
      <c r="O119" s="3" t="n"/>
      <c r="P119" s="3" t="n"/>
      <c r="Q119" s="3" t="n"/>
      <c r="R119" s="3" t="n"/>
      <c r="S119" s="3" t="n"/>
      <c r="T119" s="3" t="n"/>
      <c r="U119" s="3" t="n"/>
      <c r="V119" s="3" t="n"/>
      <c r="W119" s="3" t="n"/>
      <c r="X119" s="3" t="n"/>
      <c r="Y119" s="3" t="n"/>
      <c r="Z119" s="3" t="n"/>
      <c r="AA119" s="3" t="n"/>
      <c r="AB119" s="3" t="n"/>
      <c r="AC119" s="3" t="n"/>
      <c r="AD119" s="3" t="n"/>
      <c r="AE119" s="3" t="n"/>
      <c r="AF119" s="3" t="n"/>
      <c r="AG119" s="3" t="n"/>
      <c r="AH119" s="3" t="n"/>
      <c r="AI119" s="3" t="n"/>
      <c r="AJ119" s="3" t="n"/>
      <c r="AK119" s="3" t="n"/>
      <c r="AL119" s="3" t="n"/>
      <c r="AM119" s="3" t="n"/>
      <c r="AN119" s="3" t="n"/>
      <c r="AO119" s="3" t="n"/>
      <c r="AP119" s="3" t="n"/>
      <c r="AQ119" s="3" t="n"/>
      <c r="AR119" s="3" t="n"/>
      <c r="AS119" s="3" t="n"/>
      <c r="AT119" s="3" t="n"/>
      <c r="AU119" s="3" t="n"/>
      <c r="AV119" s="3" t="n"/>
      <c r="AW119" s="3" t="n"/>
      <c r="AX119" s="3" t="n"/>
      <c r="AY119" s="3" t="n"/>
      <c r="AZ119" s="3" t="n"/>
    </row>
    <row r="120">
      <c r="A120" s="3" t="n"/>
      <c r="B120" s="3" t="n"/>
      <c r="C120" s="3" t="n"/>
      <c r="D120" s="3" t="n"/>
      <c r="E120" s="3" t="n"/>
      <c r="F120" s="3" t="n"/>
      <c r="G120" s="3" t="n"/>
      <c r="H120" s="3" t="n"/>
      <c r="I120" s="3" t="n"/>
      <c r="J120" s="3" t="n"/>
      <c r="K120" s="3" t="n"/>
      <c r="L120" s="3" t="n"/>
      <c r="M120" s="3" t="n"/>
      <c r="N120" s="3" t="n"/>
      <c r="O120" s="3" t="n"/>
      <c r="P120" s="3" t="n"/>
      <c r="Q120" s="3" t="n"/>
      <c r="R120" s="3" t="n"/>
      <c r="S120" s="3" t="n"/>
      <c r="T120" s="3" t="n"/>
      <c r="U120" s="3" t="n"/>
      <c r="V120" s="3" t="n"/>
      <c r="W120" s="3" t="n"/>
      <c r="X120" s="3" t="n"/>
      <c r="Y120" s="3" t="n"/>
      <c r="Z120" s="3" t="n"/>
      <c r="AA120" s="3" t="n"/>
      <c r="AB120" s="3" t="n"/>
      <c r="AC120" s="3" t="n"/>
      <c r="AD120" s="3" t="n"/>
      <c r="AE120" s="3" t="n"/>
      <c r="AF120" s="3" t="n"/>
      <c r="AG120" s="3" t="n"/>
      <c r="AH120" s="3" t="n"/>
      <c r="AI120" s="3" t="n"/>
      <c r="AJ120" s="3" t="n"/>
      <c r="AK120" s="3" t="n"/>
      <c r="AL120" s="3" t="n"/>
      <c r="AM120" s="3" t="n"/>
      <c r="AN120" s="3" t="n"/>
      <c r="AO120" s="3" t="n"/>
      <c r="AP120" s="3" t="n"/>
      <c r="AQ120" s="3" t="n"/>
      <c r="AR120" s="3" t="n"/>
      <c r="AS120" s="3" t="n"/>
      <c r="AT120" s="3" t="n"/>
      <c r="AU120" s="3" t="n"/>
      <c r="AV120" s="3" t="n"/>
      <c r="AW120" s="3" t="n"/>
      <c r="AX120" s="3" t="n"/>
      <c r="AY120" s="3" t="n"/>
      <c r="AZ120" s="3" t="n"/>
    </row>
  </sheetData>
  <mergeCells count="2">
    <mergeCell ref="A1:M2"/>
    <mergeCell ref="A3:M3"/>
  </mergeCells>
  <conditionalFormatting sqref="M7:M56">
    <cfRule type="containsText" priority="1" operator="containsText" dxfId="5" text="Ready"/>
    <cfRule type="containsText" priority="2" operator="containsText" dxfId="6" text="Not Ready"/>
  </conditionalFormatting>
  <dataValidations count="2">
    <dataValidation sqref="D7:D56" showDropDown="0" showInputMessage="0" showErrorMessage="0" allowBlank="0" type="list">
      <formula1>"Emergency Service,Authority / Regulator,Employee / Leader,Utility,Insurer / Counsel,Landlord / Facility,Vendor / Supplier,Media / Community,Other"</formula1>
    </dataValidation>
    <dataValidation sqref="I7:J56" showDropDown="0" showInputMessage="0" showErrorMessage="0" allowBlank="0" type="list">
      <formula1>"Yes,No,Unknown,Not Applicable"</formula1>
    </dataValidation>
  </dataValidations>
  <pageMargins left="0.25" right="0.25" top="0.4" bottom="0.4" header="0.15" footer="0.15"/>
  <pageSetup orientation="landscape" fitToHeight="0" fitToWidth="1"/>
  <tableParts count="1">
    <tablePart xmlns:r="http://schemas.openxmlformats.org/officeDocument/2006/relationships" r:id="rId1"/>
  </tableParts>
</worksheet>
</file>

<file path=xl/worksheets/sheet15.xml><?xml version="1.0" encoding="utf-8"?>
<worksheet xmlns="http://schemas.openxmlformats.org/spreadsheetml/2006/main">
  <sheetPr>
    <outlinePr summaryBelow="1" summaryRight="1"/>
    <pageSetUpPr fitToPage="1"/>
  </sheetPr>
  <dimension ref="A1:AZ120"/>
  <sheetViews>
    <sheetView showGridLines="0" workbookViewId="0">
      <pane ySplit="6" topLeftCell="A7" activePane="bottomLeft" state="frozen"/>
      <selection pane="bottomLeft" activeCell="A1" sqref="A1"/>
    </sheetView>
  </sheetViews>
  <sheetFormatPr baseColWidth="8" defaultRowHeight="15"/>
  <cols>
    <col width="14" customWidth="1" min="1" max="1"/>
    <col width="28" customWidth="1" min="2" max="2"/>
    <col width="22" customWidth="1" min="3" max="3"/>
    <col width="22" customWidth="1" min="4" max="4"/>
    <col width="22" customWidth="1" min="5" max="5"/>
    <col width="27" customWidth="1" min="6" max="6"/>
    <col width="17" customWidth="1" min="7" max="7"/>
    <col width="18" customWidth="1" min="8" max="8"/>
    <col width="15" customWidth="1" min="9" max="9"/>
    <col width="15" customWidth="1" min="10" max="10"/>
    <col width="23" customWidth="1" min="11" max="11"/>
    <col width="38" customWidth="1" min="12" max="12"/>
    <col width="16" customWidth="1" min="13" max="13"/>
  </cols>
  <sheetData>
    <row r="1" ht="28" customHeight="1">
      <c r="A1" s="5" t="inlineStr">
        <is>
          <t>BACKUP LEADERSHIP &amp; ROLE COVERAGE</t>
        </is>
      </c>
      <c r="N1" s="3" t="n"/>
      <c r="O1" s="3" t="n"/>
      <c r="P1" s="3" t="n"/>
      <c r="Q1" s="3" t="n"/>
      <c r="R1" s="3" t="n"/>
      <c r="S1" s="3" t="n"/>
      <c r="T1" s="3" t="n"/>
      <c r="U1" s="3" t="n"/>
      <c r="V1" s="3" t="n"/>
      <c r="W1" s="3" t="n"/>
      <c r="X1" s="3" t="n"/>
      <c r="Y1" s="3" t="n"/>
      <c r="Z1" s="3" t="n"/>
      <c r="AA1" s="3" t="n"/>
      <c r="AB1" s="3" t="n"/>
      <c r="AC1" s="3" t="n"/>
      <c r="AD1" s="3" t="n"/>
      <c r="AE1" s="3" t="n"/>
      <c r="AF1" s="3" t="n"/>
      <c r="AG1" s="3" t="n"/>
      <c r="AH1" s="3" t="n"/>
      <c r="AI1" s="3" t="n"/>
      <c r="AJ1" s="3" t="n"/>
      <c r="AK1" s="3" t="n"/>
      <c r="AL1" s="3" t="n"/>
      <c r="AM1" s="3" t="n"/>
      <c r="AN1" s="3" t="n"/>
      <c r="AO1" s="3" t="n"/>
      <c r="AP1" s="3" t="n"/>
      <c r="AQ1" s="3" t="n"/>
      <c r="AR1" s="3" t="n"/>
      <c r="AS1" s="3" t="n"/>
      <c r="AT1" s="3" t="n"/>
      <c r="AU1" s="3" t="n"/>
      <c r="AV1" s="3" t="n"/>
      <c r="AW1" s="3" t="n"/>
      <c r="AX1" s="3" t="n"/>
      <c r="AY1" s="3" t="n"/>
      <c r="AZ1" s="3" t="n"/>
    </row>
    <row r="2" ht="28" customHeight="1">
      <c r="N2" s="3" t="n"/>
      <c r="O2" s="3" t="n"/>
      <c r="P2" s="3" t="n"/>
      <c r="Q2" s="3" t="n"/>
      <c r="R2" s="3" t="n"/>
      <c r="S2" s="3" t="n"/>
      <c r="T2" s="3" t="n"/>
      <c r="U2" s="3" t="n"/>
      <c r="V2" s="3" t="n"/>
      <c r="W2" s="3" t="n"/>
      <c r="X2" s="3" t="n"/>
      <c r="Y2" s="3" t="n"/>
      <c r="Z2" s="3" t="n"/>
      <c r="AA2" s="3" t="n"/>
      <c r="AB2" s="3" t="n"/>
      <c r="AC2" s="3" t="n"/>
      <c r="AD2" s="3" t="n"/>
      <c r="AE2" s="3" t="n"/>
      <c r="AF2" s="3" t="n"/>
      <c r="AG2" s="3" t="n"/>
      <c r="AH2" s="3" t="n"/>
      <c r="AI2" s="3" t="n"/>
      <c r="AJ2" s="3" t="n"/>
      <c r="AK2" s="3" t="n"/>
      <c r="AL2" s="3" t="n"/>
      <c r="AM2" s="3" t="n"/>
      <c r="AN2" s="3" t="n"/>
      <c r="AO2" s="3" t="n"/>
      <c r="AP2" s="3" t="n"/>
      <c r="AQ2" s="3" t="n"/>
      <c r="AR2" s="3" t="n"/>
      <c r="AS2" s="3" t="n"/>
      <c r="AT2" s="3" t="n"/>
      <c r="AU2" s="3" t="n"/>
      <c r="AV2" s="3" t="n"/>
      <c r="AW2" s="3" t="n"/>
      <c r="AX2" s="3" t="n"/>
      <c r="AY2" s="3" t="n"/>
      <c r="AZ2" s="3" t="n"/>
    </row>
    <row r="3" ht="24" customHeight="1">
      <c r="A3" s="7" t="inlineStr">
        <is>
          <t>GRV-RC03 / RC17–RC18 | Alternates, authority, access, training, availability, and testing</t>
        </is>
      </c>
      <c r="N3" s="3" t="n"/>
      <c r="O3" s="3" t="n"/>
      <c r="P3" s="3" t="n"/>
      <c r="Q3" s="3" t="n"/>
      <c r="R3" s="3" t="n"/>
      <c r="S3" s="3" t="n"/>
      <c r="T3" s="3" t="n"/>
      <c r="U3" s="3" t="n"/>
      <c r="V3" s="3" t="n"/>
      <c r="W3" s="3" t="n"/>
      <c r="X3" s="3" t="n"/>
      <c r="Y3" s="3" t="n"/>
      <c r="Z3" s="3" t="n"/>
      <c r="AA3" s="3" t="n"/>
      <c r="AB3" s="3" t="n"/>
      <c r="AC3" s="3" t="n"/>
      <c r="AD3" s="3" t="n"/>
      <c r="AE3" s="3" t="n"/>
      <c r="AF3" s="3" t="n"/>
      <c r="AG3" s="3" t="n"/>
      <c r="AH3" s="3" t="n"/>
      <c r="AI3" s="3" t="n"/>
      <c r="AJ3" s="3" t="n"/>
      <c r="AK3" s="3" t="n"/>
      <c r="AL3" s="3" t="n"/>
      <c r="AM3" s="3" t="n"/>
      <c r="AN3" s="3" t="n"/>
      <c r="AO3" s="3" t="n"/>
      <c r="AP3" s="3" t="n"/>
      <c r="AQ3" s="3" t="n"/>
      <c r="AR3" s="3" t="n"/>
      <c r="AS3" s="3" t="n"/>
      <c r="AT3" s="3" t="n"/>
      <c r="AU3" s="3" t="n"/>
      <c r="AV3" s="3" t="n"/>
      <c r="AW3" s="3" t="n"/>
      <c r="AX3" s="3" t="n"/>
      <c r="AY3" s="3" t="n"/>
      <c r="AZ3" s="3" t="n"/>
    </row>
    <row r="4" ht="5" customHeight="1">
      <c r="A4" s="8" t="n"/>
      <c r="B4" s="8" t="n"/>
      <c r="C4" s="8" t="n"/>
      <c r="D4" s="8" t="n"/>
      <c r="E4" s="8" t="n"/>
      <c r="F4" s="8" t="n"/>
      <c r="G4" s="8" t="n"/>
      <c r="H4" s="8" t="n"/>
      <c r="I4" s="8" t="n"/>
      <c r="J4" s="8" t="n"/>
      <c r="K4" s="8" t="n"/>
      <c r="L4" s="8" t="n"/>
      <c r="M4" s="8" t="n"/>
      <c r="N4" s="3" t="n"/>
      <c r="O4" s="3" t="n"/>
      <c r="P4" s="3" t="n"/>
      <c r="Q4" s="3" t="n"/>
      <c r="R4" s="3" t="n"/>
      <c r="S4" s="3" t="n"/>
      <c r="T4" s="3" t="n"/>
      <c r="U4" s="3" t="n"/>
      <c r="V4" s="3" t="n"/>
      <c r="W4" s="3" t="n"/>
      <c r="X4" s="3" t="n"/>
      <c r="Y4" s="3" t="n"/>
      <c r="Z4" s="3" t="n"/>
      <c r="AA4" s="3" t="n"/>
      <c r="AB4" s="3" t="n"/>
      <c r="AC4" s="3" t="n"/>
      <c r="AD4" s="3" t="n"/>
      <c r="AE4" s="3" t="n"/>
      <c r="AF4" s="3" t="n"/>
      <c r="AG4" s="3" t="n"/>
      <c r="AH4" s="3" t="n"/>
      <c r="AI4" s="3" t="n"/>
      <c r="AJ4" s="3" t="n"/>
      <c r="AK4" s="3" t="n"/>
      <c r="AL4" s="3" t="n"/>
      <c r="AM4" s="3" t="n"/>
      <c r="AN4" s="3" t="n"/>
      <c r="AO4" s="3" t="n"/>
      <c r="AP4" s="3" t="n"/>
      <c r="AQ4" s="3" t="n"/>
      <c r="AR4" s="3" t="n"/>
      <c r="AS4" s="3" t="n"/>
      <c r="AT4" s="3" t="n"/>
      <c r="AU4" s="3" t="n"/>
      <c r="AV4" s="3" t="n"/>
      <c r="AW4" s="3" t="n"/>
      <c r="AX4" s="3" t="n"/>
      <c r="AY4" s="3" t="n"/>
      <c r="AZ4" s="3" t="n"/>
    </row>
    <row r="5">
      <c r="A5" s="3" t="n"/>
      <c r="B5" s="3" t="n"/>
      <c r="C5" s="3" t="n"/>
      <c r="D5" s="3" t="n"/>
      <c r="E5" s="3" t="n"/>
      <c r="F5" s="3" t="n"/>
      <c r="G5" s="3" t="n"/>
      <c r="H5" s="3" t="n"/>
      <c r="I5" s="3" t="n"/>
      <c r="J5" s="3" t="n"/>
      <c r="K5" s="3" t="n"/>
      <c r="L5" s="3" t="n"/>
      <c r="M5" s="3" t="n"/>
      <c r="N5" s="3" t="n"/>
      <c r="O5" s="3" t="n"/>
      <c r="P5" s="3" t="n"/>
      <c r="Q5" s="3" t="n"/>
      <c r="R5" s="3" t="n"/>
      <c r="S5" s="3" t="n"/>
      <c r="T5" s="3" t="n"/>
      <c r="U5" s="3" t="n"/>
      <c r="V5" s="3" t="n"/>
      <c r="W5" s="3" t="n"/>
      <c r="X5" s="3" t="n"/>
      <c r="Y5" s="3" t="n"/>
      <c r="Z5" s="3" t="n"/>
      <c r="AA5" s="3" t="n"/>
      <c r="AB5" s="3" t="n"/>
      <c r="AC5" s="3" t="n"/>
      <c r="AD5" s="3" t="n"/>
      <c r="AE5" s="3" t="n"/>
      <c r="AF5" s="3" t="n"/>
      <c r="AG5" s="3" t="n"/>
      <c r="AH5" s="3" t="n"/>
      <c r="AI5" s="3" t="n"/>
      <c r="AJ5" s="3" t="n"/>
      <c r="AK5" s="3" t="n"/>
      <c r="AL5" s="3" t="n"/>
      <c r="AM5" s="3" t="n"/>
      <c r="AN5" s="3" t="n"/>
      <c r="AO5" s="3" t="n"/>
      <c r="AP5" s="3" t="n"/>
      <c r="AQ5" s="3" t="n"/>
      <c r="AR5" s="3" t="n"/>
      <c r="AS5" s="3" t="n"/>
      <c r="AT5" s="3" t="n"/>
      <c r="AU5" s="3" t="n"/>
      <c r="AV5" s="3" t="n"/>
      <c r="AW5" s="3" t="n"/>
      <c r="AX5" s="3" t="n"/>
      <c r="AY5" s="3" t="n"/>
      <c r="AZ5" s="3" t="n"/>
    </row>
    <row r="6" ht="42" customHeight="1">
      <c r="A6" s="104" t="inlineStr">
        <is>
          <t>Role ID</t>
        </is>
      </c>
      <c r="B6" s="104" t="inlineStr">
        <is>
          <t>Essential Role</t>
        </is>
      </c>
      <c r="C6" s="104" t="inlineStr">
        <is>
          <t>Primary Person</t>
        </is>
      </c>
      <c r="D6" s="104" t="inlineStr">
        <is>
          <t>First Alternate</t>
        </is>
      </c>
      <c r="E6" s="104" t="inlineStr">
        <is>
          <t>Second Alternate</t>
        </is>
      </c>
      <c r="F6" s="104" t="inlineStr">
        <is>
          <t>Authority / Handoff Documented</t>
        </is>
      </c>
      <c r="G6" s="104" t="inlineStr">
        <is>
          <t>Access Ready</t>
        </is>
      </c>
      <c r="H6" s="104" t="inlineStr">
        <is>
          <t>Training Current</t>
        </is>
      </c>
      <c r="I6" s="104" t="inlineStr">
        <is>
          <t>Last Test</t>
        </is>
      </c>
      <c r="J6" s="104" t="inlineStr">
        <is>
          <t>Next Test</t>
        </is>
      </c>
      <c r="K6" s="104" t="inlineStr">
        <is>
          <t>Availability Confirmed</t>
        </is>
      </c>
      <c r="L6" s="104" t="inlineStr">
        <is>
          <t>Known Gap / Action</t>
        </is>
      </c>
      <c r="M6" s="104" t="inlineStr">
        <is>
          <t>Readiness</t>
        </is>
      </c>
      <c r="N6" s="3" t="n"/>
      <c r="O6" s="3" t="n"/>
      <c r="P6" s="3" t="n"/>
      <c r="Q6" s="3" t="n"/>
      <c r="R6" s="3" t="n"/>
      <c r="S6" s="3" t="n"/>
      <c r="T6" s="3" t="n"/>
      <c r="U6" s="3" t="n"/>
      <c r="V6" s="3" t="n"/>
      <c r="W6" s="3" t="n"/>
      <c r="X6" s="3" t="n"/>
      <c r="Y6" s="3" t="n"/>
      <c r="Z6" s="3" t="n"/>
      <c r="AA6" s="3" t="n"/>
      <c r="AB6" s="3" t="n"/>
      <c r="AC6" s="3" t="n"/>
      <c r="AD6" s="3" t="n"/>
      <c r="AE6" s="3" t="n"/>
      <c r="AF6" s="3" t="n"/>
      <c r="AG6" s="3" t="n"/>
      <c r="AH6" s="3" t="n"/>
      <c r="AI6" s="3" t="n"/>
      <c r="AJ6" s="3" t="n"/>
      <c r="AK6" s="3" t="n"/>
      <c r="AL6" s="3" t="n"/>
      <c r="AM6" s="3" t="n"/>
      <c r="AN6" s="3" t="n"/>
      <c r="AO6" s="3" t="n"/>
      <c r="AP6" s="3" t="n"/>
      <c r="AQ6" s="3" t="n"/>
      <c r="AR6" s="3" t="n"/>
      <c r="AS6" s="3" t="n"/>
      <c r="AT6" s="3" t="n"/>
      <c r="AU6" s="3" t="n"/>
      <c r="AV6" s="3" t="n"/>
      <c r="AW6" s="3" t="n"/>
      <c r="AX6" s="3" t="n"/>
      <c r="AY6" s="3" t="n"/>
      <c r="AZ6" s="3" t="n"/>
    </row>
    <row r="7" ht="27" customHeight="1">
      <c r="A7" s="108" t="n"/>
      <c r="B7" s="108" t="n"/>
      <c r="C7" s="108" t="n"/>
      <c r="D7" s="108" t="n"/>
      <c r="E7" s="108" t="n"/>
      <c r="F7" s="108" t="n"/>
      <c r="G7" s="108" t="n"/>
      <c r="H7" s="108" t="n"/>
      <c r="I7" s="150" t="n"/>
      <c r="J7" s="150" t="n"/>
      <c r="K7" s="108" t="n"/>
      <c r="L7" s="108" t="n"/>
      <c r="M7" s="58">
        <f>IF(A7="","",IF(AND(C7&lt;&gt;"",D7&lt;&gt;"",F7="Yes",G7="Yes",H7="Yes",J7&gt;=TODAY(),K7="Yes"),"Ready","Not Ready"))</f>
        <v/>
      </c>
      <c r="N7" s="3" t="n"/>
      <c r="O7" s="3" t="n"/>
      <c r="P7" s="3" t="n"/>
      <c r="Q7" s="3" t="n"/>
      <c r="R7" s="3" t="n"/>
      <c r="S7" s="3" t="n"/>
      <c r="T7" s="3" t="n"/>
      <c r="U7" s="3" t="n"/>
      <c r="V7" s="3" t="n"/>
      <c r="W7" s="3" t="n"/>
      <c r="X7" s="3" t="n"/>
      <c r="Y7" s="3" t="n"/>
      <c r="Z7" s="3" t="n"/>
      <c r="AA7" s="3" t="n"/>
      <c r="AB7" s="3" t="n"/>
      <c r="AC7" s="3" t="n"/>
      <c r="AD7" s="3" t="n"/>
      <c r="AE7" s="3" t="n"/>
      <c r="AF7" s="3" t="n"/>
      <c r="AG7" s="3" t="n"/>
      <c r="AH7" s="3" t="n"/>
      <c r="AI7" s="3" t="n"/>
      <c r="AJ7" s="3" t="n"/>
      <c r="AK7" s="3" t="n"/>
      <c r="AL7" s="3" t="n"/>
      <c r="AM7" s="3" t="n"/>
      <c r="AN7" s="3" t="n"/>
      <c r="AO7" s="3" t="n"/>
      <c r="AP7" s="3" t="n"/>
      <c r="AQ7" s="3" t="n"/>
      <c r="AR7" s="3" t="n"/>
      <c r="AS7" s="3" t="n"/>
      <c r="AT7" s="3" t="n"/>
      <c r="AU7" s="3" t="n"/>
      <c r="AV7" s="3" t="n"/>
      <c r="AW7" s="3" t="n"/>
      <c r="AX7" s="3" t="n"/>
      <c r="AY7" s="3" t="n"/>
      <c r="AZ7" s="3" t="n"/>
    </row>
    <row r="8" ht="27" customHeight="1">
      <c r="A8" s="108" t="n"/>
      <c r="B8" s="108" t="n"/>
      <c r="C8" s="108" t="n"/>
      <c r="D8" s="108" t="n"/>
      <c r="E8" s="108" t="n"/>
      <c r="F8" s="108" t="n"/>
      <c r="G8" s="108" t="n"/>
      <c r="H8" s="108" t="n"/>
      <c r="I8" s="150" t="n"/>
      <c r="J8" s="150" t="n"/>
      <c r="K8" s="108" t="n"/>
      <c r="L8" s="108" t="n"/>
      <c r="M8" s="58">
        <f>IF(A8="","",IF(AND(C8&lt;&gt;"",D8&lt;&gt;"",F8="Yes",G8="Yes",H8="Yes",J8&gt;=TODAY(),K8="Yes"),"Ready","Not Ready"))</f>
        <v/>
      </c>
      <c r="N8" s="3" t="n"/>
      <c r="O8" s="3" t="n"/>
      <c r="P8" s="3" t="n"/>
      <c r="Q8" s="3" t="n"/>
      <c r="R8" s="3" t="n"/>
      <c r="S8" s="3" t="n"/>
      <c r="T8" s="3" t="n"/>
      <c r="U8" s="3" t="n"/>
      <c r="V8" s="3" t="n"/>
      <c r="W8" s="3" t="n"/>
      <c r="X8" s="3" t="n"/>
      <c r="Y8" s="3" t="n"/>
      <c r="Z8" s="3" t="n"/>
      <c r="AA8" s="3" t="n"/>
      <c r="AB8" s="3" t="n"/>
      <c r="AC8" s="3" t="n"/>
      <c r="AD8" s="3" t="n"/>
      <c r="AE8" s="3" t="n"/>
      <c r="AF8" s="3" t="n"/>
      <c r="AG8" s="3" t="n"/>
      <c r="AH8" s="3" t="n"/>
      <c r="AI8" s="3" t="n"/>
      <c r="AJ8" s="3" t="n"/>
      <c r="AK8" s="3" t="n"/>
      <c r="AL8" s="3" t="n"/>
      <c r="AM8" s="3" t="n"/>
      <c r="AN8" s="3" t="n"/>
      <c r="AO8" s="3" t="n"/>
      <c r="AP8" s="3" t="n"/>
      <c r="AQ8" s="3" t="n"/>
      <c r="AR8" s="3" t="n"/>
      <c r="AS8" s="3" t="n"/>
      <c r="AT8" s="3" t="n"/>
      <c r="AU8" s="3" t="n"/>
      <c r="AV8" s="3" t="n"/>
      <c r="AW8" s="3" t="n"/>
      <c r="AX8" s="3" t="n"/>
      <c r="AY8" s="3" t="n"/>
      <c r="AZ8" s="3" t="n"/>
    </row>
    <row r="9" ht="27" customHeight="1">
      <c r="A9" s="108" t="n"/>
      <c r="B9" s="108" t="n"/>
      <c r="C9" s="108" t="n"/>
      <c r="D9" s="108" t="n"/>
      <c r="E9" s="108" t="n"/>
      <c r="F9" s="108" t="n"/>
      <c r="G9" s="108" t="n"/>
      <c r="H9" s="108" t="n"/>
      <c r="I9" s="150" t="n"/>
      <c r="J9" s="150" t="n"/>
      <c r="K9" s="108" t="n"/>
      <c r="L9" s="108" t="n"/>
      <c r="M9" s="58">
        <f>IF(A9="","",IF(AND(C9&lt;&gt;"",D9&lt;&gt;"",F9="Yes",G9="Yes",H9="Yes",J9&gt;=TODAY(),K9="Yes"),"Ready","Not Ready"))</f>
        <v/>
      </c>
      <c r="N9" s="3" t="n"/>
      <c r="O9" s="3" t="n"/>
      <c r="P9" s="3" t="n"/>
      <c r="Q9" s="3" t="n"/>
      <c r="R9" s="3" t="n"/>
      <c r="S9" s="3" t="n"/>
      <c r="T9" s="3" t="n"/>
      <c r="U9" s="3" t="n"/>
      <c r="V9" s="3" t="n"/>
      <c r="W9" s="3" t="n"/>
      <c r="X9" s="3" t="n"/>
      <c r="Y9" s="3" t="n"/>
      <c r="Z9" s="3" t="n"/>
      <c r="AA9" s="3" t="n"/>
      <c r="AB9" s="3" t="n"/>
      <c r="AC9" s="3" t="n"/>
      <c r="AD9" s="3" t="n"/>
      <c r="AE9" s="3" t="n"/>
      <c r="AF9" s="3" t="n"/>
      <c r="AG9" s="3" t="n"/>
      <c r="AH9" s="3" t="n"/>
      <c r="AI9" s="3" t="n"/>
      <c r="AJ9" s="3" t="n"/>
      <c r="AK9" s="3" t="n"/>
      <c r="AL9" s="3" t="n"/>
      <c r="AM9" s="3" t="n"/>
      <c r="AN9" s="3" t="n"/>
      <c r="AO9" s="3" t="n"/>
      <c r="AP9" s="3" t="n"/>
      <c r="AQ9" s="3" t="n"/>
      <c r="AR9" s="3" t="n"/>
      <c r="AS9" s="3" t="n"/>
      <c r="AT9" s="3" t="n"/>
      <c r="AU9" s="3" t="n"/>
      <c r="AV9" s="3" t="n"/>
      <c r="AW9" s="3" t="n"/>
      <c r="AX9" s="3" t="n"/>
      <c r="AY9" s="3" t="n"/>
      <c r="AZ9" s="3" t="n"/>
    </row>
    <row r="10" ht="27" customHeight="1">
      <c r="A10" s="108" t="n"/>
      <c r="B10" s="108" t="n"/>
      <c r="C10" s="108" t="n"/>
      <c r="D10" s="108" t="n"/>
      <c r="E10" s="108" t="n"/>
      <c r="F10" s="108" t="n"/>
      <c r="G10" s="108" t="n"/>
      <c r="H10" s="108" t="n"/>
      <c r="I10" s="150" t="n"/>
      <c r="J10" s="150" t="n"/>
      <c r="K10" s="108" t="n"/>
      <c r="L10" s="108" t="n"/>
      <c r="M10" s="58">
        <f>IF(A10="","",IF(AND(C10&lt;&gt;"",D10&lt;&gt;"",F10="Yes",G10="Yes",H10="Yes",J10&gt;=TODAY(),K10="Yes"),"Ready","Not Ready"))</f>
        <v/>
      </c>
      <c r="N10" s="3" t="n"/>
      <c r="O10" s="3" t="n"/>
      <c r="P10" s="3" t="n"/>
      <c r="Q10" s="3" t="n"/>
      <c r="R10" s="3" t="n"/>
      <c r="S10" s="3" t="n"/>
      <c r="T10" s="3" t="n"/>
      <c r="U10" s="3" t="n"/>
      <c r="V10" s="3" t="n"/>
      <c r="W10" s="3" t="n"/>
      <c r="X10" s="3" t="n"/>
      <c r="Y10" s="3" t="n"/>
      <c r="Z10" s="3" t="n"/>
      <c r="AA10" s="3" t="n"/>
      <c r="AB10" s="3" t="n"/>
      <c r="AC10" s="3" t="n"/>
      <c r="AD10" s="3" t="n"/>
      <c r="AE10" s="3" t="n"/>
      <c r="AF10" s="3" t="n"/>
      <c r="AG10" s="3" t="n"/>
      <c r="AH10" s="3" t="n"/>
      <c r="AI10" s="3" t="n"/>
      <c r="AJ10" s="3" t="n"/>
      <c r="AK10" s="3" t="n"/>
      <c r="AL10" s="3" t="n"/>
      <c r="AM10" s="3" t="n"/>
      <c r="AN10" s="3" t="n"/>
      <c r="AO10" s="3" t="n"/>
      <c r="AP10" s="3" t="n"/>
      <c r="AQ10" s="3" t="n"/>
      <c r="AR10" s="3" t="n"/>
      <c r="AS10" s="3" t="n"/>
      <c r="AT10" s="3" t="n"/>
      <c r="AU10" s="3" t="n"/>
      <c r="AV10" s="3" t="n"/>
      <c r="AW10" s="3" t="n"/>
      <c r="AX10" s="3" t="n"/>
      <c r="AY10" s="3" t="n"/>
      <c r="AZ10" s="3" t="n"/>
    </row>
    <row r="11" ht="27" customHeight="1">
      <c r="A11" s="108" t="n"/>
      <c r="B11" s="108" t="n"/>
      <c r="C11" s="108" t="n"/>
      <c r="D11" s="108" t="n"/>
      <c r="E11" s="108" t="n"/>
      <c r="F11" s="108" t="n"/>
      <c r="G11" s="108" t="n"/>
      <c r="H11" s="108" t="n"/>
      <c r="I11" s="150" t="n"/>
      <c r="J11" s="150" t="n"/>
      <c r="K11" s="108" t="n"/>
      <c r="L11" s="108" t="n"/>
      <c r="M11" s="58">
        <f>IF(A11="","",IF(AND(C11&lt;&gt;"",D11&lt;&gt;"",F11="Yes",G11="Yes",H11="Yes",J11&gt;=TODAY(),K11="Yes"),"Ready","Not Ready"))</f>
        <v/>
      </c>
      <c r="N11" s="3" t="n"/>
      <c r="O11" s="3" t="n"/>
      <c r="P11" s="3" t="n"/>
      <c r="Q11" s="3" t="n"/>
      <c r="R11" s="3" t="n"/>
      <c r="S11" s="3" t="n"/>
      <c r="T11" s="3" t="n"/>
      <c r="U11" s="3" t="n"/>
      <c r="V11" s="3" t="n"/>
      <c r="W11" s="3" t="n"/>
      <c r="X11" s="3" t="n"/>
      <c r="Y11" s="3" t="n"/>
      <c r="Z11" s="3" t="n"/>
      <c r="AA11" s="3" t="n"/>
      <c r="AB11" s="3" t="n"/>
      <c r="AC11" s="3" t="n"/>
      <c r="AD11" s="3" t="n"/>
      <c r="AE11" s="3" t="n"/>
      <c r="AF11" s="3" t="n"/>
      <c r="AG11" s="3" t="n"/>
      <c r="AH11" s="3" t="n"/>
      <c r="AI11" s="3" t="n"/>
      <c r="AJ11" s="3" t="n"/>
      <c r="AK11" s="3" t="n"/>
      <c r="AL11" s="3" t="n"/>
      <c r="AM11" s="3" t="n"/>
      <c r="AN11" s="3" t="n"/>
      <c r="AO11" s="3" t="n"/>
      <c r="AP11" s="3" t="n"/>
      <c r="AQ11" s="3" t="n"/>
      <c r="AR11" s="3" t="n"/>
      <c r="AS11" s="3" t="n"/>
      <c r="AT11" s="3" t="n"/>
      <c r="AU11" s="3" t="n"/>
      <c r="AV11" s="3" t="n"/>
      <c r="AW11" s="3" t="n"/>
      <c r="AX11" s="3" t="n"/>
      <c r="AY11" s="3" t="n"/>
      <c r="AZ11" s="3" t="n"/>
    </row>
    <row r="12" ht="27" customHeight="1">
      <c r="A12" s="108" t="n"/>
      <c r="B12" s="108" t="n"/>
      <c r="C12" s="108" t="n"/>
      <c r="D12" s="108" t="n"/>
      <c r="E12" s="108" t="n"/>
      <c r="F12" s="108" t="n"/>
      <c r="G12" s="108" t="n"/>
      <c r="H12" s="108" t="n"/>
      <c r="I12" s="150" t="n"/>
      <c r="J12" s="150" t="n"/>
      <c r="K12" s="108" t="n"/>
      <c r="L12" s="108" t="n"/>
      <c r="M12" s="58">
        <f>IF(A12="","",IF(AND(C12&lt;&gt;"",D12&lt;&gt;"",F12="Yes",G12="Yes",H12="Yes",J12&gt;=TODAY(),K12="Yes"),"Ready","Not Ready"))</f>
        <v/>
      </c>
      <c r="N12" s="3" t="n"/>
      <c r="O12" s="3" t="n"/>
      <c r="P12" s="3" t="n"/>
      <c r="Q12" s="3" t="n"/>
      <c r="R12" s="3" t="n"/>
      <c r="S12" s="3" t="n"/>
      <c r="T12" s="3" t="n"/>
      <c r="U12" s="3" t="n"/>
      <c r="V12" s="3" t="n"/>
      <c r="W12" s="3" t="n"/>
      <c r="X12" s="3" t="n"/>
      <c r="Y12" s="3" t="n"/>
      <c r="Z12" s="3" t="n"/>
      <c r="AA12" s="3" t="n"/>
      <c r="AB12" s="3" t="n"/>
      <c r="AC12" s="3" t="n"/>
      <c r="AD12" s="3" t="n"/>
      <c r="AE12" s="3" t="n"/>
      <c r="AF12" s="3" t="n"/>
      <c r="AG12" s="3" t="n"/>
      <c r="AH12" s="3" t="n"/>
      <c r="AI12" s="3" t="n"/>
      <c r="AJ12" s="3" t="n"/>
      <c r="AK12" s="3" t="n"/>
      <c r="AL12" s="3" t="n"/>
      <c r="AM12" s="3" t="n"/>
      <c r="AN12" s="3" t="n"/>
      <c r="AO12" s="3" t="n"/>
      <c r="AP12" s="3" t="n"/>
      <c r="AQ12" s="3" t="n"/>
      <c r="AR12" s="3" t="n"/>
      <c r="AS12" s="3" t="n"/>
      <c r="AT12" s="3" t="n"/>
      <c r="AU12" s="3" t="n"/>
      <c r="AV12" s="3" t="n"/>
      <c r="AW12" s="3" t="n"/>
      <c r="AX12" s="3" t="n"/>
      <c r="AY12" s="3" t="n"/>
      <c r="AZ12" s="3" t="n"/>
    </row>
    <row r="13" ht="27" customHeight="1">
      <c r="A13" s="108" t="n"/>
      <c r="B13" s="108" t="n"/>
      <c r="C13" s="108" t="n"/>
      <c r="D13" s="108" t="n"/>
      <c r="E13" s="108" t="n"/>
      <c r="F13" s="108" t="n"/>
      <c r="G13" s="108" t="n"/>
      <c r="H13" s="108" t="n"/>
      <c r="I13" s="150" t="n"/>
      <c r="J13" s="150" t="n"/>
      <c r="K13" s="108" t="n"/>
      <c r="L13" s="108" t="n"/>
      <c r="M13" s="58">
        <f>IF(A13="","",IF(AND(C13&lt;&gt;"",D13&lt;&gt;"",F13="Yes",G13="Yes",H13="Yes",J13&gt;=TODAY(),K13="Yes"),"Ready","Not Ready"))</f>
        <v/>
      </c>
      <c r="N13" s="3" t="n"/>
      <c r="O13" s="3" t="n"/>
      <c r="P13" s="3" t="n"/>
      <c r="Q13" s="3" t="n"/>
      <c r="R13" s="3" t="n"/>
      <c r="S13" s="3" t="n"/>
      <c r="T13" s="3" t="n"/>
      <c r="U13" s="3" t="n"/>
      <c r="V13" s="3" t="n"/>
      <c r="W13" s="3" t="n"/>
      <c r="X13" s="3" t="n"/>
      <c r="Y13" s="3" t="n"/>
      <c r="Z13" s="3" t="n"/>
      <c r="AA13" s="3" t="n"/>
      <c r="AB13" s="3" t="n"/>
      <c r="AC13" s="3" t="n"/>
      <c r="AD13" s="3" t="n"/>
      <c r="AE13" s="3" t="n"/>
      <c r="AF13" s="3" t="n"/>
      <c r="AG13" s="3" t="n"/>
      <c r="AH13" s="3" t="n"/>
      <c r="AI13" s="3" t="n"/>
      <c r="AJ13" s="3" t="n"/>
      <c r="AK13" s="3" t="n"/>
      <c r="AL13" s="3" t="n"/>
      <c r="AM13" s="3" t="n"/>
      <c r="AN13" s="3" t="n"/>
      <c r="AO13" s="3" t="n"/>
      <c r="AP13" s="3" t="n"/>
      <c r="AQ13" s="3" t="n"/>
      <c r="AR13" s="3" t="n"/>
      <c r="AS13" s="3" t="n"/>
      <c r="AT13" s="3" t="n"/>
      <c r="AU13" s="3" t="n"/>
      <c r="AV13" s="3" t="n"/>
      <c r="AW13" s="3" t="n"/>
      <c r="AX13" s="3" t="n"/>
      <c r="AY13" s="3" t="n"/>
      <c r="AZ13" s="3" t="n"/>
    </row>
    <row r="14" ht="27" customHeight="1">
      <c r="A14" s="108" t="n"/>
      <c r="B14" s="108" t="n"/>
      <c r="C14" s="108" t="n"/>
      <c r="D14" s="108" t="n"/>
      <c r="E14" s="108" t="n"/>
      <c r="F14" s="108" t="n"/>
      <c r="G14" s="108" t="n"/>
      <c r="H14" s="108" t="n"/>
      <c r="I14" s="150" t="n"/>
      <c r="J14" s="150" t="n"/>
      <c r="K14" s="108" t="n"/>
      <c r="L14" s="108" t="n"/>
      <c r="M14" s="58">
        <f>IF(A14="","",IF(AND(C14&lt;&gt;"",D14&lt;&gt;"",F14="Yes",G14="Yes",H14="Yes",J14&gt;=TODAY(),K14="Yes"),"Ready","Not Ready"))</f>
        <v/>
      </c>
      <c r="N14" s="3" t="n"/>
      <c r="O14" s="3" t="n"/>
      <c r="P14" s="3" t="n"/>
      <c r="Q14" s="3" t="n"/>
      <c r="R14" s="3" t="n"/>
      <c r="S14" s="3" t="n"/>
      <c r="T14" s="3" t="n"/>
      <c r="U14" s="3" t="n"/>
      <c r="V14" s="3" t="n"/>
      <c r="W14" s="3" t="n"/>
      <c r="X14" s="3" t="n"/>
      <c r="Y14" s="3" t="n"/>
      <c r="Z14" s="3" t="n"/>
      <c r="AA14" s="3" t="n"/>
      <c r="AB14" s="3" t="n"/>
      <c r="AC14" s="3" t="n"/>
      <c r="AD14" s="3" t="n"/>
      <c r="AE14" s="3" t="n"/>
      <c r="AF14" s="3" t="n"/>
      <c r="AG14" s="3" t="n"/>
      <c r="AH14" s="3" t="n"/>
      <c r="AI14" s="3" t="n"/>
      <c r="AJ14" s="3" t="n"/>
      <c r="AK14" s="3" t="n"/>
      <c r="AL14" s="3" t="n"/>
      <c r="AM14" s="3" t="n"/>
      <c r="AN14" s="3" t="n"/>
      <c r="AO14" s="3" t="n"/>
      <c r="AP14" s="3" t="n"/>
      <c r="AQ14" s="3" t="n"/>
      <c r="AR14" s="3" t="n"/>
      <c r="AS14" s="3" t="n"/>
      <c r="AT14" s="3" t="n"/>
      <c r="AU14" s="3" t="n"/>
      <c r="AV14" s="3" t="n"/>
      <c r="AW14" s="3" t="n"/>
      <c r="AX14" s="3" t="n"/>
      <c r="AY14" s="3" t="n"/>
      <c r="AZ14" s="3" t="n"/>
    </row>
    <row r="15" ht="27" customHeight="1">
      <c r="A15" s="108" t="n"/>
      <c r="B15" s="108" t="n"/>
      <c r="C15" s="108" t="n"/>
      <c r="D15" s="108" t="n"/>
      <c r="E15" s="108" t="n"/>
      <c r="F15" s="108" t="n"/>
      <c r="G15" s="108" t="n"/>
      <c r="H15" s="108" t="n"/>
      <c r="I15" s="150" t="n"/>
      <c r="J15" s="150" t="n"/>
      <c r="K15" s="108" t="n"/>
      <c r="L15" s="108" t="n"/>
      <c r="M15" s="58">
        <f>IF(A15="","",IF(AND(C15&lt;&gt;"",D15&lt;&gt;"",F15="Yes",G15="Yes",H15="Yes",J15&gt;=TODAY(),K15="Yes"),"Ready","Not Ready"))</f>
        <v/>
      </c>
      <c r="N15" s="3" t="n"/>
      <c r="O15" s="3" t="n"/>
      <c r="P15" s="3" t="n"/>
      <c r="Q15" s="3" t="n"/>
      <c r="R15" s="3" t="n"/>
      <c r="S15" s="3" t="n"/>
      <c r="T15" s="3" t="n"/>
      <c r="U15" s="3" t="n"/>
      <c r="V15" s="3" t="n"/>
      <c r="W15" s="3" t="n"/>
      <c r="X15" s="3" t="n"/>
      <c r="Y15" s="3" t="n"/>
      <c r="Z15" s="3" t="n"/>
      <c r="AA15" s="3" t="n"/>
      <c r="AB15" s="3" t="n"/>
      <c r="AC15" s="3" t="n"/>
      <c r="AD15" s="3" t="n"/>
      <c r="AE15" s="3" t="n"/>
      <c r="AF15" s="3" t="n"/>
      <c r="AG15" s="3" t="n"/>
      <c r="AH15" s="3" t="n"/>
      <c r="AI15" s="3" t="n"/>
      <c r="AJ15" s="3" t="n"/>
      <c r="AK15" s="3" t="n"/>
      <c r="AL15" s="3" t="n"/>
      <c r="AM15" s="3" t="n"/>
      <c r="AN15" s="3" t="n"/>
      <c r="AO15" s="3" t="n"/>
      <c r="AP15" s="3" t="n"/>
      <c r="AQ15" s="3" t="n"/>
      <c r="AR15" s="3" t="n"/>
      <c r="AS15" s="3" t="n"/>
      <c r="AT15" s="3" t="n"/>
      <c r="AU15" s="3" t="n"/>
      <c r="AV15" s="3" t="n"/>
      <c r="AW15" s="3" t="n"/>
      <c r="AX15" s="3" t="n"/>
      <c r="AY15" s="3" t="n"/>
      <c r="AZ15" s="3" t="n"/>
    </row>
    <row r="16" ht="27" customHeight="1">
      <c r="A16" s="108" t="n"/>
      <c r="B16" s="108" t="n"/>
      <c r="C16" s="108" t="n"/>
      <c r="D16" s="108" t="n"/>
      <c r="E16" s="108" t="n"/>
      <c r="F16" s="108" t="n"/>
      <c r="G16" s="108" t="n"/>
      <c r="H16" s="108" t="n"/>
      <c r="I16" s="150" t="n"/>
      <c r="J16" s="150" t="n"/>
      <c r="K16" s="108" t="n"/>
      <c r="L16" s="108" t="n"/>
      <c r="M16" s="58">
        <f>IF(A16="","",IF(AND(C16&lt;&gt;"",D16&lt;&gt;"",F16="Yes",G16="Yes",H16="Yes",J16&gt;=TODAY(),K16="Yes"),"Ready","Not Ready"))</f>
        <v/>
      </c>
      <c r="N16" s="3" t="n"/>
      <c r="O16" s="3" t="n"/>
      <c r="P16" s="3" t="n"/>
      <c r="Q16" s="3" t="n"/>
      <c r="R16" s="3" t="n"/>
      <c r="S16" s="3" t="n"/>
      <c r="T16" s="3" t="n"/>
      <c r="U16" s="3" t="n"/>
      <c r="V16" s="3" t="n"/>
      <c r="W16" s="3" t="n"/>
      <c r="X16" s="3" t="n"/>
      <c r="Y16" s="3" t="n"/>
      <c r="Z16" s="3" t="n"/>
      <c r="AA16" s="3" t="n"/>
      <c r="AB16" s="3" t="n"/>
      <c r="AC16" s="3" t="n"/>
      <c r="AD16" s="3" t="n"/>
      <c r="AE16" s="3" t="n"/>
      <c r="AF16" s="3" t="n"/>
      <c r="AG16" s="3" t="n"/>
      <c r="AH16" s="3" t="n"/>
      <c r="AI16" s="3" t="n"/>
      <c r="AJ16" s="3" t="n"/>
      <c r="AK16" s="3" t="n"/>
      <c r="AL16" s="3" t="n"/>
      <c r="AM16" s="3" t="n"/>
      <c r="AN16" s="3" t="n"/>
      <c r="AO16" s="3" t="n"/>
      <c r="AP16" s="3" t="n"/>
      <c r="AQ16" s="3" t="n"/>
      <c r="AR16" s="3" t="n"/>
      <c r="AS16" s="3" t="n"/>
      <c r="AT16" s="3" t="n"/>
      <c r="AU16" s="3" t="n"/>
      <c r="AV16" s="3" t="n"/>
      <c r="AW16" s="3" t="n"/>
      <c r="AX16" s="3" t="n"/>
      <c r="AY16" s="3" t="n"/>
      <c r="AZ16" s="3" t="n"/>
    </row>
    <row r="17" ht="27" customHeight="1">
      <c r="A17" s="108" t="n"/>
      <c r="B17" s="108" t="n"/>
      <c r="C17" s="108" t="n"/>
      <c r="D17" s="108" t="n"/>
      <c r="E17" s="108" t="n"/>
      <c r="F17" s="108" t="n"/>
      <c r="G17" s="108" t="n"/>
      <c r="H17" s="108" t="n"/>
      <c r="I17" s="150" t="n"/>
      <c r="J17" s="150" t="n"/>
      <c r="K17" s="108" t="n"/>
      <c r="L17" s="108" t="n"/>
      <c r="M17" s="58">
        <f>IF(A17="","",IF(AND(C17&lt;&gt;"",D17&lt;&gt;"",F17="Yes",G17="Yes",H17="Yes",J17&gt;=TODAY(),K17="Yes"),"Ready","Not Ready"))</f>
        <v/>
      </c>
      <c r="N17" s="3" t="n"/>
      <c r="O17" s="3" t="n"/>
      <c r="P17" s="3" t="n"/>
      <c r="Q17" s="3" t="n"/>
      <c r="R17" s="3" t="n"/>
      <c r="S17" s="3" t="n"/>
      <c r="T17" s="3" t="n"/>
      <c r="U17" s="3" t="n"/>
      <c r="V17" s="3" t="n"/>
      <c r="W17" s="3" t="n"/>
      <c r="X17" s="3" t="n"/>
      <c r="Y17" s="3" t="n"/>
      <c r="Z17" s="3" t="n"/>
      <c r="AA17" s="3" t="n"/>
      <c r="AB17" s="3" t="n"/>
      <c r="AC17" s="3" t="n"/>
      <c r="AD17" s="3" t="n"/>
      <c r="AE17" s="3" t="n"/>
      <c r="AF17" s="3" t="n"/>
      <c r="AG17" s="3" t="n"/>
      <c r="AH17" s="3" t="n"/>
      <c r="AI17" s="3" t="n"/>
      <c r="AJ17" s="3" t="n"/>
      <c r="AK17" s="3" t="n"/>
      <c r="AL17" s="3" t="n"/>
      <c r="AM17" s="3" t="n"/>
      <c r="AN17" s="3" t="n"/>
      <c r="AO17" s="3" t="n"/>
      <c r="AP17" s="3" t="n"/>
      <c r="AQ17" s="3" t="n"/>
      <c r="AR17" s="3" t="n"/>
      <c r="AS17" s="3" t="n"/>
      <c r="AT17" s="3" t="n"/>
      <c r="AU17" s="3" t="n"/>
      <c r="AV17" s="3" t="n"/>
      <c r="AW17" s="3" t="n"/>
      <c r="AX17" s="3" t="n"/>
      <c r="AY17" s="3" t="n"/>
      <c r="AZ17" s="3" t="n"/>
    </row>
    <row r="18" ht="27" customHeight="1">
      <c r="A18" s="108" t="n"/>
      <c r="B18" s="108" t="n"/>
      <c r="C18" s="108" t="n"/>
      <c r="D18" s="108" t="n"/>
      <c r="E18" s="108" t="n"/>
      <c r="F18" s="108" t="n"/>
      <c r="G18" s="108" t="n"/>
      <c r="H18" s="108" t="n"/>
      <c r="I18" s="150" t="n"/>
      <c r="J18" s="150" t="n"/>
      <c r="K18" s="108" t="n"/>
      <c r="L18" s="108" t="n"/>
      <c r="M18" s="58">
        <f>IF(A18="","",IF(AND(C18&lt;&gt;"",D18&lt;&gt;"",F18="Yes",G18="Yes",H18="Yes",J18&gt;=TODAY(),K18="Yes"),"Ready","Not Ready"))</f>
        <v/>
      </c>
      <c r="N18" s="3" t="n"/>
      <c r="O18" s="3" t="n"/>
      <c r="P18" s="3" t="n"/>
      <c r="Q18" s="3" t="n"/>
      <c r="R18" s="3" t="n"/>
      <c r="S18" s="3" t="n"/>
      <c r="T18" s="3" t="n"/>
      <c r="U18" s="3" t="n"/>
      <c r="V18" s="3" t="n"/>
      <c r="W18" s="3" t="n"/>
      <c r="X18" s="3" t="n"/>
      <c r="Y18" s="3" t="n"/>
      <c r="Z18" s="3" t="n"/>
      <c r="AA18" s="3" t="n"/>
      <c r="AB18" s="3" t="n"/>
      <c r="AC18" s="3" t="n"/>
      <c r="AD18" s="3" t="n"/>
      <c r="AE18" s="3" t="n"/>
      <c r="AF18" s="3" t="n"/>
      <c r="AG18" s="3" t="n"/>
      <c r="AH18" s="3" t="n"/>
      <c r="AI18" s="3" t="n"/>
      <c r="AJ18" s="3" t="n"/>
      <c r="AK18" s="3" t="n"/>
      <c r="AL18" s="3" t="n"/>
      <c r="AM18" s="3" t="n"/>
      <c r="AN18" s="3" t="n"/>
      <c r="AO18" s="3" t="n"/>
      <c r="AP18" s="3" t="n"/>
      <c r="AQ18" s="3" t="n"/>
      <c r="AR18" s="3" t="n"/>
      <c r="AS18" s="3" t="n"/>
      <c r="AT18" s="3" t="n"/>
      <c r="AU18" s="3" t="n"/>
      <c r="AV18" s="3" t="n"/>
      <c r="AW18" s="3" t="n"/>
      <c r="AX18" s="3" t="n"/>
      <c r="AY18" s="3" t="n"/>
      <c r="AZ18" s="3" t="n"/>
    </row>
    <row r="19" ht="27" customHeight="1">
      <c r="A19" s="108" t="n"/>
      <c r="B19" s="108" t="n"/>
      <c r="C19" s="108" t="n"/>
      <c r="D19" s="108" t="n"/>
      <c r="E19" s="108" t="n"/>
      <c r="F19" s="108" t="n"/>
      <c r="G19" s="108" t="n"/>
      <c r="H19" s="108" t="n"/>
      <c r="I19" s="150" t="n"/>
      <c r="J19" s="150" t="n"/>
      <c r="K19" s="108" t="n"/>
      <c r="L19" s="108" t="n"/>
      <c r="M19" s="58">
        <f>IF(A19="","",IF(AND(C19&lt;&gt;"",D19&lt;&gt;"",F19="Yes",G19="Yes",H19="Yes",J19&gt;=TODAY(),K19="Yes"),"Ready","Not Ready"))</f>
        <v/>
      </c>
      <c r="N19" s="3" t="n"/>
      <c r="O19" s="3" t="n"/>
      <c r="P19" s="3" t="n"/>
      <c r="Q19" s="3" t="n"/>
      <c r="R19" s="3" t="n"/>
      <c r="S19" s="3" t="n"/>
      <c r="T19" s="3" t="n"/>
      <c r="U19" s="3" t="n"/>
      <c r="V19" s="3" t="n"/>
      <c r="W19" s="3" t="n"/>
      <c r="X19" s="3" t="n"/>
      <c r="Y19" s="3" t="n"/>
      <c r="Z19" s="3" t="n"/>
      <c r="AA19" s="3" t="n"/>
      <c r="AB19" s="3" t="n"/>
      <c r="AC19" s="3" t="n"/>
      <c r="AD19" s="3" t="n"/>
      <c r="AE19" s="3" t="n"/>
      <c r="AF19" s="3" t="n"/>
      <c r="AG19" s="3" t="n"/>
      <c r="AH19" s="3" t="n"/>
      <c r="AI19" s="3" t="n"/>
      <c r="AJ19" s="3" t="n"/>
      <c r="AK19" s="3" t="n"/>
      <c r="AL19" s="3" t="n"/>
      <c r="AM19" s="3" t="n"/>
      <c r="AN19" s="3" t="n"/>
      <c r="AO19" s="3" t="n"/>
      <c r="AP19" s="3" t="n"/>
      <c r="AQ19" s="3" t="n"/>
      <c r="AR19" s="3" t="n"/>
      <c r="AS19" s="3" t="n"/>
      <c r="AT19" s="3" t="n"/>
      <c r="AU19" s="3" t="n"/>
      <c r="AV19" s="3" t="n"/>
      <c r="AW19" s="3" t="n"/>
      <c r="AX19" s="3" t="n"/>
      <c r="AY19" s="3" t="n"/>
      <c r="AZ19" s="3" t="n"/>
    </row>
    <row r="20" ht="27" customHeight="1">
      <c r="A20" s="108" t="n"/>
      <c r="B20" s="108" t="n"/>
      <c r="C20" s="108" t="n"/>
      <c r="D20" s="108" t="n"/>
      <c r="E20" s="108" t="n"/>
      <c r="F20" s="108" t="n"/>
      <c r="G20" s="108" t="n"/>
      <c r="H20" s="108" t="n"/>
      <c r="I20" s="150" t="n"/>
      <c r="J20" s="150" t="n"/>
      <c r="K20" s="108" t="n"/>
      <c r="L20" s="108" t="n"/>
      <c r="M20" s="58">
        <f>IF(A20="","",IF(AND(C20&lt;&gt;"",D20&lt;&gt;"",F20="Yes",G20="Yes",H20="Yes",J20&gt;=TODAY(),K20="Yes"),"Ready","Not Ready"))</f>
        <v/>
      </c>
      <c r="N20" s="3" t="n"/>
      <c r="O20" s="3" t="n"/>
      <c r="P20" s="3" t="n"/>
      <c r="Q20" s="3" t="n"/>
      <c r="R20" s="3" t="n"/>
      <c r="S20" s="3" t="n"/>
      <c r="T20" s="3" t="n"/>
      <c r="U20" s="3" t="n"/>
      <c r="V20" s="3" t="n"/>
      <c r="W20" s="3" t="n"/>
      <c r="X20" s="3" t="n"/>
      <c r="Y20" s="3" t="n"/>
      <c r="Z20" s="3" t="n"/>
      <c r="AA20" s="3" t="n"/>
      <c r="AB20" s="3" t="n"/>
      <c r="AC20" s="3" t="n"/>
      <c r="AD20" s="3" t="n"/>
      <c r="AE20" s="3" t="n"/>
      <c r="AF20" s="3" t="n"/>
      <c r="AG20" s="3" t="n"/>
      <c r="AH20" s="3" t="n"/>
      <c r="AI20" s="3" t="n"/>
      <c r="AJ20" s="3" t="n"/>
      <c r="AK20" s="3" t="n"/>
      <c r="AL20" s="3" t="n"/>
      <c r="AM20" s="3" t="n"/>
      <c r="AN20" s="3" t="n"/>
      <c r="AO20" s="3" t="n"/>
      <c r="AP20" s="3" t="n"/>
      <c r="AQ20" s="3" t="n"/>
      <c r="AR20" s="3" t="n"/>
      <c r="AS20" s="3" t="n"/>
      <c r="AT20" s="3" t="n"/>
      <c r="AU20" s="3" t="n"/>
      <c r="AV20" s="3" t="n"/>
      <c r="AW20" s="3" t="n"/>
      <c r="AX20" s="3" t="n"/>
      <c r="AY20" s="3" t="n"/>
      <c r="AZ20" s="3" t="n"/>
    </row>
    <row r="21" ht="27" customHeight="1">
      <c r="A21" s="108" t="n"/>
      <c r="B21" s="108" t="n"/>
      <c r="C21" s="108" t="n"/>
      <c r="D21" s="108" t="n"/>
      <c r="E21" s="108" t="n"/>
      <c r="F21" s="108" t="n"/>
      <c r="G21" s="108" t="n"/>
      <c r="H21" s="108" t="n"/>
      <c r="I21" s="150" t="n"/>
      <c r="J21" s="150" t="n"/>
      <c r="K21" s="108" t="n"/>
      <c r="L21" s="108" t="n"/>
      <c r="M21" s="58">
        <f>IF(A21="","",IF(AND(C21&lt;&gt;"",D21&lt;&gt;"",F21="Yes",G21="Yes",H21="Yes",J21&gt;=TODAY(),K21="Yes"),"Ready","Not Ready"))</f>
        <v/>
      </c>
      <c r="N21" s="3" t="n"/>
      <c r="O21" s="3" t="n"/>
      <c r="P21" s="3" t="n"/>
      <c r="Q21" s="3" t="n"/>
      <c r="R21" s="3" t="n"/>
      <c r="S21" s="3" t="n"/>
      <c r="T21" s="3" t="n"/>
      <c r="U21" s="3" t="n"/>
      <c r="V21" s="3" t="n"/>
      <c r="W21" s="3" t="n"/>
      <c r="X21" s="3" t="n"/>
      <c r="Y21" s="3" t="n"/>
      <c r="Z21" s="3" t="n"/>
      <c r="AA21" s="3" t="n"/>
      <c r="AB21" s="3" t="n"/>
      <c r="AC21" s="3" t="n"/>
      <c r="AD21" s="3" t="n"/>
      <c r="AE21" s="3" t="n"/>
      <c r="AF21" s="3" t="n"/>
      <c r="AG21" s="3" t="n"/>
      <c r="AH21" s="3" t="n"/>
      <c r="AI21" s="3" t="n"/>
      <c r="AJ21" s="3" t="n"/>
      <c r="AK21" s="3" t="n"/>
      <c r="AL21" s="3" t="n"/>
      <c r="AM21" s="3" t="n"/>
      <c r="AN21" s="3" t="n"/>
      <c r="AO21" s="3" t="n"/>
      <c r="AP21" s="3" t="n"/>
      <c r="AQ21" s="3" t="n"/>
      <c r="AR21" s="3" t="n"/>
      <c r="AS21" s="3" t="n"/>
      <c r="AT21" s="3" t="n"/>
      <c r="AU21" s="3" t="n"/>
      <c r="AV21" s="3" t="n"/>
      <c r="AW21" s="3" t="n"/>
      <c r="AX21" s="3" t="n"/>
      <c r="AY21" s="3" t="n"/>
      <c r="AZ21" s="3" t="n"/>
    </row>
    <row r="22" ht="27" customHeight="1">
      <c r="A22" s="108" t="n"/>
      <c r="B22" s="108" t="n"/>
      <c r="C22" s="108" t="n"/>
      <c r="D22" s="108" t="n"/>
      <c r="E22" s="108" t="n"/>
      <c r="F22" s="108" t="n"/>
      <c r="G22" s="108" t="n"/>
      <c r="H22" s="108" t="n"/>
      <c r="I22" s="150" t="n"/>
      <c r="J22" s="150" t="n"/>
      <c r="K22" s="108" t="n"/>
      <c r="L22" s="108" t="n"/>
      <c r="M22" s="58">
        <f>IF(A22="","",IF(AND(C22&lt;&gt;"",D22&lt;&gt;"",F22="Yes",G22="Yes",H22="Yes",J22&gt;=TODAY(),K22="Yes"),"Ready","Not Ready"))</f>
        <v/>
      </c>
      <c r="N22" s="3" t="n"/>
      <c r="O22" s="3" t="n"/>
      <c r="P22" s="3" t="n"/>
      <c r="Q22" s="3" t="n"/>
      <c r="R22" s="3" t="n"/>
      <c r="S22" s="3" t="n"/>
      <c r="T22" s="3" t="n"/>
      <c r="U22" s="3" t="n"/>
      <c r="V22" s="3" t="n"/>
      <c r="W22" s="3" t="n"/>
      <c r="X22" s="3" t="n"/>
      <c r="Y22" s="3" t="n"/>
      <c r="Z22" s="3" t="n"/>
      <c r="AA22" s="3" t="n"/>
      <c r="AB22" s="3" t="n"/>
      <c r="AC22" s="3" t="n"/>
      <c r="AD22" s="3" t="n"/>
      <c r="AE22" s="3" t="n"/>
      <c r="AF22" s="3" t="n"/>
      <c r="AG22" s="3" t="n"/>
      <c r="AH22" s="3" t="n"/>
      <c r="AI22" s="3" t="n"/>
      <c r="AJ22" s="3" t="n"/>
      <c r="AK22" s="3" t="n"/>
      <c r="AL22" s="3" t="n"/>
      <c r="AM22" s="3" t="n"/>
      <c r="AN22" s="3" t="n"/>
      <c r="AO22" s="3" t="n"/>
      <c r="AP22" s="3" t="n"/>
      <c r="AQ22" s="3" t="n"/>
      <c r="AR22" s="3" t="n"/>
      <c r="AS22" s="3" t="n"/>
      <c r="AT22" s="3" t="n"/>
      <c r="AU22" s="3" t="n"/>
      <c r="AV22" s="3" t="n"/>
      <c r="AW22" s="3" t="n"/>
      <c r="AX22" s="3" t="n"/>
      <c r="AY22" s="3" t="n"/>
      <c r="AZ22" s="3" t="n"/>
    </row>
    <row r="23" ht="27" customHeight="1">
      <c r="A23" s="108" t="n"/>
      <c r="B23" s="108" t="n"/>
      <c r="C23" s="108" t="n"/>
      <c r="D23" s="108" t="n"/>
      <c r="E23" s="108" t="n"/>
      <c r="F23" s="108" t="n"/>
      <c r="G23" s="108" t="n"/>
      <c r="H23" s="108" t="n"/>
      <c r="I23" s="150" t="n"/>
      <c r="J23" s="150" t="n"/>
      <c r="K23" s="108" t="n"/>
      <c r="L23" s="108" t="n"/>
      <c r="M23" s="58">
        <f>IF(A23="","",IF(AND(C23&lt;&gt;"",D23&lt;&gt;"",F23="Yes",G23="Yes",H23="Yes",J23&gt;=TODAY(),K23="Yes"),"Ready","Not Ready"))</f>
        <v/>
      </c>
      <c r="N23" s="3" t="n"/>
      <c r="O23" s="3" t="n"/>
      <c r="P23" s="3" t="n"/>
      <c r="Q23" s="3" t="n"/>
      <c r="R23" s="3" t="n"/>
      <c r="S23" s="3" t="n"/>
      <c r="T23" s="3" t="n"/>
      <c r="U23" s="3" t="n"/>
      <c r="V23" s="3" t="n"/>
      <c r="W23" s="3" t="n"/>
      <c r="X23" s="3" t="n"/>
      <c r="Y23" s="3" t="n"/>
      <c r="Z23" s="3" t="n"/>
      <c r="AA23" s="3" t="n"/>
      <c r="AB23" s="3" t="n"/>
      <c r="AC23" s="3" t="n"/>
      <c r="AD23" s="3" t="n"/>
      <c r="AE23" s="3" t="n"/>
      <c r="AF23" s="3" t="n"/>
      <c r="AG23" s="3" t="n"/>
      <c r="AH23" s="3" t="n"/>
      <c r="AI23" s="3" t="n"/>
      <c r="AJ23" s="3" t="n"/>
      <c r="AK23" s="3" t="n"/>
      <c r="AL23" s="3" t="n"/>
      <c r="AM23" s="3" t="n"/>
      <c r="AN23" s="3" t="n"/>
      <c r="AO23" s="3" t="n"/>
      <c r="AP23" s="3" t="n"/>
      <c r="AQ23" s="3" t="n"/>
      <c r="AR23" s="3" t="n"/>
      <c r="AS23" s="3" t="n"/>
      <c r="AT23" s="3" t="n"/>
      <c r="AU23" s="3" t="n"/>
      <c r="AV23" s="3" t="n"/>
      <c r="AW23" s="3" t="n"/>
      <c r="AX23" s="3" t="n"/>
      <c r="AY23" s="3" t="n"/>
      <c r="AZ23" s="3" t="n"/>
    </row>
    <row r="24" ht="27" customHeight="1">
      <c r="A24" s="108" t="n"/>
      <c r="B24" s="108" t="n"/>
      <c r="C24" s="108" t="n"/>
      <c r="D24" s="108" t="n"/>
      <c r="E24" s="108" t="n"/>
      <c r="F24" s="108" t="n"/>
      <c r="G24" s="108" t="n"/>
      <c r="H24" s="108" t="n"/>
      <c r="I24" s="150" t="n"/>
      <c r="J24" s="150" t="n"/>
      <c r="K24" s="108" t="n"/>
      <c r="L24" s="108" t="n"/>
      <c r="M24" s="58">
        <f>IF(A24="","",IF(AND(C24&lt;&gt;"",D24&lt;&gt;"",F24="Yes",G24="Yes",H24="Yes",J24&gt;=TODAY(),K24="Yes"),"Ready","Not Ready"))</f>
        <v/>
      </c>
      <c r="N24" s="3" t="n"/>
      <c r="O24" s="3" t="n"/>
      <c r="P24" s="3" t="n"/>
      <c r="Q24" s="3" t="n"/>
      <c r="R24" s="3" t="n"/>
      <c r="S24" s="3" t="n"/>
      <c r="T24" s="3" t="n"/>
      <c r="U24" s="3" t="n"/>
      <c r="V24" s="3" t="n"/>
      <c r="W24" s="3" t="n"/>
      <c r="X24" s="3" t="n"/>
      <c r="Y24" s="3" t="n"/>
      <c r="Z24" s="3" t="n"/>
      <c r="AA24" s="3" t="n"/>
      <c r="AB24" s="3" t="n"/>
      <c r="AC24" s="3" t="n"/>
      <c r="AD24" s="3" t="n"/>
      <c r="AE24" s="3" t="n"/>
      <c r="AF24" s="3" t="n"/>
      <c r="AG24" s="3" t="n"/>
      <c r="AH24" s="3" t="n"/>
      <c r="AI24" s="3" t="n"/>
      <c r="AJ24" s="3" t="n"/>
      <c r="AK24" s="3" t="n"/>
      <c r="AL24" s="3" t="n"/>
      <c r="AM24" s="3" t="n"/>
      <c r="AN24" s="3" t="n"/>
      <c r="AO24" s="3" t="n"/>
      <c r="AP24" s="3" t="n"/>
      <c r="AQ24" s="3" t="n"/>
      <c r="AR24" s="3" t="n"/>
      <c r="AS24" s="3" t="n"/>
      <c r="AT24" s="3" t="n"/>
      <c r="AU24" s="3" t="n"/>
      <c r="AV24" s="3" t="n"/>
      <c r="AW24" s="3" t="n"/>
      <c r="AX24" s="3" t="n"/>
      <c r="AY24" s="3" t="n"/>
      <c r="AZ24" s="3" t="n"/>
    </row>
    <row r="25" ht="27" customHeight="1">
      <c r="A25" s="108" t="n"/>
      <c r="B25" s="108" t="n"/>
      <c r="C25" s="108" t="n"/>
      <c r="D25" s="108" t="n"/>
      <c r="E25" s="108" t="n"/>
      <c r="F25" s="108" t="n"/>
      <c r="G25" s="108" t="n"/>
      <c r="H25" s="108" t="n"/>
      <c r="I25" s="150" t="n"/>
      <c r="J25" s="150" t="n"/>
      <c r="K25" s="108" t="n"/>
      <c r="L25" s="108" t="n"/>
      <c r="M25" s="58">
        <f>IF(A25="","",IF(AND(C25&lt;&gt;"",D25&lt;&gt;"",F25="Yes",G25="Yes",H25="Yes",J25&gt;=TODAY(),K25="Yes"),"Ready","Not Ready"))</f>
        <v/>
      </c>
      <c r="N25" s="3" t="n"/>
      <c r="O25" s="3" t="n"/>
      <c r="P25" s="3" t="n"/>
      <c r="Q25" s="3" t="n"/>
      <c r="R25" s="3" t="n"/>
      <c r="S25" s="3" t="n"/>
      <c r="T25" s="3" t="n"/>
      <c r="U25" s="3" t="n"/>
      <c r="V25" s="3" t="n"/>
      <c r="W25" s="3" t="n"/>
      <c r="X25" s="3" t="n"/>
      <c r="Y25" s="3" t="n"/>
      <c r="Z25" s="3" t="n"/>
      <c r="AA25" s="3" t="n"/>
      <c r="AB25" s="3" t="n"/>
      <c r="AC25" s="3" t="n"/>
      <c r="AD25" s="3" t="n"/>
      <c r="AE25" s="3" t="n"/>
      <c r="AF25" s="3" t="n"/>
      <c r="AG25" s="3" t="n"/>
      <c r="AH25" s="3" t="n"/>
      <c r="AI25" s="3" t="n"/>
      <c r="AJ25" s="3" t="n"/>
      <c r="AK25" s="3" t="n"/>
      <c r="AL25" s="3" t="n"/>
      <c r="AM25" s="3" t="n"/>
      <c r="AN25" s="3" t="n"/>
      <c r="AO25" s="3" t="n"/>
      <c r="AP25" s="3" t="n"/>
      <c r="AQ25" s="3" t="n"/>
      <c r="AR25" s="3" t="n"/>
      <c r="AS25" s="3" t="n"/>
      <c r="AT25" s="3" t="n"/>
      <c r="AU25" s="3" t="n"/>
      <c r="AV25" s="3" t="n"/>
      <c r="AW25" s="3" t="n"/>
      <c r="AX25" s="3" t="n"/>
      <c r="AY25" s="3" t="n"/>
      <c r="AZ25" s="3" t="n"/>
    </row>
    <row r="26" ht="27" customHeight="1">
      <c r="A26" s="108" t="n"/>
      <c r="B26" s="108" t="n"/>
      <c r="C26" s="108" t="n"/>
      <c r="D26" s="108" t="n"/>
      <c r="E26" s="108" t="n"/>
      <c r="F26" s="108" t="n"/>
      <c r="G26" s="108" t="n"/>
      <c r="H26" s="108" t="n"/>
      <c r="I26" s="150" t="n"/>
      <c r="J26" s="150" t="n"/>
      <c r="K26" s="108" t="n"/>
      <c r="L26" s="108" t="n"/>
      <c r="M26" s="58">
        <f>IF(A26="","",IF(AND(C26&lt;&gt;"",D26&lt;&gt;"",F26="Yes",G26="Yes",H26="Yes",J26&gt;=TODAY(),K26="Yes"),"Ready","Not Ready"))</f>
        <v/>
      </c>
      <c r="N26" s="3" t="n"/>
      <c r="O26" s="3" t="n"/>
      <c r="P26" s="3" t="n"/>
      <c r="Q26" s="3" t="n"/>
      <c r="R26" s="3" t="n"/>
      <c r="S26" s="3" t="n"/>
      <c r="T26" s="3" t="n"/>
      <c r="U26" s="3" t="n"/>
      <c r="V26" s="3" t="n"/>
      <c r="W26" s="3" t="n"/>
      <c r="X26" s="3" t="n"/>
      <c r="Y26" s="3" t="n"/>
      <c r="Z26" s="3" t="n"/>
      <c r="AA26" s="3" t="n"/>
      <c r="AB26" s="3" t="n"/>
      <c r="AC26" s="3" t="n"/>
      <c r="AD26" s="3" t="n"/>
      <c r="AE26" s="3" t="n"/>
      <c r="AF26" s="3" t="n"/>
      <c r="AG26" s="3" t="n"/>
      <c r="AH26" s="3" t="n"/>
      <c r="AI26" s="3" t="n"/>
      <c r="AJ26" s="3" t="n"/>
      <c r="AK26" s="3" t="n"/>
      <c r="AL26" s="3" t="n"/>
      <c r="AM26" s="3" t="n"/>
      <c r="AN26" s="3" t="n"/>
      <c r="AO26" s="3" t="n"/>
      <c r="AP26" s="3" t="n"/>
      <c r="AQ26" s="3" t="n"/>
      <c r="AR26" s="3" t="n"/>
      <c r="AS26" s="3" t="n"/>
      <c r="AT26" s="3" t="n"/>
      <c r="AU26" s="3" t="n"/>
      <c r="AV26" s="3" t="n"/>
      <c r="AW26" s="3" t="n"/>
      <c r="AX26" s="3" t="n"/>
      <c r="AY26" s="3" t="n"/>
      <c r="AZ26" s="3" t="n"/>
    </row>
    <row r="27" ht="27" customHeight="1">
      <c r="A27" s="108" t="n"/>
      <c r="B27" s="108" t="n"/>
      <c r="C27" s="108" t="n"/>
      <c r="D27" s="108" t="n"/>
      <c r="E27" s="108" t="n"/>
      <c r="F27" s="108" t="n"/>
      <c r="G27" s="108" t="n"/>
      <c r="H27" s="108" t="n"/>
      <c r="I27" s="150" t="n"/>
      <c r="J27" s="150" t="n"/>
      <c r="K27" s="108" t="n"/>
      <c r="L27" s="108" t="n"/>
      <c r="M27" s="58">
        <f>IF(A27="","",IF(AND(C27&lt;&gt;"",D27&lt;&gt;"",F27="Yes",G27="Yes",H27="Yes",J27&gt;=TODAY(),K27="Yes"),"Ready","Not Ready"))</f>
        <v/>
      </c>
      <c r="N27" s="3" t="n"/>
      <c r="O27" s="3" t="n"/>
      <c r="P27" s="3" t="n"/>
      <c r="Q27" s="3" t="n"/>
      <c r="R27" s="3" t="n"/>
      <c r="S27" s="3" t="n"/>
      <c r="T27" s="3" t="n"/>
      <c r="U27" s="3" t="n"/>
      <c r="V27" s="3" t="n"/>
      <c r="W27" s="3" t="n"/>
      <c r="X27" s="3" t="n"/>
      <c r="Y27" s="3" t="n"/>
      <c r="Z27" s="3" t="n"/>
      <c r="AA27" s="3" t="n"/>
      <c r="AB27" s="3" t="n"/>
      <c r="AC27" s="3" t="n"/>
      <c r="AD27" s="3" t="n"/>
      <c r="AE27" s="3" t="n"/>
      <c r="AF27" s="3" t="n"/>
      <c r="AG27" s="3" t="n"/>
      <c r="AH27" s="3" t="n"/>
      <c r="AI27" s="3" t="n"/>
      <c r="AJ27" s="3" t="n"/>
      <c r="AK27" s="3" t="n"/>
      <c r="AL27" s="3" t="n"/>
      <c r="AM27" s="3" t="n"/>
      <c r="AN27" s="3" t="n"/>
      <c r="AO27" s="3" t="n"/>
      <c r="AP27" s="3" t="n"/>
      <c r="AQ27" s="3" t="n"/>
      <c r="AR27" s="3" t="n"/>
      <c r="AS27" s="3" t="n"/>
      <c r="AT27" s="3" t="n"/>
      <c r="AU27" s="3" t="n"/>
      <c r="AV27" s="3" t="n"/>
      <c r="AW27" s="3" t="n"/>
      <c r="AX27" s="3" t="n"/>
      <c r="AY27" s="3" t="n"/>
      <c r="AZ27" s="3" t="n"/>
    </row>
    <row r="28" ht="27" customHeight="1">
      <c r="A28" s="108" t="n"/>
      <c r="B28" s="108" t="n"/>
      <c r="C28" s="108" t="n"/>
      <c r="D28" s="108" t="n"/>
      <c r="E28" s="108" t="n"/>
      <c r="F28" s="108" t="n"/>
      <c r="G28" s="108" t="n"/>
      <c r="H28" s="108" t="n"/>
      <c r="I28" s="150" t="n"/>
      <c r="J28" s="150" t="n"/>
      <c r="K28" s="108" t="n"/>
      <c r="L28" s="108" t="n"/>
      <c r="M28" s="58">
        <f>IF(A28="","",IF(AND(C28&lt;&gt;"",D28&lt;&gt;"",F28="Yes",G28="Yes",H28="Yes",J28&gt;=TODAY(),K28="Yes"),"Ready","Not Ready"))</f>
        <v/>
      </c>
      <c r="N28" s="3" t="n"/>
      <c r="O28" s="3" t="n"/>
      <c r="P28" s="3" t="n"/>
      <c r="Q28" s="3" t="n"/>
      <c r="R28" s="3" t="n"/>
      <c r="S28" s="3" t="n"/>
      <c r="T28" s="3" t="n"/>
      <c r="U28" s="3" t="n"/>
      <c r="V28" s="3" t="n"/>
      <c r="W28" s="3" t="n"/>
      <c r="X28" s="3" t="n"/>
      <c r="Y28" s="3" t="n"/>
      <c r="Z28" s="3" t="n"/>
      <c r="AA28" s="3" t="n"/>
      <c r="AB28" s="3" t="n"/>
      <c r="AC28" s="3" t="n"/>
      <c r="AD28" s="3" t="n"/>
      <c r="AE28" s="3" t="n"/>
      <c r="AF28" s="3" t="n"/>
      <c r="AG28" s="3" t="n"/>
      <c r="AH28" s="3" t="n"/>
      <c r="AI28" s="3" t="n"/>
      <c r="AJ28" s="3" t="n"/>
      <c r="AK28" s="3" t="n"/>
      <c r="AL28" s="3" t="n"/>
      <c r="AM28" s="3" t="n"/>
      <c r="AN28" s="3" t="n"/>
      <c r="AO28" s="3" t="n"/>
      <c r="AP28" s="3" t="n"/>
      <c r="AQ28" s="3" t="n"/>
      <c r="AR28" s="3" t="n"/>
      <c r="AS28" s="3" t="n"/>
      <c r="AT28" s="3" t="n"/>
      <c r="AU28" s="3" t="n"/>
      <c r="AV28" s="3" t="n"/>
      <c r="AW28" s="3" t="n"/>
      <c r="AX28" s="3" t="n"/>
      <c r="AY28" s="3" t="n"/>
      <c r="AZ28" s="3" t="n"/>
    </row>
    <row r="29" ht="27" customHeight="1">
      <c r="A29" s="108" t="n"/>
      <c r="B29" s="108" t="n"/>
      <c r="C29" s="108" t="n"/>
      <c r="D29" s="108" t="n"/>
      <c r="E29" s="108" t="n"/>
      <c r="F29" s="108" t="n"/>
      <c r="G29" s="108" t="n"/>
      <c r="H29" s="108" t="n"/>
      <c r="I29" s="150" t="n"/>
      <c r="J29" s="150" t="n"/>
      <c r="K29" s="108" t="n"/>
      <c r="L29" s="108" t="n"/>
      <c r="M29" s="58">
        <f>IF(A29="","",IF(AND(C29&lt;&gt;"",D29&lt;&gt;"",F29="Yes",G29="Yes",H29="Yes",J29&gt;=TODAY(),K29="Yes"),"Ready","Not Ready"))</f>
        <v/>
      </c>
      <c r="N29" s="3" t="n"/>
      <c r="O29" s="3" t="n"/>
      <c r="P29" s="3" t="n"/>
      <c r="Q29" s="3" t="n"/>
      <c r="R29" s="3" t="n"/>
      <c r="S29" s="3" t="n"/>
      <c r="T29" s="3" t="n"/>
      <c r="U29" s="3" t="n"/>
      <c r="V29" s="3" t="n"/>
      <c r="W29" s="3" t="n"/>
      <c r="X29" s="3" t="n"/>
      <c r="Y29" s="3" t="n"/>
      <c r="Z29" s="3" t="n"/>
      <c r="AA29" s="3" t="n"/>
      <c r="AB29" s="3" t="n"/>
      <c r="AC29" s="3" t="n"/>
      <c r="AD29" s="3" t="n"/>
      <c r="AE29" s="3" t="n"/>
      <c r="AF29" s="3" t="n"/>
      <c r="AG29" s="3" t="n"/>
      <c r="AH29" s="3" t="n"/>
      <c r="AI29" s="3" t="n"/>
      <c r="AJ29" s="3" t="n"/>
      <c r="AK29" s="3" t="n"/>
      <c r="AL29" s="3" t="n"/>
      <c r="AM29" s="3" t="n"/>
      <c r="AN29" s="3" t="n"/>
      <c r="AO29" s="3" t="n"/>
      <c r="AP29" s="3" t="n"/>
      <c r="AQ29" s="3" t="n"/>
      <c r="AR29" s="3" t="n"/>
      <c r="AS29" s="3" t="n"/>
      <c r="AT29" s="3" t="n"/>
      <c r="AU29" s="3" t="n"/>
      <c r="AV29" s="3" t="n"/>
      <c r="AW29" s="3" t="n"/>
      <c r="AX29" s="3" t="n"/>
      <c r="AY29" s="3" t="n"/>
      <c r="AZ29" s="3" t="n"/>
    </row>
    <row r="30" ht="27" customHeight="1">
      <c r="A30" s="108" t="n"/>
      <c r="B30" s="108" t="n"/>
      <c r="C30" s="108" t="n"/>
      <c r="D30" s="108" t="n"/>
      <c r="E30" s="108" t="n"/>
      <c r="F30" s="108" t="n"/>
      <c r="G30" s="108" t="n"/>
      <c r="H30" s="108" t="n"/>
      <c r="I30" s="150" t="n"/>
      <c r="J30" s="150" t="n"/>
      <c r="K30" s="108" t="n"/>
      <c r="L30" s="108" t="n"/>
      <c r="M30" s="58">
        <f>IF(A30="","",IF(AND(C30&lt;&gt;"",D30&lt;&gt;"",F30="Yes",G30="Yes",H30="Yes",J30&gt;=TODAY(),K30="Yes"),"Ready","Not Ready"))</f>
        <v/>
      </c>
      <c r="N30" s="3" t="n"/>
      <c r="O30" s="3" t="n"/>
      <c r="P30" s="3" t="n"/>
      <c r="Q30" s="3" t="n"/>
      <c r="R30" s="3" t="n"/>
      <c r="S30" s="3" t="n"/>
      <c r="T30" s="3" t="n"/>
      <c r="U30" s="3" t="n"/>
      <c r="V30" s="3" t="n"/>
      <c r="W30" s="3" t="n"/>
      <c r="X30" s="3" t="n"/>
      <c r="Y30" s="3" t="n"/>
      <c r="Z30" s="3" t="n"/>
      <c r="AA30" s="3" t="n"/>
      <c r="AB30" s="3" t="n"/>
      <c r="AC30" s="3" t="n"/>
      <c r="AD30" s="3" t="n"/>
      <c r="AE30" s="3" t="n"/>
      <c r="AF30" s="3" t="n"/>
      <c r="AG30" s="3" t="n"/>
      <c r="AH30" s="3" t="n"/>
      <c r="AI30" s="3" t="n"/>
      <c r="AJ30" s="3" t="n"/>
      <c r="AK30" s="3" t="n"/>
      <c r="AL30" s="3" t="n"/>
      <c r="AM30" s="3" t="n"/>
      <c r="AN30" s="3" t="n"/>
      <c r="AO30" s="3" t="n"/>
      <c r="AP30" s="3" t="n"/>
      <c r="AQ30" s="3" t="n"/>
      <c r="AR30" s="3" t="n"/>
      <c r="AS30" s="3" t="n"/>
      <c r="AT30" s="3" t="n"/>
      <c r="AU30" s="3" t="n"/>
      <c r="AV30" s="3" t="n"/>
      <c r="AW30" s="3" t="n"/>
      <c r="AX30" s="3" t="n"/>
      <c r="AY30" s="3" t="n"/>
      <c r="AZ30" s="3" t="n"/>
    </row>
    <row r="31" ht="27" customHeight="1">
      <c r="A31" s="108" t="n"/>
      <c r="B31" s="108" t="n"/>
      <c r="C31" s="108" t="n"/>
      <c r="D31" s="108" t="n"/>
      <c r="E31" s="108" t="n"/>
      <c r="F31" s="108" t="n"/>
      <c r="G31" s="108" t="n"/>
      <c r="H31" s="108" t="n"/>
      <c r="I31" s="150" t="n"/>
      <c r="J31" s="150" t="n"/>
      <c r="K31" s="108" t="n"/>
      <c r="L31" s="108" t="n"/>
      <c r="M31" s="58">
        <f>IF(A31="","",IF(AND(C31&lt;&gt;"",D31&lt;&gt;"",F31="Yes",G31="Yes",H31="Yes",J31&gt;=TODAY(),K31="Yes"),"Ready","Not Ready"))</f>
        <v/>
      </c>
      <c r="N31" s="3" t="n"/>
      <c r="O31" s="3" t="n"/>
      <c r="P31" s="3" t="n"/>
      <c r="Q31" s="3" t="n"/>
      <c r="R31" s="3" t="n"/>
      <c r="S31" s="3" t="n"/>
      <c r="T31" s="3" t="n"/>
      <c r="U31" s="3" t="n"/>
      <c r="V31" s="3" t="n"/>
      <c r="W31" s="3" t="n"/>
      <c r="X31" s="3" t="n"/>
      <c r="Y31" s="3" t="n"/>
      <c r="Z31" s="3" t="n"/>
      <c r="AA31" s="3" t="n"/>
      <c r="AB31" s="3" t="n"/>
      <c r="AC31" s="3" t="n"/>
      <c r="AD31" s="3" t="n"/>
      <c r="AE31" s="3" t="n"/>
      <c r="AF31" s="3" t="n"/>
      <c r="AG31" s="3" t="n"/>
      <c r="AH31" s="3" t="n"/>
      <c r="AI31" s="3" t="n"/>
      <c r="AJ31" s="3" t="n"/>
      <c r="AK31" s="3" t="n"/>
      <c r="AL31" s="3" t="n"/>
      <c r="AM31" s="3" t="n"/>
      <c r="AN31" s="3" t="n"/>
      <c r="AO31" s="3" t="n"/>
      <c r="AP31" s="3" t="n"/>
      <c r="AQ31" s="3" t="n"/>
      <c r="AR31" s="3" t="n"/>
      <c r="AS31" s="3" t="n"/>
      <c r="AT31" s="3" t="n"/>
      <c r="AU31" s="3" t="n"/>
      <c r="AV31" s="3" t="n"/>
      <c r="AW31" s="3" t="n"/>
      <c r="AX31" s="3" t="n"/>
      <c r="AY31" s="3" t="n"/>
      <c r="AZ31" s="3" t="n"/>
    </row>
    <row r="32" ht="27" customHeight="1">
      <c r="A32" s="108" t="n"/>
      <c r="B32" s="108" t="n"/>
      <c r="C32" s="108" t="n"/>
      <c r="D32" s="108" t="n"/>
      <c r="E32" s="108" t="n"/>
      <c r="F32" s="108" t="n"/>
      <c r="G32" s="108" t="n"/>
      <c r="H32" s="108" t="n"/>
      <c r="I32" s="150" t="n"/>
      <c r="J32" s="150" t="n"/>
      <c r="K32" s="108" t="n"/>
      <c r="L32" s="108" t="n"/>
      <c r="M32" s="58">
        <f>IF(A32="","",IF(AND(C32&lt;&gt;"",D32&lt;&gt;"",F32="Yes",G32="Yes",H32="Yes",J32&gt;=TODAY(),K32="Yes"),"Ready","Not Ready"))</f>
        <v/>
      </c>
      <c r="N32" s="3" t="n"/>
      <c r="O32" s="3" t="n"/>
      <c r="P32" s="3" t="n"/>
      <c r="Q32" s="3" t="n"/>
      <c r="R32" s="3" t="n"/>
      <c r="S32" s="3" t="n"/>
      <c r="T32" s="3" t="n"/>
      <c r="U32" s="3" t="n"/>
      <c r="V32" s="3" t="n"/>
      <c r="W32" s="3" t="n"/>
      <c r="X32" s="3" t="n"/>
      <c r="Y32" s="3" t="n"/>
      <c r="Z32" s="3" t="n"/>
      <c r="AA32" s="3" t="n"/>
      <c r="AB32" s="3" t="n"/>
      <c r="AC32" s="3" t="n"/>
      <c r="AD32" s="3" t="n"/>
      <c r="AE32" s="3" t="n"/>
      <c r="AF32" s="3" t="n"/>
      <c r="AG32" s="3" t="n"/>
      <c r="AH32" s="3" t="n"/>
      <c r="AI32" s="3" t="n"/>
      <c r="AJ32" s="3" t="n"/>
      <c r="AK32" s="3" t="n"/>
      <c r="AL32" s="3" t="n"/>
      <c r="AM32" s="3" t="n"/>
      <c r="AN32" s="3" t="n"/>
      <c r="AO32" s="3" t="n"/>
      <c r="AP32" s="3" t="n"/>
      <c r="AQ32" s="3" t="n"/>
      <c r="AR32" s="3" t="n"/>
      <c r="AS32" s="3" t="n"/>
      <c r="AT32" s="3" t="n"/>
      <c r="AU32" s="3" t="n"/>
      <c r="AV32" s="3" t="n"/>
      <c r="AW32" s="3" t="n"/>
      <c r="AX32" s="3" t="n"/>
      <c r="AY32" s="3" t="n"/>
      <c r="AZ32" s="3" t="n"/>
    </row>
    <row r="33" ht="27" customHeight="1">
      <c r="A33" s="108" t="n"/>
      <c r="B33" s="108" t="n"/>
      <c r="C33" s="108" t="n"/>
      <c r="D33" s="108" t="n"/>
      <c r="E33" s="108" t="n"/>
      <c r="F33" s="108" t="n"/>
      <c r="G33" s="108" t="n"/>
      <c r="H33" s="108" t="n"/>
      <c r="I33" s="150" t="n"/>
      <c r="J33" s="150" t="n"/>
      <c r="K33" s="108" t="n"/>
      <c r="L33" s="108" t="n"/>
      <c r="M33" s="58">
        <f>IF(A33="","",IF(AND(C33&lt;&gt;"",D33&lt;&gt;"",F33="Yes",G33="Yes",H33="Yes",J33&gt;=TODAY(),K33="Yes"),"Ready","Not Ready"))</f>
        <v/>
      </c>
      <c r="N33" s="3" t="n"/>
      <c r="O33" s="3" t="n"/>
      <c r="P33" s="3" t="n"/>
      <c r="Q33" s="3" t="n"/>
      <c r="R33" s="3" t="n"/>
      <c r="S33" s="3" t="n"/>
      <c r="T33" s="3" t="n"/>
      <c r="U33" s="3" t="n"/>
      <c r="V33" s="3" t="n"/>
      <c r="W33" s="3" t="n"/>
      <c r="X33" s="3" t="n"/>
      <c r="Y33" s="3" t="n"/>
      <c r="Z33" s="3" t="n"/>
      <c r="AA33" s="3" t="n"/>
      <c r="AB33" s="3" t="n"/>
      <c r="AC33" s="3" t="n"/>
      <c r="AD33" s="3" t="n"/>
      <c r="AE33" s="3" t="n"/>
      <c r="AF33" s="3" t="n"/>
      <c r="AG33" s="3" t="n"/>
      <c r="AH33" s="3" t="n"/>
      <c r="AI33" s="3" t="n"/>
      <c r="AJ33" s="3" t="n"/>
      <c r="AK33" s="3" t="n"/>
      <c r="AL33" s="3" t="n"/>
      <c r="AM33" s="3" t="n"/>
      <c r="AN33" s="3" t="n"/>
      <c r="AO33" s="3" t="n"/>
      <c r="AP33" s="3" t="n"/>
      <c r="AQ33" s="3" t="n"/>
      <c r="AR33" s="3" t="n"/>
      <c r="AS33" s="3" t="n"/>
      <c r="AT33" s="3" t="n"/>
      <c r="AU33" s="3" t="n"/>
      <c r="AV33" s="3" t="n"/>
      <c r="AW33" s="3" t="n"/>
      <c r="AX33" s="3" t="n"/>
      <c r="AY33" s="3" t="n"/>
      <c r="AZ33" s="3" t="n"/>
    </row>
    <row r="34" ht="27" customHeight="1">
      <c r="A34" s="108" t="n"/>
      <c r="B34" s="108" t="n"/>
      <c r="C34" s="108" t="n"/>
      <c r="D34" s="108" t="n"/>
      <c r="E34" s="108" t="n"/>
      <c r="F34" s="108" t="n"/>
      <c r="G34" s="108" t="n"/>
      <c r="H34" s="108" t="n"/>
      <c r="I34" s="150" t="n"/>
      <c r="J34" s="150" t="n"/>
      <c r="K34" s="108" t="n"/>
      <c r="L34" s="108" t="n"/>
      <c r="M34" s="58">
        <f>IF(A34="","",IF(AND(C34&lt;&gt;"",D34&lt;&gt;"",F34="Yes",G34="Yes",H34="Yes",J34&gt;=TODAY(),K34="Yes"),"Ready","Not Ready"))</f>
        <v/>
      </c>
      <c r="N34" s="3" t="n"/>
      <c r="O34" s="3" t="n"/>
      <c r="P34" s="3" t="n"/>
      <c r="Q34" s="3" t="n"/>
      <c r="R34" s="3" t="n"/>
      <c r="S34" s="3" t="n"/>
      <c r="T34" s="3" t="n"/>
      <c r="U34" s="3" t="n"/>
      <c r="V34" s="3" t="n"/>
      <c r="W34" s="3" t="n"/>
      <c r="X34" s="3" t="n"/>
      <c r="Y34" s="3" t="n"/>
      <c r="Z34" s="3" t="n"/>
      <c r="AA34" s="3" t="n"/>
      <c r="AB34" s="3" t="n"/>
      <c r="AC34" s="3" t="n"/>
      <c r="AD34" s="3" t="n"/>
      <c r="AE34" s="3" t="n"/>
      <c r="AF34" s="3" t="n"/>
      <c r="AG34" s="3" t="n"/>
      <c r="AH34" s="3" t="n"/>
      <c r="AI34" s="3" t="n"/>
      <c r="AJ34" s="3" t="n"/>
      <c r="AK34" s="3" t="n"/>
      <c r="AL34" s="3" t="n"/>
      <c r="AM34" s="3" t="n"/>
      <c r="AN34" s="3" t="n"/>
      <c r="AO34" s="3" t="n"/>
      <c r="AP34" s="3" t="n"/>
      <c r="AQ34" s="3" t="n"/>
      <c r="AR34" s="3" t="n"/>
      <c r="AS34" s="3" t="n"/>
      <c r="AT34" s="3" t="n"/>
      <c r="AU34" s="3" t="n"/>
      <c r="AV34" s="3" t="n"/>
      <c r="AW34" s="3" t="n"/>
      <c r="AX34" s="3" t="n"/>
      <c r="AY34" s="3" t="n"/>
      <c r="AZ34" s="3" t="n"/>
    </row>
    <row r="35" ht="27" customHeight="1">
      <c r="A35" s="108" t="n"/>
      <c r="B35" s="108" t="n"/>
      <c r="C35" s="108" t="n"/>
      <c r="D35" s="108" t="n"/>
      <c r="E35" s="108" t="n"/>
      <c r="F35" s="108" t="n"/>
      <c r="G35" s="108" t="n"/>
      <c r="H35" s="108" t="n"/>
      <c r="I35" s="150" t="n"/>
      <c r="J35" s="150" t="n"/>
      <c r="K35" s="108" t="n"/>
      <c r="L35" s="108" t="n"/>
      <c r="M35" s="58">
        <f>IF(A35="","",IF(AND(C35&lt;&gt;"",D35&lt;&gt;"",F35="Yes",G35="Yes",H35="Yes",J35&gt;=TODAY(),K35="Yes"),"Ready","Not Ready"))</f>
        <v/>
      </c>
      <c r="N35" s="3" t="n"/>
      <c r="O35" s="3" t="n"/>
      <c r="P35" s="3" t="n"/>
      <c r="Q35" s="3" t="n"/>
      <c r="R35" s="3" t="n"/>
      <c r="S35" s="3" t="n"/>
      <c r="T35" s="3" t="n"/>
      <c r="U35" s="3" t="n"/>
      <c r="V35" s="3" t="n"/>
      <c r="W35" s="3" t="n"/>
      <c r="X35" s="3" t="n"/>
      <c r="Y35" s="3" t="n"/>
      <c r="Z35" s="3" t="n"/>
      <c r="AA35" s="3" t="n"/>
      <c r="AB35" s="3" t="n"/>
      <c r="AC35" s="3" t="n"/>
      <c r="AD35" s="3" t="n"/>
      <c r="AE35" s="3" t="n"/>
      <c r="AF35" s="3" t="n"/>
      <c r="AG35" s="3" t="n"/>
      <c r="AH35" s="3" t="n"/>
      <c r="AI35" s="3" t="n"/>
      <c r="AJ35" s="3" t="n"/>
      <c r="AK35" s="3" t="n"/>
      <c r="AL35" s="3" t="n"/>
      <c r="AM35" s="3" t="n"/>
      <c r="AN35" s="3" t="n"/>
      <c r="AO35" s="3" t="n"/>
      <c r="AP35" s="3" t="n"/>
      <c r="AQ35" s="3" t="n"/>
      <c r="AR35" s="3" t="n"/>
      <c r="AS35" s="3" t="n"/>
      <c r="AT35" s="3" t="n"/>
      <c r="AU35" s="3" t="n"/>
      <c r="AV35" s="3" t="n"/>
      <c r="AW35" s="3" t="n"/>
      <c r="AX35" s="3" t="n"/>
      <c r="AY35" s="3" t="n"/>
      <c r="AZ35" s="3" t="n"/>
    </row>
    <row r="36" ht="27" customHeight="1">
      <c r="A36" s="108" t="n"/>
      <c r="B36" s="108" t="n"/>
      <c r="C36" s="108" t="n"/>
      <c r="D36" s="108" t="n"/>
      <c r="E36" s="108" t="n"/>
      <c r="F36" s="108" t="n"/>
      <c r="G36" s="108" t="n"/>
      <c r="H36" s="108" t="n"/>
      <c r="I36" s="150" t="n"/>
      <c r="J36" s="150" t="n"/>
      <c r="K36" s="108" t="n"/>
      <c r="L36" s="108" t="n"/>
      <c r="M36" s="58">
        <f>IF(A36="","",IF(AND(C36&lt;&gt;"",D36&lt;&gt;"",F36="Yes",G36="Yes",H36="Yes",J36&gt;=TODAY(),K36="Yes"),"Ready","Not Ready"))</f>
        <v/>
      </c>
      <c r="N36" s="3" t="n"/>
      <c r="O36" s="3" t="n"/>
      <c r="P36" s="3" t="n"/>
      <c r="Q36" s="3" t="n"/>
      <c r="R36" s="3" t="n"/>
      <c r="S36" s="3" t="n"/>
      <c r="T36" s="3" t="n"/>
      <c r="U36" s="3" t="n"/>
      <c r="V36" s="3" t="n"/>
      <c r="W36" s="3" t="n"/>
      <c r="X36" s="3" t="n"/>
      <c r="Y36" s="3" t="n"/>
      <c r="Z36" s="3" t="n"/>
      <c r="AA36" s="3" t="n"/>
      <c r="AB36" s="3" t="n"/>
      <c r="AC36" s="3" t="n"/>
      <c r="AD36" s="3" t="n"/>
      <c r="AE36" s="3" t="n"/>
      <c r="AF36" s="3" t="n"/>
      <c r="AG36" s="3" t="n"/>
      <c r="AH36" s="3" t="n"/>
      <c r="AI36" s="3" t="n"/>
      <c r="AJ36" s="3" t="n"/>
      <c r="AK36" s="3" t="n"/>
      <c r="AL36" s="3" t="n"/>
      <c r="AM36" s="3" t="n"/>
      <c r="AN36" s="3" t="n"/>
      <c r="AO36" s="3" t="n"/>
      <c r="AP36" s="3" t="n"/>
      <c r="AQ36" s="3" t="n"/>
      <c r="AR36" s="3" t="n"/>
      <c r="AS36" s="3" t="n"/>
      <c r="AT36" s="3" t="n"/>
      <c r="AU36" s="3" t="n"/>
      <c r="AV36" s="3" t="n"/>
      <c r="AW36" s="3" t="n"/>
      <c r="AX36" s="3" t="n"/>
      <c r="AY36" s="3" t="n"/>
      <c r="AZ36" s="3" t="n"/>
    </row>
    <row r="37" ht="27" customHeight="1">
      <c r="A37" s="108" t="n"/>
      <c r="B37" s="108" t="n"/>
      <c r="C37" s="108" t="n"/>
      <c r="D37" s="108" t="n"/>
      <c r="E37" s="108" t="n"/>
      <c r="F37" s="108" t="n"/>
      <c r="G37" s="108" t="n"/>
      <c r="H37" s="108" t="n"/>
      <c r="I37" s="150" t="n"/>
      <c r="J37" s="150" t="n"/>
      <c r="K37" s="108" t="n"/>
      <c r="L37" s="108" t="n"/>
      <c r="M37" s="58">
        <f>IF(A37="","",IF(AND(C37&lt;&gt;"",D37&lt;&gt;"",F37="Yes",G37="Yes",H37="Yes",J37&gt;=TODAY(),K37="Yes"),"Ready","Not Ready"))</f>
        <v/>
      </c>
      <c r="N37" s="3" t="n"/>
      <c r="O37" s="3" t="n"/>
      <c r="P37" s="3" t="n"/>
      <c r="Q37" s="3" t="n"/>
      <c r="R37" s="3" t="n"/>
      <c r="S37" s="3" t="n"/>
      <c r="T37" s="3" t="n"/>
      <c r="U37" s="3" t="n"/>
      <c r="V37" s="3" t="n"/>
      <c r="W37" s="3" t="n"/>
      <c r="X37" s="3" t="n"/>
      <c r="Y37" s="3" t="n"/>
      <c r="Z37" s="3" t="n"/>
      <c r="AA37" s="3" t="n"/>
      <c r="AB37" s="3" t="n"/>
      <c r="AC37" s="3" t="n"/>
      <c r="AD37" s="3" t="n"/>
      <c r="AE37" s="3" t="n"/>
      <c r="AF37" s="3" t="n"/>
      <c r="AG37" s="3" t="n"/>
      <c r="AH37" s="3" t="n"/>
      <c r="AI37" s="3" t="n"/>
      <c r="AJ37" s="3" t="n"/>
      <c r="AK37" s="3" t="n"/>
      <c r="AL37" s="3" t="n"/>
      <c r="AM37" s="3" t="n"/>
      <c r="AN37" s="3" t="n"/>
      <c r="AO37" s="3" t="n"/>
      <c r="AP37" s="3" t="n"/>
      <c r="AQ37" s="3" t="n"/>
      <c r="AR37" s="3" t="n"/>
      <c r="AS37" s="3" t="n"/>
      <c r="AT37" s="3" t="n"/>
      <c r="AU37" s="3" t="n"/>
      <c r="AV37" s="3" t="n"/>
      <c r="AW37" s="3" t="n"/>
      <c r="AX37" s="3" t="n"/>
      <c r="AY37" s="3" t="n"/>
      <c r="AZ37" s="3" t="n"/>
    </row>
    <row r="38" ht="27" customHeight="1">
      <c r="A38" s="108" t="n"/>
      <c r="B38" s="108" t="n"/>
      <c r="C38" s="108" t="n"/>
      <c r="D38" s="108" t="n"/>
      <c r="E38" s="108" t="n"/>
      <c r="F38" s="108" t="n"/>
      <c r="G38" s="108" t="n"/>
      <c r="H38" s="108" t="n"/>
      <c r="I38" s="150" t="n"/>
      <c r="J38" s="150" t="n"/>
      <c r="K38" s="108" t="n"/>
      <c r="L38" s="108" t="n"/>
      <c r="M38" s="58">
        <f>IF(A38="","",IF(AND(C38&lt;&gt;"",D38&lt;&gt;"",F38="Yes",G38="Yes",H38="Yes",J38&gt;=TODAY(),K38="Yes"),"Ready","Not Ready"))</f>
        <v/>
      </c>
      <c r="N38" s="3" t="n"/>
      <c r="O38" s="3" t="n"/>
      <c r="P38" s="3" t="n"/>
      <c r="Q38" s="3" t="n"/>
      <c r="R38" s="3" t="n"/>
      <c r="S38" s="3" t="n"/>
      <c r="T38" s="3" t="n"/>
      <c r="U38" s="3" t="n"/>
      <c r="V38" s="3" t="n"/>
      <c r="W38" s="3" t="n"/>
      <c r="X38" s="3" t="n"/>
      <c r="Y38" s="3" t="n"/>
      <c r="Z38" s="3" t="n"/>
      <c r="AA38" s="3" t="n"/>
      <c r="AB38" s="3" t="n"/>
      <c r="AC38" s="3" t="n"/>
      <c r="AD38" s="3" t="n"/>
      <c r="AE38" s="3" t="n"/>
      <c r="AF38" s="3" t="n"/>
      <c r="AG38" s="3" t="n"/>
      <c r="AH38" s="3" t="n"/>
      <c r="AI38" s="3" t="n"/>
      <c r="AJ38" s="3" t="n"/>
      <c r="AK38" s="3" t="n"/>
      <c r="AL38" s="3" t="n"/>
      <c r="AM38" s="3" t="n"/>
      <c r="AN38" s="3" t="n"/>
      <c r="AO38" s="3" t="n"/>
      <c r="AP38" s="3" t="n"/>
      <c r="AQ38" s="3" t="n"/>
      <c r="AR38" s="3" t="n"/>
      <c r="AS38" s="3" t="n"/>
      <c r="AT38" s="3" t="n"/>
      <c r="AU38" s="3" t="n"/>
      <c r="AV38" s="3" t="n"/>
      <c r="AW38" s="3" t="n"/>
      <c r="AX38" s="3" t="n"/>
      <c r="AY38" s="3" t="n"/>
      <c r="AZ38" s="3" t="n"/>
    </row>
    <row r="39" ht="27" customHeight="1">
      <c r="A39" s="108" t="n"/>
      <c r="B39" s="108" t="n"/>
      <c r="C39" s="108" t="n"/>
      <c r="D39" s="108" t="n"/>
      <c r="E39" s="108" t="n"/>
      <c r="F39" s="108" t="n"/>
      <c r="G39" s="108" t="n"/>
      <c r="H39" s="108" t="n"/>
      <c r="I39" s="150" t="n"/>
      <c r="J39" s="150" t="n"/>
      <c r="K39" s="108" t="n"/>
      <c r="L39" s="108" t="n"/>
      <c r="M39" s="58">
        <f>IF(A39="","",IF(AND(C39&lt;&gt;"",D39&lt;&gt;"",F39="Yes",G39="Yes",H39="Yes",J39&gt;=TODAY(),K39="Yes"),"Ready","Not Ready"))</f>
        <v/>
      </c>
      <c r="N39" s="3" t="n"/>
      <c r="O39" s="3" t="n"/>
      <c r="P39" s="3" t="n"/>
      <c r="Q39" s="3" t="n"/>
      <c r="R39" s="3" t="n"/>
      <c r="S39" s="3" t="n"/>
      <c r="T39" s="3" t="n"/>
      <c r="U39" s="3" t="n"/>
      <c r="V39" s="3" t="n"/>
      <c r="W39" s="3" t="n"/>
      <c r="X39" s="3" t="n"/>
      <c r="Y39" s="3" t="n"/>
      <c r="Z39" s="3" t="n"/>
      <c r="AA39" s="3" t="n"/>
      <c r="AB39" s="3" t="n"/>
      <c r="AC39" s="3" t="n"/>
      <c r="AD39" s="3" t="n"/>
      <c r="AE39" s="3" t="n"/>
      <c r="AF39" s="3" t="n"/>
      <c r="AG39" s="3" t="n"/>
      <c r="AH39" s="3" t="n"/>
      <c r="AI39" s="3" t="n"/>
      <c r="AJ39" s="3" t="n"/>
      <c r="AK39" s="3" t="n"/>
      <c r="AL39" s="3" t="n"/>
      <c r="AM39" s="3" t="n"/>
      <c r="AN39" s="3" t="n"/>
      <c r="AO39" s="3" t="n"/>
      <c r="AP39" s="3" t="n"/>
      <c r="AQ39" s="3" t="n"/>
      <c r="AR39" s="3" t="n"/>
      <c r="AS39" s="3" t="n"/>
      <c r="AT39" s="3" t="n"/>
      <c r="AU39" s="3" t="n"/>
      <c r="AV39" s="3" t="n"/>
      <c r="AW39" s="3" t="n"/>
      <c r="AX39" s="3" t="n"/>
      <c r="AY39" s="3" t="n"/>
      <c r="AZ39" s="3" t="n"/>
    </row>
    <row r="40" ht="27" customHeight="1">
      <c r="A40" s="108" t="n"/>
      <c r="B40" s="108" t="n"/>
      <c r="C40" s="108" t="n"/>
      <c r="D40" s="108" t="n"/>
      <c r="E40" s="108" t="n"/>
      <c r="F40" s="108" t="n"/>
      <c r="G40" s="108" t="n"/>
      <c r="H40" s="108" t="n"/>
      <c r="I40" s="150" t="n"/>
      <c r="J40" s="150" t="n"/>
      <c r="K40" s="108" t="n"/>
      <c r="L40" s="108" t="n"/>
      <c r="M40" s="58">
        <f>IF(A40="","",IF(AND(C40&lt;&gt;"",D40&lt;&gt;"",F40="Yes",G40="Yes",H40="Yes",J40&gt;=TODAY(),K40="Yes"),"Ready","Not Ready"))</f>
        <v/>
      </c>
      <c r="N40" s="3" t="n"/>
      <c r="O40" s="3" t="n"/>
      <c r="P40" s="3" t="n"/>
      <c r="Q40" s="3" t="n"/>
      <c r="R40" s="3" t="n"/>
      <c r="S40" s="3" t="n"/>
      <c r="T40" s="3" t="n"/>
      <c r="U40" s="3" t="n"/>
      <c r="V40" s="3" t="n"/>
      <c r="W40" s="3" t="n"/>
      <c r="X40" s="3" t="n"/>
      <c r="Y40" s="3" t="n"/>
      <c r="Z40" s="3" t="n"/>
      <c r="AA40" s="3" t="n"/>
      <c r="AB40" s="3" t="n"/>
      <c r="AC40" s="3" t="n"/>
      <c r="AD40" s="3" t="n"/>
      <c r="AE40" s="3" t="n"/>
      <c r="AF40" s="3" t="n"/>
      <c r="AG40" s="3" t="n"/>
      <c r="AH40" s="3" t="n"/>
      <c r="AI40" s="3" t="n"/>
      <c r="AJ40" s="3" t="n"/>
      <c r="AK40" s="3" t="n"/>
      <c r="AL40" s="3" t="n"/>
      <c r="AM40" s="3" t="n"/>
      <c r="AN40" s="3" t="n"/>
      <c r="AO40" s="3" t="n"/>
      <c r="AP40" s="3" t="n"/>
      <c r="AQ40" s="3" t="n"/>
      <c r="AR40" s="3" t="n"/>
      <c r="AS40" s="3" t="n"/>
      <c r="AT40" s="3" t="n"/>
      <c r="AU40" s="3" t="n"/>
      <c r="AV40" s="3" t="n"/>
      <c r="AW40" s="3" t="n"/>
      <c r="AX40" s="3" t="n"/>
      <c r="AY40" s="3" t="n"/>
      <c r="AZ40" s="3" t="n"/>
    </row>
    <row r="41" ht="27" customHeight="1">
      <c r="A41" s="108" t="n"/>
      <c r="B41" s="108" t="n"/>
      <c r="C41" s="108" t="n"/>
      <c r="D41" s="108" t="n"/>
      <c r="E41" s="108" t="n"/>
      <c r="F41" s="108" t="n"/>
      <c r="G41" s="108" t="n"/>
      <c r="H41" s="108" t="n"/>
      <c r="I41" s="150" t="n"/>
      <c r="J41" s="150" t="n"/>
      <c r="K41" s="108" t="n"/>
      <c r="L41" s="108" t="n"/>
      <c r="M41" s="58">
        <f>IF(A41="","",IF(AND(C41&lt;&gt;"",D41&lt;&gt;"",F41="Yes",G41="Yes",H41="Yes",J41&gt;=TODAY(),K41="Yes"),"Ready","Not Ready"))</f>
        <v/>
      </c>
      <c r="N41" s="3" t="n"/>
      <c r="O41" s="3" t="n"/>
      <c r="P41" s="3" t="n"/>
      <c r="Q41" s="3" t="n"/>
      <c r="R41" s="3" t="n"/>
      <c r="S41" s="3" t="n"/>
      <c r="T41" s="3" t="n"/>
      <c r="U41" s="3" t="n"/>
      <c r="V41" s="3" t="n"/>
      <c r="W41" s="3" t="n"/>
      <c r="X41" s="3" t="n"/>
      <c r="Y41" s="3" t="n"/>
      <c r="Z41" s="3" t="n"/>
      <c r="AA41" s="3" t="n"/>
      <c r="AB41" s="3" t="n"/>
      <c r="AC41" s="3" t="n"/>
      <c r="AD41" s="3" t="n"/>
      <c r="AE41" s="3" t="n"/>
      <c r="AF41" s="3" t="n"/>
      <c r="AG41" s="3" t="n"/>
      <c r="AH41" s="3" t="n"/>
      <c r="AI41" s="3" t="n"/>
      <c r="AJ41" s="3" t="n"/>
      <c r="AK41" s="3" t="n"/>
      <c r="AL41" s="3" t="n"/>
      <c r="AM41" s="3" t="n"/>
      <c r="AN41" s="3" t="n"/>
      <c r="AO41" s="3" t="n"/>
      <c r="AP41" s="3" t="n"/>
      <c r="AQ41" s="3" t="n"/>
      <c r="AR41" s="3" t="n"/>
      <c r="AS41" s="3" t="n"/>
      <c r="AT41" s="3" t="n"/>
      <c r="AU41" s="3" t="n"/>
      <c r="AV41" s="3" t="n"/>
      <c r="AW41" s="3" t="n"/>
      <c r="AX41" s="3" t="n"/>
      <c r="AY41" s="3" t="n"/>
      <c r="AZ41" s="3" t="n"/>
    </row>
    <row r="42" ht="27" customHeight="1">
      <c r="A42" s="108" t="n"/>
      <c r="B42" s="108" t="n"/>
      <c r="C42" s="108" t="n"/>
      <c r="D42" s="108" t="n"/>
      <c r="E42" s="108" t="n"/>
      <c r="F42" s="108" t="n"/>
      <c r="G42" s="108" t="n"/>
      <c r="H42" s="108" t="n"/>
      <c r="I42" s="150" t="n"/>
      <c r="J42" s="150" t="n"/>
      <c r="K42" s="108" t="n"/>
      <c r="L42" s="108" t="n"/>
      <c r="M42" s="58">
        <f>IF(A42="","",IF(AND(C42&lt;&gt;"",D42&lt;&gt;"",F42="Yes",G42="Yes",H42="Yes",J42&gt;=TODAY(),K42="Yes"),"Ready","Not Ready"))</f>
        <v/>
      </c>
      <c r="N42" s="3" t="n"/>
      <c r="O42" s="3" t="n"/>
      <c r="P42" s="3" t="n"/>
      <c r="Q42" s="3" t="n"/>
      <c r="R42" s="3" t="n"/>
      <c r="S42" s="3" t="n"/>
      <c r="T42" s="3" t="n"/>
      <c r="U42" s="3" t="n"/>
      <c r="V42" s="3" t="n"/>
      <c r="W42" s="3" t="n"/>
      <c r="X42" s="3" t="n"/>
      <c r="Y42" s="3" t="n"/>
      <c r="Z42" s="3" t="n"/>
      <c r="AA42" s="3" t="n"/>
      <c r="AB42" s="3" t="n"/>
      <c r="AC42" s="3" t="n"/>
      <c r="AD42" s="3" t="n"/>
      <c r="AE42" s="3" t="n"/>
      <c r="AF42" s="3" t="n"/>
      <c r="AG42" s="3" t="n"/>
      <c r="AH42" s="3" t="n"/>
      <c r="AI42" s="3" t="n"/>
      <c r="AJ42" s="3" t="n"/>
      <c r="AK42" s="3" t="n"/>
      <c r="AL42" s="3" t="n"/>
      <c r="AM42" s="3" t="n"/>
      <c r="AN42" s="3" t="n"/>
      <c r="AO42" s="3" t="n"/>
      <c r="AP42" s="3" t="n"/>
      <c r="AQ42" s="3" t="n"/>
      <c r="AR42" s="3" t="n"/>
      <c r="AS42" s="3" t="n"/>
      <c r="AT42" s="3" t="n"/>
      <c r="AU42" s="3" t="n"/>
      <c r="AV42" s="3" t="n"/>
      <c r="AW42" s="3" t="n"/>
      <c r="AX42" s="3" t="n"/>
      <c r="AY42" s="3" t="n"/>
      <c r="AZ42" s="3" t="n"/>
    </row>
    <row r="43" ht="27" customHeight="1">
      <c r="A43" s="108" t="n"/>
      <c r="B43" s="108" t="n"/>
      <c r="C43" s="108" t="n"/>
      <c r="D43" s="108" t="n"/>
      <c r="E43" s="108" t="n"/>
      <c r="F43" s="108" t="n"/>
      <c r="G43" s="108" t="n"/>
      <c r="H43" s="108" t="n"/>
      <c r="I43" s="150" t="n"/>
      <c r="J43" s="150" t="n"/>
      <c r="K43" s="108" t="n"/>
      <c r="L43" s="108" t="n"/>
      <c r="M43" s="58">
        <f>IF(A43="","",IF(AND(C43&lt;&gt;"",D43&lt;&gt;"",F43="Yes",G43="Yes",H43="Yes",J43&gt;=TODAY(),K43="Yes"),"Ready","Not Ready"))</f>
        <v/>
      </c>
      <c r="N43" s="3" t="n"/>
      <c r="O43" s="3" t="n"/>
      <c r="P43" s="3" t="n"/>
      <c r="Q43" s="3" t="n"/>
      <c r="R43" s="3" t="n"/>
      <c r="S43" s="3" t="n"/>
      <c r="T43" s="3" t="n"/>
      <c r="U43" s="3" t="n"/>
      <c r="V43" s="3" t="n"/>
      <c r="W43" s="3" t="n"/>
      <c r="X43" s="3" t="n"/>
      <c r="Y43" s="3" t="n"/>
      <c r="Z43" s="3" t="n"/>
      <c r="AA43" s="3" t="n"/>
      <c r="AB43" s="3" t="n"/>
      <c r="AC43" s="3" t="n"/>
      <c r="AD43" s="3" t="n"/>
      <c r="AE43" s="3" t="n"/>
      <c r="AF43" s="3" t="n"/>
      <c r="AG43" s="3" t="n"/>
      <c r="AH43" s="3" t="n"/>
      <c r="AI43" s="3" t="n"/>
      <c r="AJ43" s="3" t="n"/>
      <c r="AK43" s="3" t="n"/>
      <c r="AL43" s="3" t="n"/>
      <c r="AM43" s="3" t="n"/>
      <c r="AN43" s="3" t="n"/>
      <c r="AO43" s="3" t="n"/>
      <c r="AP43" s="3" t="n"/>
      <c r="AQ43" s="3" t="n"/>
      <c r="AR43" s="3" t="n"/>
      <c r="AS43" s="3" t="n"/>
      <c r="AT43" s="3" t="n"/>
      <c r="AU43" s="3" t="n"/>
      <c r="AV43" s="3" t="n"/>
      <c r="AW43" s="3" t="n"/>
      <c r="AX43" s="3" t="n"/>
      <c r="AY43" s="3" t="n"/>
      <c r="AZ43" s="3" t="n"/>
    </row>
    <row r="44" ht="27" customHeight="1">
      <c r="A44" s="108" t="n"/>
      <c r="B44" s="108" t="n"/>
      <c r="C44" s="108" t="n"/>
      <c r="D44" s="108" t="n"/>
      <c r="E44" s="108" t="n"/>
      <c r="F44" s="108" t="n"/>
      <c r="G44" s="108" t="n"/>
      <c r="H44" s="108" t="n"/>
      <c r="I44" s="150" t="n"/>
      <c r="J44" s="150" t="n"/>
      <c r="K44" s="108" t="n"/>
      <c r="L44" s="108" t="n"/>
      <c r="M44" s="58">
        <f>IF(A44="","",IF(AND(C44&lt;&gt;"",D44&lt;&gt;"",F44="Yes",G44="Yes",H44="Yes",J44&gt;=TODAY(),K44="Yes"),"Ready","Not Ready"))</f>
        <v/>
      </c>
      <c r="N44" s="3" t="n"/>
      <c r="O44" s="3" t="n"/>
      <c r="P44" s="3" t="n"/>
      <c r="Q44" s="3" t="n"/>
      <c r="R44" s="3" t="n"/>
      <c r="S44" s="3" t="n"/>
      <c r="T44" s="3" t="n"/>
      <c r="U44" s="3" t="n"/>
      <c r="V44" s="3" t="n"/>
      <c r="W44" s="3" t="n"/>
      <c r="X44" s="3" t="n"/>
      <c r="Y44" s="3" t="n"/>
      <c r="Z44" s="3" t="n"/>
      <c r="AA44" s="3" t="n"/>
      <c r="AB44" s="3" t="n"/>
      <c r="AC44" s="3" t="n"/>
      <c r="AD44" s="3" t="n"/>
      <c r="AE44" s="3" t="n"/>
      <c r="AF44" s="3" t="n"/>
      <c r="AG44" s="3" t="n"/>
      <c r="AH44" s="3" t="n"/>
      <c r="AI44" s="3" t="n"/>
      <c r="AJ44" s="3" t="n"/>
      <c r="AK44" s="3" t="n"/>
      <c r="AL44" s="3" t="n"/>
      <c r="AM44" s="3" t="n"/>
      <c r="AN44" s="3" t="n"/>
      <c r="AO44" s="3" t="n"/>
      <c r="AP44" s="3" t="n"/>
      <c r="AQ44" s="3" t="n"/>
      <c r="AR44" s="3" t="n"/>
      <c r="AS44" s="3" t="n"/>
      <c r="AT44" s="3" t="n"/>
      <c r="AU44" s="3" t="n"/>
      <c r="AV44" s="3" t="n"/>
      <c r="AW44" s="3" t="n"/>
      <c r="AX44" s="3" t="n"/>
      <c r="AY44" s="3" t="n"/>
      <c r="AZ44" s="3" t="n"/>
    </row>
    <row r="45" ht="27" customHeight="1">
      <c r="A45" s="108" t="n"/>
      <c r="B45" s="108" t="n"/>
      <c r="C45" s="108" t="n"/>
      <c r="D45" s="108" t="n"/>
      <c r="E45" s="108" t="n"/>
      <c r="F45" s="108" t="n"/>
      <c r="G45" s="108" t="n"/>
      <c r="H45" s="108" t="n"/>
      <c r="I45" s="150" t="n"/>
      <c r="J45" s="150" t="n"/>
      <c r="K45" s="108" t="n"/>
      <c r="L45" s="108" t="n"/>
      <c r="M45" s="58">
        <f>IF(A45="","",IF(AND(C45&lt;&gt;"",D45&lt;&gt;"",F45="Yes",G45="Yes",H45="Yes",J45&gt;=TODAY(),K45="Yes"),"Ready","Not Ready"))</f>
        <v/>
      </c>
      <c r="N45" s="3" t="n"/>
      <c r="O45" s="3" t="n"/>
      <c r="P45" s="3" t="n"/>
      <c r="Q45" s="3" t="n"/>
      <c r="R45" s="3" t="n"/>
      <c r="S45" s="3" t="n"/>
      <c r="T45" s="3" t="n"/>
      <c r="U45" s="3" t="n"/>
      <c r="V45" s="3" t="n"/>
      <c r="W45" s="3" t="n"/>
      <c r="X45" s="3" t="n"/>
      <c r="Y45" s="3" t="n"/>
      <c r="Z45" s="3" t="n"/>
      <c r="AA45" s="3" t="n"/>
      <c r="AB45" s="3" t="n"/>
      <c r="AC45" s="3" t="n"/>
      <c r="AD45" s="3" t="n"/>
      <c r="AE45" s="3" t="n"/>
      <c r="AF45" s="3" t="n"/>
      <c r="AG45" s="3" t="n"/>
      <c r="AH45" s="3" t="n"/>
      <c r="AI45" s="3" t="n"/>
      <c r="AJ45" s="3" t="n"/>
      <c r="AK45" s="3" t="n"/>
      <c r="AL45" s="3" t="n"/>
      <c r="AM45" s="3" t="n"/>
      <c r="AN45" s="3" t="n"/>
      <c r="AO45" s="3" t="n"/>
      <c r="AP45" s="3" t="n"/>
      <c r="AQ45" s="3" t="n"/>
      <c r="AR45" s="3" t="n"/>
      <c r="AS45" s="3" t="n"/>
      <c r="AT45" s="3" t="n"/>
      <c r="AU45" s="3" t="n"/>
      <c r="AV45" s="3" t="n"/>
      <c r="AW45" s="3" t="n"/>
      <c r="AX45" s="3" t="n"/>
      <c r="AY45" s="3" t="n"/>
      <c r="AZ45" s="3" t="n"/>
    </row>
    <row r="46" ht="27" customHeight="1">
      <c r="A46" s="108" t="n"/>
      <c r="B46" s="108" t="n"/>
      <c r="C46" s="108" t="n"/>
      <c r="D46" s="108" t="n"/>
      <c r="E46" s="108" t="n"/>
      <c r="F46" s="108" t="n"/>
      <c r="G46" s="108" t="n"/>
      <c r="H46" s="108" t="n"/>
      <c r="I46" s="150" t="n"/>
      <c r="J46" s="150" t="n"/>
      <c r="K46" s="108" t="n"/>
      <c r="L46" s="108" t="n"/>
      <c r="M46" s="58">
        <f>IF(A46="","",IF(AND(C46&lt;&gt;"",D46&lt;&gt;"",F46="Yes",G46="Yes",H46="Yes",J46&gt;=TODAY(),K46="Yes"),"Ready","Not Ready"))</f>
        <v/>
      </c>
      <c r="N46" s="3" t="n"/>
      <c r="O46" s="3" t="n"/>
      <c r="P46" s="3" t="n"/>
      <c r="Q46" s="3" t="n"/>
      <c r="R46" s="3" t="n"/>
      <c r="S46" s="3" t="n"/>
      <c r="T46" s="3" t="n"/>
      <c r="U46" s="3" t="n"/>
      <c r="V46" s="3" t="n"/>
      <c r="W46" s="3" t="n"/>
      <c r="X46" s="3" t="n"/>
      <c r="Y46" s="3" t="n"/>
      <c r="Z46" s="3" t="n"/>
      <c r="AA46" s="3" t="n"/>
      <c r="AB46" s="3" t="n"/>
      <c r="AC46" s="3" t="n"/>
      <c r="AD46" s="3" t="n"/>
      <c r="AE46" s="3" t="n"/>
      <c r="AF46" s="3" t="n"/>
      <c r="AG46" s="3" t="n"/>
      <c r="AH46" s="3" t="n"/>
      <c r="AI46" s="3" t="n"/>
      <c r="AJ46" s="3" t="n"/>
      <c r="AK46" s="3" t="n"/>
      <c r="AL46" s="3" t="n"/>
      <c r="AM46" s="3" t="n"/>
      <c r="AN46" s="3" t="n"/>
      <c r="AO46" s="3" t="n"/>
      <c r="AP46" s="3" t="n"/>
      <c r="AQ46" s="3" t="n"/>
      <c r="AR46" s="3" t="n"/>
      <c r="AS46" s="3" t="n"/>
      <c r="AT46" s="3" t="n"/>
      <c r="AU46" s="3" t="n"/>
      <c r="AV46" s="3" t="n"/>
      <c r="AW46" s="3" t="n"/>
      <c r="AX46" s="3" t="n"/>
      <c r="AY46" s="3" t="n"/>
      <c r="AZ46" s="3" t="n"/>
    </row>
    <row r="47" ht="27" customHeight="1">
      <c r="A47" s="108" t="n"/>
      <c r="B47" s="108" t="n"/>
      <c r="C47" s="108" t="n"/>
      <c r="D47" s="108" t="n"/>
      <c r="E47" s="108" t="n"/>
      <c r="F47" s="108" t="n"/>
      <c r="G47" s="108" t="n"/>
      <c r="H47" s="108" t="n"/>
      <c r="I47" s="150" t="n"/>
      <c r="J47" s="150" t="n"/>
      <c r="K47" s="108" t="n"/>
      <c r="L47" s="108" t="n"/>
      <c r="M47" s="58">
        <f>IF(A47="","",IF(AND(C47&lt;&gt;"",D47&lt;&gt;"",F47="Yes",G47="Yes",H47="Yes",J47&gt;=TODAY(),K47="Yes"),"Ready","Not Ready"))</f>
        <v/>
      </c>
      <c r="N47" s="3" t="n"/>
      <c r="O47" s="3" t="n"/>
      <c r="P47" s="3" t="n"/>
      <c r="Q47" s="3" t="n"/>
      <c r="R47" s="3" t="n"/>
      <c r="S47" s="3" t="n"/>
      <c r="T47" s="3" t="n"/>
      <c r="U47" s="3" t="n"/>
      <c r="V47" s="3" t="n"/>
      <c r="W47" s="3" t="n"/>
      <c r="X47" s="3" t="n"/>
      <c r="Y47" s="3" t="n"/>
      <c r="Z47" s="3" t="n"/>
      <c r="AA47" s="3" t="n"/>
      <c r="AB47" s="3" t="n"/>
      <c r="AC47" s="3" t="n"/>
      <c r="AD47" s="3" t="n"/>
      <c r="AE47" s="3" t="n"/>
      <c r="AF47" s="3" t="n"/>
      <c r="AG47" s="3" t="n"/>
      <c r="AH47" s="3" t="n"/>
      <c r="AI47" s="3" t="n"/>
      <c r="AJ47" s="3" t="n"/>
      <c r="AK47" s="3" t="n"/>
      <c r="AL47" s="3" t="n"/>
      <c r="AM47" s="3" t="n"/>
      <c r="AN47" s="3" t="n"/>
      <c r="AO47" s="3" t="n"/>
      <c r="AP47" s="3" t="n"/>
      <c r="AQ47" s="3" t="n"/>
      <c r="AR47" s="3" t="n"/>
      <c r="AS47" s="3" t="n"/>
      <c r="AT47" s="3" t="n"/>
      <c r="AU47" s="3" t="n"/>
      <c r="AV47" s="3" t="n"/>
      <c r="AW47" s="3" t="n"/>
      <c r="AX47" s="3" t="n"/>
      <c r="AY47" s="3" t="n"/>
      <c r="AZ47" s="3" t="n"/>
    </row>
    <row r="48" ht="27" customHeight="1">
      <c r="A48" s="108" t="n"/>
      <c r="B48" s="108" t="n"/>
      <c r="C48" s="108" t="n"/>
      <c r="D48" s="108" t="n"/>
      <c r="E48" s="108" t="n"/>
      <c r="F48" s="108" t="n"/>
      <c r="G48" s="108" t="n"/>
      <c r="H48" s="108" t="n"/>
      <c r="I48" s="150" t="n"/>
      <c r="J48" s="150" t="n"/>
      <c r="K48" s="108" t="n"/>
      <c r="L48" s="108" t="n"/>
      <c r="M48" s="58">
        <f>IF(A48="","",IF(AND(C48&lt;&gt;"",D48&lt;&gt;"",F48="Yes",G48="Yes",H48="Yes",J48&gt;=TODAY(),K48="Yes"),"Ready","Not Ready"))</f>
        <v/>
      </c>
      <c r="N48" s="3" t="n"/>
      <c r="O48" s="3" t="n"/>
      <c r="P48" s="3" t="n"/>
      <c r="Q48" s="3" t="n"/>
      <c r="R48" s="3" t="n"/>
      <c r="S48" s="3" t="n"/>
      <c r="T48" s="3" t="n"/>
      <c r="U48" s="3" t="n"/>
      <c r="V48" s="3" t="n"/>
      <c r="W48" s="3" t="n"/>
      <c r="X48" s="3" t="n"/>
      <c r="Y48" s="3" t="n"/>
      <c r="Z48" s="3" t="n"/>
      <c r="AA48" s="3" t="n"/>
      <c r="AB48" s="3" t="n"/>
      <c r="AC48" s="3" t="n"/>
      <c r="AD48" s="3" t="n"/>
      <c r="AE48" s="3" t="n"/>
      <c r="AF48" s="3" t="n"/>
      <c r="AG48" s="3" t="n"/>
      <c r="AH48" s="3" t="n"/>
      <c r="AI48" s="3" t="n"/>
      <c r="AJ48" s="3" t="n"/>
      <c r="AK48" s="3" t="n"/>
      <c r="AL48" s="3" t="n"/>
      <c r="AM48" s="3" t="n"/>
      <c r="AN48" s="3" t="n"/>
      <c r="AO48" s="3" t="n"/>
      <c r="AP48" s="3" t="n"/>
      <c r="AQ48" s="3" t="n"/>
      <c r="AR48" s="3" t="n"/>
      <c r="AS48" s="3" t="n"/>
      <c r="AT48" s="3" t="n"/>
      <c r="AU48" s="3" t="n"/>
      <c r="AV48" s="3" t="n"/>
      <c r="AW48" s="3" t="n"/>
      <c r="AX48" s="3" t="n"/>
      <c r="AY48" s="3" t="n"/>
      <c r="AZ48" s="3" t="n"/>
    </row>
    <row r="49" ht="27" customHeight="1">
      <c r="A49" s="108" t="n"/>
      <c r="B49" s="108" t="n"/>
      <c r="C49" s="108" t="n"/>
      <c r="D49" s="108" t="n"/>
      <c r="E49" s="108" t="n"/>
      <c r="F49" s="108" t="n"/>
      <c r="G49" s="108" t="n"/>
      <c r="H49" s="108" t="n"/>
      <c r="I49" s="150" t="n"/>
      <c r="J49" s="150" t="n"/>
      <c r="K49" s="108" t="n"/>
      <c r="L49" s="108" t="n"/>
      <c r="M49" s="58">
        <f>IF(A49="","",IF(AND(C49&lt;&gt;"",D49&lt;&gt;"",F49="Yes",G49="Yes",H49="Yes",J49&gt;=TODAY(),K49="Yes"),"Ready","Not Ready"))</f>
        <v/>
      </c>
      <c r="N49" s="3" t="n"/>
      <c r="O49" s="3" t="n"/>
      <c r="P49" s="3" t="n"/>
      <c r="Q49" s="3" t="n"/>
      <c r="R49" s="3" t="n"/>
      <c r="S49" s="3" t="n"/>
      <c r="T49" s="3" t="n"/>
      <c r="U49" s="3" t="n"/>
      <c r="V49" s="3" t="n"/>
      <c r="W49" s="3" t="n"/>
      <c r="X49" s="3" t="n"/>
      <c r="Y49" s="3" t="n"/>
      <c r="Z49" s="3" t="n"/>
      <c r="AA49" s="3" t="n"/>
      <c r="AB49" s="3" t="n"/>
      <c r="AC49" s="3" t="n"/>
      <c r="AD49" s="3" t="n"/>
      <c r="AE49" s="3" t="n"/>
      <c r="AF49" s="3" t="n"/>
      <c r="AG49" s="3" t="n"/>
      <c r="AH49" s="3" t="n"/>
      <c r="AI49" s="3" t="n"/>
      <c r="AJ49" s="3" t="n"/>
      <c r="AK49" s="3" t="n"/>
      <c r="AL49" s="3" t="n"/>
      <c r="AM49" s="3" t="n"/>
      <c r="AN49" s="3" t="n"/>
      <c r="AO49" s="3" t="n"/>
      <c r="AP49" s="3" t="n"/>
      <c r="AQ49" s="3" t="n"/>
      <c r="AR49" s="3" t="n"/>
      <c r="AS49" s="3" t="n"/>
      <c r="AT49" s="3" t="n"/>
      <c r="AU49" s="3" t="n"/>
      <c r="AV49" s="3" t="n"/>
      <c r="AW49" s="3" t="n"/>
      <c r="AX49" s="3" t="n"/>
      <c r="AY49" s="3" t="n"/>
      <c r="AZ49" s="3" t="n"/>
    </row>
    <row r="50" ht="27" customHeight="1">
      <c r="A50" s="108" t="n"/>
      <c r="B50" s="108" t="n"/>
      <c r="C50" s="108" t="n"/>
      <c r="D50" s="108" t="n"/>
      <c r="E50" s="108" t="n"/>
      <c r="F50" s="108" t="n"/>
      <c r="G50" s="108" t="n"/>
      <c r="H50" s="108" t="n"/>
      <c r="I50" s="150" t="n"/>
      <c r="J50" s="150" t="n"/>
      <c r="K50" s="108" t="n"/>
      <c r="L50" s="108" t="n"/>
      <c r="M50" s="58">
        <f>IF(A50="","",IF(AND(C50&lt;&gt;"",D50&lt;&gt;"",F50="Yes",G50="Yes",H50="Yes",J50&gt;=TODAY(),K50="Yes"),"Ready","Not Ready"))</f>
        <v/>
      </c>
      <c r="N50" s="3" t="n"/>
      <c r="O50" s="3" t="n"/>
      <c r="P50" s="3" t="n"/>
      <c r="Q50" s="3" t="n"/>
      <c r="R50" s="3" t="n"/>
      <c r="S50" s="3" t="n"/>
      <c r="T50" s="3" t="n"/>
      <c r="U50" s="3" t="n"/>
      <c r="V50" s="3" t="n"/>
      <c r="W50" s="3" t="n"/>
      <c r="X50" s="3" t="n"/>
      <c r="Y50" s="3" t="n"/>
      <c r="Z50" s="3" t="n"/>
      <c r="AA50" s="3" t="n"/>
      <c r="AB50" s="3" t="n"/>
      <c r="AC50" s="3" t="n"/>
      <c r="AD50" s="3" t="n"/>
      <c r="AE50" s="3" t="n"/>
      <c r="AF50" s="3" t="n"/>
      <c r="AG50" s="3" t="n"/>
      <c r="AH50" s="3" t="n"/>
      <c r="AI50" s="3" t="n"/>
      <c r="AJ50" s="3" t="n"/>
      <c r="AK50" s="3" t="n"/>
      <c r="AL50" s="3" t="n"/>
      <c r="AM50" s="3" t="n"/>
      <c r="AN50" s="3" t="n"/>
      <c r="AO50" s="3" t="n"/>
      <c r="AP50" s="3" t="n"/>
      <c r="AQ50" s="3" t="n"/>
      <c r="AR50" s="3" t="n"/>
      <c r="AS50" s="3" t="n"/>
      <c r="AT50" s="3" t="n"/>
      <c r="AU50" s="3" t="n"/>
      <c r="AV50" s="3" t="n"/>
      <c r="AW50" s="3" t="n"/>
      <c r="AX50" s="3" t="n"/>
      <c r="AY50" s="3" t="n"/>
      <c r="AZ50" s="3" t="n"/>
    </row>
    <row r="51" ht="27" customHeight="1">
      <c r="A51" s="108" t="n"/>
      <c r="B51" s="108" t="n"/>
      <c r="C51" s="108" t="n"/>
      <c r="D51" s="108" t="n"/>
      <c r="E51" s="108" t="n"/>
      <c r="F51" s="108" t="n"/>
      <c r="G51" s="108" t="n"/>
      <c r="H51" s="108" t="n"/>
      <c r="I51" s="150" t="n"/>
      <c r="J51" s="150" t="n"/>
      <c r="K51" s="108" t="n"/>
      <c r="L51" s="108" t="n"/>
      <c r="M51" s="58">
        <f>IF(A51="","",IF(AND(C51&lt;&gt;"",D51&lt;&gt;"",F51="Yes",G51="Yes",H51="Yes",J51&gt;=TODAY(),K51="Yes"),"Ready","Not Ready"))</f>
        <v/>
      </c>
      <c r="N51" s="3" t="n"/>
      <c r="O51" s="3" t="n"/>
      <c r="P51" s="3" t="n"/>
      <c r="Q51" s="3" t="n"/>
      <c r="R51" s="3" t="n"/>
      <c r="S51" s="3" t="n"/>
      <c r="T51" s="3" t="n"/>
      <c r="U51" s="3" t="n"/>
      <c r="V51" s="3" t="n"/>
      <c r="W51" s="3" t="n"/>
      <c r="X51" s="3" t="n"/>
      <c r="Y51" s="3" t="n"/>
      <c r="Z51" s="3" t="n"/>
      <c r="AA51" s="3" t="n"/>
      <c r="AB51" s="3" t="n"/>
      <c r="AC51" s="3" t="n"/>
      <c r="AD51" s="3" t="n"/>
      <c r="AE51" s="3" t="n"/>
      <c r="AF51" s="3" t="n"/>
      <c r="AG51" s="3" t="n"/>
      <c r="AH51" s="3" t="n"/>
      <c r="AI51" s="3" t="n"/>
      <c r="AJ51" s="3" t="n"/>
      <c r="AK51" s="3" t="n"/>
      <c r="AL51" s="3" t="n"/>
      <c r="AM51" s="3" t="n"/>
      <c r="AN51" s="3" t="n"/>
      <c r="AO51" s="3" t="n"/>
      <c r="AP51" s="3" t="n"/>
      <c r="AQ51" s="3" t="n"/>
      <c r="AR51" s="3" t="n"/>
      <c r="AS51" s="3" t="n"/>
      <c r="AT51" s="3" t="n"/>
      <c r="AU51" s="3" t="n"/>
      <c r="AV51" s="3" t="n"/>
      <c r="AW51" s="3" t="n"/>
      <c r="AX51" s="3" t="n"/>
      <c r="AY51" s="3" t="n"/>
      <c r="AZ51" s="3" t="n"/>
    </row>
    <row r="52" ht="27" customHeight="1">
      <c r="A52" s="108" t="n"/>
      <c r="B52" s="108" t="n"/>
      <c r="C52" s="108" t="n"/>
      <c r="D52" s="108" t="n"/>
      <c r="E52" s="108" t="n"/>
      <c r="F52" s="108" t="n"/>
      <c r="G52" s="108" t="n"/>
      <c r="H52" s="108" t="n"/>
      <c r="I52" s="150" t="n"/>
      <c r="J52" s="150" t="n"/>
      <c r="K52" s="108" t="n"/>
      <c r="L52" s="108" t="n"/>
      <c r="M52" s="58">
        <f>IF(A52="","",IF(AND(C52&lt;&gt;"",D52&lt;&gt;"",F52="Yes",G52="Yes",H52="Yes",J52&gt;=TODAY(),K52="Yes"),"Ready","Not Ready"))</f>
        <v/>
      </c>
      <c r="N52" s="3" t="n"/>
      <c r="O52" s="3" t="n"/>
      <c r="P52" s="3" t="n"/>
      <c r="Q52" s="3" t="n"/>
      <c r="R52" s="3" t="n"/>
      <c r="S52" s="3" t="n"/>
      <c r="T52" s="3" t="n"/>
      <c r="U52" s="3" t="n"/>
      <c r="V52" s="3" t="n"/>
      <c r="W52" s="3" t="n"/>
      <c r="X52" s="3" t="n"/>
      <c r="Y52" s="3" t="n"/>
      <c r="Z52" s="3" t="n"/>
      <c r="AA52" s="3" t="n"/>
      <c r="AB52" s="3" t="n"/>
      <c r="AC52" s="3" t="n"/>
      <c r="AD52" s="3" t="n"/>
      <c r="AE52" s="3" t="n"/>
      <c r="AF52" s="3" t="n"/>
      <c r="AG52" s="3" t="n"/>
      <c r="AH52" s="3" t="n"/>
      <c r="AI52" s="3" t="n"/>
      <c r="AJ52" s="3" t="n"/>
      <c r="AK52" s="3" t="n"/>
      <c r="AL52" s="3" t="n"/>
      <c r="AM52" s="3" t="n"/>
      <c r="AN52" s="3" t="n"/>
      <c r="AO52" s="3" t="n"/>
      <c r="AP52" s="3" t="n"/>
      <c r="AQ52" s="3" t="n"/>
      <c r="AR52" s="3" t="n"/>
      <c r="AS52" s="3" t="n"/>
      <c r="AT52" s="3" t="n"/>
      <c r="AU52" s="3" t="n"/>
      <c r="AV52" s="3" t="n"/>
      <c r="AW52" s="3" t="n"/>
      <c r="AX52" s="3" t="n"/>
      <c r="AY52" s="3" t="n"/>
      <c r="AZ52" s="3" t="n"/>
    </row>
    <row r="53" ht="27" customHeight="1">
      <c r="A53" s="108" t="n"/>
      <c r="B53" s="108" t="n"/>
      <c r="C53" s="108" t="n"/>
      <c r="D53" s="108" t="n"/>
      <c r="E53" s="108" t="n"/>
      <c r="F53" s="108" t="n"/>
      <c r="G53" s="108" t="n"/>
      <c r="H53" s="108" t="n"/>
      <c r="I53" s="150" t="n"/>
      <c r="J53" s="150" t="n"/>
      <c r="K53" s="108" t="n"/>
      <c r="L53" s="108" t="n"/>
      <c r="M53" s="58">
        <f>IF(A53="","",IF(AND(C53&lt;&gt;"",D53&lt;&gt;"",F53="Yes",G53="Yes",H53="Yes",J53&gt;=TODAY(),K53="Yes"),"Ready","Not Ready"))</f>
        <v/>
      </c>
      <c r="N53" s="3" t="n"/>
      <c r="O53" s="3" t="n"/>
      <c r="P53" s="3" t="n"/>
      <c r="Q53" s="3" t="n"/>
      <c r="R53" s="3" t="n"/>
      <c r="S53" s="3" t="n"/>
      <c r="T53" s="3" t="n"/>
      <c r="U53" s="3" t="n"/>
      <c r="V53" s="3" t="n"/>
      <c r="W53" s="3" t="n"/>
      <c r="X53" s="3" t="n"/>
      <c r="Y53" s="3" t="n"/>
      <c r="Z53" s="3" t="n"/>
      <c r="AA53" s="3" t="n"/>
      <c r="AB53" s="3" t="n"/>
      <c r="AC53" s="3" t="n"/>
      <c r="AD53" s="3" t="n"/>
      <c r="AE53" s="3" t="n"/>
      <c r="AF53" s="3" t="n"/>
      <c r="AG53" s="3" t="n"/>
      <c r="AH53" s="3" t="n"/>
      <c r="AI53" s="3" t="n"/>
      <c r="AJ53" s="3" t="n"/>
      <c r="AK53" s="3" t="n"/>
      <c r="AL53" s="3" t="n"/>
      <c r="AM53" s="3" t="n"/>
      <c r="AN53" s="3" t="n"/>
      <c r="AO53" s="3" t="n"/>
      <c r="AP53" s="3" t="n"/>
      <c r="AQ53" s="3" t="n"/>
      <c r="AR53" s="3" t="n"/>
      <c r="AS53" s="3" t="n"/>
      <c r="AT53" s="3" t="n"/>
      <c r="AU53" s="3" t="n"/>
      <c r="AV53" s="3" t="n"/>
      <c r="AW53" s="3" t="n"/>
      <c r="AX53" s="3" t="n"/>
      <c r="AY53" s="3" t="n"/>
      <c r="AZ53" s="3" t="n"/>
    </row>
    <row r="54" ht="27" customHeight="1">
      <c r="A54" s="108" t="n"/>
      <c r="B54" s="108" t="n"/>
      <c r="C54" s="108" t="n"/>
      <c r="D54" s="108" t="n"/>
      <c r="E54" s="108" t="n"/>
      <c r="F54" s="108" t="n"/>
      <c r="G54" s="108" t="n"/>
      <c r="H54" s="108" t="n"/>
      <c r="I54" s="150" t="n"/>
      <c r="J54" s="150" t="n"/>
      <c r="K54" s="108" t="n"/>
      <c r="L54" s="108" t="n"/>
      <c r="M54" s="58">
        <f>IF(A54="","",IF(AND(C54&lt;&gt;"",D54&lt;&gt;"",F54="Yes",G54="Yes",H54="Yes",J54&gt;=TODAY(),K54="Yes"),"Ready","Not Ready"))</f>
        <v/>
      </c>
      <c r="N54" s="3" t="n"/>
      <c r="O54" s="3" t="n"/>
      <c r="P54" s="3" t="n"/>
      <c r="Q54" s="3" t="n"/>
      <c r="R54" s="3" t="n"/>
      <c r="S54" s="3" t="n"/>
      <c r="T54" s="3" t="n"/>
      <c r="U54" s="3" t="n"/>
      <c r="V54" s="3" t="n"/>
      <c r="W54" s="3" t="n"/>
      <c r="X54" s="3" t="n"/>
      <c r="Y54" s="3" t="n"/>
      <c r="Z54" s="3" t="n"/>
      <c r="AA54" s="3" t="n"/>
      <c r="AB54" s="3" t="n"/>
      <c r="AC54" s="3" t="n"/>
      <c r="AD54" s="3" t="n"/>
      <c r="AE54" s="3" t="n"/>
      <c r="AF54" s="3" t="n"/>
      <c r="AG54" s="3" t="n"/>
      <c r="AH54" s="3" t="n"/>
      <c r="AI54" s="3" t="n"/>
      <c r="AJ54" s="3" t="n"/>
      <c r="AK54" s="3" t="n"/>
      <c r="AL54" s="3" t="n"/>
      <c r="AM54" s="3" t="n"/>
      <c r="AN54" s="3" t="n"/>
      <c r="AO54" s="3" t="n"/>
      <c r="AP54" s="3" t="n"/>
      <c r="AQ54" s="3" t="n"/>
      <c r="AR54" s="3" t="n"/>
      <c r="AS54" s="3" t="n"/>
      <c r="AT54" s="3" t="n"/>
      <c r="AU54" s="3" t="n"/>
      <c r="AV54" s="3" t="n"/>
      <c r="AW54" s="3" t="n"/>
      <c r="AX54" s="3" t="n"/>
      <c r="AY54" s="3" t="n"/>
      <c r="AZ54" s="3" t="n"/>
    </row>
    <row r="55" ht="27" customHeight="1">
      <c r="A55" s="108" t="n"/>
      <c r="B55" s="108" t="n"/>
      <c r="C55" s="108" t="n"/>
      <c r="D55" s="108" t="n"/>
      <c r="E55" s="108" t="n"/>
      <c r="F55" s="108" t="n"/>
      <c r="G55" s="108" t="n"/>
      <c r="H55" s="108" t="n"/>
      <c r="I55" s="150" t="n"/>
      <c r="J55" s="150" t="n"/>
      <c r="K55" s="108" t="n"/>
      <c r="L55" s="108" t="n"/>
      <c r="M55" s="58">
        <f>IF(A55="","",IF(AND(C55&lt;&gt;"",D55&lt;&gt;"",F55="Yes",G55="Yes",H55="Yes",J55&gt;=TODAY(),K55="Yes"),"Ready","Not Ready"))</f>
        <v/>
      </c>
      <c r="N55" s="3" t="n"/>
      <c r="O55" s="3" t="n"/>
      <c r="P55" s="3" t="n"/>
      <c r="Q55" s="3" t="n"/>
      <c r="R55" s="3" t="n"/>
      <c r="S55" s="3" t="n"/>
      <c r="T55" s="3" t="n"/>
      <c r="U55" s="3" t="n"/>
      <c r="V55" s="3" t="n"/>
      <c r="W55" s="3" t="n"/>
      <c r="X55" s="3" t="n"/>
      <c r="Y55" s="3" t="n"/>
      <c r="Z55" s="3" t="n"/>
      <c r="AA55" s="3" t="n"/>
      <c r="AB55" s="3" t="n"/>
      <c r="AC55" s="3" t="n"/>
      <c r="AD55" s="3" t="n"/>
      <c r="AE55" s="3" t="n"/>
      <c r="AF55" s="3" t="n"/>
      <c r="AG55" s="3" t="n"/>
      <c r="AH55" s="3" t="n"/>
      <c r="AI55" s="3" t="n"/>
      <c r="AJ55" s="3" t="n"/>
      <c r="AK55" s="3" t="n"/>
      <c r="AL55" s="3" t="n"/>
      <c r="AM55" s="3" t="n"/>
      <c r="AN55" s="3" t="n"/>
      <c r="AO55" s="3" t="n"/>
      <c r="AP55" s="3" t="n"/>
      <c r="AQ55" s="3" t="n"/>
      <c r="AR55" s="3" t="n"/>
      <c r="AS55" s="3" t="n"/>
      <c r="AT55" s="3" t="n"/>
      <c r="AU55" s="3" t="n"/>
      <c r="AV55" s="3" t="n"/>
      <c r="AW55" s="3" t="n"/>
      <c r="AX55" s="3" t="n"/>
      <c r="AY55" s="3" t="n"/>
      <c r="AZ55" s="3" t="n"/>
    </row>
    <row r="56" ht="27" customHeight="1">
      <c r="A56" s="108" t="n"/>
      <c r="B56" s="108" t="n"/>
      <c r="C56" s="108" t="n"/>
      <c r="D56" s="108" t="n"/>
      <c r="E56" s="108" t="n"/>
      <c r="F56" s="108" t="n"/>
      <c r="G56" s="108" t="n"/>
      <c r="H56" s="108" t="n"/>
      <c r="I56" s="150" t="n"/>
      <c r="J56" s="150" t="n"/>
      <c r="K56" s="108" t="n"/>
      <c r="L56" s="108" t="n"/>
      <c r="M56" s="58">
        <f>IF(A56="","",IF(AND(C56&lt;&gt;"",D56&lt;&gt;"",F56="Yes",G56="Yes",H56="Yes",J56&gt;=TODAY(),K56="Yes"),"Ready","Not Ready"))</f>
        <v/>
      </c>
      <c r="N56" s="3" t="n"/>
      <c r="O56" s="3" t="n"/>
      <c r="P56" s="3" t="n"/>
      <c r="Q56" s="3" t="n"/>
      <c r="R56" s="3" t="n"/>
      <c r="S56" s="3" t="n"/>
      <c r="T56" s="3" t="n"/>
      <c r="U56" s="3" t="n"/>
      <c r="V56" s="3" t="n"/>
      <c r="W56" s="3" t="n"/>
      <c r="X56" s="3" t="n"/>
      <c r="Y56" s="3" t="n"/>
      <c r="Z56" s="3" t="n"/>
      <c r="AA56" s="3" t="n"/>
      <c r="AB56" s="3" t="n"/>
      <c r="AC56" s="3" t="n"/>
      <c r="AD56" s="3" t="n"/>
      <c r="AE56" s="3" t="n"/>
      <c r="AF56" s="3" t="n"/>
      <c r="AG56" s="3" t="n"/>
      <c r="AH56" s="3" t="n"/>
      <c r="AI56" s="3" t="n"/>
      <c r="AJ56" s="3" t="n"/>
      <c r="AK56" s="3" t="n"/>
      <c r="AL56" s="3" t="n"/>
      <c r="AM56" s="3" t="n"/>
      <c r="AN56" s="3" t="n"/>
      <c r="AO56" s="3" t="n"/>
      <c r="AP56" s="3" t="n"/>
      <c r="AQ56" s="3" t="n"/>
      <c r="AR56" s="3" t="n"/>
      <c r="AS56" s="3" t="n"/>
      <c r="AT56" s="3" t="n"/>
      <c r="AU56" s="3" t="n"/>
      <c r="AV56" s="3" t="n"/>
      <c r="AW56" s="3" t="n"/>
      <c r="AX56" s="3" t="n"/>
      <c r="AY56" s="3" t="n"/>
      <c r="AZ56" s="3" t="n"/>
    </row>
    <row r="57">
      <c r="A57" s="3" t="n"/>
      <c r="B57" s="3" t="n"/>
      <c r="C57" s="3" t="n"/>
      <c r="D57" s="3" t="n"/>
      <c r="E57" s="3" t="n"/>
      <c r="F57" s="3" t="n"/>
      <c r="G57" s="3" t="n"/>
      <c r="H57" s="3" t="n"/>
      <c r="I57" s="3" t="n"/>
      <c r="J57" s="3" t="n"/>
      <c r="K57" s="3" t="n"/>
      <c r="L57" s="3" t="n"/>
      <c r="M57" s="3" t="n"/>
      <c r="N57" s="3" t="n"/>
      <c r="O57" s="3" t="n"/>
      <c r="P57" s="3" t="n"/>
      <c r="Q57" s="3" t="n"/>
      <c r="R57" s="3" t="n"/>
      <c r="S57" s="3" t="n"/>
      <c r="T57" s="3" t="n"/>
      <c r="U57" s="3" t="n"/>
      <c r="V57" s="3" t="n"/>
      <c r="W57" s="3" t="n"/>
      <c r="X57" s="3" t="n"/>
      <c r="Y57" s="3" t="n"/>
      <c r="Z57" s="3" t="n"/>
      <c r="AA57" s="3" t="n"/>
      <c r="AB57" s="3" t="n"/>
      <c r="AC57" s="3" t="n"/>
      <c r="AD57" s="3" t="n"/>
      <c r="AE57" s="3" t="n"/>
      <c r="AF57" s="3" t="n"/>
      <c r="AG57" s="3" t="n"/>
      <c r="AH57" s="3" t="n"/>
      <c r="AI57" s="3" t="n"/>
      <c r="AJ57" s="3" t="n"/>
      <c r="AK57" s="3" t="n"/>
      <c r="AL57" s="3" t="n"/>
      <c r="AM57" s="3" t="n"/>
      <c r="AN57" s="3" t="n"/>
      <c r="AO57" s="3" t="n"/>
      <c r="AP57" s="3" t="n"/>
      <c r="AQ57" s="3" t="n"/>
      <c r="AR57" s="3" t="n"/>
      <c r="AS57" s="3" t="n"/>
      <c r="AT57" s="3" t="n"/>
      <c r="AU57" s="3" t="n"/>
      <c r="AV57" s="3" t="n"/>
      <c r="AW57" s="3" t="n"/>
      <c r="AX57" s="3" t="n"/>
      <c r="AY57" s="3" t="n"/>
      <c r="AZ57" s="3" t="n"/>
    </row>
    <row r="58">
      <c r="A58" s="3" t="n"/>
      <c r="B58" s="3" t="n"/>
      <c r="C58" s="3" t="n"/>
      <c r="D58" s="3" t="n"/>
      <c r="E58" s="3" t="n"/>
      <c r="F58" s="3" t="n"/>
      <c r="G58" s="3" t="n"/>
      <c r="H58" s="3" t="n"/>
      <c r="I58" s="3" t="n"/>
      <c r="J58" s="3" t="n"/>
      <c r="K58" s="3" t="n"/>
      <c r="L58" s="3" t="n"/>
      <c r="M58" s="3" t="n"/>
      <c r="N58" s="3" t="n"/>
      <c r="O58" s="3" t="n"/>
      <c r="P58" s="3" t="n"/>
      <c r="Q58" s="3" t="n"/>
      <c r="R58" s="3" t="n"/>
      <c r="S58" s="3" t="n"/>
      <c r="T58" s="3" t="n"/>
      <c r="U58" s="3" t="n"/>
      <c r="V58" s="3" t="n"/>
      <c r="W58" s="3" t="n"/>
      <c r="X58" s="3" t="n"/>
      <c r="Y58" s="3" t="n"/>
      <c r="Z58" s="3" t="n"/>
      <c r="AA58" s="3" t="n"/>
      <c r="AB58" s="3" t="n"/>
      <c r="AC58" s="3" t="n"/>
      <c r="AD58" s="3" t="n"/>
      <c r="AE58" s="3" t="n"/>
      <c r="AF58" s="3" t="n"/>
      <c r="AG58" s="3" t="n"/>
      <c r="AH58" s="3" t="n"/>
      <c r="AI58" s="3" t="n"/>
      <c r="AJ58" s="3" t="n"/>
      <c r="AK58" s="3" t="n"/>
      <c r="AL58" s="3" t="n"/>
      <c r="AM58" s="3" t="n"/>
      <c r="AN58" s="3" t="n"/>
      <c r="AO58" s="3" t="n"/>
      <c r="AP58" s="3" t="n"/>
      <c r="AQ58" s="3" t="n"/>
      <c r="AR58" s="3" t="n"/>
      <c r="AS58" s="3" t="n"/>
      <c r="AT58" s="3" t="n"/>
      <c r="AU58" s="3" t="n"/>
      <c r="AV58" s="3" t="n"/>
      <c r="AW58" s="3" t="n"/>
      <c r="AX58" s="3" t="n"/>
      <c r="AY58" s="3" t="n"/>
      <c r="AZ58" s="3" t="n"/>
    </row>
    <row r="59">
      <c r="A59" s="3" t="n"/>
      <c r="B59" s="3" t="n"/>
      <c r="C59" s="3" t="n"/>
      <c r="D59" s="3" t="n"/>
      <c r="E59" s="3" t="n"/>
      <c r="F59" s="3" t="n"/>
      <c r="G59" s="3" t="n"/>
      <c r="H59" s="3" t="n"/>
      <c r="I59" s="3" t="n"/>
      <c r="J59" s="3" t="n"/>
      <c r="K59" s="3" t="n"/>
      <c r="L59" s="3" t="n"/>
      <c r="M59" s="3" t="n"/>
      <c r="N59" s="3" t="n"/>
      <c r="O59" s="3" t="n"/>
      <c r="P59" s="3" t="n"/>
      <c r="Q59" s="3" t="n"/>
      <c r="R59" s="3" t="n"/>
      <c r="S59" s="3" t="n"/>
      <c r="T59" s="3" t="n"/>
      <c r="U59" s="3" t="n"/>
      <c r="V59" s="3" t="n"/>
      <c r="W59" s="3" t="n"/>
      <c r="X59" s="3" t="n"/>
      <c r="Y59" s="3" t="n"/>
      <c r="Z59" s="3" t="n"/>
      <c r="AA59" s="3" t="n"/>
      <c r="AB59" s="3" t="n"/>
      <c r="AC59" s="3" t="n"/>
      <c r="AD59" s="3" t="n"/>
      <c r="AE59" s="3" t="n"/>
      <c r="AF59" s="3" t="n"/>
      <c r="AG59" s="3" t="n"/>
      <c r="AH59" s="3" t="n"/>
      <c r="AI59" s="3" t="n"/>
      <c r="AJ59" s="3" t="n"/>
      <c r="AK59" s="3" t="n"/>
      <c r="AL59" s="3" t="n"/>
      <c r="AM59" s="3" t="n"/>
      <c r="AN59" s="3" t="n"/>
      <c r="AO59" s="3" t="n"/>
      <c r="AP59" s="3" t="n"/>
      <c r="AQ59" s="3" t="n"/>
      <c r="AR59" s="3" t="n"/>
      <c r="AS59" s="3" t="n"/>
      <c r="AT59" s="3" t="n"/>
      <c r="AU59" s="3" t="n"/>
      <c r="AV59" s="3" t="n"/>
      <c r="AW59" s="3" t="n"/>
      <c r="AX59" s="3" t="n"/>
      <c r="AY59" s="3" t="n"/>
      <c r="AZ59" s="3" t="n"/>
    </row>
    <row r="60">
      <c r="A60" s="3" t="n"/>
      <c r="B60" s="3" t="n"/>
      <c r="C60" s="3" t="n"/>
      <c r="D60" s="3" t="n"/>
      <c r="E60" s="3" t="n"/>
      <c r="F60" s="3" t="n"/>
      <c r="G60" s="3" t="n"/>
      <c r="H60" s="3" t="n"/>
      <c r="I60" s="3" t="n"/>
      <c r="J60" s="3" t="n"/>
      <c r="K60" s="3" t="n"/>
      <c r="L60" s="3" t="n"/>
      <c r="M60" s="3" t="n"/>
      <c r="N60" s="3" t="n"/>
      <c r="O60" s="3" t="n"/>
      <c r="P60" s="3" t="n"/>
      <c r="Q60" s="3" t="n"/>
      <c r="R60" s="3" t="n"/>
      <c r="S60" s="3" t="n"/>
      <c r="T60" s="3" t="n"/>
      <c r="U60" s="3" t="n"/>
      <c r="V60" s="3" t="n"/>
      <c r="W60" s="3" t="n"/>
      <c r="X60" s="3" t="n"/>
      <c r="Y60" s="3" t="n"/>
      <c r="Z60" s="3" t="n"/>
      <c r="AA60" s="3" t="n"/>
      <c r="AB60" s="3" t="n"/>
      <c r="AC60" s="3" t="n"/>
      <c r="AD60" s="3" t="n"/>
      <c r="AE60" s="3" t="n"/>
      <c r="AF60" s="3" t="n"/>
      <c r="AG60" s="3" t="n"/>
      <c r="AH60" s="3" t="n"/>
      <c r="AI60" s="3" t="n"/>
      <c r="AJ60" s="3" t="n"/>
      <c r="AK60" s="3" t="n"/>
      <c r="AL60" s="3" t="n"/>
      <c r="AM60" s="3" t="n"/>
      <c r="AN60" s="3" t="n"/>
      <c r="AO60" s="3" t="n"/>
      <c r="AP60" s="3" t="n"/>
      <c r="AQ60" s="3" t="n"/>
      <c r="AR60" s="3" t="n"/>
      <c r="AS60" s="3" t="n"/>
      <c r="AT60" s="3" t="n"/>
      <c r="AU60" s="3" t="n"/>
      <c r="AV60" s="3" t="n"/>
      <c r="AW60" s="3" t="n"/>
      <c r="AX60" s="3" t="n"/>
      <c r="AY60" s="3" t="n"/>
      <c r="AZ60" s="3" t="n"/>
    </row>
    <row r="61">
      <c r="A61" s="3" t="n"/>
      <c r="B61" s="3" t="n"/>
      <c r="C61" s="3" t="n"/>
      <c r="D61" s="3" t="n"/>
      <c r="E61" s="3" t="n"/>
      <c r="F61" s="3" t="n"/>
      <c r="G61" s="3" t="n"/>
      <c r="H61" s="3" t="n"/>
      <c r="I61" s="3" t="n"/>
      <c r="J61" s="3" t="n"/>
      <c r="K61" s="3" t="n"/>
      <c r="L61" s="3" t="n"/>
      <c r="M61" s="3" t="n"/>
      <c r="N61" s="3" t="n"/>
      <c r="O61" s="3" t="n"/>
      <c r="P61" s="3" t="n"/>
      <c r="Q61" s="3" t="n"/>
      <c r="R61" s="3" t="n"/>
      <c r="S61" s="3" t="n"/>
      <c r="T61" s="3" t="n"/>
      <c r="U61" s="3" t="n"/>
      <c r="V61" s="3" t="n"/>
      <c r="W61" s="3" t="n"/>
      <c r="X61" s="3" t="n"/>
      <c r="Y61" s="3" t="n"/>
      <c r="Z61" s="3" t="n"/>
      <c r="AA61" s="3" t="n"/>
      <c r="AB61" s="3" t="n"/>
      <c r="AC61" s="3" t="n"/>
      <c r="AD61" s="3" t="n"/>
      <c r="AE61" s="3" t="n"/>
      <c r="AF61" s="3" t="n"/>
      <c r="AG61" s="3" t="n"/>
      <c r="AH61" s="3" t="n"/>
      <c r="AI61" s="3" t="n"/>
      <c r="AJ61" s="3" t="n"/>
      <c r="AK61" s="3" t="n"/>
      <c r="AL61" s="3" t="n"/>
      <c r="AM61" s="3" t="n"/>
      <c r="AN61" s="3" t="n"/>
      <c r="AO61" s="3" t="n"/>
      <c r="AP61" s="3" t="n"/>
      <c r="AQ61" s="3" t="n"/>
      <c r="AR61" s="3" t="n"/>
      <c r="AS61" s="3" t="n"/>
      <c r="AT61" s="3" t="n"/>
      <c r="AU61" s="3" t="n"/>
      <c r="AV61" s="3" t="n"/>
      <c r="AW61" s="3" t="n"/>
      <c r="AX61" s="3" t="n"/>
      <c r="AY61" s="3" t="n"/>
      <c r="AZ61" s="3" t="n"/>
    </row>
    <row r="62">
      <c r="A62" s="3" t="n"/>
      <c r="B62" s="3" t="n"/>
      <c r="C62" s="3" t="n"/>
      <c r="D62" s="3" t="n"/>
      <c r="E62" s="3" t="n"/>
      <c r="F62" s="3" t="n"/>
      <c r="G62" s="3" t="n"/>
      <c r="H62" s="3" t="n"/>
      <c r="I62" s="3" t="n"/>
      <c r="J62" s="3" t="n"/>
      <c r="K62" s="3" t="n"/>
      <c r="L62" s="3" t="n"/>
      <c r="M62" s="3" t="n"/>
      <c r="N62" s="3" t="n"/>
      <c r="O62" s="3" t="n"/>
      <c r="P62" s="3" t="n"/>
      <c r="Q62" s="3" t="n"/>
      <c r="R62" s="3" t="n"/>
      <c r="S62" s="3" t="n"/>
      <c r="T62" s="3" t="n"/>
      <c r="U62" s="3" t="n"/>
      <c r="V62" s="3" t="n"/>
      <c r="W62" s="3" t="n"/>
      <c r="X62" s="3" t="n"/>
      <c r="Y62" s="3" t="n"/>
      <c r="Z62" s="3" t="n"/>
      <c r="AA62" s="3" t="n"/>
      <c r="AB62" s="3" t="n"/>
      <c r="AC62" s="3" t="n"/>
      <c r="AD62" s="3" t="n"/>
      <c r="AE62" s="3" t="n"/>
      <c r="AF62" s="3" t="n"/>
      <c r="AG62" s="3" t="n"/>
      <c r="AH62" s="3" t="n"/>
      <c r="AI62" s="3" t="n"/>
      <c r="AJ62" s="3" t="n"/>
      <c r="AK62" s="3" t="n"/>
      <c r="AL62" s="3" t="n"/>
      <c r="AM62" s="3" t="n"/>
      <c r="AN62" s="3" t="n"/>
      <c r="AO62" s="3" t="n"/>
      <c r="AP62" s="3" t="n"/>
      <c r="AQ62" s="3" t="n"/>
      <c r="AR62" s="3" t="n"/>
      <c r="AS62" s="3" t="n"/>
      <c r="AT62" s="3" t="n"/>
      <c r="AU62" s="3" t="n"/>
      <c r="AV62" s="3" t="n"/>
      <c r="AW62" s="3" t="n"/>
      <c r="AX62" s="3" t="n"/>
      <c r="AY62" s="3" t="n"/>
      <c r="AZ62" s="3" t="n"/>
    </row>
    <row r="63">
      <c r="A63" s="3" t="n"/>
      <c r="B63" s="3" t="n"/>
      <c r="C63" s="3" t="n"/>
      <c r="D63" s="3" t="n"/>
      <c r="E63" s="3" t="n"/>
      <c r="F63" s="3" t="n"/>
      <c r="G63" s="3" t="n"/>
      <c r="H63" s="3" t="n"/>
      <c r="I63" s="3" t="n"/>
      <c r="J63" s="3" t="n"/>
      <c r="K63" s="3" t="n"/>
      <c r="L63" s="3" t="n"/>
      <c r="M63" s="3" t="n"/>
      <c r="N63" s="3" t="n"/>
      <c r="O63" s="3" t="n"/>
      <c r="P63" s="3" t="n"/>
      <c r="Q63" s="3" t="n"/>
      <c r="R63" s="3" t="n"/>
      <c r="S63" s="3" t="n"/>
      <c r="T63" s="3" t="n"/>
      <c r="U63" s="3" t="n"/>
      <c r="V63" s="3" t="n"/>
      <c r="W63" s="3" t="n"/>
      <c r="X63" s="3" t="n"/>
      <c r="Y63" s="3" t="n"/>
      <c r="Z63" s="3" t="n"/>
      <c r="AA63" s="3" t="n"/>
      <c r="AB63" s="3" t="n"/>
      <c r="AC63" s="3" t="n"/>
      <c r="AD63" s="3" t="n"/>
      <c r="AE63" s="3" t="n"/>
      <c r="AF63" s="3" t="n"/>
      <c r="AG63" s="3" t="n"/>
      <c r="AH63" s="3" t="n"/>
      <c r="AI63" s="3" t="n"/>
      <c r="AJ63" s="3" t="n"/>
      <c r="AK63" s="3" t="n"/>
      <c r="AL63" s="3" t="n"/>
      <c r="AM63" s="3" t="n"/>
      <c r="AN63" s="3" t="n"/>
      <c r="AO63" s="3" t="n"/>
      <c r="AP63" s="3" t="n"/>
      <c r="AQ63" s="3" t="n"/>
      <c r="AR63" s="3" t="n"/>
      <c r="AS63" s="3" t="n"/>
      <c r="AT63" s="3" t="n"/>
      <c r="AU63" s="3" t="n"/>
      <c r="AV63" s="3" t="n"/>
      <c r="AW63" s="3" t="n"/>
      <c r="AX63" s="3" t="n"/>
      <c r="AY63" s="3" t="n"/>
      <c r="AZ63" s="3" t="n"/>
    </row>
    <row r="64">
      <c r="A64" s="3" t="n"/>
      <c r="B64" s="3" t="n"/>
      <c r="C64" s="3" t="n"/>
      <c r="D64" s="3" t="n"/>
      <c r="E64" s="3" t="n"/>
      <c r="F64" s="3" t="n"/>
      <c r="G64" s="3" t="n"/>
      <c r="H64" s="3" t="n"/>
      <c r="I64" s="3" t="n"/>
      <c r="J64" s="3" t="n"/>
      <c r="K64" s="3" t="n"/>
      <c r="L64" s="3" t="n"/>
      <c r="M64" s="3" t="n"/>
      <c r="N64" s="3" t="n"/>
      <c r="O64" s="3" t="n"/>
      <c r="P64" s="3" t="n"/>
      <c r="Q64" s="3" t="n"/>
      <c r="R64" s="3" t="n"/>
      <c r="S64" s="3" t="n"/>
      <c r="T64" s="3" t="n"/>
      <c r="U64" s="3" t="n"/>
      <c r="V64" s="3" t="n"/>
      <c r="W64" s="3" t="n"/>
      <c r="X64" s="3" t="n"/>
      <c r="Y64" s="3" t="n"/>
      <c r="Z64" s="3" t="n"/>
      <c r="AA64" s="3" t="n"/>
      <c r="AB64" s="3" t="n"/>
      <c r="AC64" s="3" t="n"/>
      <c r="AD64" s="3" t="n"/>
      <c r="AE64" s="3" t="n"/>
      <c r="AF64" s="3" t="n"/>
      <c r="AG64" s="3" t="n"/>
      <c r="AH64" s="3" t="n"/>
      <c r="AI64" s="3" t="n"/>
      <c r="AJ64" s="3" t="n"/>
      <c r="AK64" s="3" t="n"/>
      <c r="AL64" s="3" t="n"/>
      <c r="AM64" s="3" t="n"/>
      <c r="AN64" s="3" t="n"/>
      <c r="AO64" s="3" t="n"/>
      <c r="AP64" s="3" t="n"/>
      <c r="AQ64" s="3" t="n"/>
      <c r="AR64" s="3" t="n"/>
      <c r="AS64" s="3" t="n"/>
      <c r="AT64" s="3" t="n"/>
      <c r="AU64" s="3" t="n"/>
      <c r="AV64" s="3" t="n"/>
      <c r="AW64" s="3" t="n"/>
      <c r="AX64" s="3" t="n"/>
      <c r="AY64" s="3" t="n"/>
      <c r="AZ64" s="3" t="n"/>
    </row>
    <row r="65">
      <c r="A65" s="3" t="n"/>
      <c r="B65" s="3" t="n"/>
      <c r="C65" s="3" t="n"/>
      <c r="D65" s="3" t="n"/>
      <c r="E65" s="3" t="n"/>
      <c r="F65" s="3" t="n"/>
      <c r="G65" s="3" t="n"/>
      <c r="H65" s="3" t="n"/>
      <c r="I65" s="3" t="n"/>
      <c r="J65" s="3" t="n"/>
      <c r="K65" s="3" t="n"/>
      <c r="L65" s="3" t="n"/>
      <c r="M65" s="3" t="n"/>
      <c r="N65" s="3" t="n"/>
      <c r="O65" s="3" t="n"/>
      <c r="P65" s="3" t="n"/>
      <c r="Q65" s="3" t="n"/>
      <c r="R65" s="3" t="n"/>
      <c r="S65" s="3" t="n"/>
      <c r="T65" s="3" t="n"/>
      <c r="U65" s="3" t="n"/>
      <c r="V65" s="3" t="n"/>
      <c r="W65" s="3" t="n"/>
      <c r="X65" s="3" t="n"/>
      <c r="Y65" s="3" t="n"/>
      <c r="Z65" s="3" t="n"/>
      <c r="AA65" s="3" t="n"/>
      <c r="AB65" s="3" t="n"/>
      <c r="AC65" s="3" t="n"/>
      <c r="AD65" s="3" t="n"/>
      <c r="AE65" s="3" t="n"/>
      <c r="AF65" s="3" t="n"/>
      <c r="AG65" s="3" t="n"/>
      <c r="AH65" s="3" t="n"/>
      <c r="AI65" s="3" t="n"/>
      <c r="AJ65" s="3" t="n"/>
      <c r="AK65" s="3" t="n"/>
      <c r="AL65" s="3" t="n"/>
      <c r="AM65" s="3" t="n"/>
      <c r="AN65" s="3" t="n"/>
      <c r="AO65" s="3" t="n"/>
      <c r="AP65" s="3" t="n"/>
      <c r="AQ65" s="3" t="n"/>
      <c r="AR65" s="3" t="n"/>
      <c r="AS65" s="3" t="n"/>
      <c r="AT65" s="3" t="n"/>
      <c r="AU65" s="3" t="n"/>
      <c r="AV65" s="3" t="n"/>
      <c r="AW65" s="3" t="n"/>
      <c r="AX65" s="3" t="n"/>
      <c r="AY65" s="3" t="n"/>
      <c r="AZ65" s="3" t="n"/>
    </row>
    <row r="66">
      <c r="A66" s="3" t="n"/>
      <c r="B66" s="3" t="n"/>
      <c r="C66" s="3" t="n"/>
      <c r="D66" s="3" t="n"/>
      <c r="E66" s="3" t="n"/>
      <c r="F66" s="3" t="n"/>
      <c r="G66" s="3" t="n"/>
      <c r="H66" s="3" t="n"/>
      <c r="I66" s="3" t="n"/>
      <c r="J66" s="3" t="n"/>
      <c r="K66" s="3" t="n"/>
      <c r="L66" s="3" t="n"/>
      <c r="M66" s="3" t="n"/>
      <c r="N66" s="3" t="n"/>
      <c r="O66" s="3" t="n"/>
      <c r="P66" s="3" t="n"/>
      <c r="Q66" s="3" t="n"/>
      <c r="R66" s="3" t="n"/>
      <c r="S66" s="3" t="n"/>
      <c r="T66" s="3" t="n"/>
      <c r="U66" s="3" t="n"/>
      <c r="V66" s="3" t="n"/>
      <c r="W66" s="3" t="n"/>
      <c r="X66" s="3" t="n"/>
      <c r="Y66" s="3" t="n"/>
      <c r="Z66" s="3" t="n"/>
      <c r="AA66" s="3" t="n"/>
      <c r="AB66" s="3" t="n"/>
      <c r="AC66" s="3" t="n"/>
      <c r="AD66" s="3" t="n"/>
      <c r="AE66" s="3" t="n"/>
      <c r="AF66" s="3" t="n"/>
      <c r="AG66" s="3" t="n"/>
      <c r="AH66" s="3" t="n"/>
      <c r="AI66" s="3" t="n"/>
      <c r="AJ66" s="3" t="n"/>
      <c r="AK66" s="3" t="n"/>
      <c r="AL66" s="3" t="n"/>
      <c r="AM66" s="3" t="n"/>
      <c r="AN66" s="3" t="n"/>
      <c r="AO66" s="3" t="n"/>
      <c r="AP66" s="3" t="n"/>
      <c r="AQ66" s="3" t="n"/>
      <c r="AR66" s="3" t="n"/>
      <c r="AS66" s="3" t="n"/>
      <c r="AT66" s="3" t="n"/>
      <c r="AU66" s="3" t="n"/>
      <c r="AV66" s="3" t="n"/>
      <c r="AW66" s="3" t="n"/>
      <c r="AX66" s="3" t="n"/>
      <c r="AY66" s="3" t="n"/>
      <c r="AZ66" s="3" t="n"/>
    </row>
    <row r="67">
      <c r="A67" s="3" t="n"/>
      <c r="B67" s="3" t="n"/>
      <c r="C67" s="3" t="n"/>
      <c r="D67" s="3" t="n"/>
      <c r="E67" s="3" t="n"/>
      <c r="F67" s="3" t="n"/>
      <c r="G67" s="3" t="n"/>
      <c r="H67" s="3" t="n"/>
      <c r="I67" s="3" t="n"/>
      <c r="J67" s="3" t="n"/>
      <c r="K67" s="3" t="n"/>
      <c r="L67" s="3" t="n"/>
      <c r="M67" s="3" t="n"/>
      <c r="N67" s="3" t="n"/>
      <c r="O67" s="3" t="n"/>
      <c r="P67" s="3" t="n"/>
      <c r="Q67" s="3" t="n"/>
      <c r="R67" s="3" t="n"/>
      <c r="S67" s="3" t="n"/>
      <c r="T67" s="3" t="n"/>
      <c r="U67" s="3" t="n"/>
      <c r="V67" s="3" t="n"/>
      <c r="W67" s="3" t="n"/>
      <c r="X67" s="3" t="n"/>
      <c r="Y67" s="3" t="n"/>
      <c r="Z67" s="3" t="n"/>
      <c r="AA67" s="3" t="n"/>
      <c r="AB67" s="3" t="n"/>
      <c r="AC67" s="3" t="n"/>
      <c r="AD67" s="3" t="n"/>
      <c r="AE67" s="3" t="n"/>
      <c r="AF67" s="3" t="n"/>
      <c r="AG67" s="3" t="n"/>
      <c r="AH67" s="3" t="n"/>
      <c r="AI67" s="3" t="n"/>
      <c r="AJ67" s="3" t="n"/>
      <c r="AK67" s="3" t="n"/>
      <c r="AL67" s="3" t="n"/>
      <c r="AM67" s="3" t="n"/>
      <c r="AN67" s="3" t="n"/>
      <c r="AO67" s="3" t="n"/>
      <c r="AP67" s="3" t="n"/>
      <c r="AQ67" s="3" t="n"/>
      <c r="AR67" s="3" t="n"/>
      <c r="AS67" s="3" t="n"/>
      <c r="AT67" s="3" t="n"/>
      <c r="AU67" s="3" t="n"/>
      <c r="AV67" s="3" t="n"/>
      <c r="AW67" s="3" t="n"/>
      <c r="AX67" s="3" t="n"/>
      <c r="AY67" s="3" t="n"/>
      <c r="AZ67" s="3" t="n"/>
    </row>
    <row r="68">
      <c r="A68" s="3" t="n"/>
      <c r="B68" s="3" t="n"/>
      <c r="C68" s="3" t="n"/>
      <c r="D68" s="3" t="n"/>
      <c r="E68" s="3" t="n"/>
      <c r="F68" s="3" t="n"/>
      <c r="G68" s="3" t="n"/>
      <c r="H68" s="3" t="n"/>
      <c r="I68" s="3" t="n"/>
      <c r="J68" s="3" t="n"/>
      <c r="K68" s="3" t="n"/>
      <c r="L68" s="3" t="n"/>
      <c r="M68" s="3" t="n"/>
      <c r="N68" s="3" t="n"/>
      <c r="O68" s="3" t="n"/>
      <c r="P68" s="3" t="n"/>
      <c r="Q68" s="3" t="n"/>
      <c r="R68" s="3" t="n"/>
      <c r="S68" s="3" t="n"/>
      <c r="T68" s="3" t="n"/>
      <c r="U68" s="3" t="n"/>
      <c r="V68" s="3" t="n"/>
      <c r="W68" s="3" t="n"/>
      <c r="X68" s="3" t="n"/>
      <c r="Y68" s="3" t="n"/>
      <c r="Z68" s="3" t="n"/>
      <c r="AA68" s="3" t="n"/>
      <c r="AB68" s="3" t="n"/>
      <c r="AC68" s="3" t="n"/>
      <c r="AD68" s="3" t="n"/>
      <c r="AE68" s="3" t="n"/>
      <c r="AF68" s="3" t="n"/>
      <c r="AG68" s="3" t="n"/>
      <c r="AH68" s="3" t="n"/>
      <c r="AI68" s="3" t="n"/>
      <c r="AJ68" s="3" t="n"/>
      <c r="AK68" s="3" t="n"/>
      <c r="AL68" s="3" t="n"/>
      <c r="AM68" s="3" t="n"/>
      <c r="AN68" s="3" t="n"/>
      <c r="AO68" s="3" t="n"/>
      <c r="AP68" s="3" t="n"/>
      <c r="AQ68" s="3" t="n"/>
      <c r="AR68" s="3" t="n"/>
      <c r="AS68" s="3" t="n"/>
      <c r="AT68" s="3" t="n"/>
      <c r="AU68" s="3" t="n"/>
      <c r="AV68" s="3" t="n"/>
      <c r="AW68" s="3" t="n"/>
      <c r="AX68" s="3" t="n"/>
      <c r="AY68" s="3" t="n"/>
      <c r="AZ68" s="3" t="n"/>
    </row>
    <row r="69">
      <c r="A69" s="3" t="n"/>
      <c r="B69" s="3" t="n"/>
      <c r="C69" s="3" t="n"/>
      <c r="D69" s="3" t="n"/>
      <c r="E69" s="3" t="n"/>
      <c r="F69" s="3" t="n"/>
      <c r="G69" s="3" t="n"/>
      <c r="H69" s="3" t="n"/>
      <c r="I69" s="3" t="n"/>
      <c r="J69" s="3" t="n"/>
      <c r="K69" s="3" t="n"/>
      <c r="L69" s="3" t="n"/>
      <c r="M69" s="3" t="n"/>
      <c r="N69" s="3" t="n"/>
      <c r="O69" s="3" t="n"/>
      <c r="P69" s="3" t="n"/>
      <c r="Q69" s="3" t="n"/>
      <c r="R69" s="3" t="n"/>
      <c r="S69" s="3" t="n"/>
      <c r="T69" s="3" t="n"/>
      <c r="U69" s="3" t="n"/>
      <c r="V69" s="3" t="n"/>
      <c r="W69" s="3" t="n"/>
      <c r="X69" s="3" t="n"/>
      <c r="Y69" s="3" t="n"/>
      <c r="Z69" s="3" t="n"/>
      <c r="AA69" s="3" t="n"/>
      <c r="AB69" s="3" t="n"/>
      <c r="AC69" s="3" t="n"/>
      <c r="AD69" s="3" t="n"/>
      <c r="AE69" s="3" t="n"/>
      <c r="AF69" s="3" t="n"/>
      <c r="AG69" s="3" t="n"/>
      <c r="AH69" s="3" t="n"/>
      <c r="AI69" s="3" t="n"/>
      <c r="AJ69" s="3" t="n"/>
      <c r="AK69" s="3" t="n"/>
      <c r="AL69" s="3" t="n"/>
      <c r="AM69" s="3" t="n"/>
      <c r="AN69" s="3" t="n"/>
      <c r="AO69" s="3" t="n"/>
      <c r="AP69" s="3" t="n"/>
      <c r="AQ69" s="3" t="n"/>
      <c r="AR69" s="3" t="n"/>
      <c r="AS69" s="3" t="n"/>
      <c r="AT69" s="3" t="n"/>
      <c r="AU69" s="3" t="n"/>
      <c r="AV69" s="3" t="n"/>
      <c r="AW69" s="3" t="n"/>
      <c r="AX69" s="3" t="n"/>
      <c r="AY69" s="3" t="n"/>
      <c r="AZ69" s="3" t="n"/>
    </row>
    <row r="70">
      <c r="A70" s="3" t="n"/>
      <c r="B70" s="3" t="n"/>
      <c r="C70" s="3" t="n"/>
      <c r="D70" s="3" t="n"/>
      <c r="E70" s="3" t="n"/>
      <c r="F70" s="3" t="n"/>
      <c r="G70" s="3" t="n"/>
      <c r="H70" s="3" t="n"/>
      <c r="I70" s="3" t="n"/>
      <c r="J70" s="3" t="n"/>
      <c r="K70" s="3" t="n"/>
      <c r="L70" s="3" t="n"/>
      <c r="M70" s="3" t="n"/>
      <c r="N70" s="3" t="n"/>
      <c r="O70" s="3" t="n"/>
      <c r="P70" s="3" t="n"/>
      <c r="Q70" s="3" t="n"/>
      <c r="R70" s="3" t="n"/>
      <c r="S70" s="3" t="n"/>
      <c r="T70" s="3" t="n"/>
      <c r="U70" s="3" t="n"/>
      <c r="V70" s="3" t="n"/>
      <c r="W70" s="3" t="n"/>
      <c r="X70" s="3" t="n"/>
      <c r="Y70" s="3" t="n"/>
      <c r="Z70" s="3" t="n"/>
      <c r="AA70" s="3" t="n"/>
      <c r="AB70" s="3" t="n"/>
      <c r="AC70" s="3" t="n"/>
      <c r="AD70" s="3" t="n"/>
      <c r="AE70" s="3" t="n"/>
      <c r="AF70" s="3" t="n"/>
      <c r="AG70" s="3" t="n"/>
      <c r="AH70" s="3" t="n"/>
      <c r="AI70" s="3" t="n"/>
      <c r="AJ70" s="3" t="n"/>
      <c r="AK70" s="3" t="n"/>
      <c r="AL70" s="3" t="n"/>
      <c r="AM70" s="3" t="n"/>
      <c r="AN70" s="3" t="n"/>
      <c r="AO70" s="3" t="n"/>
      <c r="AP70" s="3" t="n"/>
      <c r="AQ70" s="3" t="n"/>
      <c r="AR70" s="3" t="n"/>
      <c r="AS70" s="3" t="n"/>
      <c r="AT70" s="3" t="n"/>
      <c r="AU70" s="3" t="n"/>
      <c r="AV70" s="3" t="n"/>
      <c r="AW70" s="3" t="n"/>
      <c r="AX70" s="3" t="n"/>
      <c r="AY70" s="3" t="n"/>
      <c r="AZ70" s="3" t="n"/>
    </row>
    <row r="71">
      <c r="A71" s="3" t="n"/>
      <c r="B71" s="3" t="n"/>
      <c r="C71" s="3" t="n"/>
      <c r="D71" s="3" t="n"/>
      <c r="E71" s="3" t="n"/>
      <c r="F71" s="3" t="n"/>
      <c r="G71" s="3" t="n"/>
      <c r="H71" s="3" t="n"/>
      <c r="I71" s="3" t="n"/>
      <c r="J71" s="3" t="n"/>
      <c r="K71" s="3" t="n"/>
      <c r="L71" s="3" t="n"/>
      <c r="M71" s="3" t="n"/>
      <c r="N71" s="3" t="n"/>
      <c r="O71" s="3" t="n"/>
      <c r="P71" s="3" t="n"/>
      <c r="Q71" s="3" t="n"/>
      <c r="R71" s="3" t="n"/>
      <c r="S71" s="3" t="n"/>
      <c r="T71" s="3" t="n"/>
      <c r="U71" s="3" t="n"/>
      <c r="V71" s="3" t="n"/>
      <c r="W71" s="3" t="n"/>
      <c r="X71" s="3" t="n"/>
      <c r="Y71" s="3" t="n"/>
      <c r="Z71" s="3" t="n"/>
      <c r="AA71" s="3" t="n"/>
      <c r="AB71" s="3" t="n"/>
      <c r="AC71" s="3" t="n"/>
      <c r="AD71" s="3" t="n"/>
      <c r="AE71" s="3" t="n"/>
      <c r="AF71" s="3" t="n"/>
      <c r="AG71" s="3" t="n"/>
      <c r="AH71" s="3" t="n"/>
      <c r="AI71" s="3" t="n"/>
      <c r="AJ71" s="3" t="n"/>
      <c r="AK71" s="3" t="n"/>
      <c r="AL71" s="3" t="n"/>
      <c r="AM71" s="3" t="n"/>
      <c r="AN71" s="3" t="n"/>
      <c r="AO71" s="3" t="n"/>
      <c r="AP71" s="3" t="n"/>
      <c r="AQ71" s="3" t="n"/>
      <c r="AR71" s="3" t="n"/>
      <c r="AS71" s="3" t="n"/>
      <c r="AT71" s="3" t="n"/>
      <c r="AU71" s="3" t="n"/>
      <c r="AV71" s="3" t="n"/>
      <c r="AW71" s="3" t="n"/>
      <c r="AX71" s="3" t="n"/>
      <c r="AY71" s="3" t="n"/>
      <c r="AZ71" s="3" t="n"/>
    </row>
    <row r="72">
      <c r="A72" s="3" t="n"/>
      <c r="B72" s="3" t="n"/>
      <c r="C72" s="3" t="n"/>
      <c r="D72" s="3" t="n"/>
      <c r="E72" s="3" t="n"/>
      <c r="F72" s="3" t="n"/>
      <c r="G72" s="3" t="n"/>
      <c r="H72" s="3" t="n"/>
      <c r="I72" s="3" t="n"/>
      <c r="J72" s="3" t="n"/>
      <c r="K72" s="3" t="n"/>
      <c r="L72" s="3" t="n"/>
      <c r="M72" s="3" t="n"/>
      <c r="N72" s="3" t="n"/>
      <c r="O72" s="3" t="n"/>
      <c r="P72" s="3" t="n"/>
      <c r="Q72" s="3" t="n"/>
      <c r="R72" s="3" t="n"/>
      <c r="S72" s="3" t="n"/>
      <c r="T72" s="3" t="n"/>
      <c r="U72" s="3" t="n"/>
      <c r="V72" s="3" t="n"/>
      <c r="W72" s="3" t="n"/>
      <c r="X72" s="3" t="n"/>
      <c r="Y72" s="3" t="n"/>
      <c r="Z72" s="3" t="n"/>
      <c r="AA72" s="3" t="n"/>
      <c r="AB72" s="3" t="n"/>
      <c r="AC72" s="3" t="n"/>
      <c r="AD72" s="3" t="n"/>
      <c r="AE72" s="3" t="n"/>
      <c r="AF72" s="3" t="n"/>
      <c r="AG72" s="3" t="n"/>
      <c r="AH72" s="3" t="n"/>
      <c r="AI72" s="3" t="n"/>
      <c r="AJ72" s="3" t="n"/>
      <c r="AK72" s="3" t="n"/>
      <c r="AL72" s="3" t="n"/>
      <c r="AM72" s="3" t="n"/>
      <c r="AN72" s="3" t="n"/>
      <c r="AO72" s="3" t="n"/>
      <c r="AP72" s="3" t="n"/>
      <c r="AQ72" s="3" t="n"/>
      <c r="AR72" s="3" t="n"/>
      <c r="AS72" s="3" t="n"/>
      <c r="AT72" s="3" t="n"/>
      <c r="AU72" s="3" t="n"/>
      <c r="AV72" s="3" t="n"/>
      <c r="AW72" s="3" t="n"/>
      <c r="AX72" s="3" t="n"/>
      <c r="AY72" s="3" t="n"/>
      <c r="AZ72" s="3" t="n"/>
    </row>
    <row r="73">
      <c r="A73" s="3" t="n"/>
      <c r="B73" s="3" t="n"/>
      <c r="C73" s="3" t="n"/>
      <c r="D73" s="3" t="n"/>
      <c r="E73" s="3" t="n"/>
      <c r="F73" s="3" t="n"/>
      <c r="G73" s="3" t="n"/>
      <c r="H73" s="3" t="n"/>
      <c r="I73" s="3" t="n"/>
      <c r="J73" s="3" t="n"/>
      <c r="K73" s="3" t="n"/>
      <c r="L73" s="3" t="n"/>
      <c r="M73" s="3" t="n"/>
      <c r="N73" s="3" t="n"/>
      <c r="O73" s="3" t="n"/>
      <c r="P73" s="3" t="n"/>
      <c r="Q73" s="3" t="n"/>
      <c r="R73" s="3" t="n"/>
      <c r="S73" s="3" t="n"/>
      <c r="T73" s="3" t="n"/>
      <c r="U73" s="3" t="n"/>
      <c r="V73" s="3" t="n"/>
      <c r="W73" s="3" t="n"/>
      <c r="X73" s="3" t="n"/>
      <c r="Y73" s="3" t="n"/>
      <c r="Z73" s="3" t="n"/>
      <c r="AA73" s="3" t="n"/>
      <c r="AB73" s="3" t="n"/>
      <c r="AC73" s="3" t="n"/>
      <c r="AD73" s="3" t="n"/>
      <c r="AE73" s="3" t="n"/>
      <c r="AF73" s="3" t="n"/>
      <c r="AG73" s="3" t="n"/>
      <c r="AH73" s="3" t="n"/>
      <c r="AI73" s="3" t="n"/>
      <c r="AJ73" s="3" t="n"/>
      <c r="AK73" s="3" t="n"/>
      <c r="AL73" s="3" t="n"/>
      <c r="AM73" s="3" t="n"/>
      <c r="AN73" s="3" t="n"/>
      <c r="AO73" s="3" t="n"/>
      <c r="AP73" s="3" t="n"/>
      <c r="AQ73" s="3" t="n"/>
      <c r="AR73" s="3" t="n"/>
      <c r="AS73" s="3" t="n"/>
      <c r="AT73" s="3" t="n"/>
      <c r="AU73" s="3" t="n"/>
      <c r="AV73" s="3" t="n"/>
      <c r="AW73" s="3" t="n"/>
      <c r="AX73" s="3" t="n"/>
      <c r="AY73" s="3" t="n"/>
      <c r="AZ73" s="3" t="n"/>
    </row>
    <row r="74">
      <c r="A74" s="3" t="n"/>
      <c r="B74" s="3" t="n"/>
      <c r="C74" s="3" t="n"/>
      <c r="D74" s="3" t="n"/>
      <c r="E74" s="3" t="n"/>
      <c r="F74" s="3" t="n"/>
      <c r="G74" s="3" t="n"/>
      <c r="H74" s="3" t="n"/>
      <c r="I74" s="3" t="n"/>
      <c r="J74" s="3" t="n"/>
      <c r="K74" s="3" t="n"/>
      <c r="L74" s="3" t="n"/>
      <c r="M74" s="3" t="n"/>
      <c r="N74" s="3" t="n"/>
      <c r="O74" s="3" t="n"/>
      <c r="P74" s="3" t="n"/>
      <c r="Q74" s="3" t="n"/>
      <c r="R74" s="3" t="n"/>
      <c r="S74" s="3" t="n"/>
      <c r="T74" s="3" t="n"/>
      <c r="U74" s="3" t="n"/>
      <c r="V74" s="3" t="n"/>
      <c r="W74" s="3" t="n"/>
      <c r="X74" s="3" t="n"/>
      <c r="Y74" s="3" t="n"/>
      <c r="Z74" s="3" t="n"/>
      <c r="AA74" s="3" t="n"/>
      <c r="AB74" s="3" t="n"/>
      <c r="AC74" s="3" t="n"/>
      <c r="AD74" s="3" t="n"/>
      <c r="AE74" s="3" t="n"/>
      <c r="AF74" s="3" t="n"/>
      <c r="AG74" s="3" t="n"/>
      <c r="AH74" s="3" t="n"/>
      <c r="AI74" s="3" t="n"/>
      <c r="AJ74" s="3" t="n"/>
      <c r="AK74" s="3" t="n"/>
      <c r="AL74" s="3" t="n"/>
      <c r="AM74" s="3" t="n"/>
      <c r="AN74" s="3" t="n"/>
      <c r="AO74" s="3" t="n"/>
      <c r="AP74" s="3" t="n"/>
      <c r="AQ74" s="3" t="n"/>
      <c r="AR74" s="3" t="n"/>
      <c r="AS74" s="3" t="n"/>
      <c r="AT74" s="3" t="n"/>
      <c r="AU74" s="3" t="n"/>
      <c r="AV74" s="3" t="n"/>
      <c r="AW74" s="3" t="n"/>
      <c r="AX74" s="3" t="n"/>
      <c r="AY74" s="3" t="n"/>
      <c r="AZ74" s="3" t="n"/>
    </row>
    <row r="75">
      <c r="A75" s="3" t="n"/>
      <c r="B75" s="3" t="n"/>
      <c r="C75" s="3" t="n"/>
      <c r="D75" s="3" t="n"/>
      <c r="E75" s="3" t="n"/>
      <c r="F75" s="3" t="n"/>
      <c r="G75" s="3" t="n"/>
      <c r="H75" s="3" t="n"/>
      <c r="I75" s="3" t="n"/>
      <c r="J75" s="3" t="n"/>
      <c r="K75" s="3" t="n"/>
      <c r="L75" s="3" t="n"/>
      <c r="M75" s="3" t="n"/>
      <c r="N75" s="3" t="n"/>
      <c r="O75" s="3" t="n"/>
      <c r="P75" s="3" t="n"/>
      <c r="Q75" s="3" t="n"/>
      <c r="R75" s="3" t="n"/>
      <c r="S75" s="3" t="n"/>
      <c r="T75" s="3" t="n"/>
      <c r="U75" s="3" t="n"/>
      <c r="V75" s="3" t="n"/>
      <c r="W75" s="3" t="n"/>
      <c r="X75" s="3" t="n"/>
      <c r="Y75" s="3" t="n"/>
      <c r="Z75" s="3" t="n"/>
      <c r="AA75" s="3" t="n"/>
      <c r="AB75" s="3" t="n"/>
      <c r="AC75" s="3" t="n"/>
      <c r="AD75" s="3" t="n"/>
      <c r="AE75" s="3" t="n"/>
      <c r="AF75" s="3" t="n"/>
      <c r="AG75" s="3" t="n"/>
      <c r="AH75" s="3" t="n"/>
      <c r="AI75" s="3" t="n"/>
      <c r="AJ75" s="3" t="n"/>
      <c r="AK75" s="3" t="n"/>
      <c r="AL75" s="3" t="n"/>
      <c r="AM75" s="3" t="n"/>
      <c r="AN75" s="3" t="n"/>
      <c r="AO75" s="3" t="n"/>
      <c r="AP75" s="3" t="n"/>
      <c r="AQ75" s="3" t="n"/>
      <c r="AR75" s="3" t="n"/>
      <c r="AS75" s="3" t="n"/>
      <c r="AT75" s="3" t="n"/>
      <c r="AU75" s="3" t="n"/>
      <c r="AV75" s="3" t="n"/>
      <c r="AW75" s="3" t="n"/>
      <c r="AX75" s="3" t="n"/>
      <c r="AY75" s="3" t="n"/>
      <c r="AZ75" s="3" t="n"/>
    </row>
    <row r="76">
      <c r="A76" s="3" t="n"/>
      <c r="B76" s="3" t="n"/>
      <c r="C76" s="3" t="n"/>
      <c r="D76" s="3" t="n"/>
      <c r="E76" s="3" t="n"/>
      <c r="F76" s="3" t="n"/>
      <c r="G76" s="3" t="n"/>
      <c r="H76" s="3" t="n"/>
      <c r="I76" s="3" t="n"/>
      <c r="J76" s="3" t="n"/>
      <c r="K76" s="3" t="n"/>
      <c r="L76" s="3" t="n"/>
      <c r="M76" s="3" t="n"/>
      <c r="N76" s="3" t="n"/>
      <c r="O76" s="3" t="n"/>
      <c r="P76" s="3" t="n"/>
      <c r="Q76" s="3" t="n"/>
      <c r="R76" s="3" t="n"/>
      <c r="S76" s="3" t="n"/>
      <c r="T76" s="3" t="n"/>
      <c r="U76" s="3" t="n"/>
      <c r="V76" s="3" t="n"/>
      <c r="W76" s="3" t="n"/>
      <c r="X76" s="3" t="n"/>
      <c r="Y76" s="3" t="n"/>
      <c r="Z76" s="3" t="n"/>
      <c r="AA76" s="3" t="n"/>
      <c r="AB76" s="3" t="n"/>
      <c r="AC76" s="3" t="n"/>
      <c r="AD76" s="3" t="n"/>
      <c r="AE76" s="3" t="n"/>
      <c r="AF76" s="3" t="n"/>
      <c r="AG76" s="3" t="n"/>
      <c r="AH76" s="3" t="n"/>
      <c r="AI76" s="3" t="n"/>
      <c r="AJ76" s="3" t="n"/>
      <c r="AK76" s="3" t="n"/>
      <c r="AL76" s="3" t="n"/>
      <c r="AM76" s="3" t="n"/>
      <c r="AN76" s="3" t="n"/>
      <c r="AO76" s="3" t="n"/>
      <c r="AP76" s="3" t="n"/>
      <c r="AQ76" s="3" t="n"/>
      <c r="AR76" s="3" t="n"/>
      <c r="AS76" s="3" t="n"/>
      <c r="AT76" s="3" t="n"/>
      <c r="AU76" s="3" t="n"/>
      <c r="AV76" s="3" t="n"/>
      <c r="AW76" s="3" t="n"/>
      <c r="AX76" s="3" t="n"/>
      <c r="AY76" s="3" t="n"/>
      <c r="AZ76" s="3" t="n"/>
    </row>
    <row r="77">
      <c r="A77" s="3" t="n"/>
      <c r="B77" s="3" t="n"/>
      <c r="C77" s="3" t="n"/>
      <c r="D77" s="3" t="n"/>
      <c r="E77" s="3" t="n"/>
      <c r="F77" s="3" t="n"/>
      <c r="G77" s="3" t="n"/>
      <c r="H77" s="3" t="n"/>
      <c r="I77" s="3" t="n"/>
      <c r="J77" s="3" t="n"/>
      <c r="K77" s="3" t="n"/>
      <c r="L77" s="3" t="n"/>
      <c r="M77" s="3" t="n"/>
      <c r="N77" s="3" t="n"/>
      <c r="O77" s="3" t="n"/>
      <c r="P77" s="3" t="n"/>
      <c r="Q77" s="3" t="n"/>
      <c r="R77" s="3" t="n"/>
      <c r="S77" s="3" t="n"/>
      <c r="T77" s="3" t="n"/>
      <c r="U77" s="3" t="n"/>
      <c r="V77" s="3" t="n"/>
      <c r="W77" s="3" t="n"/>
      <c r="X77" s="3" t="n"/>
      <c r="Y77" s="3" t="n"/>
      <c r="Z77" s="3" t="n"/>
      <c r="AA77" s="3" t="n"/>
      <c r="AB77" s="3" t="n"/>
      <c r="AC77" s="3" t="n"/>
      <c r="AD77" s="3" t="n"/>
      <c r="AE77" s="3" t="n"/>
      <c r="AF77" s="3" t="n"/>
      <c r="AG77" s="3" t="n"/>
      <c r="AH77" s="3" t="n"/>
      <c r="AI77" s="3" t="n"/>
      <c r="AJ77" s="3" t="n"/>
      <c r="AK77" s="3" t="n"/>
      <c r="AL77" s="3" t="n"/>
      <c r="AM77" s="3" t="n"/>
      <c r="AN77" s="3" t="n"/>
      <c r="AO77" s="3" t="n"/>
      <c r="AP77" s="3" t="n"/>
      <c r="AQ77" s="3" t="n"/>
      <c r="AR77" s="3" t="n"/>
      <c r="AS77" s="3" t="n"/>
      <c r="AT77" s="3" t="n"/>
      <c r="AU77" s="3" t="n"/>
      <c r="AV77" s="3" t="n"/>
      <c r="AW77" s="3" t="n"/>
      <c r="AX77" s="3" t="n"/>
      <c r="AY77" s="3" t="n"/>
      <c r="AZ77" s="3" t="n"/>
    </row>
    <row r="78">
      <c r="A78" s="3" t="n"/>
      <c r="B78" s="3" t="n"/>
      <c r="C78" s="3" t="n"/>
      <c r="D78" s="3" t="n"/>
      <c r="E78" s="3" t="n"/>
      <c r="F78" s="3" t="n"/>
      <c r="G78" s="3" t="n"/>
      <c r="H78" s="3" t="n"/>
      <c r="I78" s="3" t="n"/>
      <c r="J78" s="3" t="n"/>
      <c r="K78" s="3" t="n"/>
      <c r="L78" s="3" t="n"/>
      <c r="M78" s="3" t="n"/>
      <c r="N78" s="3" t="n"/>
      <c r="O78" s="3" t="n"/>
      <c r="P78" s="3" t="n"/>
      <c r="Q78" s="3" t="n"/>
      <c r="R78" s="3" t="n"/>
      <c r="S78" s="3" t="n"/>
      <c r="T78" s="3" t="n"/>
      <c r="U78" s="3" t="n"/>
      <c r="V78" s="3" t="n"/>
      <c r="W78" s="3" t="n"/>
      <c r="X78" s="3" t="n"/>
      <c r="Y78" s="3" t="n"/>
      <c r="Z78" s="3" t="n"/>
      <c r="AA78" s="3" t="n"/>
      <c r="AB78" s="3" t="n"/>
      <c r="AC78" s="3" t="n"/>
      <c r="AD78" s="3" t="n"/>
      <c r="AE78" s="3" t="n"/>
      <c r="AF78" s="3" t="n"/>
      <c r="AG78" s="3" t="n"/>
      <c r="AH78" s="3" t="n"/>
      <c r="AI78" s="3" t="n"/>
      <c r="AJ78" s="3" t="n"/>
      <c r="AK78" s="3" t="n"/>
      <c r="AL78" s="3" t="n"/>
      <c r="AM78" s="3" t="n"/>
      <c r="AN78" s="3" t="n"/>
      <c r="AO78" s="3" t="n"/>
      <c r="AP78" s="3" t="n"/>
      <c r="AQ78" s="3" t="n"/>
      <c r="AR78" s="3" t="n"/>
      <c r="AS78" s="3" t="n"/>
      <c r="AT78" s="3" t="n"/>
      <c r="AU78" s="3" t="n"/>
      <c r="AV78" s="3" t="n"/>
      <c r="AW78" s="3" t="n"/>
      <c r="AX78" s="3" t="n"/>
      <c r="AY78" s="3" t="n"/>
      <c r="AZ78" s="3" t="n"/>
    </row>
    <row r="79">
      <c r="A79" s="3" t="n"/>
      <c r="B79" s="3" t="n"/>
      <c r="C79" s="3" t="n"/>
      <c r="D79" s="3" t="n"/>
      <c r="E79" s="3" t="n"/>
      <c r="F79" s="3" t="n"/>
      <c r="G79" s="3" t="n"/>
      <c r="H79" s="3" t="n"/>
      <c r="I79" s="3" t="n"/>
      <c r="J79" s="3" t="n"/>
      <c r="K79" s="3" t="n"/>
      <c r="L79" s="3" t="n"/>
      <c r="M79" s="3" t="n"/>
      <c r="N79" s="3" t="n"/>
      <c r="O79" s="3" t="n"/>
      <c r="P79" s="3" t="n"/>
      <c r="Q79" s="3" t="n"/>
      <c r="R79" s="3" t="n"/>
      <c r="S79" s="3" t="n"/>
      <c r="T79" s="3" t="n"/>
      <c r="U79" s="3" t="n"/>
      <c r="V79" s="3" t="n"/>
      <c r="W79" s="3" t="n"/>
      <c r="X79" s="3" t="n"/>
      <c r="Y79" s="3" t="n"/>
      <c r="Z79" s="3" t="n"/>
      <c r="AA79" s="3" t="n"/>
      <c r="AB79" s="3" t="n"/>
      <c r="AC79" s="3" t="n"/>
      <c r="AD79" s="3" t="n"/>
      <c r="AE79" s="3" t="n"/>
      <c r="AF79" s="3" t="n"/>
      <c r="AG79" s="3" t="n"/>
      <c r="AH79" s="3" t="n"/>
      <c r="AI79" s="3" t="n"/>
      <c r="AJ79" s="3" t="n"/>
      <c r="AK79" s="3" t="n"/>
      <c r="AL79" s="3" t="n"/>
      <c r="AM79" s="3" t="n"/>
      <c r="AN79" s="3" t="n"/>
      <c r="AO79" s="3" t="n"/>
      <c r="AP79" s="3" t="n"/>
      <c r="AQ79" s="3" t="n"/>
      <c r="AR79" s="3" t="n"/>
      <c r="AS79" s="3" t="n"/>
      <c r="AT79" s="3" t="n"/>
      <c r="AU79" s="3" t="n"/>
      <c r="AV79" s="3" t="n"/>
      <c r="AW79" s="3" t="n"/>
      <c r="AX79" s="3" t="n"/>
      <c r="AY79" s="3" t="n"/>
      <c r="AZ79" s="3" t="n"/>
    </row>
    <row r="80">
      <c r="A80" s="3" t="n"/>
      <c r="B80" s="3" t="n"/>
      <c r="C80" s="3" t="n"/>
      <c r="D80" s="3" t="n"/>
      <c r="E80" s="3" t="n"/>
      <c r="F80" s="3" t="n"/>
      <c r="G80" s="3" t="n"/>
      <c r="H80" s="3" t="n"/>
      <c r="I80" s="3" t="n"/>
      <c r="J80" s="3" t="n"/>
      <c r="K80" s="3" t="n"/>
      <c r="L80" s="3" t="n"/>
      <c r="M80" s="3" t="n"/>
      <c r="N80" s="3" t="n"/>
      <c r="O80" s="3" t="n"/>
      <c r="P80" s="3" t="n"/>
      <c r="Q80" s="3" t="n"/>
      <c r="R80" s="3" t="n"/>
      <c r="S80" s="3" t="n"/>
      <c r="T80" s="3" t="n"/>
      <c r="U80" s="3" t="n"/>
      <c r="V80" s="3" t="n"/>
      <c r="W80" s="3" t="n"/>
      <c r="X80" s="3" t="n"/>
      <c r="Y80" s="3" t="n"/>
      <c r="Z80" s="3" t="n"/>
      <c r="AA80" s="3" t="n"/>
      <c r="AB80" s="3" t="n"/>
      <c r="AC80" s="3" t="n"/>
      <c r="AD80" s="3" t="n"/>
      <c r="AE80" s="3" t="n"/>
      <c r="AF80" s="3" t="n"/>
      <c r="AG80" s="3" t="n"/>
      <c r="AH80" s="3" t="n"/>
      <c r="AI80" s="3" t="n"/>
      <c r="AJ80" s="3" t="n"/>
      <c r="AK80" s="3" t="n"/>
      <c r="AL80" s="3" t="n"/>
      <c r="AM80" s="3" t="n"/>
      <c r="AN80" s="3" t="n"/>
      <c r="AO80" s="3" t="n"/>
      <c r="AP80" s="3" t="n"/>
      <c r="AQ80" s="3" t="n"/>
      <c r="AR80" s="3" t="n"/>
      <c r="AS80" s="3" t="n"/>
      <c r="AT80" s="3" t="n"/>
      <c r="AU80" s="3" t="n"/>
      <c r="AV80" s="3" t="n"/>
      <c r="AW80" s="3" t="n"/>
      <c r="AX80" s="3" t="n"/>
      <c r="AY80" s="3" t="n"/>
      <c r="AZ80" s="3" t="n"/>
    </row>
    <row r="81">
      <c r="A81" s="3" t="n"/>
      <c r="B81" s="3" t="n"/>
      <c r="C81" s="3" t="n"/>
      <c r="D81" s="3" t="n"/>
      <c r="E81" s="3" t="n"/>
      <c r="F81" s="3" t="n"/>
      <c r="G81" s="3" t="n"/>
      <c r="H81" s="3" t="n"/>
      <c r="I81" s="3" t="n"/>
      <c r="J81" s="3" t="n"/>
      <c r="K81" s="3" t="n"/>
      <c r="L81" s="3" t="n"/>
      <c r="M81" s="3" t="n"/>
      <c r="N81" s="3" t="n"/>
      <c r="O81" s="3" t="n"/>
      <c r="P81" s="3" t="n"/>
      <c r="Q81" s="3" t="n"/>
      <c r="R81" s="3" t="n"/>
      <c r="S81" s="3" t="n"/>
      <c r="T81" s="3" t="n"/>
      <c r="U81" s="3" t="n"/>
      <c r="V81" s="3" t="n"/>
      <c r="W81" s="3" t="n"/>
      <c r="X81" s="3" t="n"/>
      <c r="Y81" s="3" t="n"/>
      <c r="Z81" s="3" t="n"/>
      <c r="AA81" s="3" t="n"/>
      <c r="AB81" s="3" t="n"/>
      <c r="AC81" s="3" t="n"/>
      <c r="AD81" s="3" t="n"/>
      <c r="AE81" s="3" t="n"/>
      <c r="AF81" s="3" t="n"/>
      <c r="AG81" s="3" t="n"/>
      <c r="AH81" s="3" t="n"/>
      <c r="AI81" s="3" t="n"/>
      <c r="AJ81" s="3" t="n"/>
      <c r="AK81" s="3" t="n"/>
      <c r="AL81" s="3" t="n"/>
      <c r="AM81" s="3" t="n"/>
      <c r="AN81" s="3" t="n"/>
      <c r="AO81" s="3" t="n"/>
      <c r="AP81" s="3" t="n"/>
      <c r="AQ81" s="3" t="n"/>
      <c r="AR81" s="3" t="n"/>
      <c r="AS81" s="3" t="n"/>
      <c r="AT81" s="3" t="n"/>
      <c r="AU81" s="3" t="n"/>
      <c r="AV81" s="3" t="n"/>
      <c r="AW81" s="3" t="n"/>
      <c r="AX81" s="3" t="n"/>
      <c r="AY81" s="3" t="n"/>
      <c r="AZ81" s="3" t="n"/>
    </row>
    <row r="82">
      <c r="A82" s="3" t="n"/>
      <c r="B82" s="3" t="n"/>
      <c r="C82" s="3" t="n"/>
      <c r="D82" s="3" t="n"/>
      <c r="E82" s="3" t="n"/>
      <c r="F82" s="3" t="n"/>
      <c r="G82" s="3" t="n"/>
      <c r="H82" s="3" t="n"/>
      <c r="I82" s="3" t="n"/>
      <c r="J82" s="3" t="n"/>
      <c r="K82" s="3" t="n"/>
      <c r="L82" s="3" t="n"/>
      <c r="M82" s="3" t="n"/>
      <c r="N82" s="3" t="n"/>
      <c r="O82" s="3" t="n"/>
      <c r="P82" s="3" t="n"/>
      <c r="Q82" s="3" t="n"/>
      <c r="R82" s="3" t="n"/>
      <c r="S82" s="3" t="n"/>
      <c r="T82" s="3" t="n"/>
      <c r="U82" s="3" t="n"/>
      <c r="V82" s="3" t="n"/>
      <c r="W82" s="3" t="n"/>
      <c r="X82" s="3" t="n"/>
      <c r="Y82" s="3" t="n"/>
      <c r="Z82" s="3" t="n"/>
      <c r="AA82" s="3" t="n"/>
      <c r="AB82" s="3" t="n"/>
      <c r="AC82" s="3" t="n"/>
      <c r="AD82" s="3" t="n"/>
      <c r="AE82" s="3" t="n"/>
      <c r="AF82" s="3" t="n"/>
      <c r="AG82" s="3" t="n"/>
      <c r="AH82" s="3" t="n"/>
      <c r="AI82" s="3" t="n"/>
      <c r="AJ82" s="3" t="n"/>
      <c r="AK82" s="3" t="n"/>
      <c r="AL82" s="3" t="n"/>
      <c r="AM82" s="3" t="n"/>
      <c r="AN82" s="3" t="n"/>
      <c r="AO82" s="3" t="n"/>
      <c r="AP82" s="3" t="n"/>
      <c r="AQ82" s="3" t="n"/>
      <c r="AR82" s="3" t="n"/>
      <c r="AS82" s="3" t="n"/>
      <c r="AT82" s="3" t="n"/>
      <c r="AU82" s="3" t="n"/>
      <c r="AV82" s="3" t="n"/>
      <c r="AW82" s="3" t="n"/>
      <c r="AX82" s="3" t="n"/>
      <c r="AY82" s="3" t="n"/>
      <c r="AZ82" s="3" t="n"/>
    </row>
    <row r="83">
      <c r="A83" s="3" t="n"/>
      <c r="B83" s="3" t="n"/>
      <c r="C83" s="3" t="n"/>
      <c r="D83" s="3" t="n"/>
      <c r="E83" s="3" t="n"/>
      <c r="F83" s="3" t="n"/>
      <c r="G83" s="3" t="n"/>
      <c r="H83" s="3" t="n"/>
      <c r="I83" s="3" t="n"/>
      <c r="J83" s="3" t="n"/>
      <c r="K83" s="3" t="n"/>
      <c r="L83" s="3" t="n"/>
      <c r="M83" s="3" t="n"/>
      <c r="N83" s="3" t="n"/>
      <c r="O83" s="3" t="n"/>
      <c r="P83" s="3" t="n"/>
      <c r="Q83" s="3" t="n"/>
      <c r="R83" s="3" t="n"/>
      <c r="S83" s="3" t="n"/>
      <c r="T83" s="3" t="n"/>
      <c r="U83" s="3" t="n"/>
      <c r="V83" s="3" t="n"/>
      <c r="W83" s="3" t="n"/>
      <c r="X83" s="3" t="n"/>
      <c r="Y83" s="3" t="n"/>
      <c r="Z83" s="3" t="n"/>
      <c r="AA83" s="3" t="n"/>
      <c r="AB83" s="3" t="n"/>
      <c r="AC83" s="3" t="n"/>
      <c r="AD83" s="3" t="n"/>
      <c r="AE83" s="3" t="n"/>
      <c r="AF83" s="3" t="n"/>
      <c r="AG83" s="3" t="n"/>
      <c r="AH83" s="3" t="n"/>
      <c r="AI83" s="3" t="n"/>
      <c r="AJ83" s="3" t="n"/>
      <c r="AK83" s="3" t="n"/>
      <c r="AL83" s="3" t="n"/>
      <c r="AM83" s="3" t="n"/>
      <c r="AN83" s="3" t="n"/>
      <c r="AO83" s="3" t="n"/>
      <c r="AP83" s="3" t="n"/>
      <c r="AQ83" s="3" t="n"/>
      <c r="AR83" s="3" t="n"/>
      <c r="AS83" s="3" t="n"/>
      <c r="AT83" s="3" t="n"/>
      <c r="AU83" s="3" t="n"/>
      <c r="AV83" s="3" t="n"/>
      <c r="AW83" s="3" t="n"/>
      <c r="AX83" s="3" t="n"/>
      <c r="AY83" s="3" t="n"/>
      <c r="AZ83" s="3" t="n"/>
    </row>
    <row r="84">
      <c r="A84" s="3" t="n"/>
      <c r="B84" s="3" t="n"/>
      <c r="C84" s="3" t="n"/>
      <c r="D84" s="3" t="n"/>
      <c r="E84" s="3" t="n"/>
      <c r="F84" s="3" t="n"/>
      <c r="G84" s="3" t="n"/>
      <c r="H84" s="3" t="n"/>
      <c r="I84" s="3" t="n"/>
      <c r="J84" s="3" t="n"/>
      <c r="K84" s="3" t="n"/>
      <c r="L84" s="3" t="n"/>
      <c r="M84" s="3" t="n"/>
      <c r="N84" s="3" t="n"/>
      <c r="O84" s="3" t="n"/>
      <c r="P84" s="3" t="n"/>
      <c r="Q84" s="3" t="n"/>
      <c r="R84" s="3" t="n"/>
      <c r="S84" s="3" t="n"/>
      <c r="T84" s="3" t="n"/>
      <c r="U84" s="3" t="n"/>
      <c r="V84" s="3" t="n"/>
      <c r="W84" s="3" t="n"/>
      <c r="X84" s="3" t="n"/>
      <c r="Y84" s="3" t="n"/>
      <c r="Z84" s="3" t="n"/>
      <c r="AA84" s="3" t="n"/>
      <c r="AB84" s="3" t="n"/>
      <c r="AC84" s="3" t="n"/>
      <c r="AD84" s="3" t="n"/>
      <c r="AE84" s="3" t="n"/>
      <c r="AF84" s="3" t="n"/>
      <c r="AG84" s="3" t="n"/>
      <c r="AH84" s="3" t="n"/>
      <c r="AI84" s="3" t="n"/>
      <c r="AJ84" s="3" t="n"/>
      <c r="AK84" s="3" t="n"/>
      <c r="AL84" s="3" t="n"/>
      <c r="AM84" s="3" t="n"/>
      <c r="AN84" s="3" t="n"/>
      <c r="AO84" s="3" t="n"/>
      <c r="AP84" s="3" t="n"/>
      <c r="AQ84" s="3" t="n"/>
      <c r="AR84" s="3" t="n"/>
      <c r="AS84" s="3" t="n"/>
      <c r="AT84" s="3" t="n"/>
      <c r="AU84" s="3" t="n"/>
      <c r="AV84" s="3" t="n"/>
      <c r="AW84" s="3" t="n"/>
      <c r="AX84" s="3" t="n"/>
      <c r="AY84" s="3" t="n"/>
      <c r="AZ84" s="3" t="n"/>
    </row>
    <row r="85">
      <c r="A85" s="3" t="n"/>
      <c r="B85" s="3" t="n"/>
      <c r="C85" s="3" t="n"/>
      <c r="D85" s="3" t="n"/>
      <c r="E85" s="3" t="n"/>
      <c r="F85" s="3" t="n"/>
      <c r="G85" s="3" t="n"/>
      <c r="H85" s="3" t="n"/>
      <c r="I85" s="3" t="n"/>
      <c r="J85" s="3" t="n"/>
      <c r="K85" s="3" t="n"/>
      <c r="L85" s="3" t="n"/>
      <c r="M85" s="3" t="n"/>
      <c r="N85" s="3" t="n"/>
      <c r="O85" s="3" t="n"/>
      <c r="P85" s="3" t="n"/>
      <c r="Q85" s="3" t="n"/>
      <c r="R85" s="3" t="n"/>
      <c r="S85" s="3" t="n"/>
      <c r="T85" s="3" t="n"/>
      <c r="U85" s="3" t="n"/>
      <c r="V85" s="3" t="n"/>
      <c r="W85" s="3" t="n"/>
      <c r="X85" s="3" t="n"/>
      <c r="Y85" s="3" t="n"/>
      <c r="Z85" s="3" t="n"/>
      <c r="AA85" s="3" t="n"/>
      <c r="AB85" s="3" t="n"/>
      <c r="AC85" s="3" t="n"/>
      <c r="AD85" s="3" t="n"/>
      <c r="AE85" s="3" t="n"/>
      <c r="AF85" s="3" t="n"/>
      <c r="AG85" s="3" t="n"/>
      <c r="AH85" s="3" t="n"/>
      <c r="AI85" s="3" t="n"/>
      <c r="AJ85" s="3" t="n"/>
      <c r="AK85" s="3" t="n"/>
      <c r="AL85" s="3" t="n"/>
      <c r="AM85" s="3" t="n"/>
      <c r="AN85" s="3" t="n"/>
      <c r="AO85" s="3" t="n"/>
      <c r="AP85" s="3" t="n"/>
      <c r="AQ85" s="3" t="n"/>
      <c r="AR85" s="3" t="n"/>
      <c r="AS85" s="3" t="n"/>
      <c r="AT85" s="3" t="n"/>
      <c r="AU85" s="3" t="n"/>
      <c r="AV85" s="3" t="n"/>
      <c r="AW85" s="3" t="n"/>
      <c r="AX85" s="3" t="n"/>
      <c r="AY85" s="3" t="n"/>
      <c r="AZ85" s="3" t="n"/>
    </row>
    <row r="86">
      <c r="A86" s="3" t="n"/>
      <c r="B86" s="3" t="n"/>
      <c r="C86" s="3" t="n"/>
      <c r="D86" s="3" t="n"/>
      <c r="E86" s="3" t="n"/>
      <c r="F86" s="3" t="n"/>
      <c r="G86" s="3" t="n"/>
      <c r="H86" s="3" t="n"/>
      <c r="I86" s="3" t="n"/>
      <c r="J86" s="3" t="n"/>
      <c r="K86" s="3" t="n"/>
      <c r="L86" s="3" t="n"/>
      <c r="M86" s="3" t="n"/>
      <c r="N86" s="3" t="n"/>
      <c r="O86" s="3" t="n"/>
      <c r="P86" s="3" t="n"/>
      <c r="Q86" s="3" t="n"/>
      <c r="R86" s="3" t="n"/>
      <c r="S86" s="3" t="n"/>
      <c r="T86" s="3" t="n"/>
      <c r="U86" s="3" t="n"/>
      <c r="V86" s="3" t="n"/>
      <c r="W86" s="3" t="n"/>
      <c r="X86" s="3" t="n"/>
      <c r="Y86" s="3" t="n"/>
      <c r="Z86" s="3" t="n"/>
      <c r="AA86" s="3" t="n"/>
      <c r="AB86" s="3" t="n"/>
      <c r="AC86" s="3" t="n"/>
      <c r="AD86" s="3" t="n"/>
      <c r="AE86" s="3" t="n"/>
      <c r="AF86" s="3" t="n"/>
      <c r="AG86" s="3" t="n"/>
      <c r="AH86" s="3" t="n"/>
      <c r="AI86" s="3" t="n"/>
      <c r="AJ86" s="3" t="n"/>
      <c r="AK86" s="3" t="n"/>
      <c r="AL86" s="3" t="n"/>
      <c r="AM86" s="3" t="n"/>
      <c r="AN86" s="3" t="n"/>
      <c r="AO86" s="3" t="n"/>
      <c r="AP86" s="3" t="n"/>
      <c r="AQ86" s="3" t="n"/>
      <c r="AR86" s="3" t="n"/>
      <c r="AS86" s="3" t="n"/>
      <c r="AT86" s="3" t="n"/>
      <c r="AU86" s="3" t="n"/>
      <c r="AV86" s="3" t="n"/>
      <c r="AW86" s="3" t="n"/>
      <c r="AX86" s="3" t="n"/>
      <c r="AY86" s="3" t="n"/>
      <c r="AZ86" s="3" t="n"/>
    </row>
    <row r="87">
      <c r="A87" s="3" t="n"/>
      <c r="B87" s="3" t="n"/>
      <c r="C87" s="3" t="n"/>
      <c r="D87" s="3" t="n"/>
      <c r="E87" s="3" t="n"/>
      <c r="F87" s="3" t="n"/>
      <c r="G87" s="3" t="n"/>
      <c r="H87" s="3" t="n"/>
      <c r="I87" s="3" t="n"/>
      <c r="J87" s="3" t="n"/>
      <c r="K87" s="3" t="n"/>
      <c r="L87" s="3" t="n"/>
      <c r="M87" s="3" t="n"/>
      <c r="N87" s="3" t="n"/>
      <c r="O87" s="3" t="n"/>
      <c r="P87" s="3" t="n"/>
      <c r="Q87" s="3" t="n"/>
      <c r="R87" s="3" t="n"/>
      <c r="S87" s="3" t="n"/>
      <c r="T87" s="3" t="n"/>
      <c r="U87" s="3" t="n"/>
      <c r="V87" s="3" t="n"/>
      <c r="W87" s="3" t="n"/>
      <c r="X87" s="3" t="n"/>
      <c r="Y87" s="3" t="n"/>
      <c r="Z87" s="3" t="n"/>
      <c r="AA87" s="3" t="n"/>
      <c r="AB87" s="3" t="n"/>
      <c r="AC87" s="3" t="n"/>
      <c r="AD87" s="3" t="n"/>
      <c r="AE87" s="3" t="n"/>
      <c r="AF87" s="3" t="n"/>
      <c r="AG87" s="3" t="n"/>
      <c r="AH87" s="3" t="n"/>
      <c r="AI87" s="3" t="n"/>
      <c r="AJ87" s="3" t="n"/>
      <c r="AK87" s="3" t="n"/>
      <c r="AL87" s="3" t="n"/>
      <c r="AM87" s="3" t="n"/>
      <c r="AN87" s="3" t="n"/>
      <c r="AO87" s="3" t="n"/>
      <c r="AP87" s="3" t="n"/>
      <c r="AQ87" s="3" t="n"/>
      <c r="AR87" s="3" t="n"/>
      <c r="AS87" s="3" t="n"/>
      <c r="AT87" s="3" t="n"/>
      <c r="AU87" s="3" t="n"/>
      <c r="AV87" s="3" t="n"/>
      <c r="AW87" s="3" t="n"/>
      <c r="AX87" s="3" t="n"/>
      <c r="AY87" s="3" t="n"/>
      <c r="AZ87" s="3" t="n"/>
    </row>
    <row r="88">
      <c r="A88" s="3" t="n"/>
      <c r="B88" s="3" t="n"/>
      <c r="C88" s="3" t="n"/>
      <c r="D88" s="3" t="n"/>
      <c r="E88" s="3" t="n"/>
      <c r="F88" s="3" t="n"/>
      <c r="G88" s="3" t="n"/>
      <c r="H88" s="3" t="n"/>
      <c r="I88" s="3" t="n"/>
      <c r="J88" s="3" t="n"/>
      <c r="K88" s="3" t="n"/>
      <c r="L88" s="3" t="n"/>
      <c r="M88" s="3" t="n"/>
      <c r="N88" s="3" t="n"/>
      <c r="O88" s="3" t="n"/>
      <c r="P88" s="3" t="n"/>
      <c r="Q88" s="3" t="n"/>
      <c r="R88" s="3" t="n"/>
      <c r="S88" s="3" t="n"/>
      <c r="T88" s="3" t="n"/>
      <c r="U88" s="3" t="n"/>
      <c r="V88" s="3" t="n"/>
      <c r="W88" s="3" t="n"/>
      <c r="X88" s="3" t="n"/>
      <c r="Y88" s="3" t="n"/>
      <c r="Z88" s="3" t="n"/>
      <c r="AA88" s="3" t="n"/>
      <c r="AB88" s="3" t="n"/>
      <c r="AC88" s="3" t="n"/>
      <c r="AD88" s="3" t="n"/>
      <c r="AE88" s="3" t="n"/>
      <c r="AF88" s="3" t="n"/>
      <c r="AG88" s="3" t="n"/>
      <c r="AH88" s="3" t="n"/>
      <c r="AI88" s="3" t="n"/>
      <c r="AJ88" s="3" t="n"/>
      <c r="AK88" s="3" t="n"/>
      <c r="AL88" s="3" t="n"/>
      <c r="AM88" s="3" t="n"/>
      <c r="AN88" s="3" t="n"/>
      <c r="AO88" s="3" t="n"/>
      <c r="AP88" s="3" t="n"/>
      <c r="AQ88" s="3" t="n"/>
      <c r="AR88" s="3" t="n"/>
      <c r="AS88" s="3" t="n"/>
      <c r="AT88" s="3" t="n"/>
      <c r="AU88" s="3" t="n"/>
      <c r="AV88" s="3" t="n"/>
      <c r="AW88" s="3" t="n"/>
      <c r="AX88" s="3" t="n"/>
      <c r="AY88" s="3" t="n"/>
      <c r="AZ88" s="3" t="n"/>
    </row>
    <row r="89">
      <c r="A89" s="3" t="n"/>
      <c r="B89" s="3" t="n"/>
      <c r="C89" s="3" t="n"/>
      <c r="D89" s="3" t="n"/>
      <c r="E89" s="3" t="n"/>
      <c r="F89" s="3" t="n"/>
      <c r="G89" s="3" t="n"/>
      <c r="H89" s="3" t="n"/>
      <c r="I89" s="3" t="n"/>
      <c r="J89" s="3" t="n"/>
      <c r="K89" s="3" t="n"/>
      <c r="L89" s="3" t="n"/>
      <c r="M89" s="3" t="n"/>
      <c r="N89" s="3" t="n"/>
      <c r="O89" s="3" t="n"/>
      <c r="P89" s="3" t="n"/>
      <c r="Q89" s="3" t="n"/>
      <c r="R89" s="3" t="n"/>
      <c r="S89" s="3" t="n"/>
      <c r="T89" s="3" t="n"/>
      <c r="U89" s="3" t="n"/>
      <c r="V89" s="3" t="n"/>
      <c r="W89" s="3" t="n"/>
      <c r="X89" s="3" t="n"/>
      <c r="Y89" s="3" t="n"/>
      <c r="Z89" s="3" t="n"/>
      <c r="AA89" s="3" t="n"/>
      <c r="AB89" s="3" t="n"/>
      <c r="AC89" s="3" t="n"/>
      <c r="AD89" s="3" t="n"/>
      <c r="AE89" s="3" t="n"/>
      <c r="AF89" s="3" t="n"/>
      <c r="AG89" s="3" t="n"/>
      <c r="AH89" s="3" t="n"/>
      <c r="AI89" s="3" t="n"/>
      <c r="AJ89" s="3" t="n"/>
      <c r="AK89" s="3" t="n"/>
      <c r="AL89" s="3" t="n"/>
      <c r="AM89" s="3" t="n"/>
      <c r="AN89" s="3" t="n"/>
      <c r="AO89" s="3" t="n"/>
      <c r="AP89" s="3" t="n"/>
      <c r="AQ89" s="3" t="n"/>
      <c r="AR89" s="3" t="n"/>
      <c r="AS89" s="3" t="n"/>
      <c r="AT89" s="3" t="n"/>
      <c r="AU89" s="3" t="n"/>
      <c r="AV89" s="3" t="n"/>
      <c r="AW89" s="3" t="n"/>
      <c r="AX89" s="3" t="n"/>
      <c r="AY89" s="3" t="n"/>
      <c r="AZ89" s="3" t="n"/>
    </row>
    <row r="90">
      <c r="A90" s="3" t="n"/>
      <c r="B90" s="3" t="n"/>
      <c r="C90" s="3" t="n"/>
      <c r="D90" s="3" t="n"/>
      <c r="E90" s="3" t="n"/>
      <c r="F90" s="3" t="n"/>
      <c r="G90" s="3" t="n"/>
      <c r="H90" s="3" t="n"/>
      <c r="I90" s="3" t="n"/>
      <c r="J90" s="3" t="n"/>
      <c r="K90" s="3" t="n"/>
      <c r="L90" s="3" t="n"/>
      <c r="M90" s="3" t="n"/>
      <c r="N90" s="3" t="n"/>
      <c r="O90" s="3" t="n"/>
      <c r="P90" s="3" t="n"/>
      <c r="Q90" s="3" t="n"/>
      <c r="R90" s="3" t="n"/>
      <c r="S90" s="3" t="n"/>
      <c r="T90" s="3" t="n"/>
      <c r="U90" s="3" t="n"/>
      <c r="V90" s="3" t="n"/>
      <c r="W90" s="3" t="n"/>
      <c r="X90" s="3" t="n"/>
      <c r="Y90" s="3" t="n"/>
      <c r="Z90" s="3" t="n"/>
      <c r="AA90" s="3" t="n"/>
      <c r="AB90" s="3" t="n"/>
      <c r="AC90" s="3" t="n"/>
      <c r="AD90" s="3" t="n"/>
      <c r="AE90" s="3" t="n"/>
      <c r="AF90" s="3" t="n"/>
      <c r="AG90" s="3" t="n"/>
      <c r="AH90" s="3" t="n"/>
      <c r="AI90" s="3" t="n"/>
      <c r="AJ90" s="3" t="n"/>
      <c r="AK90" s="3" t="n"/>
      <c r="AL90" s="3" t="n"/>
      <c r="AM90" s="3" t="n"/>
      <c r="AN90" s="3" t="n"/>
      <c r="AO90" s="3" t="n"/>
      <c r="AP90" s="3" t="n"/>
      <c r="AQ90" s="3" t="n"/>
      <c r="AR90" s="3" t="n"/>
      <c r="AS90" s="3" t="n"/>
      <c r="AT90" s="3" t="n"/>
      <c r="AU90" s="3" t="n"/>
      <c r="AV90" s="3" t="n"/>
      <c r="AW90" s="3" t="n"/>
      <c r="AX90" s="3" t="n"/>
      <c r="AY90" s="3" t="n"/>
      <c r="AZ90" s="3" t="n"/>
    </row>
    <row r="91">
      <c r="A91" s="3" t="n"/>
      <c r="B91" s="3" t="n"/>
      <c r="C91" s="3" t="n"/>
      <c r="D91" s="3" t="n"/>
      <c r="E91" s="3" t="n"/>
      <c r="F91" s="3" t="n"/>
      <c r="G91" s="3" t="n"/>
      <c r="H91" s="3" t="n"/>
      <c r="I91" s="3" t="n"/>
      <c r="J91" s="3" t="n"/>
      <c r="K91" s="3" t="n"/>
      <c r="L91" s="3" t="n"/>
      <c r="M91" s="3" t="n"/>
      <c r="N91" s="3" t="n"/>
      <c r="O91" s="3" t="n"/>
      <c r="P91" s="3" t="n"/>
      <c r="Q91" s="3" t="n"/>
      <c r="R91" s="3" t="n"/>
      <c r="S91" s="3" t="n"/>
      <c r="T91" s="3" t="n"/>
      <c r="U91" s="3" t="n"/>
      <c r="V91" s="3" t="n"/>
      <c r="W91" s="3" t="n"/>
      <c r="X91" s="3" t="n"/>
      <c r="Y91" s="3" t="n"/>
      <c r="Z91" s="3" t="n"/>
      <c r="AA91" s="3" t="n"/>
      <c r="AB91" s="3" t="n"/>
      <c r="AC91" s="3" t="n"/>
      <c r="AD91" s="3" t="n"/>
      <c r="AE91" s="3" t="n"/>
      <c r="AF91" s="3" t="n"/>
      <c r="AG91" s="3" t="n"/>
      <c r="AH91" s="3" t="n"/>
      <c r="AI91" s="3" t="n"/>
      <c r="AJ91" s="3" t="n"/>
      <c r="AK91" s="3" t="n"/>
      <c r="AL91" s="3" t="n"/>
      <c r="AM91" s="3" t="n"/>
      <c r="AN91" s="3" t="n"/>
      <c r="AO91" s="3" t="n"/>
      <c r="AP91" s="3" t="n"/>
      <c r="AQ91" s="3" t="n"/>
      <c r="AR91" s="3" t="n"/>
      <c r="AS91" s="3" t="n"/>
      <c r="AT91" s="3" t="n"/>
      <c r="AU91" s="3" t="n"/>
      <c r="AV91" s="3" t="n"/>
      <c r="AW91" s="3" t="n"/>
      <c r="AX91" s="3" t="n"/>
      <c r="AY91" s="3" t="n"/>
      <c r="AZ91" s="3" t="n"/>
    </row>
    <row r="92">
      <c r="A92" s="3" t="n"/>
      <c r="B92" s="3" t="n"/>
      <c r="C92" s="3" t="n"/>
      <c r="D92" s="3" t="n"/>
      <c r="E92" s="3" t="n"/>
      <c r="F92" s="3" t="n"/>
      <c r="G92" s="3" t="n"/>
      <c r="H92" s="3" t="n"/>
      <c r="I92" s="3" t="n"/>
      <c r="J92" s="3" t="n"/>
      <c r="K92" s="3" t="n"/>
      <c r="L92" s="3" t="n"/>
      <c r="M92" s="3" t="n"/>
      <c r="N92" s="3" t="n"/>
      <c r="O92" s="3" t="n"/>
      <c r="P92" s="3" t="n"/>
      <c r="Q92" s="3" t="n"/>
      <c r="R92" s="3" t="n"/>
      <c r="S92" s="3" t="n"/>
      <c r="T92" s="3" t="n"/>
      <c r="U92" s="3" t="n"/>
      <c r="V92" s="3" t="n"/>
      <c r="W92" s="3" t="n"/>
      <c r="X92" s="3" t="n"/>
      <c r="Y92" s="3" t="n"/>
      <c r="Z92" s="3" t="n"/>
      <c r="AA92" s="3" t="n"/>
      <c r="AB92" s="3" t="n"/>
      <c r="AC92" s="3" t="n"/>
      <c r="AD92" s="3" t="n"/>
      <c r="AE92" s="3" t="n"/>
      <c r="AF92" s="3" t="n"/>
      <c r="AG92" s="3" t="n"/>
      <c r="AH92" s="3" t="n"/>
      <c r="AI92" s="3" t="n"/>
      <c r="AJ92" s="3" t="n"/>
      <c r="AK92" s="3" t="n"/>
      <c r="AL92" s="3" t="n"/>
      <c r="AM92" s="3" t="n"/>
      <c r="AN92" s="3" t="n"/>
      <c r="AO92" s="3" t="n"/>
      <c r="AP92" s="3" t="n"/>
      <c r="AQ92" s="3" t="n"/>
      <c r="AR92" s="3" t="n"/>
      <c r="AS92" s="3" t="n"/>
      <c r="AT92" s="3" t="n"/>
      <c r="AU92" s="3" t="n"/>
      <c r="AV92" s="3" t="n"/>
      <c r="AW92" s="3" t="n"/>
      <c r="AX92" s="3" t="n"/>
      <c r="AY92" s="3" t="n"/>
      <c r="AZ92" s="3" t="n"/>
    </row>
    <row r="93">
      <c r="A93" s="3" t="n"/>
      <c r="B93" s="3" t="n"/>
      <c r="C93" s="3" t="n"/>
      <c r="D93" s="3" t="n"/>
      <c r="E93" s="3" t="n"/>
      <c r="F93" s="3" t="n"/>
      <c r="G93" s="3" t="n"/>
      <c r="H93" s="3" t="n"/>
      <c r="I93" s="3" t="n"/>
      <c r="J93" s="3" t="n"/>
      <c r="K93" s="3" t="n"/>
      <c r="L93" s="3" t="n"/>
      <c r="M93" s="3" t="n"/>
      <c r="N93" s="3" t="n"/>
      <c r="O93" s="3" t="n"/>
      <c r="P93" s="3" t="n"/>
      <c r="Q93" s="3" t="n"/>
      <c r="R93" s="3" t="n"/>
      <c r="S93" s="3" t="n"/>
      <c r="T93" s="3" t="n"/>
      <c r="U93" s="3" t="n"/>
      <c r="V93" s="3" t="n"/>
      <c r="W93" s="3" t="n"/>
      <c r="X93" s="3" t="n"/>
      <c r="Y93" s="3" t="n"/>
      <c r="Z93" s="3" t="n"/>
      <c r="AA93" s="3" t="n"/>
      <c r="AB93" s="3" t="n"/>
      <c r="AC93" s="3" t="n"/>
      <c r="AD93" s="3" t="n"/>
      <c r="AE93" s="3" t="n"/>
      <c r="AF93" s="3" t="n"/>
      <c r="AG93" s="3" t="n"/>
      <c r="AH93" s="3" t="n"/>
      <c r="AI93" s="3" t="n"/>
      <c r="AJ93" s="3" t="n"/>
      <c r="AK93" s="3" t="n"/>
      <c r="AL93" s="3" t="n"/>
      <c r="AM93" s="3" t="n"/>
      <c r="AN93" s="3" t="n"/>
      <c r="AO93" s="3" t="n"/>
      <c r="AP93" s="3" t="n"/>
      <c r="AQ93" s="3" t="n"/>
      <c r="AR93" s="3" t="n"/>
      <c r="AS93" s="3" t="n"/>
      <c r="AT93" s="3" t="n"/>
      <c r="AU93" s="3" t="n"/>
      <c r="AV93" s="3" t="n"/>
      <c r="AW93" s="3" t="n"/>
      <c r="AX93" s="3" t="n"/>
      <c r="AY93" s="3" t="n"/>
      <c r="AZ93" s="3" t="n"/>
    </row>
    <row r="94">
      <c r="A94" s="3" t="n"/>
      <c r="B94" s="3" t="n"/>
      <c r="C94" s="3" t="n"/>
      <c r="D94" s="3" t="n"/>
      <c r="E94" s="3" t="n"/>
      <c r="F94" s="3" t="n"/>
      <c r="G94" s="3" t="n"/>
      <c r="H94" s="3" t="n"/>
      <c r="I94" s="3" t="n"/>
      <c r="J94" s="3" t="n"/>
      <c r="K94" s="3" t="n"/>
      <c r="L94" s="3" t="n"/>
      <c r="M94" s="3" t="n"/>
      <c r="N94" s="3" t="n"/>
      <c r="O94" s="3" t="n"/>
      <c r="P94" s="3" t="n"/>
      <c r="Q94" s="3" t="n"/>
      <c r="R94" s="3" t="n"/>
      <c r="S94" s="3" t="n"/>
      <c r="T94" s="3" t="n"/>
      <c r="U94" s="3" t="n"/>
      <c r="V94" s="3" t="n"/>
      <c r="W94" s="3" t="n"/>
      <c r="X94" s="3" t="n"/>
      <c r="Y94" s="3" t="n"/>
      <c r="Z94" s="3" t="n"/>
      <c r="AA94" s="3" t="n"/>
      <c r="AB94" s="3" t="n"/>
      <c r="AC94" s="3" t="n"/>
      <c r="AD94" s="3" t="n"/>
      <c r="AE94" s="3" t="n"/>
      <c r="AF94" s="3" t="n"/>
      <c r="AG94" s="3" t="n"/>
      <c r="AH94" s="3" t="n"/>
      <c r="AI94" s="3" t="n"/>
      <c r="AJ94" s="3" t="n"/>
      <c r="AK94" s="3" t="n"/>
      <c r="AL94" s="3" t="n"/>
      <c r="AM94" s="3" t="n"/>
      <c r="AN94" s="3" t="n"/>
      <c r="AO94" s="3" t="n"/>
      <c r="AP94" s="3" t="n"/>
      <c r="AQ94" s="3" t="n"/>
      <c r="AR94" s="3" t="n"/>
      <c r="AS94" s="3" t="n"/>
      <c r="AT94" s="3" t="n"/>
      <c r="AU94" s="3" t="n"/>
      <c r="AV94" s="3" t="n"/>
      <c r="AW94" s="3" t="n"/>
      <c r="AX94" s="3" t="n"/>
      <c r="AY94" s="3" t="n"/>
      <c r="AZ94" s="3" t="n"/>
    </row>
    <row r="95">
      <c r="A95" s="3" t="n"/>
      <c r="B95" s="3" t="n"/>
      <c r="C95" s="3" t="n"/>
      <c r="D95" s="3" t="n"/>
      <c r="E95" s="3" t="n"/>
      <c r="F95" s="3" t="n"/>
      <c r="G95" s="3" t="n"/>
      <c r="H95" s="3" t="n"/>
      <c r="I95" s="3" t="n"/>
      <c r="J95" s="3" t="n"/>
      <c r="K95" s="3" t="n"/>
      <c r="L95" s="3" t="n"/>
      <c r="M95" s="3" t="n"/>
      <c r="N95" s="3" t="n"/>
      <c r="O95" s="3" t="n"/>
      <c r="P95" s="3" t="n"/>
      <c r="Q95" s="3" t="n"/>
      <c r="R95" s="3" t="n"/>
      <c r="S95" s="3" t="n"/>
      <c r="T95" s="3" t="n"/>
      <c r="U95" s="3" t="n"/>
      <c r="V95" s="3" t="n"/>
      <c r="W95" s="3" t="n"/>
      <c r="X95" s="3" t="n"/>
      <c r="Y95" s="3" t="n"/>
      <c r="Z95" s="3" t="n"/>
      <c r="AA95" s="3" t="n"/>
      <c r="AB95" s="3" t="n"/>
      <c r="AC95" s="3" t="n"/>
      <c r="AD95" s="3" t="n"/>
      <c r="AE95" s="3" t="n"/>
      <c r="AF95" s="3" t="n"/>
      <c r="AG95" s="3" t="n"/>
      <c r="AH95" s="3" t="n"/>
      <c r="AI95" s="3" t="n"/>
      <c r="AJ95" s="3" t="n"/>
      <c r="AK95" s="3" t="n"/>
      <c r="AL95" s="3" t="n"/>
      <c r="AM95" s="3" t="n"/>
      <c r="AN95" s="3" t="n"/>
      <c r="AO95" s="3" t="n"/>
      <c r="AP95" s="3" t="n"/>
      <c r="AQ95" s="3" t="n"/>
      <c r="AR95" s="3" t="n"/>
      <c r="AS95" s="3" t="n"/>
      <c r="AT95" s="3" t="n"/>
      <c r="AU95" s="3" t="n"/>
      <c r="AV95" s="3" t="n"/>
      <c r="AW95" s="3" t="n"/>
      <c r="AX95" s="3" t="n"/>
      <c r="AY95" s="3" t="n"/>
      <c r="AZ95" s="3" t="n"/>
    </row>
    <row r="96">
      <c r="A96" s="3" t="n"/>
      <c r="B96" s="3" t="n"/>
      <c r="C96" s="3" t="n"/>
      <c r="D96" s="3" t="n"/>
      <c r="E96" s="3" t="n"/>
      <c r="F96" s="3" t="n"/>
      <c r="G96" s="3" t="n"/>
      <c r="H96" s="3" t="n"/>
      <c r="I96" s="3" t="n"/>
      <c r="J96" s="3" t="n"/>
      <c r="K96" s="3" t="n"/>
      <c r="L96" s="3" t="n"/>
      <c r="M96" s="3" t="n"/>
      <c r="N96" s="3" t="n"/>
      <c r="O96" s="3" t="n"/>
      <c r="P96" s="3" t="n"/>
      <c r="Q96" s="3" t="n"/>
      <c r="R96" s="3" t="n"/>
      <c r="S96" s="3" t="n"/>
      <c r="T96" s="3" t="n"/>
      <c r="U96" s="3" t="n"/>
      <c r="V96" s="3" t="n"/>
      <c r="W96" s="3" t="n"/>
      <c r="X96" s="3" t="n"/>
      <c r="Y96" s="3" t="n"/>
      <c r="Z96" s="3" t="n"/>
      <c r="AA96" s="3" t="n"/>
      <c r="AB96" s="3" t="n"/>
      <c r="AC96" s="3" t="n"/>
      <c r="AD96" s="3" t="n"/>
      <c r="AE96" s="3" t="n"/>
      <c r="AF96" s="3" t="n"/>
      <c r="AG96" s="3" t="n"/>
      <c r="AH96" s="3" t="n"/>
      <c r="AI96" s="3" t="n"/>
      <c r="AJ96" s="3" t="n"/>
      <c r="AK96" s="3" t="n"/>
      <c r="AL96" s="3" t="n"/>
      <c r="AM96" s="3" t="n"/>
      <c r="AN96" s="3" t="n"/>
      <c r="AO96" s="3" t="n"/>
      <c r="AP96" s="3" t="n"/>
      <c r="AQ96" s="3" t="n"/>
      <c r="AR96" s="3" t="n"/>
      <c r="AS96" s="3" t="n"/>
      <c r="AT96" s="3" t="n"/>
      <c r="AU96" s="3" t="n"/>
      <c r="AV96" s="3" t="n"/>
      <c r="AW96" s="3" t="n"/>
      <c r="AX96" s="3" t="n"/>
      <c r="AY96" s="3" t="n"/>
      <c r="AZ96" s="3" t="n"/>
    </row>
    <row r="97">
      <c r="A97" s="3" t="n"/>
      <c r="B97" s="3" t="n"/>
      <c r="C97" s="3" t="n"/>
      <c r="D97" s="3" t="n"/>
      <c r="E97" s="3" t="n"/>
      <c r="F97" s="3" t="n"/>
      <c r="G97" s="3" t="n"/>
      <c r="H97" s="3" t="n"/>
      <c r="I97" s="3" t="n"/>
      <c r="J97" s="3" t="n"/>
      <c r="K97" s="3" t="n"/>
      <c r="L97" s="3" t="n"/>
      <c r="M97" s="3" t="n"/>
      <c r="N97" s="3" t="n"/>
      <c r="O97" s="3" t="n"/>
      <c r="P97" s="3" t="n"/>
      <c r="Q97" s="3" t="n"/>
      <c r="R97" s="3" t="n"/>
      <c r="S97" s="3" t="n"/>
      <c r="T97" s="3" t="n"/>
      <c r="U97" s="3" t="n"/>
      <c r="V97" s="3" t="n"/>
      <c r="W97" s="3" t="n"/>
      <c r="X97" s="3" t="n"/>
      <c r="Y97" s="3" t="n"/>
      <c r="Z97" s="3" t="n"/>
      <c r="AA97" s="3" t="n"/>
      <c r="AB97" s="3" t="n"/>
      <c r="AC97" s="3" t="n"/>
      <c r="AD97" s="3" t="n"/>
      <c r="AE97" s="3" t="n"/>
      <c r="AF97" s="3" t="n"/>
      <c r="AG97" s="3" t="n"/>
      <c r="AH97" s="3" t="n"/>
      <c r="AI97" s="3" t="n"/>
      <c r="AJ97" s="3" t="n"/>
      <c r="AK97" s="3" t="n"/>
      <c r="AL97" s="3" t="n"/>
      <c r="AM97" s="3" t="n"/>
      <c r="AN97" s="3" t="n"/>
      <c r="AO97" s="3" t="n"/>
      <c r="AP97" s="3" t="n"/>
      <c r="AQ97" s="3" t="n"/>
      <c r="AR97" s="3" t="n"/>
      <c r="AS97" s="3" t="n"/>
      <c r="AT97" s="3" t="n"/>
      <c r="AU97" s="3" t="n"/>
      <c r="AV97" s="3" t="n"/>
      <c r="AW97" s="3" t="n"/>
      <c r="AX97" s="3" t="n"/>
      <c r="AY97" s="3" t="n"/>
      <c r="AZ97" s="3" t="n"/>
    </row>
    <row r="98">
      <c r="A98" s="3" t="n"/>
      <c r="B98" s="3" t="n"/>
      <c r="C98" s="3" t="n"/>
      <c r="D98" s="3" t="n"/>
      <c r="E98" s="3" t="n"/>
      <c r="F98" s="3" t="n"/>
      <c r="G98" s="3" t="n"/>
      <c r="H98" s="3" t="n"/>
      <c r="I98" s="3" t="n"/>
      <c r="J98" s="3" t="n"/>
      <c r="K98" s="3" t="n"/>
      <c r="L98" s="3" t="n"/>
      <c r="M98" s="3" t="n"/>
      <c r="N98" s="3" t="n"/>
      <c r="O98" s="3" t="n"/>
      <c r="P98" s="3" t="n"/>
      <c r="Q98" s="3" t="n"/>
      <c r="R98" s="3" t="n"/>
      <c r="S98" s="3" t="n"/>
      <c r="T98" s="3" t="n"/>
      <c r="U98" s="3" t="n"/>
      <c r="V98" s="3" t="n"/>
      <c r="W98" s="3" t="n"/>
      <c r="X98" s="3" t="n"/>
      <c r="Y98" s="3" t="n"/>
      <c r="Z98" s="3" t="n"/>
      <c r="AA98" s="3" t="n"/>
      <c r="AB98" s="3" t="n"/>
      <c r="AC98" s="3" t="n"/>
      <c r="AD98" s="3" t="n"/>
      <c r="AE98" s="3" t="n"/>
      <c r="AF98" s="3" t="n"/>
      <c r="AG98" s="3" t="n"/>
      <c r="AH98" s="3" t="n"/>
      <c r="AI98" s="3" t="n"/>
      <c r="AJ98" s="3" t="n"/>
      <c r="AK98" s="3" t="n"/>
      <c r="AL98" s="3" t="n"/>
      <c r="AM98" s="3" t="n"/>
      <c r="AN98" s="3" t="n"/>
      <c r="AO98" s="3" t="n"/>
      <c r="AP98" s="3" t="n"/>
      <c r="AQ98" s="3" t="n"/>
      <c r="AR98" s="3" t="n"/>
      <c r="AS98" s="3" t="n"/>
      <c r="AT98" s="3" t="n"/>
      <c r="AU98" s="3" t="n"/>
      <c r="AV98" s="3" t="n"/>
      <c r="AW98" s="3" t="n"/>
      <c r="AX98" s="3" t="n"/>
      <c r="AY98" s="3" t="n"/>
      <c r="AZ98" s="3" t="n"/>
    </row>
    <row r="99">
      <c r="A99" s="3" t="n"/>
      <c r="B99" s="3" t="n"/>
      <c r="C99" s="3" t="n"/>
      <c r="D99" s="3" t="n"/>
      <c r="E99" s="3" t="n"/>
      <c r="F99" s="3" t="n"/>
      <c r="G99" s="3" t="n"/>
      <c r="H99" s="3" t="n"/>
      <c r="I99" s="3" t="n"/>
      <c r="J99" s="3" t="n"/>
      <c r="K99" s="3" t="n"/>
      <c r="L99" s="3" t="n"/>
      <c r="M99" s="3" t="n"/>
      <c r="N99" s="3" t="n"/>
      <c r="O99" s="3" t="n"/>
      <c r="P99" s="3" t="n"/>
      <c r="Q99" s="3" t="n"/>
      <c r="R99" s="3" t="n"/>
      <c r="S99" s="3" t="n"/>
      <c r="T99" s="3" t="n"/>
      <c r="U99" s="3" t="n"/>
      <c r="V99" s="3" t="n"/>
      <c r="W99" s="3" t="n"/>
      <c r="X99" s="3" t="n"/>
      <c r="Y99" s="3" t="n"/>
      <c r="Z99" s="3" t="n"/>
      <c r="AA99" s="3" t="n"/>
      <c r="AB99" s="3" t="n"/>
      <c r="AC99" s="3" t="n"/>
      <c r="AD99" s="3" t="n"/>
      <c r="AE99" s="3" t="n"/>
      <c r="AF99" s="3" t="n"/>
      <c r="AG99" s="3" t="n"/>
      <c r="AH99" s="3" t="n"/>
      <c r="AI99" s="3" t="n"/>
      <c r="AJ99" s="3" t="n"/>
      <c r="AK99" s="3" t="n"/>
      <c r="AL99" s="3" t="n"/>
      <c r="AM99" s="3" t="n"/>
      <c r="AN99" s="3" t="n"/>
      <c r="AO99" s="3" t="n"/>
      <c r="AP99" s="3" t="n"/>
      <c r="AQ99" s="3" t="n"/>
      <c r="AR99" s="3" t="n"/>
      <c r="AS99" s="3" t="n"/>
      <c r="AT99" s="3" t="n"/>
      <c r="AU99" s="3" t="n"/>
      <c r="AV99" s="3" t="n"/>
      <c r="AW99" s="3" t="n"/>
      <c r="AX99" s="3" t="n"/>
      <c r="AY99" s="3" t="n"/>
      <c r="AZ99" s="3" t="n"/>
    </row>
    <row r="100">
      <c r="A100" s="3" t="n"/>
      <c r="B100" s="3" t="n"/>
      <c r="C100" s="3" t="n"/>
      <c r="D100" s="3" t="n"/>
      <c r="E100" s="3" t="n"/>
      <c r="F100" s="3" t="n"/>
      <c r="G100" s="3" t="n"/>
      <c r="H100" s="3" t="n"/>
      <c r="I100" s="3" t="n"/>
      <c r="J100" s="3" t="n"/>
      <c r="K100" s="3" t="n"/>
      <c r="L100" s="3" t="n"/>
      <c r="M100" s="3" t="n"/>
      <c r="N100" s="3" t="n"/>
      <c r="O100" s="3" t="n"/>
      <c r="P100" s="3" t="n"/>
      <c r="Q100" s="3" t="n"/>
      <c r="R100" s="3" t="n"/>
      <c r="S100" s="3" t="n"/>
      <c r="T100" s="3" t="n"/>
      <c r="U100" s="3" t="n"/>
      <c r="V100" s="3" t="n"/>
      <c r="W100" s="3" t="n"/>
      <c r="X100" s="3" t="n"/>
      <c r="Y100" s="3" t="n"/>
      <c r="Z100" s="3" t="n"/>
      <c r="AA100" s="3" t="n"/>
      <c r="AB100" s="3" t="n"/>
      <c r="AC100" s="3" t="n"/>
      <c r="AD100" s="3" t="n"/>
      <c r="AE100" s="3" t="n"/>
      <c r="AF100" s="3" t="n"/>
      <c r="AG100" s="3" t="n"/>
      <c r="AH100" s="3" t="n"/>
      <c r="AI100" s="3" t="n"/>
      <c r="AJ100" s="3" t="n"/>
      <c r="AK100" s="3" t="n"/>
      <c r="AL100" s="3" t="n"/>
      <c r="AM100" s="3" t="n"/>
      <c r="AN100" s="3" t="n"/>
      <c r="AO100" s="3" t="n"/>
      <c r="AP100" s="3" t="n"/>
      <c r="AQ100" s="3" t="n"/>
      <c r="AR100" s="3" t="n"/>
      <c r="AS100" s="3" t="n"/>
      <c r="AT100" s="3" t="n"/>
      <c r="AU100" s="3" t="n"/>
      <c r="AV100" s="3" t="n"/>
      <c r="AW100" s="3" t="n"/>
      <c r="AX100" s="3" t="n"/>
      <c r="AY100" s="3" t="n"/>
      <c r="AZ100" s="3" t="n"/>
    </row>
    <row r="101">
      <c r="A101" s="3" t="n"/>
      <c r="B101" s="3" t="n"/>
      <c r="C101" s="3" t="n"/>
      <c r="D101" s="3" t="n"/>
      <c r="E101" s="3" t="n"/>
      <c r="F101" s="3" t="n"/>
      <c r="G101" s="3" t="n"/>
      <c r="H101" s="3" t="n"/>
      <c r="I101" s="3" t="n"/>
      <c r="J101" s="3" t="n"/>
      <c r="K101" s="3" t="n"/>
      <c r="L101" s="3" t="n"/>
      <c r="M101" s="3" t="n"/>
      <c r="N101" s="3" t="n"/>
      <c r="O101" s="3" t="n"/>
      <c r="P101" s="3" t="n"/>
      <c r="Q101" s="3" t="n"/>
      <c r="R101" s="3" t="n"/>
      <c r="S101" s="3" t="n"/>
      <c r="T101" s="3" t="n"/>
      <c r="U101" s="3" t="n"/>
      <c r="V101" s="3" t="n"/>
      <c r="W101" s="3" t="n"/>
      <c r="X101" s="3" t="n"/>
      <c r="Y101" s="3" t="n"/>
      <c r="Z101" s="3" t="n"/>
      <c r="AA101" s="3" t="n"/>
      <c r="AB101" s="3" t="n"/>
      <c r="AC101" s="3" t="n"/>
      <c r="AD101" s="3" t="n"/>
      <c r="AE101" s="3" t="n"/>
      <c r="AF101" s="3" t="n"/>
      <c r="AG101" s="3" t="n"/>
      <c r="AH101" s="3" t="n"/>
      <c r="AI101" s="3" t="n"/>
      <c r="AJ101" s="3" t="n"/>
      <c r="AK101" s="3" t="n"/>
      <c r="AL101" s="3" t="n"/>
      <c r="AM101" s="3" t="n"/>
      <c r="AN101" s="3" t="n"/>
      <c r="AO101" s="3" t="n"/>
      <c r="AP101" s="3" t="n"/>
      <c r="AQ101" s="3" t="n"/>
      <c r="AR101" s="3" t="n"/>
      <c r="AS101" s="3" t="n"/>
      <c r="AT101" s="3" t="n"/>
      <c r="AU101" s="3" t="n"/>
      <c r="AV101" s="3" t="n"/>
      <c r="AW101" s="3" t="n"/>
      <c r="AX101" s="3" t="n"/>
      <c r="AY101" s="3" t="n"/>
      <c r="AZ101" s="3" t="n"/>
    </row>
    <row r="102">
      <c r="A102" s="3" t="n"/>
      <c r="B102" s="3" t="n"/>
      <c r="C102" s="3" t="n"/>
      <c r="D102" s="3" t="n"/>
      <c r="E102" s="3" t="n"/>
      <c r="F102" s="3" t="n"/>
      <c r="G102" s="3" t="n"/>
      <c r="H102" s="3" t="n"/>
      <c r="I102" s="3" t="n"/>
      <c r="J102" s="3" t="n"/>
      <c r="K102" s="3" t="n"/>
      <c r="L102" s="3" t="n"/>
      <c r="M102" s="3" t="n"/>
      <c r="N102" s="3" t="n"/>
      <c r="O102" s="3" t="n"/>
      <c r="P102" s="3" t="n"/>
      <c r="Q102" s="3" t="n"/>
      <c r="R102" s="3" t="n"/>
      <c r="S102" s="3" t="n"/>
      <c r="T102" s="3" t="n"/>
      <c r="U102" s="3" t="n"/>
      <c r="V102" s="3" t="n"/>
      <c r="W102" s="3" t="n"/>
      <c r="X102" s="3" t="n"/>
      <c r="Y102" s="3" t="n"/>
      <c r="Z102" s="3" t="n"/>
      <c r="AA102" s="3" t="n"/>
      <c r="AB102" s="3" t="n"/>
      <c r="AC102" s="3" t="n"/>
      <c r="AD102" s="3" t="n"/>
      <c r="AE102" s="3" t="n"/>
      <c r="AF102" s="3" t="n"/>
      <c r="AG102" s="3" t="n"/>
      <c r="AH102" s="3" t="n"/>
      <c r="AI102" s="3" t="n"/>
      <c r="AJ102" s="3" t="n"/>
      <c r="AK102" s="3" t="n"/>
      <c r="AL102" s="3" t="n"/>
      <c r="AM102" s="3" t="n"/>
      <c r="AN102" s="3" t="n"/>
      <c r="AO102" s="3" t="n"/>
      <c r="AP102" s="3" t="n"/>
      <c r="AQ102" s="3" t="n"/>
      <c r="AR102" s="3" t="n"/>
      <c r="AS102" s="3" t="n"/>
      <c r="AT102" s="3" t="n"/>
      <c r="AU102" s="3" t="n"/>
      <c r="AV102" s="3" t="n"/>
      <c r="AW102" s="3" t="n"/>
      <c r="AX102" s="3" t="n"/>
      <c r="AY102" s="3" t="n"/>
      <c r="AZ102" s="3" t="n"/>
    </row>
    <row r="103">
      <c r="A103" s="3" t="n"/>
      <c r="B103" s="3" t="n"/>
      <c r="C103" s="3" t="n"/>
      <c r="D103" s="3" t="n"/>
      <c r="E103" s="3" t="n"/>
      <c r="F103" s="3" t="n"/>
      <c r="G103" s="3" t="n"/>
      <c r="H103" s="3" t="n"/>
      <c r="I103" s="3" t="n"/>
      <c r="J103" s="3" t="n"/>
      <c r="K103" s="3" t="n"/>
      <c r="L103" s="3" t="n"/>
      <c r="M103" s="3" t="n"/>
      <c r="N103" s="3" t="n"/>
      <c r="O103" s="3" t="n"/>
      <c r="P103" s="3" t="n"/>
      <c r="Q103" s="3" t="n"/>
      <c r="R103" s="3" t="n"/>
      <c r="S103" s="3" t="n"/>
      <c r="T103" s="3" t="n"/>
      <c r="U103" s="3" t="n"/>
      <c r="V103" s="3" t="n"/>
      <c r="W103" s="3" t="n"/>
      <c r="X103" s="3" t="n"/>
      <c r="Y103" s="3" t="n"/>
      <c r="Z103" s="3" t="n"/>
      <c r="AA103" s="3" t="n"/>
      <c r="AB103" s="3" t="n"/>
      <c r="AC103" s="3" t="n"/>
      <c r="AD103" s="3" t="n"/>
      <c r="AE103" s="3" t="n"/>
      <c r="AF103" s="3" t="n"/>
      <c r="AG103" s="3" t="n"/>
      <c r="AH103" s="3" t="n"/>
      <c r="AI103" s="3" t="n"/>
      <c r="AJ103" s="3" t="n"/>
      <c r="AK103" s="3" t="n"/>
      <c r="AL103" s="3" t="n"/>
      <c r="AM103" s="3" t="n"/>
      <c r="AN103" s="3" t="n"/>
      <c r="AO103" s="3" t="n"/>
      <c r="AP103" s="3" t="n"/>
      <c r="AQ103" s="3" t="n"/>
      <c r="AR103" s="3" t="n"/>
      <c r="AS103" s="3" t="n"/>
      <c r="AT103" s="3" t="n"/>
      <c r="AU103" s="3" t="n"/>
      <c r="AV103" s="3" t="n"/>
      <c r="AW103" s="3" t="n"/>
      <c r="AX103" s="3" t="n"/>
      <c r="AY103" s="3" t="n"/>
      <c r="AZ103" s="3" t="n"/>
    </row>
    <row r="104">
      <c r="A104" s="3" t="n"/>
      <c r="B104" s="3" t="n"/>
      <c r="C104" s="3" t="n"/>
      <c r="D104" s="3" t="n"/>
      <c r="E104" s="3" t="n"/>
      <c r="F104" s="3" t="n"/>
      <c r="G104" s="3" t="n"/>
      <c r="H104" s="3" t="n"/>
      <c r="I104" s="3" t="n"/>
      <c r="J104" s="3" t="n"/>
      <c r="K104" s="3" t="n"/>
      <c r="L104" s="3" t="n"/>
      <c r="M104" s="3" t="n"/>
      <c r="N104" s="3" t="n"/>
      <c r="O104" s="3" t="n"/>
      <c r="P104" s="3" t="n"/>
      <c r="Q104" s="3" t="n"/>
      <c r="R104" s="3" t="n"/>
      <c r="S104" s="3" t="n"/>
      <c r="T104" s="3" t="n"/>
      <c r="U104" s="3" t="n"/>
      <c r="V104" s="3" t="n"/>
      <c r="W104" s="3" t="n"/>
      <c r="X104" s="3" t="n"/>
      <c r="Y104" s="3" t="n"/>
      <c r="Z104" s="3" t="n"/>
      <c r="AA104" s="3" t="n"/>
      <c r="AB104" s="3" t="n"/>
      <c r="AC104" s="3" t="n"/>
      <c r="AD104" s="3" t="n"/>
      <c r="AE104" s="3" t="n"/>
      <c r="AF104" s="3" t="n"/>
      <c r="AG104" s="3" t="n"/>
      <c r="AH104" s="3" t="n"/>
      <c r="AI104" s="3" t="n"/>
      <c r="AJ104" s="3" t="n"/>
      <c r="AK104" s="3" t="n"/>
      <c r="AL104" s="3" t="n"/>
      <c r="AM104" s="3" t="n"/>
      <c r="AN104" s="3" t="n"/>
      <c r="AO104" s="3" t="n"/>
      <c r="AP104" s="3" t="n"/>
      <c r="AQ104" s="3" t="n"/>
      <c r="AR104" s="3" t="n"/>
      <c r="AS104" s="3" t="n"/>
      <c r="AT104" s="3" t="n"/>
      <c r="AU104" s="3" t="n"/>
      <c r="AV104" s="3" t="n"/>
      <c r="AW104" s="3" t="n"/>
      <c r="AX104" s="3" t="n"/>
      <c r="AY104" s="3" t="n"/>
      <c r="AZ104" s="3" t="n"/>
    </row>
    <row r="105">
      <c r="A105" s="3" t="n"/>
      <c r="B105" s="3" t="n"/>
      <c r="C105" s="3" t="n"/>
      <c r="D105" s="3" t="n"/>
      <c r="E105" s="3" t="n"/>
      <c r="F105" s="3" t="n"/>
      <c r="G105" s="3" t="n"/>
      <c r="H105" s="3" t="n"/>
      <c r="I105" s="3" t="n"/>
      <c r="J105" s="3" t="n"/>
      <c r="K105" s="3" t="n"/>
      <c r="L105" s="3" t="n"/>
      <c r="M105" s="3" t="n"/>
      <c r="N105" s="3" t="n"/>
      <c r="O105" s="3" t="n"/>
      <c r="P105" s="3" t="n"/>
      <c r="Q105" s="3" t="n"/>
      <c r="R105" s="3" t="n"/>
      <c r="S105" s="3" t="n"/>
      <c r="T105" s="3" t="n"/>
      <c r="U105" s="3" t="n"/>
      <c r="V105" s="3" t="n"/>
      <c r="W105" s="3" t="n"/>
      <c r="X105" s="3" t="n"/>
      <c r="Y105" s="3" t="n"/>
      <c r="Z105" s="3" t="n"/>
      <c r="AA105" s="3" t="n"/>
      <c r="AB105" s="3" t="n"/>
      <c r="AC105" s="3" t="n"/>
      <c r="AD105" s="3" t="n"/>
      <c r="AE105" s="3" t="n"/>
      <c r="AF105" s="3" t="n"/>
      <c r="AG105" s="3" t="n"/>
      <c r="AH105" s="3" t="n"/>
      <c r="AI105" s="3" t="n"/>
      <c r="AJ105" s="3" t="n"/>
      <c r="AK105" s="3" t="n"/>
      <c r="AL105" s="3" t="n"/>
      <c r="AM105" s="3" t="n"/>
      <c r="AN105" s="3" t="n"/>
      <c r="AO105" s="3" t="n"/>
      <c r="AP105" s="3" t="n"/>
      <c r="AQ105" s="3" t="n"/>
      <c r="AR105" s="3" t="n"/>
      <c r="AS105" s="3" t="n"/>
      <c r="AT105" s="3" t="n"/>
      <c r="AU105" s="3" t="n"/>
      <c r="AV105" s="3" t="n"/>
      <c r="AW105" s="3" t="n"/>
      <c r="AX105" s="3" t="n"/>
      <c r="AY105" s="3" t="n"/>
      <c r="AZ105" s="3" t="n"/>
    </row>
    <row r="106">
      <c r="A106" s="3" t="n"/>
      <c r="B106" s="3" t="n"/>
      <c r="C106" s="3" t="n"/>
      <c r="D106" s="3" t="n"/>
      <c r="E106" s="3" t="n"/>
      <c r="F106" s="3" t="n"/>
      <c r="G106" s="3" t="n"/>
      <c r="H106" s="3" t="n"/>
      <c r="I106" s="3" t="n"/>
      <c r="J106" s="3" t="n"/>
      <c r="K106" s="3" t="n"/>
      <c r="L106" s="3" t="n"/>
      <c r="M106" s="3" t="n"/>
      <c r="N106" s="3" t="n"/>
      <c r="O106" s="3" t="n"/>
      <c r="P106" s="3" t="n"/>
      <c r="Q106" s="3" t="n"/>
      <c r="R106" s="3" t="n"/>
      <c r="S106" s="3" t="n"/>
      <c r="T106" s="3" t="n"/>
      <c r="U106" s="3" t="n"/>
      <c r="V106" s="3" t="n"/>
      <c r="W106" s="3" t="n"/>
      <c r="X106" s="3" t="n"/>
      <c r="Y106" s="3" t="n"/>
      <c r="Z106" s="3" t="n"/>
      <c r="AA106" s="3" t="n"/>
      <c r="AB106" s="3" t="n"/>
      <c r="AC106" s="3" t="n"/>
      <c r="AD106" s="3" t="n"/>
      <c r="AE106" s="3" t="n"/>
      <c r="AF106" s="3" t="n"/>
      <c r="AG106" s="3" t="n"/>
      <c r="AH106" s="3" t="n"/>
      <c r="AI106" s="3" t="n"/>
      <c r="AJ106" s="3" t="n"/>
      <c r="AK106" s="3" t="n"/>
      <c r="AL106" s="3" t="n"/>
      <c r="AM106" s="3" t="n"/>
      <c r="AN106" s="3" t="n"/>
      <c r="AO106" s="3" t="n"/>
      <c r="AP106" s="3" t="n"/>
      <c r="AQ106" s="3" t="n"/>
      <c r="AR106" s="3" t="n"/>
      <c r="AS106" s="3" t="n"/>
      <c r="AT106" s="3" t="n"/>
      <c r="AU106" s="3" t="n"/>
      <c r="AV106" s="3" t="n"/>
      <c r="AW106" s="3" t="n"/>
      <c r="AX106" s="3" t="n"/>
      <c r="AY106" s="3" t="n"/>
      <c r="AZ106" s="3" t="n"/>
    </row>
    <row r="107">
      <c r="A107" s="3" t="n"/>
      <c r="B107" s="3" t="n"/>
      <c r="C107" s="3" t="n"/>
      <c r="D107" s="3" t="n"/>
      <c r="E107" s="3" t="n"/>
      <c r="F107" s="3" t="n"/>
      <c r="G107" s="3" t="n"/>
      <c r="H107" s="3" t="n"/>
      <c r="I107" s="3" t="n"/>
      <c r="J107" s="3" t="n"/>
      <c r="K107" s="3" t="n"/>
      <c r="L107" s="3" t="n"/>
      <c r="M107" s="3" t="n"/>
      <c r="N107" s="3" t="n"/>
      <c r="O107" s="3" t="n"/>
      <c r="P107" s="3" t="n"/>
      <c r="Q107" s="3" t="n"/>
      <c r="R107" s="3" t="n"/>
      <c r="S107" s="3" t="n"/>
      <c r="T107" s="3" t="n"/>
      <c r="U107" s="3" t="n"/>
      <c r="V107" s="3" t="n"/>
      <c r="W107" s="3" t="n"/>
      <c r="X107" s="3" t="n"/>
      <c r="Y107" s="3" t="n"/>
      <c r="Z107" s="3" t="n"/>
      <c r="AA107" s="3" t="n"/>
      <c r="AB107" s="3" t="n"/>
      <c r="AC107" s="3" t="n"/>
      <c r="AD107" s="3" t="n"/>
      <c r="AE107" s="3" t="n"/>
      <c r="AF107" s="3" t="n"/>
      <c r="AG107" s="3" t="n"/>
      <c r="AH107" s="3" t="n"/>
      <c r="AI107" s="3" t="n"/>
      <c r="AJ107" s="3" t="n"/>
      <c r="AK107" s="3" t="n"/>
      <c r="AL107" s="3" t="n"/>
      <c r="AM107" s="3" t="n"/>
      <c r="AN107" s="3" t="n"/>
      <c r="AO107" s="3" t="n"/>
      <c r="AP107" s="3" t="n"/>
      <c r="AQ107" s="3" t="n"/>
      <c r="AR107" s="3" t="n"/>
      <c r="AS107" s="3" t="n"/>
      <c r="AT107" s="3" t="n"/>
      <c r="AU107" s="3" t="n"/>
      <c r="AV107" s="3" t="n"/>
      <c r="AW107" s="3" t="n"/>
      <c r="AX107" s="3" t="n"/>
      <c r="AY107" s="3" t="n"/>
      <c r="AZ107" s="3" t="n"/>
    </row>
    <row r="108">
      <c r="A108" s="3" t="n"/>
      <c r="B108" s="3" t="n"/>
      <c r="C108" s="3" t="n"/>
      <c r="D108" s="3" t="n"/>
      <c r="E108" s="3" t="n"/>
      <c r="F108" s="3" t="n"/>
      <c r="G108" s="3" t="n"/>
      <c r="H108" s="3" t="n"/>
      <c r="I108" s="3" t="n"/>
      <c r="J108" s="3" t="n"/>
      <c r="K108" s="3" t="n"/>
      <c r="L108" s="3" t="n"/>
      <c r="M108" s="3" t="n"/>
      <c r="N108" s="3" t="n"/>
      <c r="O108" s="3" t="n"/>
      <c r="P108" s="3" t="n"/>
      <c r="Q108" s="3" t="n"/>
      <c r="R108" s="3" t="n"/>
      <c r="S108" s="3" t="n"/>
      <c r="T108" s="3" t="n"/>
      <c r="U108" s="3" t="n"/>
      <c r="V108" s="3" t="n"/>
      <c r="W108" s="3" t="n"/>
      <c r="X108" s="3" t="n"/>
      <c r="Y108" s="3" t="n"/>
      <c r="Z108" s="3" t="n"/>
      <c r="AA108" s="3" t="n"/>
      <c r="AB108" s="3" t="n"/>
      <c r="AC108" s="3" t="n"/>
      <c r="AD108" s="3" t="n"/>
      <c r="AE108" s="3" t="n"/>
      <c r="AF108" s="3" t="n"/>
      <c r="AG108" s="3" t="n"/>
      <c r="AH108" s="3" t="n"/>
      <c r="AI108" s="3" t="n"/>
      <c r="AJ108" s="3" t="n"/>
      <c r="AK108" s="3" t="n"/>
      <c r="AL108" s="3" t="n"/>
      <c r="AM108" s="3" t="n"/>
      <c r="AN108" s="3" t="n"/>
      <c r="AO108" s="3" t="n"/>
      <c r="AP108" s="3" t="n"/>
      <c r="AQ108" s="3" t="n"/>
      <c r="AR108" s="3" t="n"/>
      <c r="AS108" s="3" t="n"/>
      <c r="AT108" s="3" t="n"/>
      <c r="AU108" s="3" t="n"/>
      <c r="AV108" s="3" t="n"/>
      <c r="AW108" s="3" t="n"/>
      <c r="AX108" s="3" t="n"/>
      <c r="AY108" s="3" t="n"/>
      <c r="AZ108" s="3" t="n"/>
    </row>
    <row r="109">
      <c r="A109" s="3" t="n"/>
      <c r="B109" s="3" t="n"/>
      <c r="C109" s="3" t="n"/>
      <c r="D109" s="3" t="n"/>
      <c r="E109" s="3" t="n"/>
      <c r="F109" s="3" t="n"/>
      <c r="G109" s="3" t="n"/>
      <c r="H109" s="3" t="n"/>
      <c r="I109" s="3" t="n"/>
      <c r="J109" s="3" t="n"/>
      <c r="K109" s="3" t="n"/>
      <c r="L109" s="3" t="n"/>
      <c r="M109" s="3" t="n"/>
      <c r="N109" s="3" t="n"/>
      <c r="O109" s="3" t="n"/>
      <c r="P109" s="3" t="n"/>
      <c r="Q109" s="3" t="n"/>
      <c r="R109" s="3" t="n"/>
      <c r="S109" s="3" t="n"/>
      <c r="T109" s="3" t="n"/>
      <c r="U109" s="3" t="n"/>
      <c r="V109" s="3" t="n"/>
      <c r="W109" s="3" t="n"/>
      <c r="X109" s="3" t="n"/>
      <c r="Y109" s="3" t="n"/>
      <c r="Z109" s="3" t="n"/>
      <c r="AA109" s="3" t="n"/>
      <c r="AB109" s="3" t="n"/>
      <c r="AC109" s="3" t="n"/>
      <c r="AD109" s="3" t="n"/>
      <c r="AE109" s="3" t="n"/>
      <c r="AF109" s="3" t="n"/>
      <c r="AG109" s="3" t="n"/>
      <c r="AH109" s="3" t="n"/>
      <c r="AI109" s="3" t="n"/>
      <c r="AJ109" s="3" t="n"/>
      <c r="AK109" s="3" t="n"/>
      <c r="AL109" s="3" t="n"/>
      <c r="AM109" s="3" t="n"/>
      <c r="AN109" s="3" t="n"/>
      <c r="AO109" s="3" t="n"/>
      <c r="AP109" s="3" t="n"/>
      <c r="AQ109" s="3" t="n"/>
      <c r="AR109" s="3" t="n"/>
      <c r="AS109" s="3" t="n"/>
      <c r="AT109" s="3" t="n"/>
      <c r="AU109" s="3" t="n"/>
      <c r="AV109" s="3" t="n"/>
      <c r="AW109" s="3" t="n"/>
      <c r="AX109" s="3" t="n"/>
      <c r="AY109" s="3" t="n"/>
      <c r="AZ109" s="3" t="n"/>
    </row>
    <row r="110">
      <c r="A110" s="3" t="n"/>
      <c r="B110" s="3" t="n"/>
      <c r="C110" s="3" t="n"/>
      <c r="D110" s="3" t="n"/>
      <c r="E110" s="3" t="n"/>
      <c r="F110" s="3" t="n"/>
      <c r="G110" s="3" t="n"/>
      <c r="H110" s="3" t="n"/>
      <c r="I110" s="3" t="n"/>
      <c r="J110" s="3" t="n"/>
      <c r="K110" s="3" t="n"/>
      <c r="L110" s="3" t="n"/>
      <c r="M110" s="3" t="n"/>
      <c r="N110" s="3" t="n"/>
      <c r="O110" s="3" t="n"/>
      <c r="P110" s="3" t="n"/>
      <c r="Q110" s="3" t="n"/>
      <c r="R110" s="3" t="n"/>
      <c r="S110" s="3" t="n"/>
      <c r="T110" s="3" t="n"/>
      <c r="U110" s="3" t="n"/>
      <c r="V110" s="3" t="n"/>
      <c r="W110" s="3" t="n"/>
      <c r="X110" s="3" t="n"/>
      <c r="Y110" s="3" t="n"/>
      <c r="Z110" s="3" t="n"/>
      <c r="AA110" s="3" t="n"/>
      <c r="AB110" s="3" t="n"/>
      <c r="AC110" s="3" t="n"/>
      <c r="AD110" s="3" t="n"/>
      <c r="AE110" s="3" t="n"/>
      <c r="AF110" s="3" t="n"/>
      <c r="AG110" s="3" t="n"/>
      <c r="AH110" s="3" t="n"/>
      <c r="AI110" s="3" t="n"/>
      <c r="AJ110" s="3" t="n"/>
      <c r="AK110" s="3" t="n"/>
      <c r="AL110" s="3" t="n"/>
      <c r="AM110" s="3" t="n"/>
      <c r="AN110" s="3" t="n"/>
      <c r="AO110" s="3" t="n"/>
      <c r="AP110" s="3" t="n"/>
      <c r="AQ110" s="3" t="n"/>
      <c r="AR110" s="3" t="n"/>
      <c r="AS110" s="3" t="n"/>
      <c r="AT110" s="3" t="n"/>
      <c r="AU110" s="3" t="n"/>
      <c r="AV110" s="3" t="n"/>
      <c r="AW110" s="3" t="n"/>
      <c r="AX110" s="3" t="n"/>
      <c r="AY110" s="3" t="n"/>
      <c r="AZ110" s="3" t="n"/>
    </row>
    <row r="111">
      <c r="A111" s="3" t="n"/>
      <c r="B111" s="3" t="n"/>
      <c r="C111" s="3" t="n"/>
      <c r="D111" s="3" t="n"/>
      <c r="E111" s="3" t="n"/>
      <c r="F111" s="3" t="n"/>
      <c r="G111" s="3" t="n"/>
      <c r="H111" s="3" t="n"/>
      <c r="I111" s="3" t="n"/>
      <c r="J111" s="3" t="n"/>
      <c r="K111" s="3" t="n"/>
      <c r="L111" s="3" t="n"/>
      <c r="M111" s="3" t="n"/>
      <c r="N111" s="3" t="n"/>
      <c r="O111" s="3" t="n"/>
      <c r="P111" s="3" t="n"/>
      <c r="Q111" s="3" t="n"/>
      <c r="R111" s="3" t="n"/>
      <c r="S111" s="3" t="n"/>
      <c r="T111" s="3" t="n"/>
      <c r="U111" s="3" t="n"/>
      <c r="V111" s="3" t="n"/>
      <c r="W111" s="3" t="n"/>
      <c r="X111" s="3" t="n"/>
      <c r="Y111" s="3" t="n"/>
      <c r="Z111" s="3" t="n"/>
      <c r="AA111" s="3" t="n"/>
      <c r="AB111" s="3" t="n"/>
      <c r="AC111" s="3" t="n"/>
      <c r="AD111" s="3" t="n"/>
      <c r="AE111" s="3" t="n"/>
      <c r="AF111" s="3" t="n"/>
      <c r="AG111" s="3" t="n"/>
      <c r="AH111" s="3" t="n"/>
      <c r="AI111" s="3" t="n"/>
      <c r="AJ111" s="3" t="n"/>
      <c r="AK111" s="3" t="n"/>
      <c r="AL111" s="3" t="n"/>
      <c r="AM111" s="3" t="n"/>
      <c r="AN111" s="3" t="n"/>
      <c r="AO111" s="3" t="n"/>
      <c r="AP111" s="3" t="n"/>
      <c r="AQ111" s="3" t="n"/>
      <c r="AR111" s="3" t="n"/>
      <c r="AS111" s="3" t="n"/>
      <c r="AT111" s="3" t="n"/>
      <c r="AU111" s="3" t="n"/>
      <c r="AV111" s="3" t="n"/>
      <c r="AW111" s="3" t="n"/>
      <c r="AX111" s="3" t="n"/>
      <c r="AY111" s="3" t="n"/>
      <c r="AZ111" s="3" t="n"/>
    </row>
    <row r="112">
      <c r="A112" s="3" t="n"/>
      <c r="B112" s="3" t="n"/>
      <c r="C112" s="3" t="n"/>
      <c r="D112" s="3" t="n"/>
      <c r="E112" s="3" t="n"/>
      <c r="F112" s="3" t="n"/>
      <c r="G112" s="3" t="n"/>
      <c r="H112" s="3" t="n"/>
      <c r="I112" s="3" t="n"/>
      <c r="J112" s="3" t="n"/>
      <c r="K112" s="3" t="n"/>
      <c r="L112" s="3" t="n"/>
      <c r="M112" s="3" t="n"/>
      <c r="N112" s="3" t="n"/>
      <c r="O112" s="3" t="n"/>
      <c r="P112" s="3" t="n"/>
      <c r="Q112" s="3" t="n"/>
      <c r="R112" s="3" t="n"/>
      <c r="S112" s="3" t="n"/>
      <c r="T112" s="3" t="n"/>
      <c r="U112" s="3" t="n"/>
      <c r="V112" s="3" t="n"/>
      <c r="W112" s="3" t="n"/>
      <c r="X112" s="3" t="n"/>
      <c r="Y112" s="3" t="n"/>
      <c r="Z112" s="3" t="n"/>
      <c r="AA112" s="3" t="n"/>
      <c r="AB112" s="3" t="n"/>
      <c r="AC112" s="3" t="n"/>
      <c r="AD112" s="3" t="n"/>
      <c r="AE112" s="3" t="n"/>
      <c r="AF112" s="3" t="n"/>
      <c r="AG112" s="3" t="n"/>
      <c r="AH112" s="3" t="n"/>
      <c r="AI112" s="3" t="n"/>
      <c r="AJ112" s="3" t="n"/>
      <c r="AK112" s="3" t="n"/>
      <c r="AL112" s="3" t="n"/>
      <c r="AM112" s="3" t="n"/>
      <c r="AN112" s="3" t="n"/>
      <c r="AO112" s="3" t="n"/>
      <c r="AP112" s="3" t="n"/>
      <c r="AQ112" s="3" t="n"/>
      <c r="AR112" s="3" t="n"/>
      <c r="AS112" s="3" t="n"/>
      <c r="AT112" s="3" t="n"/>
      <c r="AU112" s="3" t="n"/>
      <c r="AV112" s="3" t="n"/>
      <c r="AW112" s="3" t="n"/>
      <c r="AX112" s="3" t="n"/>
      <c r="AY112" s="3" t="n"/>
      <c r="AZ112" s="3" t="n"/>
    </row>
    <row r="113">
      <c r="A113" s="3" t="n"/>
      <c r="B113" s="3" t="n"/>
      <c r="C113" s="3" t="n"/>
      <c r="D113" s="3" t="n"/>
      <c r="E113" s="3" t="n"/>
      <c r="F113" s="3" t="n"/>
      <c r="G113" s="3" t="n"/>
      <c r="H113" s="3" t="n"/>
      <c r="I113" s="3" t="n"/>
      <c r="J113" s="3" t="n"/>
      <c r="K113" s="3" t="n"/>
      <c r="L113" s="3" t="n"/>
      <c r="M113" s="3" t="n"/>
      <c r="N113" s="3" t="n"/>
      <c r="O113" s="3" t="n"/>
      <c r="P113" s="3" t="n"/>
      <c r="Q113" s="3" t="n"/>
      <c r="R113" s="3" t="n"/>
      <c r="S113" s="3" t="n"/>
      <c r="T113" s="3" t="n"/>
      <c r="U113" s="3" t="n"/>
      <c r="V113" s="3" t="n"/>
      <c r="W113" s="3" t="n"/>
      <c r="X113" s="3" t="n"/>
      <c r="Y113" s="3" t="n"/>
      <c r="Z113" s="3" t="n"/>
      <c r="AA113" s="3" t="n"/>
      <c r="AB113" s="3" t="n"/>
      <c r="AC113" s="3" t="n"/>
      <c r="AD113" s="3" t="n"/>
      <c r="AE113" s="3" t="n"/>
      <c r="AF113" s="3" t="n"/>
      <c r="AG113" s="3" t="n"/>
      <c r="AH113" s="3" t="n"/>
      <c r="AI113" s="3" t="n"/>
      <c r="AJ113" s="3" t="n"/>
      <c r="AK113" s="3" t="n"/>
      <c r="AL113" s="3" t="n"/>
      <c r="AM113" s="3" t="n"/>
      <c r="AN113" s="3" t="n"/>
      <c r="AO113" s="3" t="n"/>
      <c r="AP113" s="3" t="n"/>
      <c r="AQ113" s="3" t="n"/>
      <c r="AR113" s="3" t="n"/>
      <c r="AS113" s="3" t="n"/>
      <c r="AT113" s="3" t="n"/>
      <c r="AU113" s="3" t="n"/>
      <c r="AV113" s="3" t="n"/>
      <c r="AW113" s="3" t="n"/>
      <c r="AX113" s="3" t="n"/>
      <c r="AY113" s="3" t="n"/>
      <c r="AZ113" s="3" t="n"/>
    </row>
    <row r="114">
      <c r="A114" s="3" t="n"/>
      <c r="B114" s="3" t="n"/>
      <c r="C114" s="3" t="n"/>
      <c r="D114" s="3" t="n"/>
      <c r="E114" s="3" t="n"/>
      <c r="F114" s="3" t="n"/>
      <c r="G114" s="3" t="n"/>
      <c r="H114" s="3" t="n"/>
      <c r="I114" s="3" t="n"/>
      <c r="J114" s="3" t="n"/>
      <c r="K114" s="3" t="n"/>
      <c r="L114" s="3" t="n"/>
      <c r="M114" s="3" t="n"/>
      <c r="N114" s="3" t="n"/>
      <c r="O114" s="3" t="n"/>
      <c r="P114" s="3" t="n"/>
      <c r="Q114" s="3" t="n"/>
      <c r="R114" s="3" t="n"/>
      <c r="S114" s="3" t="n"/>
      <c r="T114" s="3" t="n"/>
      <c r="U114" s="3" t="n"/>
      <c r="V114" s="3" t="n"/>
      <c r="W114" s="3" t="n"/>
      <c r="X114" s="3" t="n"/>
      <c r="Y114" s="3" t="n"/>
      <c r="Z114" s="3" t="n"/>
      <c r="AA114" s="3" t="n"/>
      <c r="AB114" s="3" t="n"/>
      <c r="AC114" s="3" t="n"/>
      <c r="AD114" s="3" t="n"/>
      <c r="AE114" s="3" t="n"/>
      <c r="AF114" s="3" t="n"/>
      <c r="AG114" s="3" t="n"/>
      <c r="AH114" s="3" t="n"/>
      <c r="AI114" s="3" t="n"/>
      <c r="AJ114" s="3" t="n"/>
      <c r="AK114" s="3" t="n"/>
      <c r="AL114" s="3" t="n"/>
      <c r="AM114" s="3" t="n"/>
      <c r="AN114" s="3" t="n"/>
      <c r="AO114" s="3" t="n"/>
      <c r="AP114" s="3" t="n"/>
      <c r="AQ114" s="3" t="n"/>
      <c r="AR114" s="3" t="n"/>
      <c r="AS114" s="3" t="n"/>
      <c r="AT114" s="3" t="n"/>
      <c r="AU114" s="3" t="n"/>
      <c r="AV114" s="3" t="n"/>
      <c r="AW114" s="3" t="n"/>
      <c r="AX114" s="3" t="n"/>
      <c r="AY114" s="3" t="n"/>
      <c r="AZ114" s="3" t="n"/>
    </row>
    <row r="115">
      <c r="A115" s="3" t="n"/>
      <c r="B115" s="3" t="n"/>
      <c r="C115" s="3" t="n"/>
      <c r="D115" s="3" t="n"/>
      <c r="E115" s="3" t="n"/>
      <c r="F115" s="3" t="n"/>
      <c r="G115" s="3" t="n"/>
      <c r="H115" s="3" t="n"/>
      <c r="I115" s="3" t="n"/>
      <c r="J115" s="3" t="n"/>
      <c r="K115" s="3" t="n"/>
      <c r="L115" s="3" t="n"/>
      <c r="M115" s="3" t="n"/>
      <c r="N115" s="3" t="n"/>
      <c r="O115" s="3" t="n"/>
      <c r="P115" s="3" t="n"/>
      <c r="Q115" s="3" t="n"/>
      <c r="R115" s="3" t="n"/>
      <c r="S115" s="3" t="n"/>
      <c r="T115" s="3" t="n"/>
      <c r="U115" s="3" t="n"/>
      <c r="V115" s="3" t="n"/>
      <c r="W115" s="3" t="n"/>
      <c r="X115" s="3" t="n"/>
      <c r="Y115" s="3" t="n"/>
      <c r="Z115" s="3" t="n"/>
      <c r="AA115" s="3" t="n"/>
      <c r="AB115" s="3" t="n"/>
      <c r="AC115" s="3" t="n"/>
      <c r="AD115" s="3" t="n"/>
      <c r="AE115" s="3" t="n"/>
      <c r="AF115" s="3" t="n"/>
      <c r="AG115" s="3" t="n"/>
      <c r="AH115" s="3" t="n"/>
      <c r="AI115" s="3" t="n"/>
      <c r="AJ115" s="3" t="n"/>
      <c r="AK115" s="3" t="n"/>
      <c r="AL115" s="3" t="n"/>
      <c r="AM115" s="3" t="n"/>
      <c r="AN115" s="3" t="n"/>
      <c r="AO115" s="3" t="n"/>
      <c r="AP115" s="3" t="n"/>
      <c r="AQ115" s="3" t="n"/>
      <c r="AR115" s="3" t="n"/>
      <c r="AS115" s="3" t="n"/>
      <c r="AT115" s="3" t="n"/>
      <c r="AU115" s="3" t="n"/>
      <c r="AV115" s="3" t="n"/>
      <c r="AW115" s="3" t="n"/>
      <c r="AX115" s="3" t="n"/>
      <c r="AY115" s="3" t="n"/>
      <c r="AZ115" s="3" t="n"/>
    </row>
    <row r="116">
      <c r="A116" s="3" t="n"/>
      <c r="B116" s="3" t="n"/>
      <c r="C116" s="3" t="n"/>
      <c r="D116" s="3" t="n"/>
      <c r="E116" s="3" t="n"/>
      <c r="F116" s="3" t="n"/>
      <c r="G116" s="3" t="n"/>
      <c r="H116" s="3" t="n"/>
      <c r="I116" s="3" t="n"/>
      <c r="J116" s="3" t="n"/>
      <c r="K116" s="3" t="n"/>
      <c r="L116" s="3" t="n"/>
      <c r="M116" s="3" t="n"/>
      <c r="N116" s="3" t="n"/>
      <c r="O116" s="3" t="n"/>
      <c r="P116" s="3" t="n"/>
      <c r="Q116" s="3" t="n"/>
      <c r="R116" s="3" t="n"/>
      <c r="S116" s="3" t="n"/>
      <c r="T116" s="3" t="n"/>
      <c r="U116" s="3" t="n"/>
      <c r="V116" s="3" t="n"/>
      <c r="W116" s="3" t="n"/>
      <c r="X116" s="3" t="n"/>
      <c r="Y116" s="3" t="n"/>
      <c r="Z116" s="3" t="n"/>
      <c r="AA116" s="3" t="n"/>
      <c r="AB116" s="3" t="n"/>
      <c r="AC116" s="3" t="n"/>
      <c r="AD116" s="3" t="n"/>
      <c r="AE116" s="3" t="n"/>
      <c r="AF116" s="3" t="n"/>
      <c r="AG116" s="3" t="n"/>
      <c r="AH116" s="3" t="n"/>
      <c r="AI116" s="3" t="n"/>
      <c r="AJ116" s="3" t="n"/>
      <c r="AK116" s="3" t="n"/>
      <c r="AL116" s="3" t="n"/>
      <c r="AM116" s="3" t="n"/>
      <c r="AN116" s="3" t="n"/>
      <c r="AO116" s="3" t="n"/>
      <c r="AP116" s="3" t="n"/>
      <c r="AQ116" s="3" t="n"/>
      <c r="AR116" s="3" t="n"/>
      <c r="AS116" s="3" t="n"/>
      <c r="AT116" s="3" t="n"/>
      <c r="AU116" s="3" t="n"/>
      <c r="AV116" s="3" t="n"/>
      <c r="AW116" s="3" t="n"/>
      <c r="AX116" s="3" t="n"/>
      <c r="AY116" s="3" t="n"/>
      <c r="AZ116" s="3" t="n"/>
    </row>
    <row r="117">
      <c r="A117" s="3" t="n"/>
      <c r="B117" s="3" t="n"/>
      <c r="C117" s="3" t="n"/>
      <c r="D117" s="3" t="n"/>
      <c r="E117" s="3" t="n"/>
      <c r="F117" s="3" t="n"/>
      <c r="G117" s="3" t="n"/>
      <c r="H117" s="3" t="n"/>
      <c r="I117" s="3" t="n"/>
      <c r="J117" s="3" t="n"/>
      <c r="K117" s="3" t="n"/>
      <c r="L117" s="3" t="n"/>
      <c r="M117" s="3" t="n"/>
      <c r="N117" s="3" t="n"/>
      <c r="O117" s="3" t="n"/>
      <c r="P117" s="3" t="n"/>
      <c r="Q117" s="3" t="n"/>
      <c r="R117" s="3" t="n"/>
      <c r="S117" s="3" t="n"/>
      <c r="T117" s="3" t="n"/>
      <c r="U117" s="3" t="n"/>
      <c r="V117" s="3" t="n"/>
      <c r="W117" s="3" t="n"/>
      <c r="X117" s="3" t="n"/>
      <c r="Y117" s="3" t="n"/>
      <c r="Z117" s="3" t="n"/>
      <c r="AA117" s="3" t="n"/>
      <c r="AB117" s="3" t="n"/>
      <c r="AC117" s="3" t="n"/>
      <c r="AD117" s="3" t="n"/>
      <c r="AE117" s="3" t="n"/>
      <c r="AF117" s="3" t="n"/>
      <c r="AG117" s="3" t="n"/>
      <c r="AH117" s="3" t="n"/>
      <c r="AI117" s="3" t="n"/>
      <c r="AJ117" s="3" t="n"/>
      <c r="AK117" s="3" t="n"/>
      <c r="AL117" s="3" t="n"/>
      <c r="AM117" s="3" t="n"/>
      <c r="AN117" s="3" t="n"/>
      <c r="AO117" s="3" t="n"/>
      <c r="AP117" s="3" t="n"/>
      <c r="AQ117" s="3" t="n"/>
      <c r="AR117" s="3" t="n"/>
      <c r="AS117" s="3" t="n"/>
      <c r="AT117" s="3" t="n"/>
      <c r="AU117" s="3" t="n"/>
      <c r="AV117" s="3" t="n"/>
      <c r="AW117" s="3" t="n"/>
      <c r="AX117" s="3" t="n"/>
      <c r="AY117" s="3" t="n"/>
      <c r="AZ117" s="3" t="n"/>
    </row>
    <row r="118">
      <c r="A118" s="3" t="n"/>
      <c r="B118" s="3" t="n"/>
      <c r="C118" s="3" t="n"/>
      <c r="D118" s="3" t="n"/>
      <c r="E118" s="3" t="n"/>
      <c r="F118" s="3" t="n"/>
      <c r="G118" s="3" t="n"/>
      <c r="H118" s="3" t="n"/>
      <c r="I118" s="3" t="n"/>
      <c r="J118" s="3" t="n"/>
      <c r="K118" s="3" t="n"/>
      <c r="L118" s="3" t="n"/>
      <c r="M118" s="3" t="n"/>
      <c r="N118" s="3" t="n"/>
      <c r="O118" s="3" t="n"/>
      <c r="P118" s="3" t="n"/>
      <c r="Q118" s="3" t="n"/>
      <c r="R118" s="3" t="n"/>
      <c r="S118" s="3" t="n"/>
      <c r="T118" s="3" t="n"/>
      <c r="U118" s="3" t="n"/>
      <c r="V118" s="3" t="n"/>
      <c r="W118" s="3" t="n"/>
      <c r="X118" s="3" t="n"/>
      <c r="Y118" s="3" t="n"/>
      <c r="Z118" s="3" t="n"/>
      <c r="AA118" s="3" t="n"/>
      <c r="AB118" s="3" t="n"/>
      <c r="AC118" s="3" t="n"/>
      <c r="AD118" s="3" t="n"/>
      <c r="AE118" s="3" t="n"/>
      <c r="AF118" s="3" t="n"/>
      <c r="AG118" s="3" t="n"/>
      <c r="AH118" s="3" t="n"/>
      <c r="AI118" s="3" t="n"/>
      <c r="AJ118" s="3" t="n"/>
      <c r="AK118" s="3" t="n"/>
      <c r="AL118" s="3" t="n"/>
      <c r="AM118" s="3" t="n"/>
      <c r="AN118" s="3" t="n"/>
      <c r="AO118" s="3" t="n"/>
      <c r="AP118" s="3" t="n"/>
      <c r="AQ118" s="3" t="n"/>
      <c r="AR118" s="3" t="n"/>
      <c r="AS118" s="3" t="n"/>
      <c r="AT118" s="3" t="n"/>
      <c r="AU118" s="3" t="n"/>
      <c r="AV118" s="3" t="n"/>
      <c r="AW118" s="3" t="n"/>
      <c r="AX118" s="3" t="n"/>
      <c r="AY118" s="3" t="n"/>
      <c r="AZ118" s="3" t="n"/>
    </row>
    <row r="119">
      <c r="A119" s="3" t="n"/>
      <c r="B119" s="3" t="n"/>
      <c r="C119" s="3" t="n"/>
      <c r="D119" s="3" t="n"/>
      <c r="E119" s="3" t="n"/>
      <c r="F119" s="3" t="n"/>
      <c r="G119" s="3" t="n"/>
      <c r="H119" s="3" t="n"/>
      <c r="I119" s="3" t="n"/>
      <c r="J119" s="3" t="n"/>
      <c r="K119" s="3" t="n"/>
      <c r="L119" s="3" t="n"/>
      <c r="M119" s="3" t="n"/>
      <c r="N119" s="3" t="n"/>
      <c r="O119" s="3" t="n"/>
      <c r="P119" s="3" t="n"/>
      <c r="Q119" s="3" t="n"/>
      <c r="R119" s="3" t="n"/>
      <c r="S119" s="3" t="n"/>
      <c r="T119" s="3" t="n"/>
      <c r="U119" s="3" t="n"/>
      <c r="V119" s="3" t="n"/>
      <c r="W119" s="3" t="n"/>
      <c r="X119" s="3" t="n"/>
      <c r="Y119" s="3" t="n"/>
      <c r="Z119" s="3" t="n"/>
      <c r="AA119" s="3" t="n"/>
      <c r="AB119" s="3" t="n"/>
      <c r="AC119" s="3" t="n"/>
      <c r="AD119" s="3" t="n"/>
      <c r="AE119" s="3" t="n"/>
      <c r="AF119" s="3" t="n"/>
      <c r="AG119" s="3" t="n"/>
      <c r="AH119" s="3" t="n"/>
      <c r="AI119" s="3" t="n"/>
      <c r="AJ119" s="3" t="n"/>
      <c r="AK119" s="3" t="n"/>
      <c r="AL119" s="3" t="n"/>
      <c r="AM119" s="3" t="n"/>
      <c r="AN119" s="3" t="n"/>
      <c r="AO119" s="3" t="n"/>
      <c r="AP119" s="3" t="n"/>
      <c r="AQ119" s="3" t="n"/>
      <c r="AR119" s="3" t="n"/>
      <c r="AS119" s="3" t="n"/>
      <c r="AT119" s="3" t="n"/>
      <c r="AU119" s="3" t="n"/>
      <c r="AV119" s="3" t="n"/>
      <c r="AW119" s="3" t="n"/>
      <c r="AX119" s="3" t="n"/>
      <c r="AY119" s="3" t="n"/>
      <c r="AZ119" s="3" t="n"/>
    </row>
    <row r="120">
      <c r="A120" s="3" t="n"/>
      <c r="B120" s="3" t="n"/>
      <c r="C120" s="3" t="n"/>
      <c r="D120" s="3" t="n"/>
      <c r="E120" s="3" t="n"/>
      <c r="F120" s="3" t="n"/>
      <c r="G120" s="3" t="n"/>
      <c r="H120" s="3" t="n"/>
      <c r="I120" s="3" t="n"/>
      <c r="J120" s="3" t="n"/>
      <c r="K120" s="3" t="n"/>
      <c r="L120" s="3" t="n"/>
      <c r="M120" s="3" t="n"/>
      <c r="N120" s="3" t="n"/>
      <c r="O120" s="3" t="n"/>
      <c r="P120" s="3" t="n"/>
      <c r="Q120" s="3" t="n"/>
      <c r="R120" s="3" t="n"/>
      <c r="S120" s="3" t="n"/>
      <c r="T120" s="3" t="n"/>
      <c r="U120" s="3" t="n"/>
      <c r="V120" s="3" t="n"/>
      <c r="W120" s="3" t="n"/>
      <c r="X120" s="3" t="n"/>
      <c r="Y120" s="3" t="n"/>
      <c r="Z120" s="3" t="n"/>
      <c r="AA120" s="3" t="n"/>
      <c r="AB120" s="3" t="n"/>
      <c r="AC120" s="3" t="n"/>
      <c r="AD120" s="3" t="n"/>
      <c r="AE120" s="3" t="n"/>
      <c r="AF120" s="3" t="n"/>
      <c r="AG120" s="3" t="n"/>
      <c r="AH120" s="3" t="n"/>
      <c r="AI120" s="3" t="n"/>
      <c r="AJ120" s="3" t="n"/>
      <c r="AK120" s="3" t="n"/>
      <c r="AL120" s="3" t="n"/>
      <c r="AM120" s="3" t="n"/>
      <c r="AN120" s="3" t="n"/>
      <c r="AO120" s="3" t="n"/>
      <c r="AP120" s="3" t="n"/>
      <c r="AQ120" s="3" t="n"/>
      <c r="AR120" s="3" t="n"/>
      <c r="AS120" s="3" t="n"/>
      <c r="AT120" s="3" t="n"/>
      <c r="AU120" s="3" t="n"/>
      <c r="AV120" s="3" t="n"/>
      <c r="AW120" s="3" t="n"/>
      <c r="AX120" s="3" t="n"/>
      <c r="AY120" s="3" t="n"/>
      <c r="AZ120" s="3" t="n"/>
    </row>
  </sheetData>
  <mergeCells count="2">
    <mergeCell ref="A1:M2"/>
    <mergeCell ref="A3:M3"/>
  </mergeCells>
  <conditionalFormatting sqref="M7:M56">
    <cfRule type="containsText" priority="1" operator="containsText" dxfId="5" text="Ready"/>
    <cfRule type="containsText" priority="2" operator="containsText" dxfId="6" text="Not Ready"/>
  </conditionalFormatting>
  <dataValidations count="4">
    <dataValidation sqref="F7:F56" showDropDown="0" showInputMessage="0" showErrorMessage="0" allowBlank="0" type="list">
      <formula1>"Yes,No,Partial,Unknown"</formula1>
    </dataValidation>
    <dataValidation sqref="G7:G56" showDropDown="0" showInputMessage="0" showErrorMessage="0" allowBlank="0" type="list">
      <formula1>"Yes,No,Partial,Unknown"</formula1>
    </dataValidation>
    <dataValidation sqref="H7:H56" showDropDown="0" showInputMessage="0" showErrorMessage="0" allowBlank="0" type="list">
      <formula1>"Yes,No,Partial,Unknown"</formula1>
    </dataValidation>
    <dataValidation sqref="K7:K56" showDropDown="0" showInputMessage="0" showErrorMessage="0" allowBlank="0" type="list">
      <formula1>"Yes,No,Partial,Unknown"</formula1>
    </dataValidation>
  </dataValidations>
  <pageMargins left="0.25" right="0.25" top="0.4" bottom="0.4" header="0.15" footer="0.15"/>
  <pageSetup orientation="landscape" fitToHeight="0" fitToWidth="1"/>
  <tableParts count="1">
    <tablePart xmlns:r="http://schemas.openxmlformats.org/officeDocument/2006/relationships" r:id="rId1"/>
  </tableParts>
</worksheet>
</file>

<file path=xl/worksheets/sheet16.xml><?xml version="1.0" encoding="utf-8"?>
<worksheet xmlns="http://schemas.openxmlformats.org/spreadsheetml/2006/main">
  <sheetPr>
    <outlinePr summaryBelow="1" summaryRight="1"/>
    <pageSetUpPr fitToPage="1"/>
  </sheetPr>
  <dimension ref="A1:AZ120"/>
  <sheetViews>
    <sheetView showGridLines="0" workbookViewId="0">
      <pane ySplit="6" topLeftCell="A7" activePane="bottomLeft" state="frozen"/>
      <selection pane="bottomLeft" activeCell="A1" sqref="A1"/>
    </sheetView>
  </sheetViews>
  <sheetFormatPr baseColWidth="8" defaultRowHeight="15"/>
  <cols>
    <col width="14" customWidth="1" min="1" max="1"/>
    <col width="32" customWidth="1" min="2" max="2"/>
    <col width="28" customWidth="1" min="3" max="3"/>
    <col width="28" customWidth="1" min="4" max="4"/>
    <col width="20" customWidth="1" min="5" max="5"/>
    <col width="19" customWidth="1" min="6" max="6"/>
    <col width="36" customWidth="1" min="7" max="7"/>
    <col width="32" customWidth="1" min="8" max="8"/>
    <col width="32" customWidth="1" min="9" max="9"/>
    <col width="40" customWidth="1" min="10" max="10"/>
    <col width="27" customWidth="1" min="11" max="11"/>
    <col width="34" customWidth="1" min="12" max="12"/>
    <col width="27" customWidth="1" min="13" max="13"/>
    <col width="15" customWidth="1" min="14" max="14"/>
    <col width="17" customWidth="1" min="15" max="15"/>
    <col width="15" customWidth="1" min="16" max="16"/>
    <col width="16" customWidth="1" min="17" max="17"/>
  </cols>
  <sheetData>
    <row r="1" ht="28" customHeight="1">
      <c r="A1" s="5" t="inlineStr">
        <is>
          <t>CONTINUITY STRATEGIES &amp; MINIMUM OPERATIONS</t>
        </is>
      </c>
      <c r="R1" s="3" t="n"/>
      <c r="S1" s="3" t="n"/>
      <c r="T1" s="3" t="n"/>
      <c r="U1" s="3" t="n"/>
      <c r="V1" s="3" t="n"/>
      <c r="W1" s="3" t="n"/>
      <c r="X1" s="3" t="n"/>
      <c r="Y1" s="3" t="n"/>
      <c r="Z1" s="3" t="n"/>
      <c r="AA1" s="3" t="n"/>
      <c r="AB1" s="3" t="n"/>
      <c r="AC1" s="3" t="n"/>
      <c r="AD1" s="3" t="n"/>
      <c r="AE1" s="3" t="n"/>
      <c r="AF1" s="3" t="n"/>
      <c r="AG1" s="3" t="n"/>
      <c r="AH1" s="3" t="n"/>
      <c r="AI1" s="3" t="n"/>
      <c r="AJ1" s="3" t="n"/>
      <c r="AK1" s="3" t="n"/>
      <c r="AL1" s="3" t="n"/>
      <c r="AM1" s="3" t="n"/>
      <c r="AN1" s="3" t="n"/>
      <c r="AO1" s="3" t="n"/>
      <c r="AP1" s="3" t="n"/>
      <c r="AQ1" s="3" t="n"/>
      <c r="AR1" s="3" t="n"/>
      <c r="AS1" s="3" t="n"/>
      <c r="AT1" s="3" t="n"/>
      <c r="AU1" s="3" t="n"/>
      <c r="AV1" s="3" t="n"/>
      <c r="AW1" s="3" t="n"/>
      <c r="AX1" s="3" t="n"/>
      <c r="AY1" s="3" t="n"/>
      <c r="AZ1" s="3" t="n"/>
    </row>
    <row r="2" ht="28" customHeight="1">
      <c r="R2" s="3" t="n"/>
      <c r="S2" s="3" t="n"/>
      <c r="T2" s="3" t="n"/>
      <c r="U2" s="3" t="n"/>
      <c r="V2" s="3" t="n"/>
      <c r="W2" s="3" t="n"/>
      <c r="X2" s="3" t="n"/>
      <c r="Y2" s="3" t="n"/>
      <c r="Z2" s="3" t="n"/>
      <c r="AA2" s="3" t="n"/>
      <c r="AB2" s="3" t="n"/>
      <c r="AC2" s="3" t="n"/>
      <c r="AD2" s="3" t="n"/>
      <c r="AE2" s="3" t="n"/>
      <c r="AF2" s="3" t="n"/>
      <c r="AG2" s="3" t="n"/>
      <c r="AH2" s="3" t="n"/>
      <c r="AI2" s="3" t="n"/>
      <c r="AJ2" s="3" t="n"/>
      <c r="AK2" s="3" t="n"/>
      <c r="AL2" s="3" t="n"/>
      <c r="AM2" s="3" t="n"/>
      <c r="AN2" s="3" t="n"/>
      <c r="AO2" s="3" t="n"/>
      <c r="AP2" s="3" t="n"/>
      <c r="AQ2" s="3" t="n"/>
      <c r="AR2" s="3" t="n"/>
      <c r="AS2" s="3" t="n"/>
      <c r="AT2" s="3" t="n"/>
      <c r="AU2" s="3" t="n"/>
      <c r="AV2" s="3" t="n"/>
      <c r="AW2" s="3" t="n"/>
      <c r="AX2" s="3" t="n"/>
      <c r="AY2" s="3" t="n"/>
      <c r="AZ2" s="3" t="n"/>
    </row>
    <row r="3" ht="24" customHeight="1">
      <c r="A3" s="7" t="inlineStr">
        <is>
          <t>GRV-RC16 / RC20 | Safe minimum output, resources, capacity, stop rule, and recovery handoff</t>
        </is>
      </c>
      <c r="R3" s="3" t="n"/>
      <c r="S3" s="3" t="n"/>
      <c r="T3" s="3" t="n"/>
      <c r="U3" s="3" t="n"/>
      <c r="V3" s="3" t="n"/>
      <c r="W3" s="3" t="n"/>
      <c r="X3" s="3" t="n"/>
      <c r="Y3" s="3" t="n"/>
      <c r="Z3" s="3" t="n"/>
      <c r="AA3" s="3" t="n"/>
      <c r="AB3" s="3" t="n"/>
      <c r="AC3" s="3" t="n"/>
      <c r="AD3" s="3" t="n"/>
      <c r="AE3" s="3" t="n"/>
      <c r="AF3" s="3" t="n"/>
      <c r="AG3" s="3" t="n"/>
      <c r="AH3" s="3" t="n"/>
      <c r="AI3" s="3" t="n"/>
      <c r="AJ3" s="3" t="n"/>
      <c r="AK3" s="3" t="n"/>
      <c r="AL3" s="3" t="n"/>
      <c r="AM3" s="3" t="n"/>
      <c r="AN3" s="3" t="n"/>
      <c r="AO3" s="3" t="n"/>
      <c r="AP3" s="3" t="n"/>
      <c r="AQ3" s="3" t="n"/>
      <c r="AR3" s="3" t="n"/>
      <c r="AS3" s="3" t="n"/>
      <c r="AT3" s="3" t="n"/>
      <c r="AU3" s="3" t="n"/>
      <c r="AV3" s="3" t="n"/>
      <c r="AW3" s="3" t="n"/>
      <c r="AX3" s="3" t="n"/>
      <c r="AY3" s="3" t="n"/>
      <c r="AZ3" s="3" t="n"/>
    </row>
    <row r="4" ht="5" customHeight="1">
      <c r="A4" s="8" t="n"/>
      <c r="B4" s="8" t="n"/>
      <c r="C4" s="8" t="n"/>
      <c r="D4" s="8" t="n"/>
      <c r="E4" s="8" t="n"/>
      <c r="F4" s="8" t="n"/>
      <c r="G4" s="8" t="n"/>
      <c r="H4" s="8" t="n"/>
      <c r="I4" s="8" t="n"/>
      <c r="J4" s="8" t="n"/>
      <c r="K4" s="8" t="n"/>
      <c r="L4" s="8" t="n"/>
      <c r="M4" s="8" t="n"/>
      <c r="N4" s="8" t="n"/>
      <c r="O4" s="8" t="n"/>
      <c r="P4" s="8" t="n"/>
      <c r="Q4" s="8" t="n"/>
      <c r="R4" s="3" t="n"/>
      <c r="S4" s="3" t="n"/>
      <c r="T4" s="3" t="n"/>
      <c r="U4" s="3" t="n"/>
      <c r="V4" s="3" t="n"/>
      <c r="W4" s="3" t="n"/>
      <c r="X4" s="3" t="n"/>
      <c r="Y4" s="3" t="n"/>
      <c r="Z4" s="3" t="n"/>
      <c r="AA4" s="3" t="n"/>
      <c r="AB4" s="3" t="n"/>
      <c r="AC4" s="3" t="n"/>
      <c r="AD4" s="3" t="n"/>
      <c r="AE4" s="3" t="n"/>
      <c r="AF4" s="3" t="n"/>
      <c r="AG4" s="3" t="n"/>
      <c r="AH4" s="3" t="n"/>
      <c r="AI4" s="3" t="n"/>
      <c r="AJ4" s="3" t="n"/>
      <c r="AK4" s="3" t="n"/>
      <c r="AL4" s="3" t="n"/>
      <c r="AM4" s="3" t="n"/>
      <c r="AN4" s="3" t="n"/>
      <c r="AO4" s="3" t="n"/>
      <c r="AP4" s="3" t="n"/>
      <c r="AQ4" s="3" t="n"/>
      <c r="AR4" s="3" t="n"/>
      <c r="AS4" s="3" t="n"/>
      <c r="AT4" s="3" t="n"/>
      <c r="AU4" s="3" t="n"/>
      <c r="AV4" s="3" t="n"/>
      <c r="AW4" s="3" t="n"/>
      <c r="AX4" s="3" t="n"/>
      <c r="AY4" s="3" t="n"/>
      <c r="AZ4" s="3" t="n"/>
    </row>
    <row r="5">
      <c r="A5" s="3" t="n"/>
      <c r="B5" s="3" t="n"/>
      <c r="C5" s="3" t="n"/>
      <c r="D5" s="3" t="n"/>
      <c r="E5" s="3" t="n"/>
      <c r="F5" s="3" t="n"/>
      <c r="G5" s="3" t="n"/>
      <c r="H5" s="3" t="n"/>
      <c r="I5" s="3" t="n"/>
      <c r="J5" s="3" t="n"/>
      <c r="K5" s="3" t="n"/>
      <c r="L5" s="3" t="n"/>
      <c r="M5" s="3" t="n"/>
      <c r="N5" s="3" t="n"/>
      <c r="O5" s="3" t="n"/>
      <c r="P5" s="3" t="n"/>
      <c r="Q5" s="3" t="n"/>
      <c r="R5" s="3" t="n"/>
      <c r="S5" s="3" t="n"/>
      <c r="T5" s="3" t="n"/>
      <c r="U5" s="3" t="n"/>
      <c r="V5" s="3" t="n"/>
      <c r="W5" s="3" t="n"/>
      <c r="X5" s="3" t="n"/>
      <c r="Y5" s="3" t="n"/>
      <c r="Z5" s="3" t="n"/>
      <c r="AA5" s="3" t="n"/>
      <c r="AB5" s="3" t="n"/>
      <c r="AC5" s="3" t="n"/>
      <c r="AD5" s="3" t="n"/>
      <c r="AE5" s="3" t="n"/>
      <c r="AF5" s="3" t="n"/>
      <c r="AG5" s="3" t="n"/>
      <c r="AH5" s="3" t="n"/>
      <c r="AI5" s="3" t="n"/>
      <c r="AJ5" s="3" t="n"/>
      <c r="AK5" s="3" t="n"/>
      <c r="AL5" s="3" t="n"/>
      <c r="AM5" s="3" t="n"/>
      <c r="AN5" s="3" t="n"/>
      <c r="AO5" s="3" t="n"/>
      <c r="AP5" s="3" t="n"/>
      <c r="AQ5" s="3" t="n"/>
      <c r="AR5" s="3" t="n"/>
      <c r="AS5" s="3" t="n"/>
      <c r="AT5" s="3" t="n"/>
      <c r="AU5" s="3" t="n"/>
      <c r="AV5" s="3" t="n"/>
      <c r="AW5" s="3" t="n"/>
      <c r="AX5" s="3" t="n"/>
      <c r="AY5" s="3" t="n"/>
      <c r="AZ5" s="3" t="n"/>
    </row>
    <row r="6" ht="42" customHeight="1">
      <c r="A6" s="104" t="inlineStr">
        <is>
          <t>Strategy ID</t>
        </is>
      </c>
      <c r="B6" s="104" t="inlineStr">
        <is>
          <t>Scenario / Trigger</t>
        </is>
      </c>
      <c r="C6" s="104" t="inlineStr">
        <is>
          <t>Critical Function</t>
        </is>
      </c>
      <c r="D6" s="104" t="inlineStr">
        <is>
          <t>Minimum Service Level</t>
        </is>
      </c>
      <c r="E6" s="104" t="inlineStr">
        <is>
          <t>Activation Owner</t>
        </is>
      </c>
      <c r="F6" s="104" t="inlineStr">
        <is>
          <t>Minimum Staffing</t>
        </is>
      </c>
      <c r="G6" s="104" t="inlineStr">
        <is>
          <t>Facility / Utility Requirement</t>
        </is>
      </c>
      <c r="H6" s="104" t="inlineStr">
        <is>
          <t>Technology / Payment</t>
        </is>
      </c>
      <c r="I6" s="104" t="inlineStr">
        <is>
          <t>Supplier / Inventory</t>
        </is>
      </c>
      <c r="J6" s="104" t="inlineStr">
        <is>
          <t>Workaround / Alternate Site</t>
        </is>
      </c>
      <c r="K6" s="104" t="inlineStr">
        <is>
          <t>Capacity / Duration Limit</t>
        </is>
      </c>
      <c r="L6" s="104" t="inlineStr">
        <is>
          <t>Stop Condition</t>
        </is>
      </c>
      <c r="M6" s="104" t="inlineStr">
        <is>
          <t>Recovery Handoff</t>
        </is>
      </c>
      <c r="N6" s="104" t="inlineStr">
        <is>
          <t>Last Test</t>
        </is>
      </c>
      <c r="O6" s="104" t="inlineStr">
        <is>
          <t>Test Result</t>
        </is>
      </c>
      <c r="P6" s="104" t="inlineStr">
        <is>
          <t>Next Review</t>
        </is>
      </c>
      <c r="Q6" s="104" t="inlineStr">
        <is>
          <t>Readiness</t>
        </is>
      </c>
      <c r="R6" s="3" t="n"/>
      <c r="S6" s="3" t="n"/>
      <c r="T6" s="3" t="n"/>
      <c r="U6" s="3" t="n"/>
      <c r="V6" s="3" t="n"/>
      <c r="W6" s="3" t="n"/>
      <c r="X6" s="3" t="n"/>
      <c r="Y6" s="3" t="n"/>
      <c r="Z6" s="3" t="n"/>
      <c r="AA6" s="3" t="n"/>
      <c r="AB6" s="3" t="n"/>
      <c r="AC6" s="3" t="n"/>
      <c r="AD6" s="3" t="n"/>
      <c r="AE6" s="3" t="n"/>
      <c r="AF6" s="3" t="n"/>
      <c r="AG6" s="3" t="n"/>
      <c r="AH6" s="3" t="n"/>
      <c r="AI6" s="3" t="n"/>
      <c r="AJ6" s="3" t="n"/>
      <c r="AK6" s="3" t="n"/>
      <c r="AL6" s="3" t="n"/>
      <c r="AM6" s="3" t="n"/>
      <c r="AN6" s="3" t="n"/>
      <c r="AO6" s="3" t="n"/>
      <c r="AP6" s="3" t="n"/>
      <c r="AQ6" s="3" t="n"/>
      <c r="AR6" s="3" t="n"/>
      <c r="AS6" s="3" t="n"/>
      <c r="AT6" s="3" t="n"/>
      <c r="AU6" s="3" t="n"/>
      <c r="AV6" s="3" t="n"/>
      <c r="AW6" s="3" t="n"/>
      <c r="AX6" s="3" t="n"/>
      <c r="AY6" s="3" t="n"/>
      <c r="AZ6" s="3" t="n"/>
    </row>
    <row r="7" ht="27" customHeight="1">
      <c r="A7" s="108" t="n"/>
      <c r="B7" s="108" t="n"/>
      <c r="C7" s="108" t="n"/>
      <c r="D7" s="108" t="n"/>
      <c r="E7" s="108" t="n"/>
      <c r="F7" s="108" t="n"/>
      <c r="G7" s="108" t="n"/>
      <c r="H7" s="108" t="n"/>
      <c r="I7" s="108" t="n"/>
      <c r="J7" s="108" t="n"/>
      <c r="K7" s="108" t="n"/>
      <c r="L7" s="108" t="n"/>
      <c r="M7" s="108" t="n"/>
      <c r="N7" s="150" t="n"/>
      <c r="O7" s="108" t="n"/>
      <c r="P7" s="150" t="n"/>
      <c r="Q7" s="58">
        <f>IF(A7="","",IF(AND(C7&lt;&gt;"",D7&lt;&gt;"",E7&lt;&gt;"",J7&lt;&gt;"",K7&lt;&gt;"",L7&lt;&gt;"",M7&lt;&gt;"",O7="Passed"),"Ready","Not Ready"))</f>
        <v/>
      </c>
      <c r="R7" s="3" t="n"/>
      <c r="S7" s="3" t="n"/>
      <c r="T7" s="3" t="n"/>
      <c r="U7" s="3" t="n"/>
      <c r="V7" s="3" t="n"/>
      <c r="W7" s="3" t="n"/>
      <c r="X7" s="3" t="n"/>
      <c r="Y7" s="3" t="n"/>
      <c r="Z7" s="3" t="n"/>
      <c r="AA7" s="3" t="n"/>
      <c r="AB7" s="3" t="n"/>
      <c r="AC7" s="3" t="n"/>
      <c r="AD7" s="3" t="n"/>
      <c r="AE7" s="3" t="n"/>
      <c r="AF7" s="3" t="n"/>
      <c r="AG7" s="3" t="n"/>
      <c r="AH7" s="3" t="n"/>
      <c r="AI7" s="3" t="n"/>
      <c r="AJ7" s="3" t="n"/>
      <c r="AK7" s="3" t="n"/>
      <c r="AL7" s="3" t="n"/>
      <c r="AM7" s="3" t="n"/>
      <c r="AN7" s="3" t="n"/>
      <c r="AO7" s="3" t="n"/>
      <c r="AP7" s="3" t="n"/>
      <c r="AQ7" s="3" t="n"/>
      <c r="AR7" s="3" t="n"/>
      <c r="AS7" s="3" t="n"/>
      <c r="AT7" s="3" t="n"/>
      <c r="AU7" s="3" t="n"/>
      <c r="AV7" s="3" t="n"/>
      <c r="AW7" s="3" t="n"/>
      <c r="AX7" s="3" t="n"/>
      <c r="AY7" s="3" t="n"/>
      <c r="AZ7" s="3" t="n"/>
    </row>
    <row r="8" ht="27" customHeight="1">
      <c r="A8" s="108" t="n"/>
      <c r="B8" s="108" t="n"/>
      <c r="C8" s="108" t="n"/>
      <c r="D8" s="108" t="n"/>
      <c r="E8" s="108" t="n"/>
      <c r="F8" s="108" t="n"/>
      <c r="G8" s="108" t="n"/>
      <c r="H8" s="108" t="n"/>
      <c r="I8" s="108" t="n"/>
      <c r="J8" s="108" t="n"/>
      <c r="K8" s="108" t="n"/>
      <c r="L8" s="108" t="n"/>
      <c r="M8" s="108" t="n"/>
      <c r="N8" s="150" t="n"/>
      <c r="O8" s="108" t="n"/>
      <c r="P8" s="150" t="n"/>
      <c r="Q8" s="58">
        <f>IF(A8="","",IF(AND(C8&lt;&gt;"",D8&lt;&gt;"",E8&lt;&gt;"",J8&lt;&gt;"",K8&lt;&gt;"",L8&lt;&gt;"",M8&lt;&gt;"",O8="Passed"),"Ready","Not Ready"))</f>
        <v/>
      </c>
      <c r="R8" s="3" t="n"/>
      <c r="S8" s="3" t="n"/>
      <c r="T8" s="3" t="n"/>
      <c r="U8" s="3" t="n"/>
      <c r="V8" s="3" t="n"/>
      <c r="W8" s="3" t="n"/>
      <c r="X8" s="3" t="n"/>
      <c r="Y8" s="3" t="n"/>
      <c r="Z8" s="3" t="n"/>
      <c r="AA8" s="3" t="n"/>
      <c r="AB8" s="3" t="n"/>
      <c r="AC8" s="3" t="n"/>
      <c r="AD8" s="3" t="n"/>
      <c r="AE8" s="3" t="n"/>
      <c r="AF8" s="3" t="n"/>
      <c r="AG8" s="3" t="n"/>
      <c r="AH8" s="3" t="n"/>
      <c r="AI8" s="3" t="n"/>
      <c r="AJ8" s="3" t="n"/>
      <c r="AK8" s="3" t="n"/>
      <c r="AL8" s="3" t="n"/>
      <c r="AM8" s="3" t="n"/>
      <c r="AN8" s="3" t="n"/>
      <c r="AO8" s="3" t="n"/>
      <c r="AP8" s="3" t="n"/>
      <c r="AQ8" s="3" t="n"/>
      <c r="AR8" s="3" t="n"/>
      <c r="AS8" s="3" t="n"/>
      <c r="AT8" s="3" t="n"/>
      <c r="AU8" s="3" t="n"/>
      <c r="AV8" s="3" t="n"/>
      <c r="AW8" s="3" t="n"/>
      <c r="AX8" s="3" t="n"/>
      <c r="AY8" s="3" t="n"/>
      <c r="AZ8" s="3" t="n"/>
    </row>
    <row r="9" ht="27" customHeight="1">
      <c r="A9" s="108" t="n"/>
      <c r="B9" s="108" t="n"/>
      <c r="C9" s="108" t="n"/>
      <c r="D9" s="108" t="n"/>
      <c r="E9" s="108" t="n"/>
      <c r="F9" s="108" t="n"/>
      <c r="G9" s="108" t="n"/>
      <c r="H9" s="108" t="n"/>
      <c r="I9" s="108" t="n"/>
      <c r="J9" s="108" t="n"/>
      <c r="K9" s="108" t="n"/>
      <c r="L9" s="108" t="n"/>
      <c r="M9" s="108" t="n"/>
      <c r="N9" s="150" t="n"/>
      <c r="O9" s="108" t="n"/>
      <c r="P9" s="150" t="n"/>
      <c r="Q9" s="58">
        <f>IF(A9="","",IF(AND(C9&lt;&gt;"",D9&lt;&gt;"",E9&lt;&gt;"",J9&lt;&gt;"",K9&lt;&gt;"",L9&lt;&gt;"",M9&lt;&gt;"",O9="Passed"),"Ready","Not Ready"))</f>
        <v/>
      </c>
      <c r="R9" s="3" t="n"/>
      <c r="S9" s="3" t="n"/>
      <c r="T9" s="3" t="n"/>
      <c r="U9" s="3" t="n"/>
      <c r="V9" s="3" t="n"/>
      <c r="W9" s="3" t="n"/>
      <c r="X9" s="3" t="n"/>
      <c r="Y9" s="3" t="n"/>
      <c r="Z9" s="3" t="n"/>
      <c r="AA9" s="3" t="n"/>
      <c r="AB9" s="3" t="n"/>
      <c r="AC9" s="3" t="n"/>
      <c r="AD9" s="3" t="n"/>
      <c r="AE9" s="3" t="n"/>
      <c r="AF9" s="3" t="n"/>
      <c r="AG9" s="3" t="n"/>
      <c r="AH9" s="3" t="n"/>
      <c r="AI9" s="3" t="n"/>
      <c r="AJ9" s="3" t="n"/>
      <c r="AK9" s="3" t="n"/>
      <c r="AL9" s="3" t="n"/>
      <c r="AM9" s="3" t="n"/>
      <c r="AN9" s="3" t="n"/>
      <c r="AO9" s="3" t="n"/>
      <c r="AP9" s="3" t="n"/>
      <c r="AQ9" s="3" t="n"/>
      <c r="AR9" s="3" t="n"/>
      <c r="AS9" s="3" t="n"/>
      <c r="AT9" s="3" t="n"/>
      <c r="AU9" s="3" t="n"/>
      <c r="AV9" s="3" t="n"/>
      <c r="AW9" s="3" t="n"/>
      <c r="AX9" s="3" t="n"/>
      <c r="AY9" s="3" t="n"/>
      <c r="AZ9" s="3" t="n"/>
    </row>
    <row r="10" ht="27" customHeight="1">
      <c r="A10" s="108" t="n"/>
      <c r="B10" s="108" t="n"/>
      <c r="C10" s="108" t="n"/>
      <c r="D10" s="108" t="n"/>
      <c r="E10" s="108" t="n"/>
      <c r="F10" s="108" t="n"/>
      <c r="G10" s="108" t="n"/>
      <c r="H10" s="108" t="n"/>
      <c r="I10" s="108" t="n"/>
      <c r="J10" s="108" t="n"/>
      <c r="K10" s="108" t="n"/>
      <c r="L10" s="108" t="n"/>
      <c r="M10" s="108" t="n"/>
      <c r="N10" s="150" t="n"/>
      <c r="O10" s="108" t="n"/>
      <c r="P10" s="150" t="n"/>
      <c r="Q10" s="58">
        <f>IF(A10="","",IF(AND(C10&lt;&gt;"",D10&lt;&gt;"",E10&lt;&gt;"",J10&lt;&gt;"",K10&lt;&gt;"",L10&lt;&gt;"",M10&lt;&gt;"",O10="Passed"),"Ready","Not Ready"))</f>
        <v/>
      </c>
      <c r="R10" s="3" t="n"/>
      <c r="S10" s="3" t="n"/>
      <c r="T10" s="3" t="n"/>
      <c r="U10" s="3" t="n"/>
      <c r="V10" s="3" t="n"/>
      <c r="W10" s="3" t="n"/>
      <c r="X10" s="3" t="n"/>
      <c r="Y10" s="3" t="n"/>
      <c r="Z10" s="3" t="n"/>
      <c r="AA10" s="3" t="n"/>
      <c r="AB10" s="3" t="n"/>
      <c r="AC10" s="3" t="n"/>
      <c r="AD10" s="3" t="n"/>
      <c r="AE10" s="3" t="n"/>
      <c r="AF10" s="3" t="n"/>
      <c r="AG10" s="3" t="n"/>
      <c r="AH10" s="3" t="n"/>
      <c r="AI10" s="3" t="n"/>
      <c r="AJ10" s="3" t="n"/>
      <c r="AK10" s="3" t="n"/>
      <c r="AL10" s="3" t="n"/>
      <c r="AM10" s="3" t="n"/>
      <c r="AN10" s="3" t="n"/>
      <c r="AO10" s="3" t="n"/>
      <c r="AP10" s="3" t="n"/>
      <c r="AQ10" s="3" t="n"/>
      <c r="AR10" s="3" t="n"/>
      <c r="AS10" s="3" t="n"/>
      <c r="AT10" s="3" t="n"/>
      <c r="AU10" s="3" t="n"/>
      <c r="AV10" s="3" t="n"/>
      <c r="AW10" s="3" t="n"/>
      <c r="AX10" s="3" t="n"/>
      <c r="AY10" s="3" t="n"/>
      <c r="AZ10" s="3" t="n"/>
    </row>
    <row r="11" ht="27" customHeight="1">
      <c r="A11" s="108" t="n"/>
      <c r="B11" s="108" t="n"/>
      <c r="C11" s="108" t="n"/>
      <c r="D11" s="108" t="n"/>
      <c r="E11" s="108" t="n"/>
      <c r="F11" s="108" t="n"/>
      <c r="G11" s="108" t="n"/>
      <c r="H11" s="108" t="n"/>
      <c r="I11" s="108" t="n"/>
      <c r="J11" s="108" t="n"/>
      <c r="K11" s="108" t="n"/>
      <c r="L11" s="108" t="n"/>
      <c r="M11" s="108" t="n"/>
      <c r="N11" s="150" t="n"/>
      <c r="O11" s="108" t="n"/>
      <c r="P11" s="150" t="n"/>
      <c r="Q11" s="58">
        <f>IF(A11="","",IF(AND(C11&lt;&gt;"",D11&lt;&gt;"",E11&lt;&gt;"",J11&lt;&gt;"",K11&lt;&gt;"",L11&lt;&gt;"",M11&lt;&gt;"",O11="Passed"),"Ready","Not Ready"))</f>
        <v/>
      </c>
      <c r="R11" s="3" t="n"/>
      <c r="S11" s="3" t="n"/>
      <c r="T11" s="3" t="n"/>
      <c r="U11" s="3" t="n"/>
      <c r="V11" s="3" t="n"/>
      <c r="W11" s="3" t="n"/>
      <c r="X11" s="3" t="n"/>
      <c r="Y11" s="3" t="n"/>
      <c r="Z11" s="3" t="n"/>
      <c r="AA11" s="3" t="n"/>
      <c r="AB11" s="3" t="n"/>
      <c r="AC11" s="3" t="n"/>
      <c r="AD11" s="3" t="n"/>
      <c r="AE11" s="3" t="n"/>
      <c r="AF11" s="3" t="n"/>
      <c r="AG11" s="3" t="n"/>
      <c r="AH11" s="3" t="n"/>
      <c r="AI11" s="3" t="n"/>
      <c r="AJ11" s="3" t="n"/>
      <c r="AK11" s="3" t="n"/>
      <c r="AL11" s="3" t="n"/>
      <c r="AM11" s="3" t="n"/>
      <c r="AN11" s="3" t="n"/>
      <c r="AO11" s="3" t="n"/>
      <c r="AP11" s="3" t="n"/>
      <c r="AQ11" s="3" t="n"/>
      <c r="AR11" s="3" t="n"/>
      <c r="AS11" s="3" t="n"/>
      <c r="AT11" s="3" t="n"/>
      <c r="AU11" s="3" t="n"/>
      <c r="AV11" s="3" t="n"/>
      <c r="AW11" s="3" t="n"/>
      <c r="AX11" s="3" t="n"/>
      <c r="AY11" s="3" t="n"/>
      <c r="AZ11" s="3" t="n"/>
    </row>
    <row r="12" ht="27" customHeight="1">
      <c r="A12" s="108" t="n"/>
      <c r="B12" s="108" t="n"/>
      <c r="C12" s="108" t="n"/>
      <c r="D12" s="108" t="n"/>
      <c r="E12" s="108" t="n"/>
      <c r="F12" s="108" t="n"/>
      <c r="G12" s="108" t="n"/>
      <c r="H12" s="108" t="n"/>
      <c r="I12" s="108" t="n"/>
      <c r="J12" s="108" t="n"/>
      <c r="K12" s="108" t="n"/>
      <c r="L12" s="108" t="n"/>
      <c r="M12" s="108" t="n"/>
      <c r="N12" s="150" t="n"/>
      <c r="O12" s="108" t="n"/>
      <c r="P12" s="150" t="n"/>
      <c r="Q12" s="58">
        <f>IF(A12="","",IF(AND(C12&lt;&gt;"",D12&lt;&gt;"",E12&lt;&gt;"",J12&lt;&gt;"",K12&lt;&gt;"",L12&lt;&gt;"",M12&lt;&gt;"",O12="Passed"),"Ready","Not Ready"))</f>
        <v/>
      </c>
      <c r="R12" s="3" t="n"/>
      <c r="S12" s="3" t="n"/>
      <c r="T12" s="3" t="n"/>
      <c r="U12" s="3" t="n"/>
      <c r="V12" s="3" t="n"/>
      <c r="W12" s="3" t="n"/>
      <c r="X12" s="3" t="n"/>
      <c r="Y12" s="3" t="n"/>
      <c r="Z12" s="3" t="n"/>
      <c r="AA12" s="3" t="n"/>
      <c r="AB12" s="3" t="n"/>
      <c r="AC12" s="3" t="n"/>
      <c r="AD12" s="3" t="n"/>
      <c r="AE12" s="3" t="n"/>
      <c r="AF12" s="3" t="n"/>
      <c r="AG12" s="3" t="n"/>
      <c r="AH12" s="3" t="n"/>
      <c r="AI12" s="3" t="n"/>
      <c r="AJ12" s="3" t="n"/>
      <c r="AK12" s="3" t="n"/>
      <c r="AL12" s="3" t="n"/>
      <c r="AM12" s="3" t="n"/>
      <c r="AN12" s="3" t="n"/>
      <c r="AO12" s="3" t="n"/>
      <c r="AP12" s="3" t="n"/>
      <c r="AQ12" s="3" t="n"/>
      <c r="AR12" s="3" t="n"/>
      <c r="AS12" s="3" t="n"/>
      <c r="AT12" s="3" t="n"/>
      <c r="AU12" s="3" t="n"/>
      <c r="AV12" s="3" t="n"/>
      <c r="AW12" s="3" t="n"/>
      <c r="AX12" s="3" t="n"/>
      <c r="AY12" s="3" t="n"/>
      <c r="AZ12" s="3" t="n"/>
    </row>
    <row r="13" ht="27" customHeight="1">
      <c r="A13" s="108" t="n"/>
      <c r="B13" s="108" t="n"/>
      <c r="C13" s="108" t="n"/>
      <c r="D13" s="108" t="n"/>
      <c r="E13" s="108" t="n"/>
      <c r="F13" s="108" t="n"/>
      <c r="G13" s="108" t="n"/>
      <c r="H13" s="108" t="n"/>
      <c r="I13" s="108" t="n"/>
      <c r="J13" s="108" t="n"/>
      <c r="K13" s="108" t="n"/>
      <c r="L13" s="108" t="n"/>
      <c r="M13" s="108" t="n"/>
      <c r="N13" s="150" t="n"/>
      <c r="O13" s="108" t="n"/>
      <c r="P13" s="150" t="n"/>
      <c r="Q13" s="58">
        <f>IF(A13="","",IF(AND(C13&lt;&gt;"",D13&lt;&gt;"",E13&lt;&gt;"",J13&lt;&gt;"",K13&lt;&gt;"",L13&lt;&gt;"",M13&lt;&gt;"",O13="Passed"),"Ready","Not Ready"))</f>
        <v/>
      </c>
      <c r="R13" s="3" t="n"/>
      <c r="S13" s="3" t="n"/>
      <c r="T13" s="3" t="n"/>
      <c r="U13" s="3" t="n"/>
      <c r="V13" s="3" t="n"/>
      <c r="W13" s="3" t="n"/>
      <c r="X13" s="3" t="n"/>
      <c r="Y13" s="3" t="n"/>
      <c r="Z13" s="3" t="n"/>
      <c r="AA13" s="3" t="n"/>
      <c r="AB13" s="3" t="n"/>
      <c r="AC13" s="3" t="n"/>
      <c r="AD13" s="3" t="n"/>
      <c r="AE13" s="3" t="n"/>
      <c r="AF13" s="3" t="n"/>
      <c r="AG13" s="3" t="n"/>
      <c r="AH13" s="3" t="n"/>
      <c r="AI13" s="3" t="n"/>
      <c r="AJ13" s="3" t="n"/>
      <c r="AK13" s="3" t="n"/>
      <c r="AL13" s="3" t="n"/>
      <c r="AM13" s="3" t="n"/>
      <c r="AN13" s="3" t="n"/>
      <c r="AO13" s="3" t="n"/>
      <c r="AP13" s="3" t="n"/>
      <c r="AQ13" s="3" t="n"/>
      <c r="AR13" s="3" t="n"/>
      <c r="AS13" s="3" t="n"/>
      <c r="AT13" s="3" t="n"/>
      <c r="AU13" s="3" t="n"/>
      <c r="AV13" s="3" t="n"/>
      <c r="AW13" s="3" t="n"/>
      <c r="AX13" s="3" t="n"/>
      <c r="AY13" s="3" t="n"/>
      <c r="AZ13" s="3" t="n"/>
    </row>
    <row r="14" ht="27" customHeight="1">
      <c r="A14" s="108" t="n"/>
      <c r="B14" s="108" t="n"/>
      <c r="C14" s="108" t="n"/>
      <c r="D14" s="108" t="n"/>
      <c r="E14" s="108" t="n"/>
      <c r="F14" s="108" t="n"/>
      <c r="G14" s="108" t="n"/>
      <c r="H14" s="108" t="n"/>
      <c r="I14" s="108" t="n"/>
      <c r="J14" s="108" t="n"/>
      <c r="K14" s="108" t="n"/>
      <c r="L14" s="108" t="n"/>
      <c r="M14" s="108" t="n"/>
      <c r="N14" s="150" t="n"/>
      <c r="O14" s="108" t="n"/>
      <c r="P14" s="150" t="n"/>
      <c r="Q14" s="58">
        <f>IF(A14="","",IF(AND(C14&lt;&gt;"",D14&lt;&gt;"",E14&lt;&gt;"",J14&lt;&gt;"",K14&lt;&gt;"",L14&lt;&gt;"",M14&lt;&gt;"",O14="Passed"),"Ready","Not Ready"))</f>
        <v/>
      </c>
      <c r="R14" s="3" t="n"/>
      <c r="S14" s="3" t="n"/>
      <c r="T14" s="3" t="n"/>
      <c r="U14" s="3" t="n"/>
      <c r="V14" s="3" t="n"/>
      <c r="W14" s="3" t="n"/>
      <c r="X14" s="3" t="n"/>
      <c r="Y14" s="3" t="n"/>
      <c r="Z14" s="3" t="n"/>
      <c r="AA14" s="3" t="n"/>
      <c r="AB14" s="3" t="n"/>
      <c r="AC14" s="3" t="n"/>
      <c r="AD14" s="3" t="n"/>
      <c r="AE14" s="3" t="n"/>
      <c r="AF14" s="3" t="n"/>
      <c r="AG14" s="3" t="n"/>
      <c r="AH14" s="3" t="n"/>
      <c r="AI14" s="3" t="n"/>
      <c r="AJ14" s="3" t="n"/>
      <c r="AK14" s="3" t="n"/>
      <c r="AL14" s="3" t="n"/>
      <c r="AM14" s="3" t="n"/>
      <c r="AN14" s="3" t="n"/>
      <c r="AO14" s="3" t="n"/>
      <c r="AP14" s="3" t="n"/>
      <c r="AQ14" s="3" t="n"/>
      <c r="AR14" s="3" t="n"/>
      <c r="AS14" s="3" t="n"/>
      <c r="AT14" s="3" t="n"/>
      <c r="AU14" s="3" t="n"/>
      <c r="AV14" s="3" t="n"/>
      <c r="AW14" s="3" t="n"/>
      <c r="AX14" s="3" t="n"/>
      <c r="AY14" s="3" t="n"/>
      <c r="AZ14" s="3" t="n"/>
    </row>
    <row r="15" ht="27" customHeight="1">
      <c r="A15" s="108" t="n"/>
      <c r="B15" s="108" t="n"/>
      <c r="C15" s="108" t="n"/>
      <c r="D15" s="108" t="n"/>
      <c r="E15" s="108" t="n"/>
      <c r="F15" s="108" t="n"/>
      <c r="G15" s="108" t="n"/>
      <c r="H15" s="108" t="n"/>
      <c r="I15" s="108" t="n"/>
      <c r="J15" s="108" t="n"/>
      <c r="K15" s="108" t="n"/>
      <c r="L15" s="108" t="n"/>
      <c r="M15" s="108" t="n"/>
      <c r="N15" s="150" t="n"/>
      <c r="O15" s="108" t="n"/>
      <c r="P15" s="150" t="n"/>
      <c r="Q15" s="58">
        <f>IF(A15="","",IF(AND(C15&lt;&gt;"",D15&lt;&gt;"",E15&lt;&gt;"",J15&lt;&gt;"",K15&lt;&gt;"",L15&lt;&gt;"",M15&lt;&gt;"",O15="Passed"),"Ready","Not Ready"))</f>
        <v/>
      </c>
      <c r="R15" s="3" t="n"/>
      <c r="S15" s="3" t="n"/>
      <c r="T15" s="3" t="n"/>
      <c r="U15" s="3" t="n"/>
      <c r="V15" s="3" t="n"/>
      <c r="W15" s="3" t="n"/>
      <c r="X15" s="3" t="n"/>
      <c r="Y15" s="3" t="n"/>
      <c r="Z15" s="3" t="n"/>
      <c r="AA15" s="3" t="n"/>
      <c r="AB15" s="3" t="n"/>
      <c r="AC15" s="3" t="n"/>
      <c r="AD15" s="3" t="n"/>
      <c r="AE15" s="3" t="n"/>
      <c r="AF15" s="3" t="n"/>
      <c r="AG15" s="3" t="n"/>
      <c r="AH15" s="3" t="n"/>
      <c r="AI15" s="3" t="n"/>
      <c r="AJ15" s="3" t="n"/>
      <c r="AK15" s="3" t="n"/>
      <c r="AL15" s="3" t="n"/>
      <c r="AM15" s="3" t="n"/>
      <c r="AN15" s="3" t="n"/>
      <c r="AO15" s="3" t="n"/>
      <c r="AP15" s="3" t="n"/>
      <c r="AQ15" s="3" t="n"/>
      <c r="AR15" s="3" t="n"/>
      <c r="AS15" s="3" t="n"/>
      <c r="AT15" s="3" t="n"/>
      <c r="AU15" s="3" t="n"/>
      <c r="AV15" s="3" t="n"/>
      <c r="AW15" s="3" t="n"/>
      <c r="AX15" s="3" t="n"/>
      <c r="AY15" s="3" t="n"/>
      <c r="AZ15" s="3" t="n"/>
    </row>
    <row r="16" ht="27" customHeight="1">
      <c r="A16" s="108" t="n"/>
      <c r="B16" s="108" t="n"/>
      <c r="C16" s="108" t="n"/>
      <c r="D16" s="108" t="n"/>
      <c r="E16" s="108" t="n"/>
      <c r="F16" s="108" t="n"/>
      <c r="G16" s="108" t="n"/>
      <c r="H16" s="108" t="n"/>
      <c r="I16" s="108" t="n"/>
      <c r="J16" s="108" t="n"/>
      <c r="K16" s="108" t="n"/>
      <c r="L16" s="108" t="n"/>
      <c r="M16" s="108" t="n"/>
      <c r="N16" s="150" t="n"/>
      <c r="O16" s="108" t="n"/>
      <c r="P16" s="150" t="n"/>
      <c r="Q16" s="58">
        <f>IF(A16="","",IF(AND(C16&lt;&gt;"",D16&lt;&gt;"",E16&lt;&gt;"",J16&lt;&gt;"",K16&lt;&gt;"",L16&lt;&gt;"",M16&lt;&gt;"",O16="Passed"),"Ready","Not Ready"))</f>
        <v/>
      </c>
      <c r="R16" s="3" t="n"/>
      <c r="S16" s="3" t="n"/>
      <c r="T16" s="3" t="n"/>
      <c r="U16" s="3" t="n"/>
      <c r="V16" s="3" t="n"/>
      <c r="W16" s="3" t="n"/>
      <c r="X16" s="3" t="n"/>
      <c r="Y16" s="3" t="n"/>
      <c r="Z16" s="3" t="n"/>
      <c r="AA16" s="3" t="n"/>
      <c r="AB16" s="3" t="n"/>
      <c r="AC16" s="3" t="n"/>
      <c r="AD16" s="3" t="n"/>
      <c r="AE16" s="3" t="n"/>
      <c r="AF16" s="3" t="n"/>
      <c r="AG16" s="3" t="n"/>
      <c r="AH16" s="3" t="n"/>
      <c r="AI16" s="3" t="n"/>
      <c r="AJ16" s="3" t="n"/>
      <c r="AK16" s="3" t="n"/>
      <c r="AL16" s="3" t="n"/>
      <c r="AM16" s="3" t="n"/>
      <c r="AN16" s="3" t="n"/>
      <c r="AO16" s="3" t="n"/>
      <c r="AP16" s="3" t="n"/>
      <c r="AQ16" s="3" t="n"/>
      <c r="AR16" s="3" t="n"/>
      <c r="AS16" s="3" t="n"/>
      <c r="AT16" s="3" t="n"/>
      <c r="AU16" s="3" t="n"/>
      <c r="AV16" s="3" t="n"/>
      <c r="AW16" s="3" t="n"/>
      <c r="AX16" s="3" t="n"/>
      <c r="AY16" s="3" t="n"/>
      <c r="AZ16" s="3" t="n"/>
    </row>
    <row r="17" ht="27" customHeight="1">
      <c r="A17" s="108" t="n"/>
      <c r="B17" s="108" t="n"/>
      <c r="C17" s="108" t="n"/>
      <c r="D17" s="108" t="n"/>
      <c r="E17" s="108" t="n"/>
      <c r="F17" s="108" t="n"/>
      <c r="G17" s="108" t="n"/>
      <c r="H17" s="108" t="n"/>
      <c r="I17" s="108" t="n"/>
      <c r="J17" s="108" t="n"/>
      <c r="K17" s="108" t="n"/>
      <c r="L17" s="108" t="n"/>
      <c r="M17" s="108" t="n"/>
      <c r="N17" s="150" t="n"/>
      <c r="O17" s="108" t="n"/>
      <c r="P17" s="150" t="n"/>
      <c r="Q17" s="58">
        <f>IF(A17="","",IF(AND(C17&lt;&gt;"",D17&lt;&gt;"",E17&lt;&gt;"",J17&lt;&gt;"",K17&lt;&gt;"",L17&lt;&gt;"",M17&lt;&gt;"",O17="Passed"),"Ready","Not Ready"))</f>
        <v/>
      </c>
      <c r="R17" s="3" t="n"/>
      <c r="S17" s="3" t="n"/>
      <c r="T17" s="3" t="n"/>
      <c r="U17" s="3" t="n"/>
      <c r="V17" s="3" t="n"/>
      <c r="W17" s="3" t="n"/>
      <c r="X17" s="3" t="n"/>
      <c r="Y17" s="3" t="n"/>
      <c r="Z17" s="3" t="n"/>
      <c r="AA17" s="3" t="n"/>
      <c r="AB17" s="3" t="n"/>
      <c r="AC17" s="3" t="n"/>
      <c r="AD17" s="3" t="n"/>
      <c r="AE17" s="3" t="n"/>
      <c r="AF17" s="3" t="n"/>
      <c r="AG17" s="3" t="n"/>
      <c r="AH17" s="3" t="n"/>
      <c r="AI17" s="3" t="n"/>
      <c r="AJ17" s="3" t="n"/>
      <c r="AK17" s="3" t="n"/>
      <c r="AL17" s="3" t="n"/>
      <c r="AM17" s="3" t="n"/>
      <c r="AN17" s="3" t="n"/>
      <c r="AO17" s="3" t="n"/>
      <c r="AP17" s="3" t="n"/>
      <c r="AQ17" s="3" t="n"/>
      <c r="AR17" s="3" t="n"/>
      <c r="AS17" s="3" t="n"/>
      <c r="AT17" s="3" t="n"/>
      <c r="AU17" s="3" t="n"/>
      <c r="AV17" s="3" t="n"/>
      <c r="AW17" s="3" t="n"/>
      <c r="AX17" s="3" t="n"/>
      <c r="AY17" s="3" t="n"/>
      <c r="AZ17" s="3" t="n"/>
    </row>
    <row r="18" ht="27" customHeight="1">
      <c r="A18" s="108" t="n"/>
      <c r="B18" s="108" t="n"/>
      <c r="C18" s="108" t="n"/>
      <c r="D18" s="108" t="n"/>
      <c r="E18" s="108" t="n"/>
      <c r="F18" s="108" t="n"/>
      <c r="G18" s="108" t="n"/>
      <c r="H18" s="108" t="n"/>
      <c r="I18" s="108" t="n"/>
      <c r="J18" s="108" t="n"/>
      <c r="K18" s="108" t="n"/>
      <c r="L18" s="108" t="n"/>
      <c r="M18" s="108" t="n"/>
      <c r="N18" s="150" t="n"/>
      <c r="O18" s="108" t="n"/>
      <c r="P18" s="150" t="n"/>
      <c r="Q18" s="58">
        <f>IF(A18="","",IF(AND(C18&lt;&gt;"",D18&lt;&gt;"",E18&lt;&gt;"",J18&lt;&gt;"",K18&lt;&gt;"",L18&lt;&gt;"",M18&lt;&gt;"",O18="Passed"),"Ready","Not Ready"))</f>
        <v/>
      </c>
      <c r="R18" s="3" t="n"/>
      <c r="S18" s="3" t="n"/>
      <c r="T18" s="3" t="n"/>
      <c r="U18" s="3" t="n"/>
      <c r="V18" s="3" t="n"/>
      <c r="W18" s="3" t="n"/>
      <c r="X18" s="3" t="n"/>
      <c r="Y18" s="3" t="n"/>
      <c r="Z18" s="3" t="n"/>
      <c r="AA18" s="3" t="n"/>
      <c r="AB18" s="3" t="n"/>
      <c r="AC18" s="3" t="n"/>
      <c r="AD18" s="3" t="n"/>
      <c r="AE18" s="3" t="n"/>
      <c r="AF18" s="3" t="n"/>
      <c r="AG18" s="3" t="n"/>
      <c r="AH18" s="3" t="n"/>
      <c r="AI18" s="3" t="n"/>
      <c r="AJ18" s="3" t="n"/>
      <c r="AK18" s="3" t="n"/>
      <c r="AL18" s="3" t="n"/>
      <c r="AM18" s="3" t="n"/>
      <c r="AN18" s="3" t="n"/>
      <c r="AO18" s="3" t="n"/>
      <c r="AP18" s="3" t="n"/>
      <c r="AQ18" s="3" t="n"/>
      <c r="AR18" s="3" t="n"/>
      <c r="AS18" s="3" t="n"/>
      <c r="AT18" s="3" t="n"/>
      <c r="AU18" s="3" t="n"/>
      <c r="AV18" s="3" t="n"/>
      <c r="AW18" s="3" t="n"/>
      <c r="AX18" s="3" t="n"/>
      <c r="AY18" s="3" t="n"/>
      <c r="AZ18" s="3" t="n"/>
    </row>
    <row r="19" ht="27" customHeight="1">
      <c r="A19" s="108" t="n"/>
      <c r="B19" s="108" t="n"/>
      <c r="C19" s="108" t="n"/>
      <c r="D19" s="108" t="n"/>
      <c r="E19" s="108" t="n"/>
      <c r="F19" s="108" t="n"/>
      <c r="G19" s="108" t="n"/>
      <c r="H19" s="108" t="n"/>
      <c r="I19" s="108" t="n"/>
      <c r="J19" s="108" t="n"/>
      <c r="K19" s="108" t="n"/>
      <c r="L19" s="108" t="n"/>
      <c r="M19" s="108" t="n"/>
      <c r="N19" s="150" t="n"/>
      <c r="O19" s="108" t="n"/>
      <c r="P19" s="150" t="n"/>
      <c r="Q19" s="58">
        <f>IF(A19="","",IF(AND(C19&lt;&gt;"",D19&lt;&gt;"",E19&lt;&gt;"",J19&lt;&gt;"",K19&lt;&gt;"",L19&lt;&gt;"",M19&lt;&gt;"",O19="Passed"),"Ready","Not Ready"))</f>
        <v/>
      </c>
      <c r="R19" s="3" t="n"/>
      <c r="S19" s="3" t="n"/>
      <c r="T19" s="3" t="n"/>
      <c r="U19" s="3" t="n"/>
      <c r="V19" s="3" t="n"/>
      <c r="W19" s="3" t="n"/>
      <c r="X19" s="3" t="n"/>
      <c r="Y19" s="3" t="n"/>
      <c r="Z19" s="3" t="n"/>
      <c r="AA19" s="3" t="n"/>
      <c r="AB19" s="3" t="n"/>
      <c r="AC19" s="3" t="n"/>
      <c r="AD19" s="3" t="n"/>
      <c r="AE19" s="3" t="n"/>
      <c r="AF19" s="3" t="n"/>
      <c r="AG19" s="3" t="n"/>
      <c r="AH19" s="3" t="n"/>
      <c r="AI19" s="3" t="n"/>
      <c r="AJ19" s="3" t="n"/>
      <c r="AK19" s="3" t="n"/>
      <c r="AL19" s="3" t="n"/>
      <c r="AM19" s="3" t="n"/>
      <c r="AN19" s="3" t="n"/>
      <c r="AO19" s="3" t="n"/>
      <c r="AP19" s="3" t="n"/>
      <c r="AQ19" s="3" t="n"/>
      <c r="AR19" s="3" t="n"/>
      <c r="AS19" s="3" t="n"/>
      <c r="AT19" s="3" t="n"/>
      <c r="AU19" s="3" t="n"/>
      <c r="AV19" s="3" t="n"/>
      <c r="AW19" s="3" t="n"/>
      <c r="AX19" s="3" t="n"/>
      <c r="AY19" s="3" t="n"/>
      <c r="AZ19" s="3" t="n"/>
    </row>
    <row r="20" ht="27" customHeight="1">
      <c r="A20" s="108" t="n"/>
      <c r="B20" s="108" t="n"/>
      <c r="C20" s="108" t="n"/>
      <c r="D20" s="108" t="n"/>
      <c r="E20" s="108" t="n"/>
      <c r="F20" s="108" t="n"/>
      <c r="G20" s="108" t="n"/>
      <c r="H20" s="108" t="n"/>
      <c r="I20" s="108" t="n"/>
      <c r="J20" s="108" t="n"/>
      <c r="K20" s="108" t="n"/>
      <c r="L20" s="108" t="n"/>
      <c r="M20" s="108" t="n"/>
      <c r="N20" s="150" t="n"/>
      <c r="O20" s="108" t="n"/>
      <c r="P20" s="150" t="n"/>
      <c r="Q20" s="58">
        <f>IF(A20="","",IF(AND(C20&lt;&gt;"",D20&lt;&gt;"",E20&lt;&gt;"",J20&lt;&gt;"",K20&lt;&gt;"",L20&lt;&gt;"",M20&lt;&gt;"",O20="Passed"),"Ready","Not Ready"))</f>
        <v/>
      </c>
      <c r="R20" s="3" t="n"/>
      <c r="S20" s="3" t="n"/>
      <c r="T20" s="3" t="n"/>
      <c r="U20" s="3" t="n"/>
      <c r="V20" s="3" t="n"/>
      <c r="W20" s="3" t="n"/>
      <c r="X20" s="3" t="n"/>
      <c r="Y20" s="3" t="n"/>
      <c r="Z20" s="3" t="n"/>
      <c r="AA20" s="3" t="n"/>
      <c r="AB20" s="3" t="n"/>
      <c r="AC20" s="3" t="n"/>
      <c r="AD20" s="3" t="n"/>
      <c r="AE20" s="3" t="n"/>
      <c r="AF20" s="3" t="n"/>
      <c r="AG20" s="3" t="n"/>
      <c r="AH20" s="3" t="n"/>
      <c r="AI20" s="3" t="n"/>
      <c r="AJ20" s="3" t="n"/>
      <c r="AK20" s="3" t="n"/>
      <c r="AL20" s="3" t="n"/>
      <c r="AM20" s="3" t="n"/>
      <c r="AN20" s="3" t="n"/>
      <c r="AO20" s="3" t="n"/>
      <c r="AP20" s="3" t="n"/>
      <c r="AQ20" s="3" t="n"/>
      <c r="AR20" s="3" t="n"/>
      <c r="AS20" s="3" t="n"/>
      <c r="AT20" s="3" t="n"/>
      <c r="AU20" s="3" t="n"/>
      <c r="AV20" s="3" t="n"/>
      <c r="AW20" s="3" t="n"/>
      <c r="AX20" s="3" t="n"/>
      <c r="AY20" s="3" t="n"/>
      <c r="AZ20" s="3" t="n"/>
    </row>
    <row r="21" ht="27" customHeight="1">
      <c r="A21" s="108" t="n"/>
      <c r="B21" s="108" t="n"/>
      <c r="C21" s="108" t="n"/>
      <c r="D21" s="108" t="n"/>
      <c r="E21" s="108" t="n"/>
      <c r="F21" s="108" t="n"/>
      <c r="G21" s="108" t="n"/>
      <c r="H21" s="108" t="n"/>
      <c r="I21" s="108" t="n"/>
      <c r="J21" s="108" t="n"/>
      <c r="K21" s="108" t="n"/>
      <c r="L21" s="108" t="n"/>
      <c r="M21" s="108" t="n"/>
      <c r="N21" s="150" t="n"/>
      <c r="O21" s="108" t="n"/>
      <c r="P21" s="150" t="n"/>
      <c r="Q21" s="58">
        <f>IF(A21="","",IF(AND(C21&lt;&gt;"",D21&lt;&gt;"",E21&lt;&gt;"",J21&lt;&gt;"",K21&lt;&gt;"",L21&lt;&gt;"",M21&lt;&gt;"",O21="Passed"),"Ready","Not Ready"))</f>
        <v/>
      </c>
      <c r="R21" s="3" t="n"/>
      <c r="S21" s="3" t="n"/>
      <c r="T21" s="3" t="n"/>
      <c r="U21" s="3" t="n"/>
      <c r="V21" s="3" t="n"/>
      <c r="W21" s="3" t="n"/>
      <c r="X21" s="3" t="n"/>
      <c r="Y21" s="3" t="n"/>
      <c r="Z21" s="3" t="n"/>
      <c r="AA21" s="3" t="n"/>
      <c r="AB21" s="3" t="n"/>
      <c r="AC21" s="3" t="n"/>
      <c r="AD21" s="3" t="n"/>
      <c r="AE21" s="3" t="n"/>
      <c r="AF21" s="3" t="n"/>
      <c r="AG21" s="3" t="n"/>
      <c r="AH21" s="3" t="n"/>
      <c r="AI21" s="3" t="n"/>
      <c r="AJ21" s="3" t="n"/>
      <c r="AK21" s="3" t="n"/>
      <c r="AL21" s="3" t="n"/>
      <c r="AM21" s="3" t="n"/>
      <c r="AN21" s="3" t="n"/>
      <c r="AO21" s="3" t="n"/>
      <c r="AP21" s="3" t="n"/>
      <c r="AQ21" s="3" t="n"/>
      <c r="AR21" s="3" t="n"/>
      <c r="AS21" s="3" t="n"/>
      <c r="AT21" s="3" t="n"/>
      <c r="AU21" s="3" t="n"/>
      <c r="AV21" s="3" t="n"/>
      <c r="AW21" s="3" t="n"/>
      <c r="AX21" s="3" t="n"/>
      <c r="AY21" s="3" t="n"/>
      <c r="AZ21" s="3" t="n"/>
    </row>
    <row r="22" ht="27" customHeight="1">
      <c r="A22" s="108" t="n"/>
      <c r="B22" s="108" t="n"/>
      <c r="C22" s="108" t="n"/>
      <c r="D22" s="108" t="n"/>
      <c r="E22" s="108" t="n"/>
      <c r="F22" s="108" t="n"/>
      <c r="G22" s="108" t="n"/>
      <c r="H22" s="108" t="n"/>
      <c r="I22" s="108" t="n"/>
      <c r="J22" s="108" t="n"/>
      <c r="K22" s="108" t="n"/>
      <c r="L22" s="108" t="n"/>
      <c r="M22" s="108" t="n"/>
      <c r="N22" s="150" t="n"/>
      <c r="O22" s="108" t="n"/>
      <c r="P22" s="150" t="n"/>
      <c r="Q22" s="58">
        <f>IF(A22="","",IF(AND(C22&lt;&gt;"",D22&lt;&gt;"",E22&lt;&gt;"",J22&lt;&gt;"",K22&lt;&gt;"",L22&lt;&gt;"",M22&lt;&gt;"",O22="Passed"),"Ready","Not Ready"))</f>
        <v/>
      </c>
      <c r="R22" s="3" t="n"/>
      <c r="S22" s="3" t="n"/>
      <c r="T22" s="3" t="n"/>
      <c r="U22" s="3" t="n"/>
      <c r="V22" s="3" t="n"/>
      <c r="W22" s="3" t="n"/>
      <c r="X22" s="3" t="n"/>
      <c r="Y22" s="3" t="n"/>
      <c r="Z22" s="3" t="n"/>
      <c r="AA22" s="3" t="n"/>
      <c r="AB22" s="3" t="n"/>
      <c r="AC22" s="3" t="n"/>
      <c r="AD22" s="3" t="n"/>
      <c r="AE22" s="3" t="n"/>
      <c r="AF22" s="3" t="n"/>
      <c r="AG22" s="3" t="n"/>
      <c r="AH22" s="3" t="n"/>
      <c r="AI22" s="3" t="n"/>
      <c r="AJ22" s="3" t="n"/>
      <c r="AK22" s="3" t="n"/>
      <c r="AL22" s="3" t="n"/>
      <c r="AM22" s="3" t="n"/>
      <c r="AN22" s="3" t="n"/>
      <c r="AO22" s="3" t="n"/>
      <c r="AP22" s="3" t="n"/>
      <c r="AQ22" s="3" t="n"/>
      <c r="AR22" s="3" t="n"/>
      <c r="AS22" s="3" t="n"/>
      <c r="AT22" s="3" t="n"/>
      <c r="AU22" s="3" t="n"/>
      <c r="AV22" s="3" t="n"/>
      <c r="AW22" s="3" t="n"/>
      <c r="AX22" s="3" t="n"/>
      <c r="AY22" s="3" t="n"/>
      <c r="AZ22" s="3" t="n"/>
    </row>
    <row r="23" ht="27" customHeight="1">
      <c r="A23" s="108" t="n"/>
      <c r="B23" s="108" t="n"/>
      <c r="C23" s="108" t="n"/>
      <c r="D23" s="108" t="n"/>
      <c r="E23" s="108" t="n"/>
      <c r="F23" s="108" t="n"/>
      <c r="G23" s="108" t="n"/>
      <c r="H23" s="108" t="n"/>
      <c r="I23" s="108" t="n"/>
      <c r="J23" s="108" t="n"/>
      <c r="K23" s="108" t="n"/>
      <c r="L23" s="108" t="n"/>
      <c r="M23" s="108" t="n"/>
      <c r="N23" s="150" t="n"/>
      <c r="O23" s="108" t="n"/>
      <c r="P23" s="150" t="n"/>
      <c r="Q23" s="58">
        <f>IF(A23="","",IF(AND(C23&lt;&gt;"",D23&lt;&gt;"",E23&lt;&gt;"",J23&lt;&gt;"",K23&lt;&gt;"",L23&lt;&gt;"",M23&lt;&gt;"",O23="Passed"),"Ready","Not Ready"))</f>
        <v/>
      </c>
      <c r="R23" s="3" t="n"/>
      <c r="S23" s="3" t="n"/>
      <c r="T23" s="3" t="n"/>
      <c r="U23" s="3" t="n"/>
      <c r="V23" s="3" t="n"/>
      <c r="W23" s="3" t="n"/>
      <c r="X23" s="3" t="n"/>
      <c r="Y23" s="3" t="n"/>
      <c r="Z23" s="3" t="n"/>
      <c r="AA23" s="3" t="n"/>
      <c r="AB23" s="3" t="n"/>
      <c r="AC23" s="3" t="n"/>
      <c r="AD23" s="3" t="n"/>
      <c r="AE23" s="3" t="n"/>
      <c r="AF23" s="3" t="n"/>
      <c r="AG23" s="3" t="n"/>
      <c r="AH23" s="3" t="n"/>
      <c r="AI23" s="3" t="n"/>
      <c r="AJ23" s="3" t="n"/>
      <c r="AK23" s="3" t="n"/>
      <c r="AL23" s="3" t="n"/>
      <c r="AM23" s="3" t="n"/>
      <c r="AN23" s="3" t="n"/>
      <c r="AO23" s="3" t="n"/>
      <c r="AP23" s="3" t="n"/>
      <c r="AQ23" s="3" t="n"/>
      <c r="AR23" s="3" t="n"/>
      <c r="AS23" s="3" t="n"/>
      <c r="AT23" s="3" t="n"/>
      <c r="AU23" s="3" t="n"/>
      <c r="AV23" s="3" t="n"/>
      <c r="AW23" s="3" t="n"/>
      <c r="AX23" s="3" t="n"/>
      <c r="AY23" s="3" t="n"/>
      <c r="AZ23" s="3" t="n"/>
    </row>
    <row r="24" ht="27" customHeight="1">
      <c r="A24" s="108" t="n"/>
      <c r="B24" s="108" t="n"/>
      <c r="C24" s="108" t="n"/>
      <c r="D24" s="108" t="n"/>
      <c r="E24" s="108" t="n"/>
      <c r="F24" s="108" t="n"/>
      <c r="G24" s="108" t="n"/>
      <c r="H24" s="108" t="n"/>
      <c r="I24" s="108" t="n"/>
      <c r="J24" s="108" t="n"/>
      <c r="K24" s="108" t="n"/>
      <c r="L24" s="108" t="n"/>
      <c r="M24" s="108" t="n"/>
      <c r="N24" s="150" t="n"/>
      <c r="O24" s="108" t="n"/>
      <c r="P24" s="150" t="n"/>
      <c r="Q24" s="58">
        <f>IF(A24="","",IF(AND(C24&lt;&gt;"",D24&lt;&gt;"",E24&lt;&gt;"",J24&lt;&gt;"",K24&lt;&gt;"",L24&lt;&gt;"",M24&lt;&gt;"",O24="Passed"),"Ready","Not Ready"))</f>
        <v/>
      </c>
      <c r="R24" s="3" t="n"/>
      <c r="S24" s="3" t="n"/>
      <c r="T24" s="3" t="n"/>
      <c r="U24" s="3" t="n"/>
      <c r="V24" s="3" t="n"/>
      <c r="W24" s="3" t="n"/>
      <c r="X24" s="3" t="n"/>
      <c r="Y24" s="3" t="n"/>
      <c r="Z24" s="3" t="n"/>
      <c r="AA24" s="3" t="n"/>
      <c r="AB24" s="3" t="n"/>
      <c r="AC24" s="3" t="n"/>
      <c r="AD24" s="3" t="n"/>
      <c r="AE24" s="3" t="n"/>
      <c r="AF24" s="3" t="n"/>
      <c r="AG24" s="3" t="n"/>
      <c r="AH24" s="3" t="n"/>
      <c r="AI24" s="3" t="n"/>
      <c r="AJ24" s="3" t="n"/>
      <c r="AK24" s="3" t="n"/>
      <c r="AL24" s="3" t="n"/>
      <c r="AM24" s="3" t="n"/>
      <c r="AN24" s="3" t="n"/>
      <c r="AO24" s="3" t="n"/>
      <c r="AP24" s="3" t="n"/>
      <c r="AQ24" s="3" t="n"/>
      <c r="AR24" s="3" t="n"/>
      <c r="AS24" s="3" t="n"/>
      <c r="AT24" s="3" t="n"/>
      <c r="AU24" s="3" t="n"/>
      <c r="AV24" s="3" t="n"/>
      <c r="AW24" s="3" t="n"/>
      <c r="AX24" s="3" t="n"/>
      <c r="AY24" s="3" t="n"/>
      <c r="AZ24" s="3" t="n"/>
    </row>
    <row r="25" ht="27" customHeight="1">
      <c r="A25" s="108" t="n"/>
      <c r="B25" s="108" t="n"/>
      <c r="C25" s="108" t="n"/>
      <c r="D25" s="108" t="n"/>
      <c r="E25" s="108" t="n"/>
      <c r="F25" s="108" t="n"/>
      <c r="G25" s="108" t="n"/>
      <c r="H25" s="108" t="n"/>
      <c r="I25" s="108" t="n"/>
      <c r="J25" s="108" t="n"/>
      <c r="K25" s="108" t="n"/>
      <c r="L25" s="108" t="n"/>
      <c r="M25" s="108" t="n"/>
      <c r="N25" s="150" t="n"/>
      <c r="O25" s="108" t="n"/>
      <c r="P25" s="150" t="n"/>
      <c r="Q25" s="58">
        <f>IF(A25="","",IF(AND(C25&lt;&gt;"",D25&lt;&gt;"",E25&lt;&gt;"",J25&lt;&gt;"",K25&lt;&gt;"",L25&lt;&gt;"",M25&lt;&gt;"",O25="Passed"),"Ready","Not Ready"))</f>
        <v/>
      </c>
      <c r="R25" s="3" t="n"/>
      <c r="S25" s="3" t="n"/>
      <c r="T25" s="3" t="n"/>
      <c r="U25" s="3" t="n"/>
      <c r="V25" s="3" t="n"/>
      <c r="W25" s="3" t="n"/>
      <c r="X25" s="3" t="n"/>
      <c r="Y25" s="3" t="n"/>
      <c r="Z25" s="3" t="n"/>
      <c r="AA25" s="3" t="n"/>
      <c r="AB25" s="3" t="n"/>
      <c r="AC25" s="3" t="n"/>
      <c r="AD25" s="3" t="n"/>
      <c r="AE25" s="3" t="n"/>
      <c r="AF25" s="3" t="n"/>
      <c r="AG25" s="3" t="n"/>
      <c r="AH25" s="3" t="n"/>
      <c r="AI25" s="3" t="n"/>
      <c r="AJ25" s="3" t="n"/>
      <c r="AK25" s="3" t="n"/>
      <c r="AL25" s="3" t="n"/>
      <c r="AM25" s="3" t="n"/>
      <c r="AN25" s="3" t="n"/>
      <c r="AO25" s="3" t="n"/>
      <c r="AP25" s="3" t="n"/>
      <c r="AQ25" s="3" t="n"/>
      <c r="AR25" s="3" t="n"/>
      <c r="AS25" s="3" t="n"/>
      <c r="AT25" s="3" t="n"/>
      <c r="AU25" s="3" t="n"/>
      <c r="AV25" s="3" t="n"/>
      <c r="AW25" s="3" t="n"/>
      <c r="AX25" s="3" t="n"/>
      <c r="AY25" s="3" t="n"/>
      <c r="AZ25" s="3" t="n"/>
    </row>
    <row r="26" ht="27" customHeight="1">
      <c r="A26" s="108" t="n"/>
      <c r="B26" s="108" t="n"/>
      <c r="C26" s="108" t="n"/>
      <c r="D26" s="108" t="n"/>
      <c r="E26" s="108" t="n"/>
      <c r="F26" s="108" t="n"/>
      <c r="G26" s="108" t="n"/>
      <c r="H26" s="108" t="n"/>
      <c r="I26" s="108" t="n"/>
      <c r="J26" s="108" t="n"/>
      <c r="K26" s="108" t="n"/>
      <c r="L26" s="108" t="n"/>
      <c r="M26" s="108" t="n"/>
      <c r="N26" s="150" t="n"/>
      <c r="O26" s="108" t="n"/>
      <c r="P26" s="150" t="n"/>
      <c r="Q26" s="58">
        <f>IF(A26="","",IF(AND(C26&lt;&gt;"",D26&lt;&gt;"",E26&lt;&gt;"",J26&lt;&gt;"",K26&lt;&gt;"",L26&lt;&gt;"",M26&lt;&gt;"",O26="Passed"),"Ready","Not Ready"))</f>
        <v/>
      </c>
      <c r="R26" s="3" t="n"/>
      <c r="S26" s="3" t="n"/>
      <c r="T26" s="3" t="n"/>
      <c r="U26" s="3" t="n"/>
      <c r="V26" s="3" t="n"/>
      <c r="W26" s="3" t="n"/>
      <c r="X26" s="3" t="n"/>
      <c r="Y26" s="3" t="n"/>
      <c r="Z26" s="3" t="n"/>
      <c r="AA26" s="3" t="n"/>
      <c r="AB26" s="3" t="n"/>
      <c r="AC26" s="3" t="n"/>
      <c r="AD26" s="3" t="n"/>
      <c r="AE26" s="3" t="n"/>
      <c r="AF26" s="3" t="n"/>
      <c r="AG26" s="3" t="n"/>
      <c r="AH26" s="3" t="n"/>
      <c r="AI26" s="3" t="n"/>
      <c r="AJ26" s="3" t="n"/>
      <c r="AK26" s="3" t="n"/>
      <c r="AL26" s="3" t="n"/>
      <c r="AM26" s="3" t="n"/>
      <c r="AN26" s="3" t="n"/>
      <c r="AO26" s="3" t="n"/>
      <c r="AP26" s="3" t="n"/>
      <c r="AQ26" s="3" t="n"/>
      <c r="AR26" s="3" t="n"/>
      <c r="AS26" s="3" t="n"/>
      <c r="AT26" s="3" t="n"/>
      <c r="AU26" s="3" t="n"/>
      <c r="AV26" s="3" t="n"/>
      <c r="AW26" s="3" t="n"/>
      <c r="AX26" s="3" t="n"/>
      <c r="AY26" s="3" t="n"/>
      <c r="AZ26" s="3" t="n"/>
    </row>
    <row r="27" ht="27" customHeight="1">
      <c r="A27" s="108" t="n"/>
      <c r="B27" s="108" t="n"/>
      <c r="C27" s="108" t="n"/>
      <c r="D27" s="108" t="n"/>
      <c r="E27" s="108" t="n"/>
      <c r="F27" s="108" t="n"/>
      <c r="G27" s="108" t="n"/>
      <c r="H27" s="108" t="n"/>
      <c r="I27" s="108" t="n"/>
      <c r="J27" s="108" t="n"/>
      <c r="K27" s="108" t="n"/>
      <c r="L27" s="108" t="n"/>
      <c r="M27" s="108" t="n"/>
      <c r="N27" s="150" t="n"/>
      <c r="O27" s="108" t="n"/>
      <c r="P27" s="150" t="n"/>
      <c r="Q27" s="58">
        <f>IF(A27="","",IF(AND(C27&lt;&gt;"",D27&lt;&gt;"",E27&lt;&gt;"",J27&lt;&gt;"",K27&lt;&gt;"",L27&lt;&gt;"",M27&lt;&gt;"",O27="Passed"),"Ready","Not Ready"))</f>
        <v/>
      </c>
      <c r="R27" s="3" t="n"/>
      <c r="S27" s="3" t="n"/>
      <c r="T27" s="3" t="n"/>
      <c r="U27" s="3" t="n"/>
      <c r="V27" s="3" t="n"/>
      <c r="W27" s="3" t="n"/>
      <c r="X27" s="3" t="n"/>
      <c r="Y27" s="3" t="n"/>
      <c r="Z27" s="3" t="n"/>
      <c r="AA27" s="3" t="n"/>
      <c r="AB27" s="3" t="n"/>
      <c r="AC27" s="3" t="n"/>
      <c r="AD27" s="3" t="n"/>
      <c r="AE27" s="3" t="n"/>
      <c r="AF27" s="3" t="n"/>
      <c r="AG27" s="3" t="n"/>
      <c r="AH27" s="3" t="n"/>
      <c r="AI27" s="3" t="n"/>
      <c r="AJ27" s="3" t="n"/>
      <c r="AK27" s="3" t="n"/>
      <c r="AL27" s="3" t="n"/>
      <c r="AM27" s="3" t="n"/>
      <c r="AN27" s="3" t="n"/>
      <c r="AO27" s="3" t="n"/>
      <c r="AP27" s="3" t="n"/>
      <c r="AQ27" s="3" t="n"/>
      <c r="AR27" s="3" t="n"/>
      <c r="AS27" s="3" t="n"/>
      <c r="AT27" s="3" t="n"/>
      <c r="AU27" s="3" t="n"/>
      <c r="AV27" s="3" t="n"/>
      <c r="AW27" s="3" t="n"/>
      <c r="AX27" s="3" t="n"/>
      <c r="AY27" s="3" t="n"/>
      <c r="AZ27" s="3" t="n"/>
    </row>
    <row r="28" ht="27" customHeight="1">
      <c r="A28" s="108" t="n"/>
      <c r="B28" s="108" t="n"/>
      <c r="C28" s="108" t="n"/>
      <c r="D28" s="108" t="n"/>
      <c r="E28" s="108" t="n"/>
      <c r="F28" s="108" t="n"/>
      <c r="G28" s="108" t="n"/>
      <c r="H28" s="108" t="n"/>
      <c r="I28" s="108" t="n"/>
      <c r="J28" s="108" t="n"/>
      <c r="K28" s="108" t="n"/>
      <c r="L28" s="108" t="n"/>
      <c r="M28" s="108" t="n"/>
      <c r="N28" s="150" t="n"/>
      <c r="O28" s="108" t="n"/>
      <c r="P28" s="150" t="n"/>
      <c r="Q28" s="58">
        <f>IF(A28="","",IF(AND(C28&lt;&gt;"",D28&lt;&gt;"",E28&lt;&gt;"",J28&lt;&gt;"",K28&lt;&gt;"",L28&lt;&gt;"",M28&lt;&gt;"",O28="Passed"),"Ready","Not Ready"))</f>
        <v/>
      </c>
      <c r="R28" s="3" t="n"/>
      <c r="S28" s="3" t="n"/>
      <c r="T28" s="3" t="n"/>
      <c r="U28" s="3" t="n"/>
      <c r="V28" s="3" t="n"/>
      <c r="W28" s="3" t="n"/>
      <c r="X28" s="3" t="n"/>
      <c r="Y28" s="3" t="n"/>
      <c r="Z28" s="3" t="n"/>
      <c r="AA28" s="3" t="n"/>
      <c r="AB28" s="3" t="n"/>
      <c r="AC28" s="3" t="n"/>
      <c r="AD28" s="3" t="n"/>
      <c r="AE28" s="3" t="n"/>
      <c r="AF28" s="3" t="n"/>
      <c r="AG28" s="3" t="n"/>
      <c r="AH28" s="3" t="n"/>
      <c r="AI28" s="3" t="n"/>
      <c r="AJ28" s="3" t="n"/>
      <c r="AK28" s="3" t="n"/>
      <c r="AL28" s="3" t="n"/>
      <c r="AM28" s="3" t="n"/>
      <c r="AN28" s="3" t="n"/>
      <c r="AO28" s="3" t="n"/>
      <c r="AP28" s="3" t="n"/>
      <c r="AQ28" s="3" t="n"/>
      <c r="AR28" s="3" t="n"/>
      <c r="AS28" s="3" t="n"/>
      <c r="AT28" s="3" t="n"/>
      <c r="AU28" s="3" t="n"/>
      <c r="AV28" s="3" t="n"/>
      <c r="AW28" s="3" t="n"/>
      <c r="AX28" s="3" t="n"/>
      <c r="AY28" s="3" t="n"/>
      <c r="AZ28" s="3" t="n"/>
    </row>
    <row r="29" ht="27" customHeight="1">
      <c r="A29" s="108" t="n"/>
      <c r="B29" s="108" t="n"/>
      <c r="C29" s="108" t="n"/>
      <c r="D29" s="108" t="n"/>
      <c r="E29" s="108" t="n"/>
      <c r="F29" s="108" t="n"/>
      <c r="G29" s="108" t="n"/>
      <c r="H29" s="108" t="n"/>
      <c r="I29" s="108" t="n"/>
      <c r="J29" s="108" t="n"/>
      <c r="K29" s="108" t="n"/>
      <c r="L29" s="108" t="n"/>
      <c r="M29" s="108" t="n"/>
      <c r="N29" s="150" t="n"/>
      <c r="O29" s="108" t="n"/>
      <c r="P29" s="150" t="n"/>
      <c r="Q29" s="58">
        <f>IF(A29="","",IF(AND(C29&lt;&gt;"",D29&lt;&gt;"",E29&lt;&gt;"",J29&lt;&gt;"",K29&lt;&gt;"",L29&lt;&gt;"",M29&lt;&gt;"",O29="Passed"),"Ready","Not Ready"))</f>
        <v/>
      </c>
      <c r="R29" s="3" t="n"/>
      <c r="S29" s="3" t="n"/>
      <c r="T29" s="3" t="n"/>
      <c r="U29" s="3" t="n"/>
      <c r="V29" s="3" t="n"/>
      <c r="W29" s="3" t="n"/>
      <c r="X29" s="3" t="n"/>
      <c r="Y29" s="3" t="n"/>
      <c r="Z29" s="3" t="n"/>
      <c r="AA29" s="3" t="n"/>
      <c r="AB29" s="3" t="n"/>
      <c r="AC29" s="3" t="n"/>
      <c r="AD29" s="3" t="n"/>
      <c r="AE29" s="3" t="n"/>
      <c r="AF29" s="3" t="n"/>
      <c r="AG29" s="3" t="n"/>
      <c r="AH29" s="3" t="n"/>
      <c r="AI29" s="3" t="n"/>
      <c r="AJ29" s="3" t="n"/>
      <c r="AK29" s="3" t="n"/>
      <c r="AL29" s="3" t="n"/>
      <c r="AM29" s="3" t="n"/>
      <c r="AN29" s="3" t="n"/>
      <c r="AO29" s="3" t="n"/>
      <c r="AP29" s="3" t="n"/>
      <c r="AQ29" s="3" t="n"/>
      <c r="AR29" s="3" t="n"/>
      <c r="AS29" s="3" t="n"/>
      <c r="AT29" s="3" t="n"/>
      <c r="AU29" s="3" t="n"/>
      <c r="AV29" s="3" t="n"/>
      <c r="AW29" s="3" t="n"/>
      <c r="AX29" s="3" t="n"/>
      <c r="AY29" s="3" t="n"/>
      <c r="AZ29" s="3" t="n"/>
    </row>
    <row r="30" ht="27" customHeight="1">
      <c r="A30" s="108" t="n"/>
      <c r="B30" s="108" t="n"/>
      <c r="C30" s="108" t="n"/>
      <c r="D30" s="108" t="n"/>
      <c r="E30" s="108" t="n"/>
      <c r="F30" s="108" t="n"/>
      <c r="G30" s="108" t="n"/>
      <c r="H30" s="108" t="n"/>
      <c r="I30" s="108" t="n"/>
      <c r="J30" s="108" t="n"/>
      <c r="K30" s="108" t="n"/>
      <c r="L30" s="108" t="n"/>
      <c r="M30" s="108" t="n"/>
      <c r="N30" s="150" t="n"/>
      <c r="O30" s="108" t="n"/>
      <c r="P30" s="150" t="n"/>
      <c r="Q30" s="58">
        <f>IF(A30="","",IF(AND(C30&lt;&gt;"",D30&lt;&gt;"",E30&lt;&gt;"",J30&lt;&gt;"",K30&lt;&gt;"",L30&lt;&gt;"",M30&lt;&gt;"",O30="Passed"),"Ready","Not Ready"))</f>
        <v/>
      </c>
      <c r="R30" s="3" t="n"/>
      <c r="S30" s="3" t="n"/>
      <c r="T30" s="3" t="n"/>
      <c r="U30" s="3" t="n"/>
      <c r="V30" s="3" t="n"/>
      <c r="W30" s="3" t="n"/>
      <c r="X30" s="3" t="n"/>
      <c r="Y30" s="3" t="n"/>
      <c r="Z30" s="3" t="n"/>
      <c r="AA30" s="3" t="n"/>
      <c r="AB30" s="3" t="n"/>
      <c r="AC30" s="3" t="n"/>
      <c r="AD30" s="3" t="n"/>
      <c r="AE30" s="3" t="n"/>
      <c r="AF30" s="3" t="n"/>
      <c r="AG30" s="3" t="n"/>
      <c r="AH30" s="3" t="n"/>
      <c r="AI30" s="3" t="n"/>
      <c r="AJ30" s="3" t="n"/>
      <c r="AK30" s="3" t="n"/>
      <c r="AL30" s="3" t="n"/>
      <c r="AM30" s="3" t="n"/>
      <c r="AN30" s="3" t="n"/>
      <c r="AO30" s="3" t="n"/>
      <c r="AP30" s="3" t="n"/>
      <c r="AQ30" s="3" t="n"/>
      <c r="AR30" s="3" t="n"/>
      <c r="AS30" s="3" t="n"/>
      <c r="AT30" s="3" t="n"/>
      <c r="AU30" s="3" t="n"/>
      <c r="AV30" s="3" t="n"/>
      <c r="AW30" s="3" t="n"/>
      <c r="AX30" s="3" t="n"/>
      <c r="AY30" s="3" t="n"/>
      <c r="AZ30" s="3" t="n"/>
    </row>
    <row r="31" ht="27" customHeight="1">
      <c r="A31" s="108" t="n"/>
      <c r="B31" s="108" t="n"/>
      <c r="C31" s="108" t="n"/>
      <c r="D31" s="108" t="n"/>
      <c r="E31" s="108" t="n"/>
      <c r="F31" s="108" t="n"/>
      <c r="G31" s="108" t="n"/>
      <c r="H31" s="108" t="n"/>
      <c r="I31" s="108" t="n"/>
      <c r="J31" s="108" t="n"/>
      <c r="K31" s="108" t="n"/>
      <c r="L31" s="108" t="n"/>
      <c r="M31" s="108" t="n"/>
      <c r="N31" s="150" t="n"/>
      <c r="O31" s="108" t="n"/>
      <c r="P31" s="150" t="n"/>
      <c r="Q31" s="58">
        <f>IF(A31="","",IF(AND(C31&lt;&gt;"",D31&lt;&gt;"",E31&lt;&gt;"",J31&lt;&gt;"",K31&lt;&gt;"",L31&lt;&gt;"",M31&lt;&gt;"",O31="Passed"),"Ready","Not Ready"))</f>
        <v/>
      </c>
      <c r="R31" s="3" t="n"/>
      <c r="S31" s="3" t="n"/>
      <c r="T31" s="3" t="n"/>
      <c r="U31" s="3" t="n"/>
      <c r="V31" s="3" t="n"/>
      <c r="W31" s="3" t="n"/>
      <c r="X31" s="3" t="n"/>
      <c r="Y31" s="3" t="n"/>
      <c r="Z31" s="3" t="n"/>
      <c r="AA31" s="3" t="n"/>
      <c r="AB31" s="3" t="n"/>
      <c r="AC31" s="3" t="n"/>
      <c r="AD31" s="3" t="n"/>
      <c r="AE31" s="3" t="n"/>
      <c r="AF31" s="3" t="n"/>
      <c r="AG31" s="3" t="n"/>
      <c r="AH31" s="3" t="n"/>
      <c r="AI31" s="3" t="n"/>
      <c r="AJ31" s="3" t="n"/>
      <c r="AK31" s="3" t="n"/>
      <c r="AL31" s="3" t="n"/>
      <c r="AM31" s="3" t="n"/>
      <c r="AN31" s="3" t="n"/>
      <c r="AO31" s="3" t="n"/>
      <c r="AP31" s="3" t="n"/>
      <c r="AQ31" s="3" t="n"/>
      <c r="AR31" s="3" t="n"/>
      <c r="AS31" s="3" t="n"/>
      <c r="AT31" s="3" t="n"/>
      <c r="AU31" s="3" t="n"/>
      <c r="AV31" s="3" t="n"/>
      <c r="AW31" s="3" t="n"/>
      <c r="AX31" s="3" t="n"/>
      <c r="AY31" s="3" t="n"/>
      <c r="AZ31" s="3" t="n"/>
    </row>
    <row r="32" ht="27" customHeight="1">
      <c r="A32" s="108" t="n"/>
      <c r="B32" s="108" t="n"/>
      <c r="C32" s="108" t="n"/>
      <c r="D32" s="108" t="n"/>
      <c r="E32" s="108" t="n"/>
      <c r="F32" s="108" t="n"/>
      <c r="G32" s="108" t="n"/>
      <c r="H32" s="108" t="n"/>
      <c r="I32" s="108" t="n"/>
      <c r="J32" s="108" t="n"/>
      <c r="K32" s="108" t="n"/>
      <c r="L32" s="108" t="n"/>
      <c r="M32" s="108" t="n"/>
      <c r="N32" s="150" t="n"/>
      <c r="O32" s="108" t="n"/>
      <c r="P32" s="150" t="n"/>
      <c r="Q32" s="58">
        <f>IF(A32="","",IF(AND(C32&lt;&gt;"",D32&lt;&gt;"",E32&lt;&gt;"",J32&lt;&gt;"",K32&lt;&gt;"",L32&lt;&gt;"",M32&lt;&gt;"",O32="Passed"),"Ready","Not Ready"))</f>
        <v/>
      </c>
      <c r="R32" s="3" t="n"/>
      <c r="S32" s="3" t="n"/>
      <c r="T32" s="3" t="n"/>
      <c r="U32" s="3" t="n"/>
      <c r="V32" s="3" t="n"/>
      <c r="W32" s="3" t="n"/>
      <c r="X32" s="3" t="n"/>
      <c r="Y32" s="3" t="n"/>
      <c r="Z32" s="3" t="n"/>
      <c r="AA32" s="3" t="n"/>
      <c r="AB32" s="3" t="n"/>
      <c r="AC32" s="3" t="n"/>
      <c r="AD32" s="3" t="n"/>
      <c r="AE32" s="3" t="n"/>
      <c r="AF32" s="3" t="n"/>
      <c r="AG32" s="3" t="n"/>
      <c r="AH32" s="3" t="n"/>
      <c r="AI32" s="3" t="n"/>
      <c r="AJ32" s="3" t="n"/>
      <c r="AK32" s="3" t="n"/>
      <c r="AL32" s="3" t="n"/>
      <c r="AM32" s="3" t="n"/>
      <c r="AN32" s="3" t="n"/>
      <c r="AO32" s="3" t="n"/>
      <c r="AP32" s="3" t="n"/>
      <c r="AQ32" s="3" t="n"/>
      <c r="AR32" s="3" t="n"/>
      <c r="AS32" s="3" t="n"/>
      <c r="AT32" s="3" t="n"/>
      <c r="AU32" s="3" t="n"/>
      <c r="AV32" s="3" t="n"/>
      <c r="AW32" s="3" t="n"/>
      <c r="AX32" s="3" t="n"/>
      <c r="AY32" s="3" t="n"/>
      <c r="AZ32" s="3" t="n"/>
    </row>
    <row r="33" ht="27" customHeight="1">
      <c r="A33" s="108" t="n"/>
      <c r="B33" s="108" t="n"/>
      <c r="C33" s="108" t="n"/>
      <c r="D33" s="108" t="n"/>
      <c r="E33" s="108" t="n"/>
      <c r="F33" s="108" t="n"/>
      <c r="G33" s="108" t="n"/>
      <c r="H33" s="108" t="n"/>
      <c r="I33" s="108" t="n"/>
      <c r="J33" s="108" t="n"/>
      <c r="K33" s="108" t="n"/>
      <c r="L33" s="108" t="n"/>
      <c r="M33" s="108" t="n"/>
      <c r="N33" s="150" t="n"/>
      <c r="O33" s="108" t="n"/>
      <c r="P33" s="150" t="n"/>
      <c r="Q33" s="58">
        <f>IF(A33="","",IF(AND(C33&lt;&gt;"",D33&lt;&gt;"",E33&lt;&gt;"",J33&lt;&gt;"",K33&lt;&gt;"",L33&lt;&gt;"",M33&lt;&gt;"",O33="Passed"),"Ready","Not Ready"))</f>
        <v/>
      </c>
      <c r="R33" s="3" t="n"/>
      <c r="S33" s="3" t="n"/>
      <c r="T33" s="3" t="n"/>
      <c r="U33" s="3" t="n"/>
      <c r="V33" s="3" t="n"/>
      <c r="W33" s="3" t="n"/>
      <c r="X33" s="3" t="n"/>
      <c r="Y33" s="3" t="n"/>
      <c r="Z33" s="3" t="n"/>
      <c r="AA33" s="3" t="n"/>
      <c r="AB33" s="3" t="n"/>
      <c r="AC33" s="3" t="n"/>
      <c r="AD33" s="3" t="n"/>
      <c r="AE33" s="3" t="n"/>
      <c r="AF33" s="3" t="n"/>
      <c r="AG33" s="3" t="n"/>
      <c r="AH33" s="3" t="n"/>
      <c r="AI33" s="3" t="n"/>
      <c r="AJ33" s="3" t="n"/>
      <c r="AK33" s="3" t="n"/>
      <c r="AL33" s="3" t="n"/>
      <c r="AM33" s="3" t="n"/>
      <c r="AN33" s="3" t="n"/>
      <c r="AO33" s="3" t="n"/>
      <c r="AP33" s="3" t="n"/>
      <c r="AQ33" s="3" t="n"/>
      <c r="AR33" s="3" t="n"/>
      <c r="AS33" s="3" t="n"/>
      <c r="AT33" s="3" t="n"/>
      <c r="AU33" s="3" t="n"/>
      <c r="AV33" s="3" t="n"/>
      <c r="AW33" s="3" t="n"/>
      <c r="AX33" s="3" t="n"/>
      <c r="AY33" s="3" t="n"/>
      <c r="AZ33" s="3" t="n"/>
    </row>
    <row r="34" ht="27" customHeight="1">
      <c r="A34" s="108" t="n"/>
      <c r="B34" s="108" t="n"/>
      <c r="C34" s="108" t="n"/>
      <c r="D34" s="108" t="n"/>
      <c r="E34" s="108" t="n"/>
      <c r="F34" s="108" t="n"/>
      <c r="G34" s="108" t="n"/>
      <c r="H34" s="108" t="n"/>
      <c r="I34" s="108" t="n"/>
      <c r="J34" s="108" t="n"/>
      <c r="K34" s="108" t="n"/>
      <c r="L34" s="108" t="n"/>
      <c r="M34" s="108" t="n"/>
      <c r="N34" s="150" t="n"/>
      <c r="O34" s="108" t="n"/>
      <c r="P34" s="150" t="n"/>
      <c r="Q34" s="58">
        <f>IF(A34="","",IF(AND(C34&lt;&gt;"",D34&lt;&gt;"",E34&lt;&gt;"",J34&lt;&gt;"",K34&lt;&gt;"",L34&lt;&gt;"",M34&lt;&gt;"",O34="Passed"),"Ready","Not Ready"))</f>
        <v/>
      </c>
      <c r="R34" s="3" t="n"/>
      <c r="S34" s="3" t="n"/>
      <c r="T34" s="3" t="n"/>
      <c r="U34" s="3" t="n"/>
      <c r="V34" s="3" t="n"/>
      <c r="W34" s="3" t="n"/>
      <c r="X34" s="3" t="n"/>
      <c r="Y34" s="3" t="n"/>
      <c r="Z34" s="3" t="n"/>
      <c r="AA34" s="3" t="n"/>
      <c r="AB34" s="3" t="n"/>
      <c r="AC34" s="3" t="n"/>
      <c r="AD34" s="3" t="n"/>
      <c r="AE34" s="3" t="n"/>
      <c r="AF34" s="3" t="n"/>
      <c r="AG34" s="3" t="n"/>
      <c r="AH34" s="3" t="n"/>
      <c r="AI34" s="3" t="n"/>
      <c r="AJ34" s="3" t="n"/>
      <c r="AK34" s="3" t="n"/>
      <c r="AL34" s="3" t="n"/>
      <c r="AM34" s="3" t="n"/>
      <c r="AN34" s="3" t="n"/>
      <c r="AO34" s="3" t="n"/>
      <c r="AP34" s="3" t="n"/>
      <c r="AQ34" s="3" t="n"/>
      <c r="AR34" s="3" t="n"/>
      <c r="AS34" s="3" t="n"/>
      <c r="AT34" s="3" t="n"/>
      <c r="AU34" s="3" t="n"/>
      <c r="AV34" s="3" t="n"/>
      <c r="AW34" s="3" t="n"/>
      <c r="AX34" s="3" t="n"/>
      <c r="AY34" s="3" t="n"/>
      <c r="AZ34" s="3" t="n"/>
    </row>
    <row r="35" ht="27" customHeight="1">
      <c r="A35" s="108" t="n"/>
      <c r="B35" s="108" t="n"/>
      <c r="C35" s="108" t="n"/>
      <c r="D35" s="108" t="n"/>
      <c r="E35" s="108" t="n"/>
      <c r="F35" s="108" t="n"/>
      <c r="G35" s="108" t="n"/>
      <c r="H35" s="108" t="n"/>
      <c r="I35" s="108" t="n"/>
      <c r="J35" s="108" t="n"/>
      <c r="K35" s="108" t="n"/>
      <c r="L35" s="108" t="n"/>
      <c r="M35" s="108" t="n"/>
      <c r="N35" s="150" t="n"/>
      <c r="O35" s="108" t="n"/>
      <c r="P35" s="150" t="n"/>
      <c r="Q35" s="58">
        <f>IF(A35="","",IF(AND(C35&lt;&gt;"",D35&lt;&gt;"",E35&lt;&gt;"",J35&lt;&gt;"",K35&lt;&gt;"",L35&lt;&gt;"",M35&lt;&gt;"",O35="Passed"),"Ready","Not Ready"))</f>
        <v/>
      </c>
      <c r="R35" s="3" t="n"/>
      <c r="S35" s="3" t="n"/>
      <c r="T35" s="3" t="n"/>
      <c r="U35" s="3" t="n"/>
      <c r="V35" s="3" t="n"/>
      <c r="W35" s="3" t="n"/>
      <c r="X35" s="3" t="n"/>
      <c r="Y35" s="3" t="n"/>
      <c r="Z35" s="3" t="n"/>
      <c r="AA35" s="3" t="n"/>
      <c r="AB35" s="3" t="n"/>
      <c r="AC35" s="3" t="n"/>
      <c r="AD35" s="3" t="n"/>
      <c r="AE35" s="3" t="n"/>
      <c r="AF35" s="3" t="n"/>
      <c r="AG35" s="3" t="n"/>
      <c r="AH35" s="3" t="n"/>
      <c r="AI35" s="3" t="n"/>
      <c r="AJ35" s="3" t="n"/>
      <c r="AK35" s="3" t="n"/>
      <c r="AL35" s="3" t="n"/>
      <c r="AM35" s="3" t="n"/>
      <c r="AN35" s="3" t="n"/>
      <c r="AO35" s="3" t="n"/>
      <c r="AP35" s="3" t="n"/>
      <c r="AQ35" s="3" t="n"/>
      <c r="AR35" s="3" t="n"/>
      <c r="AS35" s="3" t="n"/>
      <c r="AT35" s="3" t="n"/>
      <c r="AU35" s="3" t="n"/>
      <c r="AV35" s="3" t="n"/>
      <c r="AW35" s="3" t="n"/>
      <c r="AX35" s="3" t="n"/>
      <c r="AY35" s="3" t="n"/>
      <c r="AZ35" s="3" t="n"/>
    </row>
    <row r="36" ht="27" customHeight="1">
      <c r="A36" s="108" t="n"/>
      <c r="B36" s="108" t="n"/>
      <c r="C36" s="108" t="n"/>
      <c r="D36" s="108" t="n"/>
      <c r="E36" s="108" t="n"/>
      <c r="F36" s="108" t="n"/>
      <c r="G36" s="108" t="n"/>
      <c r="H36" s="108" t="n"/>
      <c r="I36" s="108" t="n"/>
      <c r="J36" s="108" t="n"/>
      <c r="K36" s="108" t="n"/>
      <c r="L36" s="108" t="n"/>
      <c r="M36" s="108" t="n"/>
      <c r="N36" s="150" t="n"/>
      <c r="O36" s="108" t="n"/>
      <c r="P36" s="150" t="n"/>
      <c r="Q36" s="58">
        <f>IF(A36="","",IF(AND(C36&lt;&gt;"",D36&lt;&gt;"",E36&lt;&gt;"",J36&lt;&gt;"",K36&lt;&gt;"",L36&lt;&gt;"",M36&lt;&gt;"",O36="Passed"),"Ready","Not Ready"))</f>
        <v/>
      </c>
      <c r="R36" s="3" t="n"/>
      <c r="S36" s="3" t="n"/>
      <c r="T36" s="3" t="n"/>
      <c r="U36" s="3" t="n"/>
      <c r="V36" s="3" t="n"/>
      <c r="W36" s="3" t="n"/>
      <c r="X36" s="3" t="n"/>
      <c r="Y36" s="3" t="n"/>
      <c r="Z36" s="3" t="n"/>
      <c r="AA36" s="3" t="n"/>
      <c r="AB36" s="3" t="n"/>
      <c r="AC36" s="3" t="n"/>
      <c r="AD36" s="3" t="n"/>
      <c r="AE36" s="3" t="n"/>
      <c r="AF36" s="3" t="n"/>
      <c r="AG36" s="3" t="n"/>
      <c r="AH36" s="3" t="n"/>
      <c r="AI36" s="3" t="n"/>
      <c r="AJ36" s="3" t="n"/>
      <c r="AK36" s="3" t="n"/>
      <c r="AL36" s="3" t="n"/>
      <c r="AM36" s="3" t="n"/>
      <c r="AN36" s="3" t="n"/>
      <c r="AO36" s="3" t="n"/>
      <c r="AP36" s="3" t="n"/>
      <c r="AQ36" s="3" t="n"/>
      <c r="AR36" s="3" t="n"/>
      <c r="AS36" s="3" t="n"/>
      <c r="AT36" s="3" t="n"/>
      <c r="AU36" s="3" t="n"/>
      <c r="AV36" s="3" t="n"/>
      <c r="AW36" s="3" t="n"/>
      <c r="AX36" s="3" t="n"/>
      <c r="AY36" s="3" t="n"/>
      <c r="AZ36" s="3" t="n"/>
    </row>
    <row r="37" ht="27" customHeight="1">
      <c r="A37" s="108" t="n"/>
      <c r="B37" s="108" t="n"/>
      <c r="C37" s="108" t="n"/>
      <c r="D37" s="108" t="n"/>
      <c r="E37" s="108" t="n"/>
      <c r="F37" s="108" t="n"/>
      <c r="G37" s="108" t="n"/>
      <c r="H37" s="108" t="n"/>
      <c r="I37" s="108" t="n"/>
      <c r="J37" s="108" t="n"/>
      <c r="K37" s="108" t="n"/>
      <c r="L37" s="108" t="n"/>
      <c r="M37" s="108" t="n"/>
      <c r="N37" s="150" t="n"/>
      <c r="O37" s="108" t="n"/>
      <c r="P37" s="150" t="n"/>
      <c r="Q37" s="58">
        <f>IF(A37="","",IF(AND(C37&lt;&gt;"",D37&lt;&gt;"",E37&lt;&gt;"",J37&lt;&gt;"",K37&lt;&gt;"",L37&lt;&gt;"",M37&lt;&gt;"",O37="Passed"),"Ready","Not Ready"))</f>
        <v/>
      </c>
      <c r="R37" s="3" t="n"/>
      <c r="S37" s="3" t="n"/>
      <c r="T37" s="3" t="n"/>
      <c r="U37" s="3" t="n"/>
      <c r="V37" s="3" t="n"/>
      <c r="W37" s="3" t="n"/>
      <c r="X37" s="3" t="n"/>
      <c r="Y37" s="3" t="n"/>
      <c r="Z37" s="3" t="n"/>
      <c r="AA37" s="3" t="n"/>
      <c r="AB37" s="3" t="n"/>
      <c r="AC37" s="3" t="n"/>
      <c r="AD37" s="3" t="n"/>
      <c r="AE37" s="3" t="n"/>
      <c r="AF37" s="3" t="n"/>
      <c r="AG37" s="3" t="n"/>
      <c r="AH37" s="3" t="n"/>
      <c r="AI37" s="3" t="n"/>
      <c r="AJ37" s="3" t="n"/>
      <c r="AK37" s="3" t="n"/>
      <c r="AL37" s="3" t="n"/>
      <c r="AM37" s="3" t="n"/>
      <c r="AN37" s="3" t="n"/>
      <c r="AO37" s="3" t="n"/>
      <c r="AP37" s="3" t="n"/>
      <c r="AQ37" s="3" t="n"/>
      <c r="AR37" s="3" t="n"/>
      <c r="AS37" s="3" t="n"/>
      <c r="AT37" s="3" t="n"/>
      <c r="AU37" s="3" t="n"/>
      <c r="AV37" s="3" t="n"/>
      <c r="AW37" s="3" t="n"/>
      <c r="AX37" s="3" t="n"/>
      <c r="AY37" s="3" t="n"/>
      <c r="AZ37" s="3" t="n"/>
    </row>
    <row r="38" ht="27" customHeight="1">
      <c r="A38" s="108" t="n"/>
      <c r="B38" s="108" t="n"/>
      <c r="C38" s="108" t="n"/>
      <c r="D38" s="108" t="n"/>
      <c r="E38" s="108" t="n"/>
      <c r="F38" s="108" t="n"/>
      <c r="G38" s="108" t="n"/>
      <c r="H38" s="108" t="n"/>
      <c r="I38" s="108" t="n"/>
      <c r="J38" s="108" t="n"/>
      <c r="K38" s="108" t="n"/>
      <c r="L38" s="108" t="n"/>
      <c r="M38" s="108" t="n"/>
      <c r="N38" s="150" t="n"/>
      <c r="O38" s="108" t="n"/>
      <c r="P38" s="150" t="n"/>
      <c r="Q38" s="58">
        <f>IF(A38="","",IF(AND(C38&lt;&gt;"",D38&lt;&gt;"",E38&lt;&gt;"",J38&lt;&gt;"",K38&lt;&gt;"",L38&lt;&gt;"",M38&lt;&gt;"",O38="Passed"),"Ready","Not Ready"))</f>
        <v/>
      </c>
      <c r="R38" s="3" t="n"/>
      <c r="S38" s="3" t="n"/>
      <c r="T38" s="3" t="n"/>
      <c r="U38" s="3" t="n"/>
      <c r="V38" s="3" t="n"/>
      <c r="W38" s="3" t="n"/>
      <c r="X38" s="3" t="n"/>
      <c r="Y38" s="3" t="n"/>
      <c r="Z38" s="3" t="n"/>
      <c r="AA38" s="3" t="n"/>
      <c r="AB38" s="3" t="n"/>
      <c r="AC38" s="3" t="n"/>
      <c r="AD38" s="3" t="n"/>
      <c r="AE38" s="3" t="n"/>
      <c r="AF38" s="3" t="n"/>
      <c r="AG38" s="3" t="n"/>
      <c r="AH38" s="3" t="n"/>
      <c r="AI38" s="3" t="n"/>
      <c r="AJ38" s="3" t="n"/>
      <c r="AK38" s="3" t="n"/>
      <c r="AL38" s="3" t="n"/>
      <c r="AM38" s="3" t="n"/>
      <c r="AN38" s="3" t="n"/>
      <c r="AO38" s="3" t="n"/>
      <c r="AP38" s="3" t="n"/>
      <c r="AQ38" s="3" t="n"/>
      <c r="AR38" s="3" t="n"/>
      <c r="AS38" s="3" t="n"/>
      <c r="AT38" s="3" t="n"/>
      <c r="AU38" s="3" t="n"/>
      <c r="AV38" s="3" t="n"/>
      <c r="AW38" s="3" t="n"/>
      <c r="AX38" s="3" t="n"/>
      <c r="AY38" s="3" t="n"/>
      <c r="AZ38" s="3" t="n"/>
    </row>
    <row r="39" ht="27" customHeight="1">
      <c r="A39" s="108" t="n"/>
      <c r="B39" s="108" t="n"/>
      <c r="C39" s="108" t="n"/>
      <c r="D39" s="108" t="n"/>
      <c r="E39" s="108" t="n"/>
      <c r="F39" s="108" t="n"/>
      <c r="G39" s="108" t="n"/>
      <c r="H39" s="108" t="n"/>
      <c r="I39" s="108" t="n"/>
      <c r="J39" s="108" t="n"/>
      <c r="K39" s="108" t="n"/>
      <c r="L39" s="108" t="n"/>
      <c r="M39" s="108" t="n"/>
      <c r="N39" s="150" t="n"/>
      <c r="O39" s="108" t="n"/>
      <c r="P39" s="150" t="n"/>
      <c r="Q39" s="58">
        <f>IF(A39="","",IF(AND(C39&lt;&gt;"",D39&lt;&gt;"",E39&lt;&gt;"",J39&lt;&gt;"",K39&lt;&gt;"",L39&lt;&gt;"",M39&lt;&gt;"",O39="Passed"),"Ready","Not Ready"))</f>
        <v/>
      </c>
      <c r="R39" s="3" t="n"/>
      <c r="S39" s="3" t="n"/>
      <c r="T39" s="3" t="n"/>
      <c r="U39" s="3" t="n"/>
      <c r="V39" s="3" t="n"/>
      <c r="W39" s="3" t="n"/>
      <c r="X39" s="3" t="n"/>
      <c r="Y39" s="3" t="n"/>
      <c r="Z39" s="3" t="n"/>
      <c r="AA39" s="3" t="n"/>
      <c r="AB39" s="3" t="n"/>
      <c r="AC39" s="3" t="n"/>
      <c r="AD39" s="3" t="n"/>
      <c r="AE39" s="3" t="n"/>
      <c r="AF39" s="3" t="n"/>
      <c r="AG39" s="3" t="n"/>
      <c r="AH39" s="3" t="n"/>
      <c r="AI39" s="3" t="n"/>
      <c r="AJ39" s="3" t="n"/>
      <c r="AK39" s="3" t="n"/>
      <c r="AL39" s="3" t="n"/>
      <c r="AM39" s="3" t="n"/>
      <c r="AN39" s="3" t="n"/>
      <c r="AO39" s="3" t="n"/>
      <c r="AP39" s="3" t="n"/>
      <c r="AQ39" s="3" t="n"/>
      <c r="AR39" s="3" t="n"/>
      <c r="AS39" s="3" t="n"/>
      <c r="AT39" s="3" t="n"/>
      <c r="AU39" s="3" t="n"/>
      <c r="AV39" s="3" t="n"/>
      <c r="AW39" s="3" t="n"/>
      <c r="AX39" s="3" t="n"/>
      <c r="AY39" s="3" t="n"/>
      <c r="AZ39" s="3" t="n"/>
    </row>
    <row r="40" ht="27" customHeight="1">
      <c r="A40" s="108" t="n"/>
      <c r="B40" s="108" t="n"/>
      <c r="C40" s="108" t="n"/>
      <c r="D40" s="108" t="n"/>
      <c r="E40" s="108" t="n"/>
      <c r="F40" s="108" t="n"/>
      <c r="G40" s="108" t="n"/>
      <c r="H40" s="108" t="n"/>
      <c r="I40" s="108" t="n"/>
      <c r="J40" s="108" t="n"/>
      <c r="K40" s="108" t="n"/>
      <c r="L40" s="108" t="n"/>
      <c r="M40" s="108" t="n"/>
      <c r="N40" s="150" t="n"/>
      <c r="O40" s="108" t="n"/>
      <c r="P40" s="150" t="n"/>
      <c r="Q40" s="58">
        <f>IF(A40="","",IF(AND(C40&lt;&gt;"",D40&lt;&gt;"",E40&lt;&gt;"",J40&lt;&gt;"",K40&lt;&gt;"",L40&lt;&gt;"",M40&lt;&gt;"",O40="Passed"),"Ready","Not Ready"))</f>
        <v/>
      </c>
      <c r="R40" s="3" t="n"/>
      <c r="S40" s="3" t="n"/>
      <c r="T40" s="3" t="n"/>
      <c r="U40" s="3" t="n"/>
      <c r="V40" s="3" t="n"/>
      <c r="W40" s="3" t="n"/>
      <c r="X40" s="3" t="n"/>
      <c r="Y40" s="3" t="n"/>
      <c r="Z40" s="3" t="n"/>
      <c r="AA40" s="3" t="n"/>
      <c r="AB40" s="3" t="n"/>
      <c r="AC40" s="3" t="n"/>
      <c r="AD40" s="3" t="n"/>
      <c r="AE40" s="3" t="n"/>
      <c r="AF40" s="3" t="n"/>
      <c r="AG40" s="3" t="n"/>
      <c r="AH40" s="3" t="n"/>
      <c r="AI40" s="3" t="n"/>
      <c r="AJ40" s="3" t="n"/>
      <c r="AK40" s="3" t="n"/>
      <c r="AL40" s="3" t="n"/>
      <c r="AM40" s="3" t="n"/>
      <c r="AN40" s="3" t="n"/>
      <c r="AO40" s="3" t="n"/>
      <c r="AP40" s="3" t="n"/>
      <c r="AQ40" s="3" t="n"/>
      <c r="AR40" s="3" t="n"/>
      <c r="AS40" s="3" t="n"/>
      <c r="AT40" s="3" t="n"/>
      <c r="AU40" s="3" t="n"/>
      <c r="AV40" s="3" t="n"/>
      <c r="AW40" s="3" t="n"/>
      <c r="AX40" s="3" t="n"/>
      <c r="AY40" s="3" t="n"/>
      <c r="AZ40" s="3" t="n"/>
    </row>
    <row r="41" ht="27" customHeight="1">
      <c r="A41" s="108" t="n"/>
      <c r="B41" s="108" t="n"/>
      <c r="C41" s="108" t="n"/>
      <c r="D41" s="108" t="n"/>
      <c r="E41" s="108" t="n"/>
      <c r="F41" s="108" t="n"/>
      <c r="G41" s="108" t="n"/>
      <c r="H41" s="108" t="n"/>
      <c r="I41" s="108" t="n"/>
      <c r="J41" s="108" t="n"/>
      <c r="K41" s="108" t="n"/>
      <c r="L41" s="108" t="n"/>
      <c r="M41" s="108" t="n"/>
      <c r="N41" s="150" t="n"/>
      <c r="O41" s="108" t="n"/>
      <c r="P41" s="150" t="n"/>
      <c r="Q41" s="58">
        <f>IF(A41="","",IF(AND(C41&lt;&gt;"",D41&lt;&gt;"",E41&lt;&gt;"",J41&lt;&gt;"",K41&lt;&gt;"",L41&lt;&gt;"",M41&lt;&gt;"",O41="Passed"),"Ready","Not Ready"))</f>
        <v/>
      </c>
      <c r="R41" s="3" t="n"/>
      <c r="S41" s="3" t="n"/>
      <c r="T41" s="3" t="n"/>
      <c r="U41" s="3" t="n"/>
      <c r="V41" s="3" t="n"/>
      <c r="W41" s="3" t="n"/>
      <c r="X41" s="3" t="n"/>
      <c r="Y41" s="3" t="n"/>
      <c r="Z41" s="3" t="n"/>
      <c r="AA41" s="3" t="n"/>
      <c r="AB41" s="3" t="n"/>
      <c r="AC41" s="3" t="n"/>
      <c r="AD41" s="3" t="n"/>
      <c r="AE41" s="3" t="n"/>
      <c r="AF41" s="3" t="n"/>
      <c r="AG41" s="3" t="n"/>
      <c r="AH41" s="3" t="n"/>
      <c r="AI41" s="3" t="n"/>
      <c r="AJ41" s="3" t="n"/>
      <c r="AK41" s="3" t="n"/>
      <c r="AL41" s="3" t="n"/>
      <c r="AM41" s="3" t="n"/>
      <c r="AN41" s="3" t="n"/>
      <c r="AO41" s="3" t="n"/>
      <c r="AP41" s="3" t="n"/>
      <c r="AQ41" s="3" t="n"/>
      <c r="AR41" s="3" t="n"/>
      <c r="AS41" s="3" t="n"/>
      <c r="AT41" s="3" t="n"/>
      <c r="AU41" s="3" t="n"/>
      <c r="AV41" s="3" t="n"/>
      <c r="AW41" s="3" t="n"/>
      <c r="AX41" s="3" t="n"/>
      <c r="AY41" s="3" t="n"/>
      <c r="AZ41" s="3" t="n"/>
    </row>
    <row r="42" ht="27" customHeight="1">
      <c r="A42" s="108" t="n"/>
      <c r="B42" s="108" t="n"/>
      <c r="C42" s="108" t="n"/>
      <c r="D42" s="108" t="n"/>
      <c r="E42" s="108" t="n"/>
      <c r="F42" s="108" t="n"/>
      <c r="G42" s="108" t="n"/>
      <c r="H42" s="108" t="n"/>
      <c r="I42" s="108" t="n"/>
      <c r="J42" s="108" t="n"/>
      <c r="K42" s="108" t="n"/>
      <c r="L42" s="108" t="n"/>
      <c r="M42" s="108" t="n"/>
      <c r="N42" s="150" t="n"/>
      <c r="O42" s="108" t="n"/>
      <c r="P42" s="150" t="n"/>
      <c r="Q42" s="58">
        <f>IF(A42="","",IF(AND(C42&lt;&gt;"",D42&lt;&gt;"",E42&lt;&gt;"",J42&lt;&gt;"",K42&lt;&gt;"",L42&lt;&gt;"",M42&lt;&gt;"",O42="Passed"),"Ready","Not Ready"))</f>
        <v/>
      </c>
      <c r="R42" s="3" t="n"/>
      <c r="S42" s="3" t="n"/>
      <c r="T42" s="3" t="n"/>
      <c r="U42" s="3" t="n"/>
      <c r="V42" s="3" t="n"/>
      <c r="W42" s="3" t="n"/>
      <c r="X42" s="3" t="n"/>
      <c r="Y42" s="3" t="n"/>
      <c r="Z42" s="3" t="n"/>
      <c r="AA42" s="3" t="n"/>
      <c r="AB42" s="3" t="n"/>
      <c r="AC42" s="3" t="n"/>
      <c r="AD42" s="3" t="n"/>
      <c r="AE42" s="3" t="n"/>
      <c r="AF42" s="3" t="n"/>
      <c r="AG42" s="3" t="n"/>
      <c r="AH42" s="3" t="n"/>
      <c r="AI42" s="3" t="n"/>
      <c r="AJ42" s="3" t="n"/>
      <c r="AK42" s="3" t="n"/>
      <c r="AL42" s="3" t="n"/>
      <c r="AM42" s="3" t="n"/>
      <c r="AN42" s="3" t="n"/>
      <c r="AO42" s="3" t="n"/>
      <c r="AP42" s="3" t="n"/>
      <c r="AQ42" s="3" t="n"/>
      <c r="AR42" s="3" t="n"/>
      <c r="AS42" s="3" t="n"/>
      <c r="AT42" s="3" t="n"/>
      <c r="AU42" s="3" t="n"/>
      <c r="AV42" s="3" t="n"/>
      <c r="AW42" s="3" t="n"/>
      <c r="AX42" s="3" t="n"/>
      <c r="AY42" s="3" t="n"/>
      <c r="AZ42" s="3" t="n"/>
    </row>
    <row r="43" ht="27" customHeight="1">
      <c r="A43" s="108" t="n"/>
      <c r="B43" s="108" t="n"/>
      <c r="C43" s="108" t="n"/>
      <c r="D43" s="108" t="n"/>
      <c r="E43" s="108" t="n"/>
      <c r="F43" s="108" t="n"/>
      <c r="G43" s="108" t="n"/>
      <c r="H43" s="108" t="n"/>
      <c r="I43" s="108" t="n"/>
      <c r="J43" s="108" t="n"/>
      <c r="K43" s="108" t="n"/>
      <c r="L43" s="108" t="n"/>
      <c r="M43" s="108" t="n"/>
      <c r="N43" s="150" t="n"/>
      <c r="O43" s="108" t="n"/>
      <c r="P43" s="150" t="n"/>
      <c r="Q43" s="58">
        <f>IF(A43="","",IF(AND(C43&lt;&gt;"",D43&lt;&gt;"",E43&lt;&gt;"",J43&lt;&gt;"",K43&lt;&gt;"",L43&lt;&gt;"",M43&lt;&gt;"",O43="Passed"),"Ready","Not Ready"))</f>
        <v/>
      </c>
      <c r="R43" s="3" t="n"/>
      <c r="S43" s="3" t="n"/>
      <c r="T43" s="3" t="n"/>
      <c r="U43" s="3" t="n"/>
      <c r="V43" s="3" t="n"/>
      <c r="W43" s="3" t="n"/>
      <c r="X43" s="3" t="n"/>
      <c r="Y43" s="3" t="n"/>
      <c r="Z43" s="3" t="n"/>
      <c r="AA43" s="3" t="n"/>
      <c r="AB43" s="3" t="n"/>
      <c r="AC43" s="3" t="n"/>
      <c r="AD43" s="3" t="n"/>
      <c r="AE43" s="3" t="n"/>
      <c r="AF43" s="3" t="n"/>
      <c r="AG43" s="3" t="n"/>
      <c r="AH43" s="3" t="n"/>
      <c r="AI43" s="3" t="n"/>
      <c r="AJ43" s="3" t="n"/>
      <c r="AK43" s="3" t="n"/>
      <c r="AL43" s="3" t="n"/>
      <c r="AM43" s="3" t="n"/>
      <c r="AN43" s="3" t="n"/>
      <c r="AO43" s="3" t="n"/>
      <c r="AP43" s="3" t="n"/>
      <c r="AQ43" s="3" t="n"/>
      <c r="AR43" s="3" t="n"/>
      <c r="AS43" s="3" t="n"/>
      <c r="AT43" s="3" t="n"/>
      <c r="AU43" s="3" t="n"/>
      <c r="AV43" s="3" t="n"/>
      <c r="AW43" s="3" t="n"/>
      <c r="AX43" s="3" t="n"/>
      <c r="AY43" s="3" t="n"/>
      <c r="AZ43" s="3" t="n"/>
    </row>
    <row r="44" ht="27" customHeight="1">
      <c r="A44" s="108" t="n"/>
      <c r="B44" s="108" t="n"/>
      <c r="C44" s="108" t="n"/>
      <c r="D44" s="108" t="n"/>
      <c r="E44" s="108" t="n"/>
      <c r="F44" s="108" t="n"/>
      <c r="G44" s="108" t="n"/>
      <c r="H44" s="108" t="n"/>
      <c r="I44" s="108" t="n"/>
      <c r="J44" s="108" t="n"/>
      <c r="K44" s="108" t="n"/>
      <c r="L44" s="108" t="n"/>
      <c r="M44" s="108" t="n"/>
      <c r="N44" s="150" t="n"/>
      <c r="O44" s="108" t="n"/>
      <c r="P44" s="150" t="n"/>
      <c r="Q44" s="58">
        <f>IF(A44="","",IF(AND(C44&lt;&gt;"",D44&lt;&gt;"",E44&lt;&gt;"",J44&lt;&gt;"",K44&lt;&gt;"",L44&lt;&gt;"",M44&lt;&gt;"",O44="Passed"),"Ready","Not Ready"))</f>
        <v/>
      </c>
      <c r="R44" s="3" t="n"/>
      <c r="S44" s="3" t="n"/>
      <c r="T44" s="3" t="n"/>
      <c r="U44" s="3" t="n"/>
      <c r="V44" s="3" t="n"/>
      <c r="W44" s="3" t="n"/>
      <c r="X44" s="3" t="n"/>
      <c r="Y44" s="3" t="n"/>
      <c r="Z44" s="3" t="n"/>
      <c r="AA44" s="3" t="n"/>
      <c r="AB44" s="3" t="n"/>
      <c r="AC44" s="3" t="n"/>
      <c r="AD44" s="3" t="n"/>
      <c r="AE44" s="3" t="n"/>
      <c r="AF44" s="3" t="n"/>
      <c r="AG44" s="3" t="n"/>
      <c r="AH44" s="3" t="n"/>
      <c r="AI44" s="3" t="n"/>
      <c r="AJ44" s="3" t="n"/>
      <c r="AK44" s="3" t="n"/>
      <c r="AL44" s="3" t="n"/>
      <c r="AM44" s="3" t="n"/>
      <c r="AN44" s="3" t="n"/>
      <c r="AO44" s="3" t="n"/>
      <c r="AP44" s="3" t="n"/>
      <c r="AQ44" s="3" t="n"/>
      <c r="AR44" s="3" t="n"/>
      <c r="AS44" s="3" t="n"/>
      <c r="AT44" s="3" t="n"/>
      <c r="AU44" s="3" t="n"/>
      <c r="AV44" s="3" t="n"/>
      <c r="AW44" s="3" t="n"/>
      <c r="AX44" s="3" t="n"/>
      <c r="AY44" s="3" t="n"/>
      <c r="AZ44" s="3" t="n"/>
    </row>
    <row r="45" ht="27" customHeight="1">
      <c r="A45" s="108" t="n"/>
      <c r="B45" s="108" t="n"/>
      <c r="C45" s="108" t="n"/>
      <c r="D45" s="108" t="n"/>
      <c r="E45" s="108" t="n"/>
      <c r="F45" s="108" t="n"/>
      <c r="G45" s="108" t="n"/>
      <c r="H45" s="108" t="n"/>
      <c r="I45" s="108" t="n"/>
      <c r="J45" s="108" t="n"/>
      <c r="K45" s="108" t="n"/>
      <c r="L45" s="108" t="n"/>
      <c r="M45" s="108" t="n"/>
      <c r="N45" s="150" t="n"/>
      <c r="O45" s="108" t="n"/>
      <c r="P45" s="150" t="n"/>
      <c r="Q45" s="58">
        <f>IF(A45="","",IF(AND(C45&lt;&gt;"",D45&lt;&gt;"",E45&lt;&gt;"",J45&lt;&gt;"",K45&lt;&gt;"",L45&lt;&gt;"",M45&lt;&gt;"",O45="Passed"),"Ready","Not Ready"))</f>
        <v/>
      </c>
      <c r="R45" s="3" t="n"/>
      <c r="S45" s="3" t="n"/>
      <c r="T45" s="3" t="n"/>
      <c r="U45" s="3" t="n"/>
      <c r="V45" s="3" t="n"/>
      <c r="W45" s="3" t="n"/>
      <c r="X45" s="3" t="n"/>
      <c r="Y45" s="3" t="n"/>
      <c r="Z45" s="3" t="n"/>
      <c r="AA45" s="3" t="n"/>
      <c r="AB45" s="3" t="n"/>
      <c r="AC45" s="3" t="n"/>
      <c r="AD45" s="3" t="n"/>
      <c r="AE45" s="3" t="n"/>
      <c r="AF45" s="3" t="n"/>
      <c r="AG45" s="3" t="n"/>
      <c r="AH45" s="3" t="n"/>
      <c r="AI45" s="3" t="n"/>
      <c r="AJ45" s="3" t="n"/>
      <c r="AK45" s="3" t="n"/>
      <c r="AL45" s="3" t="n"/>
      <c r="AM45" s="3" t="n"/>
      <c r="AN45" s="3" t="n"/>
      <c r="AO45" s="3" t="n"/>
      <c r="AP45" s="3" t="n"/>
      <c r="AQ45" s="3" t="n"/>
      <c r="AR45" s="3" t="n"/>
      <c r="AS45" s="3" t="n"/>
      <c r="AT45" s="3" t="n"/>
      <c r="AU45" s="3" t="n"/>
      <c r="AV45" s="3" t="n"/>
      <c r="AW45" s="3" t="n"/>
      <c r="AX45" s="3" t="n"/>
      <c r="AY45" s="3" t="n"/>
      <c r="AZ45" s="3" t="n"/>
    </row>
    <row r="46" ht="27" customHeight="1">
      <c r="A46" s="108" t="n"/>
      <c r="B46" s="108" t="n"/>
      <c r="C46" s="108" t="n"/>
      <c r="D46" s="108" t="n"/>
      <c r="E46" s="108" t="n"/>
      <c r="F46" s="108" t="n"/>
      <c r="G46" s="108" t="n"/>
      <c r="H46" s="108" t="n"/>
      <c r="I46" s="108" t="n"/>
      <c r="J46" s="108" t="n"/>
      <c r="K46" s="108" t="n"/>
      <c r="L46" s="108" t="n"/>
      <c r="M46" s="108" t="n"/>
      <c r="N46" s="150" t="n"/>
      <c r="O46" s="108" t="n"/>
      <c r="P46" s="150" t="n"/>
      <c r="Q46" s="58">
        <f>IF(A46="","",IF(AND(C46&lt;&gt;"",D46&lt;&gt;"",E46&lt;&gt;"",J46&lt;&gt;"",K46&lt;&gt;"",L46&lt;&gt;"",M46&lt;&gt;"",O46="Passed"),"Ready","Not Ready"))</f>
        <v/>
      </c>
      <c r="R46" s="3" t="n"/>
      <c r="S46" s="3" t="n"/>
      <c r="T46" s="3" t="n"/>
      <c r="U46" s="3" t="n"/>
      <c r="V46" s="3" t="n"/>
      <c r="W46" s="3" t="n"/>
      <c r="X46" s="3" t="n"/>
      <c r="Y46" s="3" t="n"/>
      <c r="Z46" s="3" t="n"/>
      <c r="AA46" s="3" t="n"/>
      <c r="AB46" s="3" t="n"/>
      <c r="AC46" s="3" t="n"/>
      <c r="AD46" s="3" t="n"/>
      <c r="AE46" s="3" t="n"/>
      <c r="AF46" s="3" t="n"/>
      <c r="AG46" s="3" t="n"/>
      <c r="AH46" s="3" t="n"/>
      <c r="AI46" s="3" t="n"/>
      <c r="AJ46" s="3" t="n"/>
      <c r="AK46" s="3" t="n"/>
      <c r="AL46" s="3" t="n"/>
      <c r="AM46" s="3" t="n"/>
      <c r="AN46" s="3" t="n"/>
      <c r="AO46" s="3" t="n"/>
      <c r="AP46" s="3" t="n"/>
      <c r="AQ46" s="3" t="n"/>
      <c r="AR46" s="3" t="n"/>
      <c r="AS46" s="3" t="n"/>
      <c r="AT46" s="3" t="n"/>
      <c r="AU46" s="3" t="n"/>
      <c r="AV46" s="3" t="n"/>
      <c r="AW46" s="3" t="n"/>
      <c r="AX46" s="3" t="n"/>
      <c r="AY46" s="3" t="n"/>
      <c r="AZ46" s="3" t="n"/>
    </row>
    <row r="47" ht="27" customHeight="1">
      <c r="A47" s="108" t="n"/>
      <c r="B47" s="108" t="n"/>
      <c r="C47" s="108" t="n"/>
      <c r="D47" s="108" t="n"/>
      <c r="E47" s="108" t="n"/>
      <c r="F47" s="108" t="n"/>
      <c r="G47" s="108" t="n"/>
      <c r="H47" s="108" t="n"/>
      <c r="I47" s="108" t="n"/>
      <c r="J47" s="108" t="n"/>
      <c r="K47" s="108" t="n"/>
      <c r="L47" s="108" t="n"/>
      <c r="M47" s="108" t="n"/>
      <c r="N47" s="150" t="n"/>
      <c r="O47" s="108" t="n"/>
      <c r="P47" s="150" t="n"/>
      <c r="Q47" s="58">
        <f>IF(A47="","",IF(AND(C47&lt;&gt;"",D47&lt;&gt;"",E47&lt;&gt;"",J47&lt;&gt;"",K47&lt;&gt;"",L47&lt;&gt;"",M47&lt;&gt;"",O47="Passed"),"Ready","Not Ready"))</f>
        <v/>
      </c>
      <c r="R47" s="3" t="n"/>
      <c r="S47" s="3" t="n"/>
      <c r="T47" s="3" t="n"/>
      <c r="U47" s="3" t="n"/>
      <c r="V47" s="3" t="n"/>
      <c r="W47" s="3" t="n"/>
      <c r="X47" s="3" t="n"/>
      <c r="Y47" s="3" t="n"/>
      <c r="Z47" s="3" t="n"/>
      <c r="AA47" s="3" t="n"/>
      <c r="AB47" s="3" t="n"/>
      <c r="AC47" s="3" t="n"/>
      <c r="AD47" s="3" t="n"/>
      <c r="AE47" s="3" t="n"/>
      <c r="AF47" s="3" t="n"/>
      <c r="AG47" s="3" t="n"/>
      <c r="AH47" s="3" t="n"/>
      <c r="AI47" s="3" t="n"/>
      <c r="AJ47" s="3" t="n"/>
      <c r="AK47" s="3" t="n"/>
      <c r="AL47" s="3" t="n"/>
      <c r="AM47" s="3" t="n"/>
      <c r="AN47" s="3" t="n"/>
      <c r="AO47" s="3" t="n"/>
      <c r="AP47" s="3" t="n"/>
      <c r="AQ47" s="3" t="n"/>
      <c r="AR47" s="3" t="n"/>
      <c r="AS47" s="3" t="n"/>
      <c r="AT47" s="3" t="n"/>
      <c r="AU47" s="3" t="n"/>
      <c r="AV47" s="3" t="n"/>
      <c r="AW47" s="3" t="n"/>
      <c r="AX47" s="3" t="n"/>
      <c r="AY47" s="3" t="n"/>
      <c r="AZ47" s="3" t="n"/>
    </row>
    <row r="48" ht="27" customHeight="1">
      <c r="A48" s="108" t="n"/>
      <c r="B48" s="108" t="n"/>
      <c r="C48" s="108" t="n"/>
      <c r="D48" s="108" t="n"/>
      <c r="E48" s="108" t="n"/>
      <c r="F48" s="108" t="n"/>
      <c r="G48" s="108" t="n"/>
      <c r="H48" s="108" t="n"/>
      <c r="I48" s="108" t="n"/>
      <c r="J48" s="108" t="n"/>
      <c r="K48" s="108" t="n"/>
      <c r="L48" s="108" t="n"/>
      <c r="M48" s="108" t="n"/>
      <c r="N48" s="150" t="n"/>
      <c r="O48" s="108" t="n"/>
      <c r="P48" s="150" t="n"/>
      <c r="Q48" s="58">
        <f>IF(A48="","",IF(AND(C48&lt;&gt;"",D48&lt;&gt;"",E48&lt;&gt;"",J48&lt;&gt;"",K48&lt;&gt;"",L48&lt;&gt;"",M48&lt;&gt;"",O48="Passed"),"Ready","Not Ready"))</f>
        <v/>
      </c>
      <c r="R48" s="3" t="n"/>
      <c r="S48" s="3" t="n"/>
      <c r="T48" s="3" t="n"/>
      <c r="U48" s="3" t="n"/>
      <c r="V48" s="3" t="n"/>
      <c r="W48" s="3" t="n"/>
      <c r="X48" s="3" t="n"/>
      <c r="Y48" s="3" t="n"/>
      <c r="Z48" s="3" t="n"/>
      <c r="AA48" s="3" t="n"/>
      <c r="AB48" s="3" t="n"/>
      <c r="AC48" s="3" t="n"/>
      <c r="AD48" s="3" t="n"/>
      <c r="AE48" s="3" t="n"/>
      <c r="AF48" s="3" t="n"/>
      <c r="AG48" s="3" t="n"/>
      <c r="AH48" s="3" t="n"/>
      <c r="AI48" s="3" t="n"/>
      <c r="AJ48" s="3" t="n"/>
      <c r="AK48" s="3" t="n"/>
      <c r="AL48" s="3" t="n"/>
      <c r="AM48" s="3" t="n"/>
      <c r="AN48" s="3" t="n"/>
      <c r="AO48" s="3" t="n"/>
      <c r="AP48" s="3" t="n"/>
      <c r="AQ48" s="3" t="n"/>
      <c r="AR48" s="3" t="n"/>
      <c r="AS48" s="3" t="n"/>
      <c r="AT48" s="3" t="n"/>
      <c r="AU48" s="3" t="n"/>
      <c r="AV48" s="3" t="n"/>
      <c r="AW48" s="3" t="n"/>
      <c r="AX48" s="3" t="n"/>
      <c r="AY48" s="3" t="n"/>
      <c r="AZ48" s="3" t="n"/>
    </row>
    <row r="49" ht="27" customHeight="1">
      <c r="A49" s="108" t="n"/>
      <c r="B49" s="108" t="n"/>
      <c r="C49" s="108" t="n"/>
      <c r="D49" s="108" t="n"/>
      <c r="E49" s="108" t="n"/>
      <c r="F49" s="108" t="n"/>
      <c r="G49" s="108" t="n"/>
      <c r="H49" s="108" t="n"/>
      <c r="I49" s="108" t="n"/>
      <c r="J49" s="108" t="n"/>
      <c r="K49" s="108" t="n"/>
      <c r="L49" s="108" t="n"/>
      <c r="M49" s="108" t="n"/>
      <c r="N49" s="150" t="n"/>
      <c r="O49" s="108" t="n"/>
      <c r="P49" s="150" t="n"/>
      <c r="Q49" s="58">
        <f>IF(A49="","",IF(AND(C49&lt;&gt;"",D49&lt;&gt;"",E49&lt;&gt;"",J49&lt;&gt;"",K49&lt;&gt;"",L49&lt;&gt;"",M49&lt;&gt;"",O49="Passed"),"Ready","Not Ready"))</f>
        <v/>
      </c>
      <c r="R49" s="3" t="n"/>
      <c r="S49" s="3" t="n"/>
      <c r="T49" s="3" t="n"/>
      <c r="U49" s="3" t="n"/>
      <c r="V49" s="3" t="n"/>
      <c r="W49" s="3" t="n"/>
      <c r="X49" s="3" t="n"/>
      <c r="Y49" s="3" t="n"/>
      <c r="Z49" s="3" t="n"/>
      <c r="AA49" s="3" t="n"/>
      <c r="AB49" s="3" t="n"/>
      <c r="AC49" s="3" t="n"/>
      <c r="AD49" s="3" t="n"/>
      <c r="AE49" s="3" t="n"/>
      <c r="AF49" s="3" t="n"/>
      <c r="AG49" s="3" t="n"/>
      <c r="AH49" s="3" t="n"/>
      <c r="AI49" s="3" t="n"/>
      <c r="AJ49" s="3" t="n"/>
      <c r="AK49" s="3" t="n"/>
      <c r="AL49" s="3" t="n"/>
      <c r="AM49" s="3" t="n"/>
      <c r="AN49" s="3" t="n"/>
      <c r="AO49" s="3" t="n"/>
      <c r="AP49" s="3" t="n"/>
      <c r="AQ49" s="3" t="n"/>
      <c r="AR49" s="3" t="n"/>
      <c r="AS49" s="3" t="n"/>
      <c r="AT49" s="3" t="n"/>
      <c r="AU49" s="3" t="n"/>
      <c r="AV49" s="3" t="n"/>
      <c r="AW49" s="3" t="n"/>
      <c r="AX49" s="3" t="n"/>
      <c r="AY49" s="3" t="n"/>
      <c r="AZ49" s="3" t="n"/>
    </row>
    <row r="50" ht="27" customHeight="1">
      <c r="A50" s="108" t="n"/>
      <c r="B50" s="108" t="n"/>
      <c r="C50" s="108" t="n"/>
      <c r="D50" s="108" t="n"/>
      <c r="E50" s="108" t="n"/>
      <c r="F50" s="108" t="n"/>
      <c r="G50" s="108" t="n"/>
      <c r="H50" s="108" t="n"/>
      <c r="I50" s="108" t="n"/>
      <c r="J50" s="108" t="n"/>
      <c r="K50" s="108" t="n"/>
      <c r="L50" s="108" t="n"/>
      <c r="M50" s="108" t="n"/>
      <c r="N50" s="150" t="n"/>
      <c r="O50" s="108" t="n"/>
      <c r="P50" s="150" t="n"/>
      <c r="Q50" s="58">
        <f>IF(A50="","",IF(AND(C50&lt;&gt;"",D50&lt;&gt;"",E50&lt;&gt;"",J50&lt;&gt;"",K50&lt;&gt;"",L50&lt;&gt;"",M50&lt;&gt;"",O50="Passed"),"Ready","Not Ready"))</f>
        <v/>
      </c>
      <c r="R50" s="3" t="n"/>
      <c r="S50" s="3" t="n"/>
      <c r="T50" s="3" t="n"/>
      <c r="U50" s="3" t="n"/>
      <c r="V50" s="3" t="n"/>
      <c r="W50" s="3" t="n"/>
      <c r="X50" s="3" t="n"/>
      <c r="Y50" s="3" t="n"/>
      <c r="Z50" s="3" t="n"/>
      <c r="AA50" s="3" t="n"/>
      <c r="AB50" s="3" t="n"/>
      <c r="AC50" s="3" t="n"/>
      <c r="AD50" s="3" t="n"/>
      <c r="AE50" s="3" t="n"/>
      <c r="AF50" s="3" t="n"/>
      <c r="AG50" s="3" t="n"/>
      <c r="AH50" s="3" t="n"/>
      <c r="AI50" s="3" t="n"/>
      <c r="AJ50" s="3" t="n"/>
      <c r="AK50" s="3" t="n"/>
      <c r="AL50" s="3" t="n"/>
      <c r="AM50" s="3" t="n"/>
      <c r="AN50" s="3" t="n"/>
      <c r="AO50" s="3" t="n"/>
      <c r="AP50" s="3" t="n"/>
      <c r="AQ50" s="3" t="n"/>
      <c r="AR50" s="3" t="n"/>
      <c r="AS50" s="3" t="n"/>
      <c r="AT50" s="3" t="n"/>
      <c r="AU50" s="3" t="n"/>
      <c r="AV50" s="3" t="n"/>
      <c r="AW50" s="3" t="n"/>
      <c r="AX50" s="3" t="n"/>
      <c r="AY50" s="3" t="n"/>
      <c r="AZ50" s="3" t="n"/>
    </row>
    <row r="51" ht="27" customHeight="1">
      <c r="A51" s="108" t="n"/>
      <c r="B51" s="108" t="n"/>
      <c r="C51" s="108" t="n"/>
      <c r="D51" s="108" t="n"/>
      <c r="E51" s="108" t="n"/>
      <c r="F51" s="108" t="n"/>
      <c r="G51" s="108" t="n"/>
      <c r="H51" s="108" t="n"/>
      <c r="I51" s="108" t="n"/>
      <c r="J51" s="108" t="n"/>
      <c r="K51" s="108" t="n"/>
      <c r="L51" s="108" t="n"/>
      <c r="M51" s="108" t="n"/>
      <c r="N51" s="150" t="n"/>
      <c r="O51" s="108" t="n"/>
      <c r="P51" s="150" t="n"/>
      <c r="Q51" s="58">
        <f>IF(A51="","",IF(AND(C51&lt;&gt;"",D51&lt;&gt;"",E51&lt;&gt;"",J51&lt;&gt;"",K51&lt;&gt;"",L51&lt;&gt;"",M51&lt;&gt;"",O51="Passed"),"Ready","Not Ready"))</f>
        <v/>
      </c>
      <c r="R51" s="3" t="n"/>
      <c r="S51" s="3" t="n"/>
      <c r="T51" s="3" t="n"/>
      <c r="U51" s="3" t="n"/>
      <c r="V51" s="3" t="n"/>
      <c r="W51" s="3" t="n"/>
      <c r="X51" s="3" t="n"/>
      <c r="Y51" s="3" t="n"/>
      <c r="Z51" s="3" t="n"/>
      <c r="AA51" s="3" t="n"/>
      <c r="AB51" s="3" t="n"/>
      <c r="AC51" s="3" t="n"/>
      <c r="AD51" s="3" t="n"/>
      <c r="AE51" s="3" t="n"/>
      <c r="AF51" s="3" t="n"/>
      <c r="AG51" s="3" t="n"/>
      <c r="AH51" s="3" t="n"/>
      <c r="AI51" s="3" t="n"/>
      <c r="AJ51" s="3" t="n"/>
      <c r="AK51" s="3" t="n"/>
      <c r="AL51" s="3" t="n"/>
      <c r="AM51" s="3" t="n"/>
      <c r="AN51" s="3" t="n"/>
      <c r="AO51" s="3" t="n"/>
      <c r="AP51" s="3" t="n"/>
      <c r="AQ51" s="3" t="n"/>
      <c r="AR51" s="3" t="n"/>
      <c r="AS51" s="3" t="n"/>
      <c r="AT51" s="3" t="n"/>
      <c r="AU51" s="3" t="n"/>
      <c r="AV51" s="3" t="n"/>
      <c r="AW51" s="3" t="n"/>
      <c r="AX51" s="3" t="n"/>
      <c r="AY51" s="3" t="n"/>
      <c r="AZ51" s="3" t="n"/>
    </row>
    <row r="52" ht="27" customHeight="1">
      <c r="A52" s="108" t="n"/>
      <c r="B52" s="108" t="n"/>
      <c r="C52" s="108" t="n"/>
      <c r="D52" s="108" t="n"/>
      <c r="E52" s="108" t="n"/>
      <c r="F52" s="108" t="n"/>
      <c r="G52" s="108" t="n"/>
      <c r="H52" s="108" t="n"/>
      <c r="I52" s="108" t="n"/>
      <c r="J52" s="108" t="n"/>
      <c r="K52" s="108" t="n"/>
      <c r="L52" s="108" t="n"/>
      <c r="M52" s="108" t="n"/>
      <c r="N52" s="150" t="n"/>
      <c r="O52" s="108" t="n"/>
      <c r="P52" s="150" t="n"/>
      <c r="Q52" s="58">
        <f>IF(A52="","",IF(AND(C52&lt;&gt;"",D52&lt;&gt;"",E52&lt;&gt;"",J52&lt;&gt;"",K52&lt;&gt;"",L52&lt;&gt;"",M52&lt;&gt;"",O52="Passed"),"Ready","Not Ready"))</f>
        <v/>
      </c>
      <c r="R52" s="3" t="n"/>
      <c r="S52" s="3" t="n"/>
      <c r="T52" s="3" t="n"/>
      <c r="U52" s="3" t="n"/>
      <c r="V52" s="3" t="n"/>
      <c r="W52" s="3" t="n"/>
      <c r="X52" s="3" t="n"/>
      <c r="Y52" s="3" t="n"/>
      <c r="Z52" s="3" t="n"/>
      <c r="AA52" s="3" t="n"/>
      <c r="AB52" s="3" t="n"/>
      <c r="AC52" s="3" t="n"/>
      <c r="AD52" s="3" t="n"/>
      <c r="AE52" s="3" t="n"/>
      <c r="AF52" s="3" t="n"/>
      <c r="AG52" s="3" t="n"/>
      <c r="AH52" s="3" t="n"/>
      <c r="AI52" s="3" t="n"/>
      <c r="AJ52" s="3" t="n"/>
      <c r="AK52" s="3" t="n"/>
      <c r="AL52" s="3" t="n"/>
      <c r="AM52" s="3" t="n"/>
      <c r="AN52" s="3" t="n"/>
      <c r="AO52" s="3" t="n"/>
      <c r="AP52" s="3" t="n"/>
      <c r="AQ52" s="3" t="n"/>
      <c r="AR52" s="3" t="n"/>
      <c r="AS52" s="3" t="n"/>
      <c r="AT52" s="3" t="n"/>
      <c r="AU52" s="3" t="n"/>
      <c r="AV52" s="3" t="n"/>
      <c r="AW52" s="3" t="n"/>
      <c r="AX52" s="3" t="n"/>
      <c r="AY52" s="3" t="n"/>
      <c r="AZ52" s="3" t="n"/>
    </row>
    <row r="53" ht="27" customHeight="1">
      <c r="A53" s="108" t="n"/>
      <c r="B53" s="108" t="n"/>
      <c r="C53" s="108" t="n"/>
      <c r="D53" s="108" t="n"/>
      <c r="E53" s="108" t="n"/>
      <c r="F53" s="108" t="n"/>
      <c r="G53" s="108" t="n"/>
      <c r="H53" s="108" t="n"/>
      <c r="I53" s="108" t="n"/>
      <c r="J53" s="108" t="n"/>
      <c r="K53" s="108" t="n"/>
      <c r="L53" s="108" t="n"/>
      <c r="M53" s="108" t="n"/>
      <c r="N53" s="150" t="n"/>
      <c r="O53" s="108" t="n"/>
      <c r="P53" s="150" t="n"/>
      <c r="Q53" s="58">
        <f>IF(A53="","",IF(AND(C53&lt;&gt;"",D53&lt;&gt;"",E53&lt;&gt;"",J53&lt;&gt;"",K53&lt;&gt;"",L53&lt;&gt;"",M53&lt;&gt;"",O53="Passed"),"Ready","Not Ready"))</f>
        <v/>
      </c>
      <c r="R53" s="3" t="n"/>
      <c r="S53" s="3" t="n"/>
      <c r="T53" s="3" t="n"/>
      <c r="U53" s="3" t="n"/>
      <c r="V53" s="3" t="n"/>
      <c r="W53" s="3" t="n"/>
      <c r="X53" s="3" t="n"/>
      <c r="Y53" s="3" t="n"/>
      <c r="Z53" s="3" t="n"/>
      <c r="AA53" s="3" t="n"/>
      <c r="AB53" s="3" t="n"/>
      <c r="AC53" s="3" t="n"/>
      <c r="AD53" s="3" t="n"/>
      <c r="AE53" s="3" t="n"/>
      <c r="AF53" s="3" t="n"/>
      <c r="AG53" s="3" t="n"/>
      <c r="AH53" s="3" t="n"/>
      <c r="AI53" s="3" t="n"/>
      <c r="AJ53" s="3" t="n"/>
      <c r="AK53" s="3" t="n"/>
      <c r="AL53" s="3" t="n"/>
      <c r="AM53" s="3" t="n"/>
      <c r="AN53" s="3" t="n"/>
      <c r="AO53" s="3" t="n"/>
      <c r="AP53" s="3" t="n"/>
      <c r="AQ53" s="3" t="n"/>
      <c r="AR53" s="3" t="n"/>
      <c r="AS53" s="3" t="n"/>
      <c r="AT53" s="3" t="n"/>
      <c r="AU53" s="3" t="n"/>
      <c r="AV53" s="3" t="n"/>
      <c r="AW53" s="3" t="n"/>
      <c r="AX53" s="3" t="n"/>
      <c r="AY53" s="3" t="n"/>
      <c r="AZ53" s="3" t="n"/>
    </row>
    <row r="54" ht="27" customHeight="1">
      <c r="A54" s="108" t="n"/>
      <c r="B54" s="108" t="n"/>
      <c r="C54" s="108" t="n"/>
      <c r="D54" s="108" t="n"/>
      <c r="E54" s="108" t="n"/>
      <c r="F54" s="108" t="n"/>
      <c r="G54" s="108" t="n"/>
      <c r="H54" s="108" t="n"/>
      <c r="I54" s="108" t="n"/>
      <c r="J54" s="108" t="n"/>
      <c r="K54" s="108" t="n"/>
      <c r="L54" s="108" t="n"/>
      <c r="M54" s="108" t="n"/>
      <c r="N54" s="150" t="n"/>
      <c r="O54" s="108" t="n"/>
      <c r="P54" s="150" t="n"/>
      <c r="Q54" s="58">
        <f>IF(A54="","",IF(AND(C54&lt;&gt;"",D54&lt;&gt;"",E54&lt;&gt;"",J54&lt;&gt;"",K54&lt;&gt;"",L54&lt;&gt;"",M54&lt;&gt;"",O54="Passed"),"Ready","Not Ready"))</f>
        <v/>
      </c>
      <c r="R54" s="3" t="n"/>
      <c r="S54" s="3" t="n"/>
      <c r="T54" s="3" t="n"/>
      <c r="U54" s="3" t="n"/>
      <c r="V54" s="3" t="n"/>
      <c r="W54" s="3" t="n"/>
      <c r="X54" s="3" t="n"/>
      <c r="Y54" s="3" t="n"/>
      <c r="Z54" s="3" t="n"/>
      <c r="AA54" s="3" t="n"/>
      <c r="AB54" s="3" t="n"/>
      <c r="AC54" s="3" t="n"/>
      <c r="AD54" s="3" t="n"/>
      <c r="AE54" s="3" t="n"/>
      <c r="AF54" s="3" t="n"/>
      <c r="AG54" s="3" t="n"/>
      <c r="AH54" s="3" t="n"/>
      <c r="AI54" s="3" t="n"/>
      <c r="AJ54" s="3" t="n"/>
      <c r="AK54" s="3" t="n"/>
      <c r="AL54" s="3" t="n"/>
      <c r="AM54" s="3" t="n"/>
      <c r="AN54" s="3" t="n"/>
      <c r="AO54" s="3" t="n"/>
      <c r="AP54" s="3" t="n"/>
      <c r="AQ54" s="3" t="n"/>
      <c r="AR54" s="3" t="n"/>
      <c r="AS54" s="3" t="n"/>
      <c r="AT54" s="3" t="n"/>
      <c r="AU54" s="3" t="n"/>
      <c r="AV54" s="3" t="n"/>
      <c r="AW54" s="3" t="n"/>
      <c r="AX54" s="3" t="n"/>
      <c r="AY54" s="3" t="n"/>
      <c r="AZ54" s="3" t="n"/>
    </row>
    <row r="55" ht="27" customHeight="1">
      <c r="A55" s="108" t="n"/>
      <c r="B55" s="108" t="n"/>
      <c r="C55" s="108" t="n"/>
      <c r="D55" s="108" t="n"/>
      <c r="E55" s="108" t="n"/>
      <c r="F55" s="108" t="n"/>
      <c r="G55" s="108" t="n"/>
      <c r="H55" s="108" t="n"/>
      <c r="I55" s="108" t="n"/>
      <c r="J55" s="108" t="n"/>
      <c r="K55" s="108" t="n"/>
      <c r="L55" s="108" t="n"/>
      <c r="M55" s="108" t="n"/>
      <c r="N55" s="150" t="n"/>
      <c r="O55" s="108" t="n"/>
      <c r="P55" s="150" t="n"/>
      <c r="Q55" s="58">
        <f>IF(A55="","",IF(AND(C55&lt;&gt;"",D55&lt;&gt;"",E55&lt;&gt;"",J55&lt;&gt;"",K55&lt;&gt;"",L55&lt;&gt;"",M55&lt;&gt;"",O55="Passed"),"Ready","Not Ready"))</f>
        <v/>
      </c>
      <c r="R55" s="3" t="n"/>
      <c r="S55" s="3" t="n"/>
      <c r="T55" s="3" t="n"/>
      <c r="U55" s="3" t="n"/>
      <c r="V55" s="3" t="n"/>
      <c r="W55" s="3" t="n"/>
      <c r="X55" s="3" t="n"/>
      <c r="Y55" s="3" t="n"/>
      <c r="Z55" s="3" t="n"/>
      <c r="AA55" s="3" t="n"/>
      <c r="AB55" s="3" t="n"/>
      <c r="AC55" s="3" t="n"/>
      <c r="AD55" s="3" t="n"/>
      <c r="AE55" s="3" t="n"/>
      <c r="AF55" s="3" t="n"/>
      <c r="AG55" s="3" t="n"/>
      <c r="AH55" s="3" t="n"/>
      <c r="AI55" s="3" t="n"/>
      <c r="AJ55" s="3" t="n"/>
      <c r="AK55" s="3" t="n"/>
      <c r="AL55" s="3" t="n"/>
      <c r="AM55" s="3" t="n"/>
      <c r="AN55" s="3" t="n"/>
      <c r="AO55" s="3" t="n"/>
      <c r="AP55" s="3" t="n"/>
      <c r="AQ55" s="3" t="n"/>
      <c r="AR55" s="3" t="n"/>
      <c r="AS55" s="3" t="n"/>
      <c r="AT55" s="3" t="n"/>
      <c r="AU55" s="3" t="n"/>
      <c r="AV55" s="3" t="n"/>
      <c r="AW55" s="3" t="n"/>
      <c r="AX55" s="3" t="n"/>
      <c r="AY55" s="3" t="n"/>
      <c r="AZ55" s="3" t="n"/>
    </row>
    <row r="56" ht="27" customHeight="1">
      <c r="A56" s="108" t="n"/>
      <c r="B56" s="108" t="n"/>
      <c r="C56" s="108" t="n"/>
      <c r="D56" s="108" t="n"/>
      <c r="E56" s="108" t="n"/>
      <c r="F56" s="108" t="n"/>
      <c r="G56" s="108" t="n"/>
      <c r="H56" s="108" t="n"/>
      <c r="I56" s="108" t="n"/>
      <c r="J56" s="108" t="n"/>
      <c r="K56" s="108" t="n"/>
      <c r="L56" s="108" t="n"/>
      <c r="M56" s="108" t="n"/>
      <c r="N56" s="150" t="n"/>
      <c r="O56" s="108" t="n"/>
      <c r="P56" s="150" t="n"/>
      <c r="Q56" s="58">
        <f>IF(A56="","",IF(AND(C56&lt;&gt;"",D56&lt;&gt;"",E56&lt;&gt;"",J56&lt;&gt;"",K56&lt;&gt;"",L56&lt;&gt;"",M56&lt;&gt;"",O56="Passed"),"Ready","Not Ready"))</f>
        <v/>
      </c>
      <c r="R56" s="3" t="n"/>
      <c r="S56" s="3" t="n"/>
      <c r="T56" s="3" t="n"/>
      <c r="U56" s="3" t="n"/>
      <c r="V56" s="3" t="n"/>
      <c r="W56" s="3" t="n"/>
      <c r="X56" s="3" t="n"/>
      <c r="Y56" s="3" t="n"/>
      <c r="Z56" s="3" t="n"/>
      <c r="AA56" s="3" t="n"/>
      <c r="AB56" s="3" t="n"/>
      <c r="AC56" s="3" t="n"/>
      <c r="AD56" s="3" t="n"/>
      <c r="AE56" s="3" t="n"/>
      <c r="AF56" s="3" t="n"/>
      <c r="AG56" s="3" t="n"/>
      <c r="AH56" s="3" t="n"/>
      <c r="AI56" s="3" t="n"/>
      <c r="AJ56" s="3" t="n"/>
      <c r="AK56" s="3" t="n"/>
      <c r="AL56" s="3" t="n"/>
      <c r="AM56" s="3" t="n"/>
      <c r="AN56" s="3" t="n"/>
      <c r="AO56" s="3" t="n"/>
      <c r="AP56" s="3" t="n"/>
      <c r="AQ56" s="3" t="n"/>
      <c r="AR56" s="3" t="n"/>
      <c r="AS56" s="3" t="n"/>
      <c r="AT56" s="3" t="n"/>
      <c r="AU56" s="3" t="n"/>
      <c r="AV56" s="3" t="n"/>
      <c r="AW56" s="3" t="n"/>
      <c r="AX56" s="3" t="n"/>
      <c r="AY56" s="3" t="n"/>
      <c r="AZ56" s="3" t="n"/>
    </row>
    <row r="57">
      <c r="A57" s="3" t="n"/>
      <c r="B57" s="3" t="n"/>
      <c r="C57" s="3" t="n"/>
      <c r="D57" s="3" t="n"/>
      <c r="E57" s="3" t="n"/>
      <c r="F57" s="3" t="n"/>
      <c r="G57" s="3" t="n"/>
      <c r="H57" s="3" t="n"/>
      <c r="I57" s="3" t="n"/>
      <c r="J57" s="3" t="n"/>
      <c r="K57" s="3" t="n"/>
      <c r="L57" s="3" t="n"/>
      <c r="M57" s="3" t="n"/>
      <c r="N57" s="3" t="n"/>
      <c r="O57" s="3" t="n"/>
      <c r="P57" s="3" t="n"/>
      <c r="Q57" s="3" t="n"/>
      <c r="R57" s="3" t="n"/>
      <c r="S57" s="3" t="n"/>
      <c r="T57" s="3" t="n"/>
      <c r="U57" s="3" t="n"/>
      <c r="V57" s="3" t="n"/>
      <c r="W57" s="3" t="n"/>
      <c r="X57" s="3" t="n"/>
      <c r="Y57" s="3" t="n"/>
      <c r="Z57" s="3" t="n"/>
      <c r="AA57" s="3" t="n"/>
      <c r="AB57" s="3" t="n"/>
      <c r="AC57" s="3" t="n"/>
      <c r="AD57" s="3" t="n"/>
      <c r="AE57" s="3" t="n"/>
      <c r="AF57" s="3" t="n"/>
      <c r="AG57" s="3" t="n"/>
      <c r="AH57" s="3" t="n"/>
      <c r="AI57" s="3" t="n"/>
      <c r="AJ57" s="3" t="n"/>
      <c r="AK57" s="3" t="n"/>
      <c r="AL57" s="3" t="n"/>
      <c r="AM57" s="3" t="n"/>
      <c r="AN57" s="3" t="n"/>
      <c r="AO57" s="3" t="n"/>
      <c r="AP57" s="3" t="n"/>
      <c r="AQ57" s="3" t="n"/>
      <c r="AR57" s="3" t="n"/>
      <c r="AS57" s="3" t="n"/>
      <c r="AT57" s="3" t="n"/>
      <c r="AU57" s="3" t="n"/>
      <c r="AV57" s="3" t="n"/>
      <c r="AW57" s="3" t="n"/>
      <c r="AX57" s="3" t="n"/>
      <c r="AY57" s="3" t="n"/>
      <c r="AZ57" s="3" t="n"/>
    </row>
    <row r="58">
      <c r="A58" s="3" t="n"/>
      <c r="B58" s="3" t="n"/>
      <c r="C58" s="3" t="n"/>
      <c r="D58" s="3" t="n"/>
      <c r="E58" s="3" t="n"/>
      <c r="F58" s="3" t="n"/>
      <c r="G58" s="3" t="n"/>
      <c r="H58" s="3" t="n"/>
      <c r="I58" s="3" t="n"/>
      <c r="J58" s="3" t="n"/>
      <c r="K58" s="3" t="n"/>
      <c r="L58" s="3" t="n"/>
      <c r="M58" s="3" t="n"/>
      <c r="N58" s="3" t="n"/>
      <c r="O58" s="3" t="n"/>
      <c r="P58" s="3" t="n"/>
      <c r="Q58" s="3" t="n"/>
      <c r="R58" s="3" t="n"/>
      <c r="S58" s="3" t="n"/>
      <c r="T58" s="3" t="n"/>
      <c r="U58" s="3" t="n"/>
      <c r="V58" s="3" t="n"/>
      <c r="W58" s="3" t="n"/>
      <c r="X58" s="3" t="n"/>
      <c r="Y58" s="3" t="n"/>
      <c r="Z58" s="3" t="n"/>
      <c r="AA58" s="3" t="n"/>
      <c r="AB58" s="3" t="n"/>
      <c r="AC58" s="3" t="n"/>
      <c r="AD58" s="3" t="n"/>
      <c r="AE58" s="3" t="n"/>
      <c r="AF58" s="3" t="n"/>
      <c r="AG58" s="3" t="n"/>
      <c r="AH58" s="3" t="n"/>
      <c r="AI58" s="3" t="n"/>
      <c r="AJ58" s="3" t="n"/>
      <c r="AK58" s="3" t="n"/>
      <c r="AL58" s="3" t="n"/>
      <c r="AM58" s="3" t="n"/>
      <c r="AN58" s="3" t="n"/>
      <c r="AO58" s="3" t="n"/>
      <c r="AP58" s="3" t="n"/>
      <c r="AQ58" s="3" t="n"/>
      <c r="AR58" s="3" t="n"/>
      <c r="AS58" s="3" t="n"/>
      <c r="AT58" s="3" t="n"/>
      <c r="AU58" s="3" t="n"/>
      <c r="AV58" s="3" t="n"/>
      <c r="AW58" s="3" t="n"/>
      <c r="AX58" s="3" t="n"/>
      <c r="AY58" s="3" t="n"/>
      <c r="AZ58" s="3" t="n"/>
    </row>
    <row r="59">
      <c r="A59" s="3" t="n"/>
      <c r="B59" s="3" t="n"/>
      <c r="C59" s="3" t="n"/>
      <c r="D59" s="3" t="n"/>
      <c r="E59" s="3" t="n"/>
      <c r="F59" s="3" t="n"/>
      <c r="G59" s="3" t="n"/>
      <c r="H59" s="3" t="n"/>
      <c r="I59" s="3" t="n"/>
      <c r="J59" s="3" t="n"/>
      <c r="K59" s="3" t="n"/>
      <c r="L59" s="3" t="n"/>
      <c r="M59" s="3" t="n"/>
      <c r="N59" s="3" t="n"/>
      <c r="O59" s="3" t="n"/>
      <c r="P59" s="3" t="n"/>
      <c r="Q59" s="3" t="n"/>
      <c r="R59" s="3" t="n"/>
      <c r="S59" s="3" t="n"/>
      <c r="T59" s="3" t="n"/>
      <c r="U59" s="3" t="n"/>
      <c r="V59" s="3" t="n"/>
      <c r="W59" s="3" t="n"/>
      <c r="X59" s="3" t="n"/>
      <c r="Y59" s="3" t="n"/>
      <c r="Z59" s="3" t="n"/>
      <c r="AA59" s="3" t="n"/>
      <c r="AB59" s="3" t="n"/>
      <c r="AC59" s="3" t="n"/>
      <c r="AD59" s="3" t="n"/>
      <c r="AE59" s="3" t="n"/>
      <c r="AF59" s="3" t="n"/>
      <c r="AG59" s="3" t="n"/>
      <c r="AH59" s="3" t="n"/>
      <c r="AI59" s="3" t="n"/>
      <c r="AJ59" s="3" t="n"/>
      <c r="AK59" s="3" t="n"/>
      <c r="AL59" s="3" t="n"/>
      <c r="AM59" s="3" t="n"/>
      <c r="AN59" s="3" t="n"/>
      <c r="AO59" s="3" t="n"/>
      <c r="AP59" s="3" t="n"/>
      <c r="AQ59" s="3" t="n"/>
      <c r="AR59" s="3" t="n"/>
      <c r="AS59" s="3" t="n"/>
      <c r="AT59" s="3" t="n"/>
      <c r="AU59" s="3" t="n"/>
      <c r="AV59" s="3" t="n"/>
      <c r="AW59" s="3" t="n"/>
      <c r="AX59" s="3" t="n"/>
      <c r="AY59" s="3" t="n"/>
      <c r="AZ59" s="3" t="n"/>
    </row>
    <row r="60">
      <c r="A60" s="3" t="n"/>
      <c r="B60" s="3" t="n"/>
      <c r="C60" s="3" t="n"/>
      <c r="D60" s="3" t="n"/>
      <c r="E60" s="3" t="n"/>
      <c r="F60" s="3" t="n"/>
      <c r="G60" s="3" t="n"/>
      <c r="H60" s="3" t="n"/>
      <c r="I60" s="3" t="n"/>
      <c r="J60" s="3" t="n"/>
      <c r="K60" s="3" t="n"/>
      <c r="L60" s="3" t="n"/>
      <c r="M60" s="3" t="n"/>
      <c r="N60" s="3" t="n"/>
      <c r="O60" s="3" t="n"/>
      <c r="P60" s="3" t="n"/>
      <c r="Q60" s="3" t="n"/>
      <c r="R60" s="3" t="n"/>
      <c r="S60" s="3" t="n"/>
      <c r="T60" s="3" t="n"/>
      <c r="U60" s="3" t="n"/>
      <c r="V60" s="3" t="n"/>
      <c r="W60" s="3" t="n"/>
      <c r="X60" s="3" t="n"/>
      <c r="Y60" s="3" t="n"/>
      <c r="Z60" s="3" t="n"/>
      <c r="AA60" s="3" t="n"/>
      <c r="AB60" s="3" t="n"/>
      <c r="AC60" s="3" t="n"/>
      <c r="AD60" s="3" t="n"/>
      <c r="AE60" s="3" t="n"/>
      <c r="AF60" s="3" t="n"/>
      <c r="AG60" s="3" t="n"/>
      <c r="AH60" s="3" t="n"/>
      <c r="AI60" s="3" t="n"/>
      <c r="AJ60" s="3" t="n"/>
      <c r="AK60" s="3" t="n"/>
      <c r="AL60" s="3" t="n"/>
      <c r="AM60" s="3" t="n"/>
      <c r="AN60" s="3" t="n"/>
      <c r="AO60" s="3" t="n"/>
      <c r="AP60" s="3" t="n"/>
      <c r="AQ60" s="3" t="n"/>
      <c r="AR60" s="3" t="n"/>
      <c r="AS60" s="3" t="n"/>
      <c r="AT60" s="3" t="n"/>
      <c r="AU60" s="3" t="n"/>
      <c r="AV60" s="3" t="n"/>
      <c r="AW60" s="3" t="n"/>
      <c r="AX60" s="3" t="n"/>
      <c r="AY60" s="3" t="n"/>
      <c r="AZ60" s="3" t="n"/>
    </row>
    <row r="61">
      <c r="A61" s="3" t="n"/>
      <c r="B61" s="3" t="n"/>
      <c r="C61" s="3" t="n"/>
      <c r="D61" s="3" t="n"/>
      <c r="E61" s="3" t="n"/>
      <c r="F61" s="3" t="n"/>
      <c r="G61" s="3" t="n"/>
      <c r="H61" s="3" t="n"/>
      <c r="I61" s="3" t="n"/>
      <c r="J61" s="3" t="n"/>
      <c r="K61" s="3" t="n"/>
      <c r="L61" s="3" t="n"/>
      <c r="M61" s="3" t="n"/>
      <c r="N61" s="3" t="n"/>
      <c r="O61" s="3" t="n"/>
      <c r="P61" s="3" t="n"/>
      <c r="Q61" s="3" t="n"/>
      <c r="R61" s="3" t="n"/>
      <c r="S61" s="3" t="n"/>
      <c r="T61" s="3" t="n"/>
      <c r="U61" s="3" t="n"/>
      <c r="V61" s="3" t="n"/>
      <c r="W61" s="3" t="n"/>
      <c r="X61" s="3" t="n"/>
      <c r="Y61" s="3" t="n"/>
      <c r="Z61" s="3" t="n"/>
      <c r="AA61" s="3" t="n"/>
      <c r="AB61" s="3" t="n"/>
      <c r="AC61" s="3" t="n"/>
      <c r="AD61" s="3" t="n"/>
      <c r="AE61" s="3" t="n"/>
      <c r="AF61" s="3" t="n"/>
      <c r="AG61" s="3" t="n"/>
      <c r="AH61" s="3" t="n"/>
      <c r="AI61" s="3" t="n"/>
      <c r="AJ61" s="3" t="n"/>
      <c r="AK61" s="3" t="n"/>
      <c r="AL61" s="3" t="n"/>
      <c r="AM61" s="3" t="n"/>
      <c r="AN61" s="3" t="n"/>
      <c r="AO61" s="3" t="n"/>
      <c r="AP61" s="3" t="n"/>
      <c r="AQ61" s="3" t="n"/>
      <c r="AR61" s="3" t="n"/>
      <c r="AS61" s="3" t="n"/>
      <c r="AT61" s="3" t="n"/>
      <c r="AU61" s="3" t="n"/>
      <c r="AV61" s="3" t="n"/>
      <c r="AW61" s="3" t="n"/>
      <c r="AX61" s="3" t="n"/>
      <c r="AY61" s="3" t="n"/>
      <c r="AZ61" s="3" t="n"/>
    </row>
    <row r="62">
      <c r="A62" s="3" t="n"/>
      <c r="B62" s="3" t="n"/>
      <c r="C62" s="3" t="n"/>
      <c r="D62" s="3" t="n"/>
      <c r="E62" s="3" t="n"/>
      <c r="F62" s="3" t="n"/>
      <c r="G62" s="3" t="n"/>
      <c r="H62" s="3" t="n"/>
      <c r="I62" s="3" t="n"/>
      <c r="J62" s="3" t="n"/>
      <c r="K62" s="3" t="n"/>
      <c r="L62" s="3" t="n"/>
      <c r="M62" s="3" t="n"/>
      <c r="N62" s="3" t="n"/>
      <c r="O62" s="3" t="n"/>
      <c r="P62" s="3" t="n"/>
      <c r="Q62" s="3" t="n"/>
      <c r="R62" s="3" t="n"/>
      <c r="S62" s="3" t="n"/>
      <c r="T62" s="3" t="n"/>
      <c r="U62" s="3" t="n"/>
      <c r="V62" s="3" t="n"/>
      <c r="W62" s="3" t="n"/>
      <c r="X62" s="3" t="n"/>
      <c r="Y62" s="3" t="n"/>
      <c r="Z62" s="3" t="n"/>
      <c r="AA62" s="3" t="n"/>
      <c r="AB62" s="3" t="n"/>
      <c r="AC62" s="3" t="n"/>
      <c r="AD62" s="3" t="n"/>
      <c r="AE62" s="3" t="n"/>
      <c r="AF62" s="3" t="n"/>
      <c r="AG62" s="3" t="n"/>
      <c r="AH62" s="3" t="n"/>
      <c r="AI62" s="3" t="n"/>
      <c r="AJ62" s="3" t="n"/>
      <c r="AK62" s="3" t="n"/>
      <c r="AL62" s="3" t="n"/>
      <c r="AM62" s="3" t="n"/>
      <c r="AN62" s="3" t="n"/>
      <c r="AO62" s="3" t="n"/>
      <c r="AP62" s="3" t="n"/>
      <c r="AQ62" s="3" t="n"/>
      <c r="AR62" s="3" t="n"/>
      <c r="AS62" s="3" t="n"/>
      <c r="AT62" s="3" t="n"/>
      <c r="AU62" s="3" t="n"/>
      <c r="AV62" s="3" t="n"/>
      <c r="AW62" s="3" t="n"/>
      <c r="AX62" s="3" t="n"/>
      <c r="AY62" s="3" t="n"/>
      <c r="AZ62" s="3" t="n"/>
    </row>
    <row r="63">
      <c r="A63" s="3" t="n"/>
      <c r="B63" s="3" t="n"/>
      <c r="C63" s="3" t="n"/>
      <c r="D63" s="3" t="n"/>
      <c r="E63" s="3" t="n"/>
      <c r="F63" s="3" t="n"/>
      <c r="G63" s="3" t="n"/>
      <c r="H63" s="3" t="n"/>
      <c r="I63" s="3" t="n"/>
      <c r="J63" s="3" t="n"/>
      <c r="K63" s="3" t="n"/>
      <c r="L63" s="3" t="n"/>
      <c r="M63" s="3" t="n"/>
      <c r="N63" s="3" t="n"/>
      <c r="O63" s="3" t="n"/>
      <c r="P63" s="3" t="n"/>
      <c r="Q63" s="3" t="n"/>
      <c r="R63" s="3" t="n"/>
      <c r="S63" s="3" t="n"/>
      <c r="T63" s="3" t="n"/>
      <c r="U63" s="3" t="n"/>
      <c r="V63" s="3" t="n"/>
      <c r="W63" s="3" t="n"/>
      <c r="X63" s="3" t="n"/>
      <c r="Y63" s="3" t="n"/>
      <c r="Z63" s="3" t="n"/>
      <c r="AA63" s="3" t="n"/>
      <c r="AB63" s="3" t="n"/>
      <c r="AC63" s="3" t="n"/>
      <c r="AD63" s="3" t="n"/>
      <c r="AE63" s="3" t="n"/>
      <c r="AF63" s="3" t="n"/>
      <c r="AG63" s="3" t="n"/>
      <c r="AH63" s="3" t="n"/>
      <c r="AI63" s="3" t="n"/>
      <c r="AJ63" s="3" t="n"/>
      <c r="AK63" s="3" t="n"/>
      <c r="AL63" s="3" t="n"/>
      <c r="AM63" s="3" t="n"/>
      <c r="AN63" s="3" t="n"/>
      <c r="AO63" s="3" t="n"/>
      <c r="AP63" s="3" t="n"/>
      <c r="AQ63" s="3" t="n"/>
      <c r="AR63" s="3" t="n"/>
      <c r="AS63" s="3" t="n"/>
      <c r="AT63" s="3" t="n"/>
      <c r="AU63" s="3" t="n"/>
      <c r="AV63" s="3" t="n"/>
      <c r="AW63" s="3" t="n"/>
      <c r="AX63" s="3" t="n"/>
      <c r="AY63" s="3" t="n"/>
      <c r="AZ63" s="3" t="n"/>
    </row>
    <row r="64">
      <c r="A64" s="3" t="n"/>
      <c r="B64" s="3" t="n"/>
      <c r="C64" s="3" t="n"/>
      <c r="D64" s="3" t="n"/>
      <c r="E64" s="3" t="n"/>
      <c r="F64" s="3" t="n"/>
      <c r="G64" s="3" t="n"/>
      <c r="H64" s="3" t="n"/>
      <c r="I64" s="3" t="n"/>
      <c r="J64" s="3" t="n"/>
      <c r="K64" s="3" t="n"/>
      <c r="L64" s="3" t="n"/>
      <c r="M64" s="3" t="n"/>
      <c r="N64" s="3" t="n"/>
      <c r="O64" s="3" t="n"/>
      <c r="P64" s="3" t="n"/>
      <c r="Q64" s="3" t="n"/>
      <c r="R64" s="3" t="n"/>
      <c r="S64" s="3" t="n"/>
      <c r="T64" s="3" t="n"/>
      <c r="U64" s="3" t="n"/>
      <c r="V64" s="3" t="n"/>
      <c r="W64" s="3" t="n"/>
      <c r="X64" s="3" t="n"/>
      <c r="Y64" s="3" t="n"/>
      <c r="Z64" s="3" t="n"/>
      <c r="AA64" s="3" t="n"/>
      <c r="AB64" s="3" t="n"/>
      <c r="AC64" s="3" t="n"/>
      <c r="AD64" s="3" t="n"/>
      <c r="AE64" s="3" t="n"/>
      <c r="AF64" s="3" t="n"/>
      <c r="AG64" s="3" t="n"/>
      <c r="AH64" s="3" t="n"/>
      <c r="AI64" s="3" t="n"/>
      <c r="AJ64" s="3" t="n"/>
      <c r="AK64" s="3" t="n"/>
      <c r="AL64" s="3" t="n"/>
      <c r="AM64" s="3" t="n"/>
      <c r="AN64" s="3" t="n"/>
      <c r="AO64" s="3" t="n"/>
      <c r="AP64" s="3" t="n"/>
      <c r="AQ64" s="3" t="n"/>
      <c r="AR64" s="3" t="n"/>
      <c r="AS64" s="3" t="n"/>
      <c r="AT64" s="3" t="n"/>
      <c r="AU64" s="3" t="n"/>
      <c r="AV64" s="3" t="n"/>
      <c r="AW64" s="3" t="n"/>
      <c r="AX64" s="3" t="n"/>
      <c r="AY64" s="3" t="n"/>
      <c r="AZ64" s="3" t="n"/>
    </row>
    <row r="65">
      <c r="A65" s="3" t="n"/>
      <c r="B65" s="3" t="n"/>
      <c r="C65" s="3" t="n"/>
      <c r="D65" s="3" t="n"/>
      <c r="E65" s="3" t="n"/>
      <c r="F65" s="3" t="n"/>
      <c r="G65" s="3" t="n"/>
      <c r="H65" s="3" t="n"/>
      <c r="I65" s="3" t="n"/>
      <c r="J65" s="3" t="n"/>
      <c r="K65" s="3" t="n"/>
      <c r="L65" s="3" t="n"/>
      <c r="M65" s="3" t="n"/>
      <c r="N65" s="3" t="n"/>
      <c r="O65" s="3" t="n"/>
      <c r="P65" s="3" t="n"/>
      <c r="Q65" s="3" t="n"/>
      <c r="R65" s="3" t="n"/>
      <c r="S65" s="3" t="n"/>
      <c r="T65" s="3" t="n"/>
      <c r="U65" s="3" t="n"/>
      <c r="V65" s="3" t="n"/>
      <c r="W65" s="3" t="n"/>
      <c r="X65" s="3" t="n"/>
      <c r="Y65" s="3" t="n"/>
      <c r="Z65" s="3" t="n"/>
      <c r="AA65" s="3" t="n"/>
      <c r="AB65" s="3" t="n"/>
      <c r="AC65" s="3" t="n"/>
      <c r="AD65" s="3" t="n"/>
      <c r="AE65" s="3" t="n"/>
      <c r="AF65" s="3" t="n"/>
      <c r="AG65" s="3" t="n"/>
      <c r="AH65" s="3" t="n"/>
      <c r="AI65" s="3" t="n"/>
      <c r="AJ65" s="3" t="n"/>
      <c r="AK65" s="3" t="n"/>
      <c r="AL65" s="3" t="n"/>
      <c r="AM65" s="3" t="n"/>
      <c r="AN65" s="3" t="n"/>
      <c r="AO65" s="3" t="n"/>
      <c r="AP65" s="3" t="n"/>
      <c r="AQ65" s="3" t="n"/>
      <c r="AR65" s="3" t="n"/>
      <c r="AS65" s="3" t="n"/>
      <c r="AT65" s="3" t="n"/>
      <c r="AU65" s="3" t="n"/>
      <c r="AV65" s="3" t="n"/>
      <c r="AW65" s="3" t="n"/>
      <c r="AX65" s="3" t="n"/>
      <c r="AY65" s="3" t="n"/>
      <c r="AZ65" s="3" t="n"/>
    </row>
    <row r="66">
      <c r="A66" s="3" t="n"/>
      <c r="B66" s="3" t="n"/>
      <c r="C66" s="3" t="n"/>
      <c r="D66" s="3" t="n"/>
      <c r="E66" s="3" t="n"/>
      <c r="F66" s="3" t="n"/>
      <c r="G66" s="3" t="n"/>
      <c r="H66" s="3" t="n"/>
      <c r="I66" s="3" t="n"/>
      <c r="J66" s="3" t="n"/>
      <c r="K66" s="3" t="n"/>
      <c r="L66" s="3" t="n"/>
      <c r="M66" s="3" t="n"/>
      <c r="N66" s="3" t="n"/>
      <c r="O66" s="3" t="n"/>
      <c r="P66" s="3" t="n"/>
      <c r="Q66" s="3" t="n"/>
      <c r="R66" s="3" t="n"/>
      <c r="S66" s="3" t="n"/>
      <c r="T66" s="3" t="n"/>
      <c r="U66" s="3" t="n"/>
      <c r="V66" s="3" t="n"/>
      <c r="W66" s="3" t="n"/>
      <c r="X66" s="3" t="n"/>
      <c r="Y66" s="3" t="n"/>
      <c r="Z66" s="3" t="n"/>
      <c r="AA66" s="3" t="n"/>
      <c r="AB66" s="3" t="n"/>
      <c r="AC66" s="3" t="n"/>
      <c r="AD66" s="3" t="n"/>
      <c r="AE66" s="3" t="n"/>
      <c r="AF66" s="3" t="n"/>
      <c r="AG66" s="3" t="n"/>
      <c r="AH66" s="3" t="n"/>
      <c r="AI66" s="3" t="n"/>
      <c r="AJ66" s="3" t="n"/>
      <c r="AK66" s="3" t="n"/>
      <c r="AL66" s="3" t="n"/>
      <c r="AM66" s="3" t="n"/>
      <c r="AN66" s="3" t="n"/>
      <c r="AO66" s="3" t="n"/>
      <c r="AP66" s="3" t="n"/>
      <c r="AQ66" s="3" t="n"/>
      <c r="AR66" s="3" t="n"/>
      <c r="AS66" s="3" t="n"/>
      <c r="AT66" s="3" t="n"/>
      <c r="AU66" s="3" t="n"/>
      <c r="AV66" s="3" t="n"/>
      <c r="AW66" s="3" t="n"/>
      <c r="AX66" s="3" t="n"/>
      <c r="AY66" s="3" t="n"/>
      <c r="AZ66" s="3" t="n"/>
    </row>
    <row r="67">
      <c r="A67" s="3" t="n"/>
      <c r="B67" s="3" t="n"/>
      <c r="C67" s="3" t="n"/>
      <c r="D67" s="3" t="n"/>
      <c r="E67" s="3" t="n"/>
      <c r="F67" s="3" t="n"/>
      <c r="G67" s="3" t="n"/>
      <c r="H67" s="3" t="n"/>
      <c r="I67" s="3" t="n"/>
      <c r="J67" s="3" t="n"/>
      <c r="K67" s="3" t="n"/>
      <c r="L67" s="3" t="n"/>
      <c r="M67" s="3" t="n"/>
      <c r="N67" s="3" t="n"/>
      <c r="O67" s="3" t="n"/>
      <c r="P67" s="3" t="n"/>
      <c r="Q67" s="3" t="n"/>
      <c r="R67" s="3" t="n"/>
      <c r="S67" s="3" t="n"/>
      <c r="T67" s="3" t="n"/>
      <c r="U67" s="3" t="n"/>
      <c r="V67" s="3" t="n"/>
      <c r="W67" s="3" t="n"/>
      <c r="X67" s="3" t="n"/>
      <c r="Y67" s="3" t="n"/>
      <c r="Z67" s="3" t="n"/>
      <c r="AA67" s="3" t="n"/>
      <c r="AB67" s="3" t="n"/>
      <c r="AC67" s="3" t="n"/>
      <c r="AD67" s="3" t="n"/>
      <c r="AE67" s="3" t="n"/>
      <c r="AF67" s="3" t="n"/>
      <c r="AG67" s="3" t="n"/>
      <c r="AH67" s="3" t="n"/>
      <c r="AI67" s="3" t="n"/>
      <c r="AJ67" s="3" t="n"/>
      <c r="AK67" s="3" t="n"/>
      <c r="AL67" s="3" t="n"/>
      <c r="AM67" s="3" t="n"/>
      <c r="AN67" s="3" t="n"/>
      <c r="AO67" s="3" t="n"/>
      <c r="AP67" s="3" t="n"/>
      <c r="AQ67" s="3" t="n"/>
      <c r="AR67" s="3" t="n"/>
      <c r="AS67" s="3" t="n"/>
      <c r="AT67" s="3" t="n"/>
      <c r="AU67" s="3" t="n"/>
      <c r="AV67" s="3" t="n"/>
      <c r="AW67" s="3" t="n"/>
      <c r="AX67" s="3" t="n"/>
      <c r="AY67" s="3" t="n"/>
      <c r="AZ67" s="3" t="n"/>
    </row>
    <row r="68">
      <c r="A68" s="3" t="n"/>
      <c r="B68" s="3" t="n"/>
      <c r="C68" s="3" t="n"/>
      <c r="D68" s="3" t="n"/>
      <c r="E68" s="3" t="n"/>
      <c r="F68" s="3" t="n"/>
      <c r="G68" s="3" t="n"/>
      <c r="H68" s="3" t="n"/>
      <c r="I68" s="3" t="n"/>
      <c r="J68" s="3" t="n"/>
      <c r="K68" s="3" t="n"/>
      <c r="L68" s="3" t="n"/>
      <c r="M68" s="3" t="n"/>
      <c r="N68" s="3" t="n"/>
      <c r="O68" s="3" t="n"/>
      <c r="P68" s="3" t="n"/>
      <c r="Q68" s="3" t="n"/>
      <c r="R68" s="3" t="n"/>
      <c r="S68" s="3" t="n"/>
      <c r="T68" s="3" t="n"/>
      <c r="U68" s="3" t="n"/>
      <c r="V68" s="3" t="n"/>
      <c r="W68" s="3" t="n"/>
      <c r="X68" s="3" t="n"/>
      <c r="Y68" s="3" t="n"/>
      <c r="Z68" s="3" t="n"/>
      <c r="AA68" s="3" t="n"/>
      <c r="AB68" s="3" t="n"/>
      <c r="AC68" s="3" t="n"/>
      <c r="AD68" s="3" t="n"/>
      <c r="AE68" s="3" t="n"/>
      <c r="AF68" s="3" t="n"/>
      <c r="AG68" s="3" t="n"/>
      <c r="AH68" s="3" t="n"/>
      <c r="AI68" s="3" t="n"/>
      <c r="AJ68" s="3" t="n"/>
      <c r="AK68" s="3" t="n"/>
      <c r="AL68" s="3" t="n"/>
      <c r="AM68" s="3" t="n"/>
      <c r="AN68" s="3" t="n"/>
      <c r="AO68" s="3" t="n"/>
      <c r="AP68" s="3" t="n"/>
      <c r="AQ68" s="3" t="n"/>
      <c r="AR68" s="3" t="n"/>
      <c r="AS68" s="3" t="n"/>
      <c r="AT68" s="3" t="n"/>
      <c r="AU68" s="3" t="n"/>
      <c r="AV68" s="3" t="n"/>
      <c r="AW68" s="3" t="n"/>
      <c r="AX68" s="3" t="n"/>
      <c r="AY68" s="3" t="n"/>
      <c r="AZ68" s="3" t="n"/>
    </row>
    <row r="69">
      <c r="A69" s="3" t="n"/>
      <c r="B69" s="3" t="n"/>
      <c r="C69" s="3" t="n"/>
      <c r="D69" s="3" t="n"/>
      <c r="E69" s="3" t="n"/>
      <c r="F69" s="3" t="n"/>
      <c r="G69" s="3" t="n"/>
      <c r="H69" s="3" t="n"/>
      <c r="I69" s="3" t="n"/>
      <c r="J69" s="3" t="n"/>
      <c r="K69" s="3" t="n"/>
      <c r="L69" s="3" t="n"/>
      <c r="M69" s="3" t="n"/>
      <c r="N69" s="3" t="n"/>
      <c r="O69" s="3" t="n"/>
      <c r="P69" s="3" t="n"/>
      <c r="Q69" s="3" t="n"/>
      <c r="R69" s="3" t="n"/>
      <c r="S69" s="3" t="n"/>
      <c r="T69" s="3" t="n"/>
      <c r="U69" s="3" t="n"/>
      <c r="V69" s="3" t="n"/>
      <c r="W69" s="3" t="n"/>
      <c r="X69" s="3" t="n"/>
      <c r="Y69" s="3" t="n"/>
      <c r="Z69" s="3" t="n"/>
      <c r="AA69" s="3" t="n"/>
      <c r="AB69" s="3" t="n"/>
      <c r="AC69" s="3" t="n"/>
      <c r="AD69" s="3" t="n"/>
      <c r="AE69" s="3" t="n"/>
      <c r="AF69" s="3" t="n"/>
      <c r="AG69" s="3" t="n"/>
      <c r="AH69" s="3" t="n"/>
      <c r="AI69" s="3" t="n"/>
      <c r="AJ69" s="3" t="n"/>
      <c r="AK69" s="3" t="n"/>
      <c r="AL69" s="3" t="n"/>
      <c r="AM69" s="3" t="n"/>
      <c r="AN69" s="3" t="n"/>
      <c r="AO69" s="3" t="n"/>
      <c r="AP69" s="3" t="n"/>
      <c r="AQ69" s="3" t="n"/>
      <c r="AR69" s="3" t="n"/>
      <c r="AS69" s="3" t="n"/>
      <c r="AT69" s="3" t="n"/>
      <c r="AU69" s="3" t="n"/>
      <c r="AV69" s="3" t="n"/>
      <c r="AW69" s="3" t="n"/>
      <c r="AX69" s="3" t="n"/>
      <c r="AY69" s="3" t="n"/>
      <c r="AZ69" s="3" t="n"/>
    </row>
    <row r="70">
      <c r="A70" s="3" t="n"/>
      <c r="B70" s="3" t="n"/>
      <c r="C70" s="3" t="n"/>
      <c r="D70" s="3" t="n"/>
      <c r="E70" s="3" t="n"/>
      <c r="F70" s="3" t="n"/>
      <c r="G70" s="3" t="n"/>
      <c r="H70" s="3" t="n"/>
      <c r="I70" s="3" t="n"/>
      <c r="J70" s="3" t="n"/>
      <c r="K70" s="3" t="n"/>
      <c r="L70" s="3" t="n"/>
      <c r="M70" s="3" t="n"/>
      <c r="N70" s="3" t="n"/>
      <c r="O70" s="3" t="n"/>
      <c r="P70" s="3" t="n"/>
      <c r="Q70" s="3" t="n"/>
      <c r="R70" s="3" t="n"/>
      <c r="S70" s="3" t="n"/>
      <c r="T70" s="3" t="n"/>
      <c r="U70" s="3" t="n"/>
      <c r="V70" s="3" t="n"/>
      <c r="W70" s="3" t="n"/>
      <c r="X70" s="3" t="n"/>
      <c r="Y70" s="3" t="n"/>
      <c r="Z70" s="3" t="n"/>
      <c r="AA70" s="3" t="n"/>
      <c r="AB70" s="3" t="n"/>
      <c r="AC70" s="3" t="n"/>
      <c r="AD70" s="3" t="n"/>
      <c r="AE70" s="3" t="n"/>
      <c r="AF70" s="3" t="n"/>
      <c r="AG70" s="3" t="n"/>
      <c r="AH70" s="3" t="n"/>
      <c r="AI70" s="3" t="n"/>
      <c r="AJ70" s="3" t="n"/>
      <c r="AK70" s="3" t="n"/>
      <c r="AL70" s="3" t="n"/>
      <c r="AM70" s="3" t="n"/>
      <c r="AN70" s="3" t="n"/>
      <c r="AO70" s="3" t="n"/>
      <c r="AP70" s="3" t="n"/>
      <c r="AQ70" s="3" t="n"/>
      <c r="AR70" s="3" t="n"/>
      <c r="AS70" s="3" t="n"/>
      <c r="AT70" s="3" t="n"/>
      <c r="AU70" s="3" t="n"/>
      <c r="AV70" s="3" t="n"/>
      <c r="AW70" s="3" t="n"/>
      <c r="AX70" s="3" t="n"/>
      <c r="AY70" s="3" t="n"/>
      <c r="AZ70" s="3" t="n"/>
    </row>
    <row r="71">
      <c r="A71" s="3" t="n"/>
      <c r="B71" s="3" t="n"/>
      <c r="C71" s="3" t="n"/>
      <c r="D71" s="3" t="n"/>
      <c r="E71" s="3" t="n"/>
      <c r="F71" s="3" t="n"/>
      <c r="G71" s="3" t="n"/>
      <c r="H71" s="3" t="n"/>
      <c r="I71" s="3" t="n"/>
      <c r="J71" s="3" t="n"/>
      <c r="K71" s="3" t="n"/>
      <c r="L71" s="3" t="n"/>
      <c r="M71" s="3" t="n"/>
      <c r="N71" s="3" t="n"/>
      <c r="O71" s="3" t="n"/>
      <c r="P71" s="3" t="n"/>
      <c r="Q71" s="3" t="n"/>
      <c r="R71" s="3" t="n"/>
      <c r="S71" s="3" t="n"/>
      <c r="T71" s="3" t="n"/>
      <c r="U71" s="3" t="n"/>
      <c r="V71" s="3" t="n"/>
      <c r="W71" s="3" t="n"/>
      <c r="X71" s="3" t="n"/>
      <c r="Y71" s="3" t="n"/>
      <c r="Z71" s="3" t="n"/>
      <c r="AA71" s="3" t="n"/>
      <c r="AB71" s="3" t="n"/>
      <c r="AC71" s="3" t="n"/>
      <c r="AD71" s="3" t="n"/>
      <c r="AE71" s="3" t="n"/>
      <c r="AF71" s="3" t="n"/>
      <c r="AG71" s="3" t="n"/>
      <c r="AH71" s="3" t="n"/>
      <c r="AI71" s="3" t="n"/>
      <c r="AJ71" s="3" t="n"/>
      <c r="AK71" s="3" t="n"/>
      <c r="AL71" s="3" t="n"/>
      <c r="AM71" s="3" t="n"/>
      <c r="AN71" s="3" t="n"/>
      <c r="AO71" s="3" t="n"/>
      <c r="AP71" s="3" t="n"/>
      <c r="AQ71" s="3" t="n"/>
      <c r="AR71" s="3" t="n"/>
      <c r="AS71" s="3" t="n"/>
      <c r="AT71" s="3" t="n"/>
      <c r="AU71" s="3" t="n"/>
      <c r="AV71" s="3" t="n"/>
      <c r="AW71" s="3" t="n"/>
      <c r="AX71" s="3" t="n"/>
      <c r="AY71" s="3" t="n"/>
      <c r="AZ71" s="3" t="n"/>
    </row>
    <row r="72">
      <c r="A72" s="3" t="n"/>
      <c r="B72" s="3" t="n"/>
      <c r="C72" s="3" t="n"/>
      <c r="D72" s="3" t="n"/>
      <c r="E72" s="3" t="n"/>
      <c r="F72" s="3" t="n"/>
      <c r="G72" s="3" t="n"/>
      <c r="H72" s="3" t="n"/>
      <c r="I72" s="3" t="n"/>
      <c r="J72" s="3" t="n"/>
      <c r="K72" s="3" t="n"/>
      <c r="L72" s="3" t="n"/>
      <c r="M72" s="3" t="n"/>
      <c r="N72" s="3" t="n"/>
      <c r="O72" s="3" t="n"/>
      <c r="P72" s="3" t="n"/>
      <c r="Q72" s="3" t="n"/>
      <c r="R72" s="3" t="n"/>
      <c r="S72" s="3" t="n"/>
      <c r="T72" s="3" t="n"/>
      <c r="U72" s="3" t="n"/>
      <c r="V72" s="3" t="n"/>
      <c r="W72" s="3" t="n"/>
      <c r="X72" s="3" t="n"/>
      <c r="Y72" s="3" t="n"/>
      <c r="Z72" s="3" t="n"/>
      <c r="AA72" s="3" t="n"/>
      <c r="AB72" s="3" t="n"/>
      <c r="AC72" s="3" t="n"/>
      <c r="AD72" s="3" t="n"/>
      <c r="AE72" s="3" t="n"/>
      <c r="AF72" s="3" t="n"/>
      <c r="AG72" s="3" t="n"/>
      <c r="AH72" s="3" t="n"/>
      <c r="AI72" s="3" t="n"/>
      <c r="AJ72" s="3" t="n"/>
      <c r="AK72" s="3" t="n"/>
      <c r="AL72" s="3" t="n"/>
      <c r="AM72" s="3" t="n"/>
      <c r="AN72" s="3" t="n"/>
      <c r="AO72" s="3" t="n"/>
      <c r="AP72" s="3" t="n"/>
      <c r="AQ72" s="3" t="n"/>
      <c r="AR72" s="3" t="n"/>
      <c r="AS72" s="3" t="n"/>
      <c r="AT72" s="3" t="n"/>
      <c r="AU72" s="3" t="n"/>
      <c r="AV72" s="3" t="n"/>
      <c r="AW72" s="3" t="n"/>
      <c r="AX72" s="3" t="n"/>
      <c r="AY72" s="3" t="n"/>
      <c r="AZ72" s="3" t="n"/>
    </row>
    <row r="73">
      <c r="A73" s="3" t="n"/>
      <c r="B73" s="3" t="n"/>
      <c r="C73" s="3" t="n"/>
      <c r="D73" s="3" t="n"/>
      <c r="E73" s="3" t="n"/>
      <c r="F73" s="3" t="n"/>
      <c r="G73" s="3" t="n"/>
      <c r="H73" s="3" t="n"/>
      <c r="I73" s="3" t="n"/>
      <c r="J73" s="3" t="n"/>
      <c r="K73" s="3" t="n"/>
      <c r="L73" s="3" t="n"/>
      <c r="M73" s="3" t="n"/>
      <c r="N73" s="3" t="n"/>
      <c r="O73" s="3" t="n"/>
      <c r="P73" s="3" t="n"/>
      <c r="Q73" s="3" t="n"/>
      <c r="R73" s="3" t="n"/>
      <c r="S73" s="3" t="n"/>
      <c r="T73" s="3" t="n"/>
      <c r="U73" s="3" t="n"/>
      <c r="V73" s="3" t="n"/>
      <c r="W73" s="3" t="n"/>
      <c r="X73" s="3" t="n"/>
      <c r="Y73" s="3" t="n"/>
      <c r="Z73" s="3" t="n"/>
      <c r="AA73" s="3" t="n"/>
      <c r="AB73" s="3" t="n"/>
      <c r="AC73" s="3" t="n"/>
      <c r="AD73" s="3" t="n"/>
      <c r="AE73" s="3" t="n"/>
      <c r="AF73" s="3" t="n"/>
      <c r="AG73" s="3" t="n"/>
      <c r="AH73" s="3" t="n"/>
      <c r="AI73" s="3" t="n"/>
      <c r="AJ73" s="3" t="n"/>
      <c r="AK73" s="3" t="n"/>
      <c r="AL73" s="3" t="n"/>
      <c r="AM73" s="3" t="n"/>
      <c r="AN73" s="3" t="n"/>
      <c r="AO73" s="3" t="n"/>
      <c r="AP73" s="3" t="n"/>
      <c r="AQ73" s="3" t="n"/>
      <c r="AR73" s="3" t="n"/>
      <c r="AS73" s="3" t="n"/>
      <c r="AT73" s="3" t="n"/>
      <c r="AU73" s="3" t="n"/>
      <c r="AV73" s="3" t="n"/>
      <c r="AW73" s="3" t="n"/>
      <c r="AX73" s="3" t="n"/>
      <c r="AY73" s="3" t="n"/>
      <c r="AZ73" s="3" t="n"/>
    </row>
    <row r="74">
      <c r="A74" s="3" t="n"/>
      <c r="B74" s="3" t="n"/>
      <c r="C74" s="3" t="n"/>
      <c r="D74" s="3" t="n"/>
      <c r="E74" s="3" t="n"/>
      <c r="F74" s="3" t="n"/>
      <c r="G74" s="3" t="n"/>
      <c r="H74" s="3" t="n"/>
      <c r="I74" s="3" t="n"/>
      <c r="J74" s="3" t="n"/>
      <c r="K74" s="3" t="n"/>
      <c r="L74" s="3" t="n"/>
      <c r="M74" s="3" t="n"/>
      <c r="N74" s="3" t="n"/>
      <c r="O74" s="3" t="n"/>
      <c r="P74" s="3" t="n"/>
      <c r="Q74" s="3" t="n"/>
      <c r="R74" s="3" t="n"/>
      <c r="S74" s="3" t="n"/>
      <c r="T74" s="3" t="n"/>
      <c r="U74" s="3" t="n"/>
      <c r="V74" s="3" t="n"/>
      <c r="W74" s="3" t="n"/>
      <c r="X74" s="3" t="n"/>
      <c r="Y74" s="3" t="n"/>
      <c r="Z74" s="3" t="n"/>
      <c r="AA74" s="3" t="n"/>
      <c r="AB74" s="3" t="n"/>
      <c r="AC74" s="3" t="n"/>
      <c r="AD74" s="3" t="n"/>
      <c r="AE74" s="3" t="n"/>
      <c r="AF74" s="3" t="n"/>
      <c r="AG74" s="3" t="n"/>
      <c r="AH74" s="3" t="n"/>
      <c r="AI74" s="3" t="n"/>
      <c r="AJ74" s="3" t="n"/>
      <c r="AK74" s="3" t="n"/>
      <c r="AL74" s="3" t="n"/>
      <c r="AM74" s="3" t="n"/>
      <c r="AN74" s="3" t="n"/>
      <c r="AO74" s="3" t="n"/>
      <c r="AP74" s="3" t="n"/>
      <c r="AQ74" s="3" t="n"/>
      <c r="AR74" s="3" t="n"/>
      <c r="AS74" s="3" t="n"/>
      <c r="AT74" s="3" t="n"/>
      <c r="AU74" s="3" t="n"/>
      <c r="AV74" s="3" t="n"/>
      <c r="AW74" s="3" t="n"/>
      <c r="AX74" s="3" t="n"/>
      <c r="AY74" s="3" t="n"/>
      <c r="AZ74" s="3" t="n"/>
    </row>
    <row r="75">
      <c r="A75" s="3" t="n"/>
      <c r="B75" s="3" t="n"/>
      <c r="C75" s="3" t="n"/>
      <c r="D75" s="3" t="n"/>
      <c r="E75" s="3" t="n"/>
      <c r="F75" s="3" t="n"/>
      <c r="G75" s="3" t="n"/>
      <c r="H75" s="3" t="n"/>
      <c r="I75" s="3" t="n"/>
      <c r="J75" s="3" t="n"/>
      <c r="K75" s="3" t="n"/>
      <c r="L75" s="3" t="n"/>
      <c r="M75" s="3" t="n"/>
      <c r="N75" s="3" t="n"/>
      <c r="O75" s="3" t="n"/>
      <c r="P75" s="3" t="n"/>
      <c r="Q75" s="3" t="n"/>
      <c r="R75" s="3" t="n"/>
      <c r="S75" s="3" t="n"/>
      <c r="T75" s="3" t="n"/>
      <c r="U75" s="3" t="n"/>
      <c r="V75" s="3" t="n"/>
      <c r="W75" s="3" t="n"/>
      <c r="X75" s="3" t="n"/>
      <c r="Y75" s="3" t="n"/>
      <c r="Z75" s="3" t="n"/>
      <c r="AA75" s="3" t="n"/>
      <c r="AB75" s="3" t="n"/>
      <c r="AC75" s="3" t="n"/>
      <c r="AD75" s="3" t="n"/>
      <c r="AE75" s="3" t="n"/>
      <c r="AF75" s="3" t="n"/>
      <c r="AG75" s="3" t="n"/>
      <c r="AH75" s="3" t="n"/>
      <c r="AI75" s="3" t="n"/>
      <c r="AJ75" s="3" t="n"/>
      <c r="AK75" s="3" t="n"/>
      <c r="AL75" s="3" t="n"/>
      <c r="AM75" s="3" t="n"/>
      <c r="AN75" s="3" t="n"/>
      <c r="AO75" s="3" t="n"/>
      <c r="AP75" s="3" t="n"/>
      <c r="AQ75" s="3" t="n"/>
      <c r="AR75" s="3" t="n"/>
      <c r="AS75" s="3" t="n"/>
      <c r="AT75" s="3" t="n"/>
      <c r="AU75" s="3" t="n"/>
      <c r="AV75" s="3" t="n"/>
      <c r="AW75" s="3" t="n"/>
      <c r="AX75" s="3" t="n"/>
      <c r="AY75" s="3" t="n"/>
      <c r="AZ75" s="3" t="n"/>
    </row>
    <row r="76">
      <c r="A76" s="3" t="n"/>
      <c r="B76" s="3" t="n"/>
      <c r="C76" s="3" t="n"/>
      <c r="D76" s="3" t="n"/>
      <c r="E76" s="3" t="n"/>
      <c r="F76" s="3" t="n"/>
      <c r="G76" s="3" t="n"/>
      <c r="H76" s="3" t="n"/>
      <c r="I76" s="3" t="n"/>
      <c r="J76" s="3" t="n"/>
      <c r="K76" s="3" t="n"/>
      <c r="L76" s="3" t="n"/>
      <c r="M76" s="3" t="n"/>
      <c r="N76" s="3" t="n"/>
      <c r="O76" s="3" t="n"/>
      <c r="P76" s="3" t="n"/>
      <c r="Q76" s="3" t="n"/>
      <c r="R76" s="3" t="n"/>
      <c r="S76" s="3" t="n"/>
      <c r="T76" s="3" t="n"/>
      <c r="U76" s="3" t="n"/>
      <c r="V76" s="3" t="n"/>
      <c r="W76" s="3" t="n"/>
      <c r="X76" s="3" t="n"/>
      <c r="Y76" s="3" t="n"/>
      <c r="Z76" s="3" t="n"/>
      <c r="AA76" s="3" t="n"/>
      <c r="AB76" s="3" t="n"/>
      <c r="AC76" s="3" t="n"/>
      <c r="AD76" s="3" t="n"/>
      <c r="AE76" s="3" t="n"/>
      <c r="AF76" s="3" t="n"/>
      <c r="AG76" s="3" t="n"/>
      <c r="AH76" s="3" t="n"/>
      <c r="AI76" s="3" t="n"/>
      <c r="AJ76" s="3" t="n"/>
      <c r="AK76" s="3" t="n"/>
      <c r="AL76" s="3" t="n"/>
      <c r="AM76" s="3" t="n"/>
      <c r="AN76" s="3" t="n"/>
      <c r="AO76" s="3" t="n"/>
      <c r="AP76" s="3" t="n"/>
      <c r="AQ76" s="3" t="n"/>
      <c r="AR76" s="3" t="n"/>
      <c r="AS76" s="3" t="n"/>
      <c r="AT76" s="3" t="n"/>
      <c r="AU76" s="3" t="n"/>
      <c r="AV76" s="3" t="n"/>
      <c r="AW76" s="3" t="n"/>
      <c r="AX76" s="3" t="n"/>
      <c r="AY76" s="3" t="n"/>
      <c r="AZ76" s="3" t="n"/>
    </row>
    <row r="77">
      <c r="A77" s="3" t="n"/>
      <c r="B77" s="3" t="n"/>
      <c r="C77" s="3" t="n"/>
      <c r="D77" s="3" t="n"/>
      <c r="E77" s="3" t="n"/>
      <c r="F77" s="3" t="n"/>
      <c r="G77" s="3" t="n"/>
      <c r="H77" s="3" t="n"/>
      <c r="I77" s="3" t="n"/>
      <c r="J77" s="3" t="n"/>
      <c r="K77" s="3" t="n"/>
      <c r="L77" s="3" t="n"/>
      <c r="M77" s="3" t="n"/>
      <c r="N77" s="3" t="n"/>
      <c r="O77" s="3" t="n"/>
      <c r="P77" s="3" t="n"/>
      <c r="Q77" s="3" t="n"/>
      <c r="R77" s="3" t="n"/>
      <c r="S77" s="3" t="n"/>
      <c r="T77" s="3" t="n"/>
      <c r="U77" s="3" t="n"/>
      <c r="V77" s="3" t="n"/>
      <c r="W77" s="3" t="n"/>
      <c r="X77" s="3" t="n"/>
      <c r="Y77" s="3" t="n"/>
      <c r="Z77" s="3" t="n"/>
      <c r="AA77" s="3" t="n"/>
      <c r="AB77" s="3" t="n"/>
      <c r="AC77" s="3" t="n"/>
      <c r="AD77" s="3" t="n"/>
      <c r="AE77" s="3" t="n"/>
      <c r="AF77" s="3" t="n"/>
      <c r="AG77" s="3" t="n"/>
      <c r="AH77" s="3" t="n"/>
      <c r="AI77" s="3" t="n"/>
      <c r="AJ77" s="3" t="n"/>
      <c r="AK77" s="3" t="n"/>
      <c r="AL77" s="3" t="n"/>
      <c r="AM77" s="3" t="n"/>
      <c r="AN77" s="3" t="n"/>
      <c r="AO77" s="3" t="n"/>
      <c r="AP77" s="3" t="n"/>
      <c r="AQ77" s="3" t="n"/>
      <c r="AR77" s="3" t="n"/>
      <c r="AS77" s="3" t="n"/>
      <c r="AT77" s="3" t="n"/>
      <c r="AU77" s="3" t="n"/>
      <c r="AV77" s="3" t="n"/>
      <c r="AW77" s="3" t="n"/>
      <c r="AX77" s="3" t="n"/>
      <c r="AY77" s="3" t="n"/>
      <c r="AZ77" s="3" t="n"/>
    </row>
    <row r="78">
      <c r="A78" s="3" t="n"/>
      <c r="B78" s="3" t="n"/>
      <c r="C78" s="3" t="n"/>
      <c r="D78" s="3" t="n"/>
      <c r="E78" s="3" t="n"/>
      <c r="F78" s="3" t="n"/>
      <c r="G78" s="3" t="n"/>
      <c r="H78" s="3" t="n"/>
      <c r="I78" s="3" t="n"/>
      <c r="J78" s="3" t="n"/>
      <c r="K78" s="3" t="n"/>
      <c r="L78" s="3" t="n"/>
      <c r="M78" s="3" t="n"/>
      <c r="N78" s="3" t="n"/>
      <c r="O78" s="3" t="n"/>
      <c r="P78" s="3" t="n"/>
      <c r="Q78" s="3" t="n"/>
      <c r="R78" s="3" t="n"/>
      <c r="S78" s="3" t="n"/>
      <c r="T78" s="3" t="n"/>
      <c r="U78" s="3" t="n"/>
      <c r="V78" s="3" t="n"/>
      <c r="W78" s="3" t="n"/>
      <c r="X78" s="3" t="n"/>
      <c r="Y78" s="3" t="n"/>
      <c r="Z78" s="3" t="n"/>
      <c r="AA78" s="3" t="n"/>
      <c r="AB78" s="3" t="n"/>
      <c r="AC78" s="3" t="n"/>
      <c r="AD78" s="3" t="n"/>
      <c r="AE78" s="3" t="n"/>
      <c r="AF78" s="3" t="n"/>
      <c r="AG78" s="3" t="n"/>
      <c r="AH78" s="3" t="n"/>
      <c r="AI78" s="3" t="n"/>
      <c r="AJ78" s="3" t="n"/>
      <c r="AK78" s="3" t="n"/>
      <c r="AL78" s="3" t="n"/>
      <c r="AM78" s="3" t="n"/>
      <c r="AN78" s="3" t="n"/>
      <c r="AO78" s="3" t="n"/>
      <c r="AP78" s="3" t="n"/>
      <c r="AQ78" s="3" t="n"/>
      <c r="AR78" s="3" t="n"/>
      <c r="AS78" s="3" t="n"/>
      <c r="AT78" s="3" t="n"/>
      <c r="AU78" s="3" t="n"/>
      <c r="AV78" s="3" t="n"/>
      <c r="AW78" s="3" t="n"/>
      <c r="AX78" s="3" t="n"/>
      <c r="AY78" s="3" t="n"/>
      <c r="AZ78" s="3" t="n"/>
    </row>
    <row r="79">
      <c r="A79" s="3" t="n"/>
      <c r="B79" s="3" t="n"/>
      <c r="C79" s="3" t="n"/>
      <c r="D79" s="3" t="n"/>
      <c r="E79" s="3" t="n"/>
      <c r="F79" s="3" t="n"/>
      <c r="G79" s="3" t="n"/>
      <c r="H79" s="3" t="n"/>
      <c r="I79" s="3" t="n"/>
      <c r="J79" s="3" t="n"/>
      <c r="K79" s="3" t="n"/>
      <c r="L79" s="3" t="n"/>
      <c r="M79" s="3" t="n"/>
      <c r="N79" s="3" t="n"/>
      <c r="O79" s="3" t="n"/>
      <c r="P79" s="3" t="n"/>
      <c r="Q79" s="3" t="n"/>
      <c r="R79" s="3" t="n"/>
      <c r="S79" s="3" t="n"/>
      <c r="T79" s="3" t="n"/>
      <c r="U79" s="3" t="n"/>
      <c r="V79" s="3" t="n"/>
      <c r="W79" s="3" t="n"/>
      <c r="X79" s="3" t="n"/>
      <c r="Y79" s="3" t="n"/>
      <c r="Z79" s="3" t="n"/>
      <c r="AA79" s="3" t="n"/>
      <c r="AB79" s="3" t="n"/>
      <c r="AC79" s="3" t="n"/>
      <c r="AD79" s="3" t="n"/>
      <c r="AE79" s="3" t="n"/>
      <c r="AF79" s="3" t="n"/>
      <c r="AG79" s="3" t="n"/>
      <c r="AH79" s="3" t="n"/>
      <c r="AI79" s="3" t="n"/>
      <c r="AJ79" s="3" t="n"/>
      <c r="AK79" s="3" t="n"/>
      <c r="AL79" s="3" t="n"/>
      <c r="AM79" s="3" t="n"/>
      <c r="AN79" s="3" t="n"/>
      <c r="AO79" s="3" t="n"/>
      <c r="AP79" s="3" t="n"/>
      <c r="AQ79" s="3" t="n"/>
      <c r="AR79" s="3" t="n"/>
      <c r="AS79" s="3" t="n"/>
      <c r="AT79" s="3" t="n"/>
      <c r="AU79" s="3" t="n"/>
      <c r="AV79" s="3" t="n"/>
      <c r="AW79" s="3" t="n"/>
      <c r="AX79" s="3" t="n"/>
      <c r="AY79" s="3" t="n"/>
      <c r="AZ79" s="3" t="n"/>
    </row>
    <row r="80">
      <c r="A80" s="3" t="n"/>
      <c r="B80" s="3" t="n"/>
      <c r="C80" s="3" t="n"/>
      <c r="D80" s="3" t="n"/>
      <c r="E80" s="3" t="n"/>
      <c r="F80" s="3" t="n"/>
      <c r="G80" s="3" t="n"/>
      <c r="H80" s="3" t="n"/>
      <c r="I80" s="3" t="n"/>
      <c r="J80" s="3" t="n"/>
      <c r="K80" s="3" t="n"/>
      <c r="L80" s="3" t="n"/>
      <c r="M80" s="3" t="n"/>
      <c r="N80" s="3" t="n"/>
      <c r="O80" s="3" t="n"/>
      <c r="P80" s="3" t="n"/>
      <c r="Q80" s="3" t="n"/>
      <c r="R80" s="3" t="n"/>
      <c r="S80" s="3" t="n"/>
      <c r="T80" s="3" t="n"/>
      <c r="U80" s="3" t="n"/>
      <c r="V80" s="3" t="n"/>
      <c r="W80" s="3" t="n"/>
      <c r="X80" s="3" t="n"/>
      <c r="Y80" s="3" t="n"/>
      <c r="Z80" s="3" t="n"/>
      <c r="AA80" s="3" t="n"/>
      <c r="AB80" s="3" t="n"/>
      <c r="AC80" s="3" t="n"/>
      <c r="AD80" s="3" t="n"/>
      <c r="AE80" s="3" t="n"/>
      <c r="AF80" s="3" t="n"/>
      <c r="AG80" s="3" t="n"/>
      <c r="AH80" s="3" t="n"/>
      <c r="AI80" s="3" t="n"/>
      <c r="AJ80" s="3" t="n"/>
      <c r="AK80" s="3" t="n"/>
      <c r="AL80" s="3" t="n"/>
      <c r="AM80" s="3" t="n"/>
      <c r="AN80" s="3" t="n"/>
      <c r="AO80" s="3" t="n"/>
      <c r="AP80" s="3" t="n"/>
      <c r="AQ80" s="3" t="n"/>
      <c r="AR80" s="3" t="n"/>
      <c r="AS80" s="3" t="n"/>
      <c r="AT80" s="3" t="n"/>
      <c r="AU80" s="3" t="n"/>
      <c r="AV80" s="3" t="n"/>
      <c r="AW80" s="3" t="n"/>
      <c r="AX80" s="3" t="n"/>
      <c r="AY80" s="3" t="n"/>
      <c r="AZ80" s="3" t="n"/>
    </row>
    <row r="81">
      <c r="A81" s="3" t="n"/>
      <c r="B81" s="3" t="n"/>
      <c r="C81" s="3" t="n"/>
      <c r="D81" s="3" t="n"/>
      <c r="E81" s="3" t="n"/>
      <c r="F81" s="3" t="n"/>
      <c r="G81" s="3" t="n"/>
      <c r="H81" s="3" t="n"/>
      <c r="I81" s="3" t="n"/>
      <c r="J81" s="3" t="n"/>
      <c r="K81" s="3" t="n"/>
      <c r="L81" s="3" t="n"/>
      <c r="M81" s="3" t="n"/>
      <c r="N81" s="3" t="n"/>
      <c r="O81" s="3" t="n"/>
      <c r="P81" s="3" t="n"/>
      <c r="Q81" s="3" t="n"/>
      <c r="R81" s="3" t="n"/>
      <c r="S81" s="3" t="n"/>
      <c r="T81" s="3" t="n"/>
      <c r="U81" s="3" t="n"/>
      <c r="V81" s="3" t="n"/>
      <c r="W81" s="3" t="n"/>
      <c r="X81" s="3" t="n"/>
      <c r="Y81" s="3" t="n"/>
      <c r="Z81" s="3" t="n"/>
      <c r="AA81" s="3" t="n"/>
      <c r="AB81" s="3" t="n"/>
      <c r="AC81" s="3" t="n"/>
      <c r="AD81" s="3" t="n"/>
      <c r="AE81" s="3" t="n"/>
      <c r="AF81" s="3" t="n"/>
      <c r="AG81" s="3" t="n"/>
      <c r="AH81" s="3" t="n"/>
      <c r="AI81" s="3" t="n"/>
      <c r="AJ81" s="3" t="n"/>
      <c r="AK81" s="3" t="n"/>
      <c r="AL81" s="3" t="n"/>
      <c r="AM81" s="3" t="n"/>
      <c r="AN81" s="3" t="n"/>
      <c r="AO81" s="3" t="n"/>
      <c r="AP81" s="3" t="n"/>
      <c r="AQ81" s="3" t="n"/>
      <c r="AR81" s="3" t="n"/>
      <c r="AS81" s="3" t="n"/>
      <c r="AT81" s="3" t="n"/>
      <c r="AU81" s="3" t="n"/>
      <c r="AV81" s="3" t="n"/>
      <c r="AW81" s="3" t="n"/>
      <c r="AX81" s="3" t="n"/>
      <c r="AY81" s="3" t="n"/>
      <c r="AZ81" s="3" t="n"/>
    </row>
    <row r="82">
      <c r="A82" s="3" t="n"/>
      <c r="B82" s="3" t="n"/>
      <c r="C82" s="3" t="n"/>
      <c r="D82" s="3" t="n"/>
      <c r="E82" s="3" t="n"/>
      <c r="F82" s="3" t="n"/>
      <c r="G82" s="3" t="n"/>
      <c r="H82" s="3" t="n"/>
      <c r="I82" s="3" t="n"/>
      <c r="J82" s="3" t="n"/>
      <c r="K82" s="3" t="n"/>
      <c r="L82" s="3" t="n"/>
      <c r="M82" s="3" t="n"/>
      <c r="N82" s="3" t="n"/>
      <c r="O82" s="3" t="n"/>
      <c r="P82" s="3" t="n"/>
      <c r="Q82" s="3" t="n"/>
      <c r="R82" s="3" t="n"/>
      <c r="S82" s="3" t="n"/>
      <c r="T82" s="3" t="n"/>
      <c r="U82" s="3" t="n"/>
      <c r="V82" s="3" t="n"/>
      <c r="W82" s="3" t="n"/>
      <c r="X82" s="3" t="n"/>
      <c r="Y82" s="3" t="n"/>
      <c r="Z82" s="3" t="n"/>
      <c r="AA82" s="3" t="n"/>
      <c r="AB82" s="3" t="n"/>
      <c r="AC82" s="3" t="n"/>
      <c r="AD82" s="3" t="n"/>
      <c r="AE82" s="3" t="n"/>
      <c r="AF82" s="3" t="n"/>
      <c r="AG82" s="3" t="n"/>
      <c r="AH82" s="3" t="n"/>
      <c r="AI82" s="3" t="n"/>
      <c r="AJ82" s="3" t="n"/>
      <c r="AK82" s="3" t="n"/>
      <c r="AL82" s="3" t="n"/>
      <c r="AM82" s="3" t="n"/>
      <c r="AN82" s="3" t="n"/>
      <c r="AO82" s="3" t="n"/>
      <c r="AP82" s="3" t="n"/>
      <c r="AQ82" s="3" t="n"/>
      <c r="AR82" s="3" t="n"/>
      <c r="AS82" s="3" t="n"/>
      <c r="AT82" s="3" t="n"/>
      <c r="AU82" s="3" t="n"/>
      <c r="AV82" s="3" t="n"/>
      <c r="AW82" s="3" t="n"/>
      <c r="AX82" s="3" t="n"/>
      <c r="AY82" s="3" t="n"/>
      <c r="AZ82" s="3" t="n"/>
    </row>
    <row r="83">
      <c r="A83" s="3" t="n"/>
      <c r="B83" s="3" t="n"/>
      <c r="C83" s="3" t="n"/>
      <c r="D83" s="3" t="n"/>
      <c r="E83" s="3" t="n"/>
      <c r="F83" s="3" t="n"/>
      <c r="G83" s="3" t="n"/>
      <c r="H83" s="3" t="n"/>
      <c r="I83" s="3" t="n"/>
      <c r="J83" s="3" t="n"/>
      <c r="K83" s="3" t="n"/>
      <c r="L83" s="3" t="n"/>
      <c r="M83" s="3" t="n"/>
      <c r="N83" s="3" t="n"/>
      <c r="O83" s="3" t="n"/>
      <c r="P83" s="3" t="n"/>
      <c r="Q83" s="3" t="n"/>
      <c r="R83" s="3" t="n"/>
      <c r="S83" s="3" t="n"/>
      <c r="T83" s="3" t="n"/>
      <c r="U83" s="3" t="n"/>
      <c r="V83" s="3" t="n"/>
      <c r="W83" s="3" t="n"/>
      <c r="X83" s="3" t="n"/>
      <c r="Y83" s="3" t="n"/>
      <c r="Z83" s="3" t="n"/>
      <c r="AA83" s="3" t="n"/>
      <c r="AB83" s="3" t="n"/>
      <c r="AC83" s="3" t="n"/>
      <c r="AD83" s="3" t="n"/>
      <c r="AE83" s="3" t="n"/>
      <c r="AF83" s="3" t="n"/>
      <c r="AG83" s="3" t="n"/>
      <c r="AH83" s="3" t="n"/>
      <c r="AI83" s="3" t="n"/>
      <c r="AJ83" s="3" t="n"/>
      <c r="AK83" s="3" t="n"/>
      <c r="AL83" s="3" t="n"/>
      <c r="AM83" s="3" t="n"/>
      <c r="AN83" s="3" t="n"/>
      <c r="AO83" s="3" t="n"/>
      <c r="AP83" s="3" t="n"/>
      <c r="AQ83" s="3" t="n"/>
      <c r="AR83" s="3" t="n"/>
      <c r="AS83" s="3" t="n"/>
      <c r="AT83" s="3" t="n"/>
      <c r="AU83" s="3" t="n"/>
      <c r="AV83" s="3" t="n"/>
      <c r="AW83" s="3" t="n"/>
      <c r="AX83" s="3" t="n"/>
      <c r="AY83" s="3" t="n"/>
      <c r="AZ83" s="3" t="n"/>
    </row>
    <row r="84">
      <c r="A84" s="3" t="n"/>
      <c r="B84" s="3" t="n"/>
      <c r="C84" s="3" t="n"/>
      <c r="D84" s="3" t="n"/>
      <c r="E84" s="3" t="n"/>
      <c r="F84" s="3" t="n"/>
      <c r="G84" s="3" t="n"/>
      <c r="H84" s="3" t="n"/>
      <c r="I84" s="3" t="n"/>
      <c r="J84" s="3" t="n"/>
      <c r="K84" s="3" t="n"/>
      <c r="L84" s="3" t="n"/>
      <c r="M84" s="3" t="n"/>
      <c r="N84" s="3" t="n"/>
      <c r="O84" s="3" t="n"/>
      <c r="P84" s="3" t="n"/>
      <c r="Q84" s="3" t="n"/>
      <c r="R84" s="3" t="n"/>
      <c r="S84" s="3" t="n"/>
      <c r="T84" s="3" t="n"/>
      <c r="U84" s="3" t="n"/>
      <c r="V84" s="3" t="n"/>
      <c r="W84" s="3" t="n"/>
      <c r="X84" s="3" t="n"/>
      <c r="Y84" s="3" t="n"/>
      <c r="Z84" s="3" t="n"/>
      <c r="AA84" s="3" t="n"/>
      <c r="AB84" s="3" t="n"/>
      <c r="AC84" s="3" t="n"/>
      <c r="AD84" s="3" t="n"/>
      <c r="AE84" s="3" t="n"/>
      <c r="AF84" s="3" t="n"/>
      <c r="AG84" s="3" t="n"/>
      <c r="AH84" s="3" t="n"/>
      <c r="AI84" s="3" t="n"/>
      <c r="AJ84" s="3" t="n"/>
      <c r="AK84" s="3" t="n"/>
      <c r="AL84" s="3" t="n"/>
      <c r="AM84" s="3" t="n"/>
      <c r="AN84" s="3" t="n"/>
      <c r="AO84" s="3" t="n"/>
      <c r="AP84" s="3" t="n"/>
      <c r="AQ84" s="3" t="n"/>
      <c r="AR84" s="3" t="n"/>
      <c r="AS84" s="3" t="n"/>
      <c r="AT84" s="3" t="n"/>
      <c r="AU84" s="3" t="n"/>
      <c r="AV84" s="3" t="n"/>
      <c r="AW84" s="3" t="n"/>
      <c r="AX84" s="3" t="n"/>
      <c r="AY84" s="3" t="n"/>
      <c r="AZ84" s="3" t="n"/>
    </row>
    <row r="85">
      <c r="A85" s="3" t="n"/>
      <c r="B85" s="3" t="n"/>
      <c r="C85" s="3" t="n"/>
      <c r="D85" s="3" t="n"/>
      <c r="E85" s="3" t="n"/>
      <c r="F85" s="3" t="n"/>
      <c r="G85" s="3" t="n"/>
      <c r="H85" s="3" t="n"/>
      <c r="I85" s="3" t="n"/>
      <c r="J85" s="3" t="n"/>
      <c r="K85" s="3" t="n"/>
      <c r="L85" s="3" t="n"/>
      <c r="M85" s="3" t="n"/>
      <c r="N85" s="3" t="n"/>
      <c r="O85" s="3" t="n"/>
      <c r="P85" s="3" t="n"/>
      <c r="Q85" s="3" t="n"/>
      <c r="R85" s="3" t="n"/>
      <c r="S85" s="3" t="n"/>
      <c r="T85" s="3" t="n"/>
      <c r="U85" s="3" t="n"/>
      <c r="V85" s="3" t="n"/>
      <c r="W85" s="3" t="n"/>
      <c r="X85" s="3" t="n"/>
      <c r="Y85" s="3" t="n"/>
      <c r="Z85" s="3" t="n"/>
      <c r="AA85" s="3" t="n"/>
      <c r="AB85" s="3" t="n"/>
      <c r="AC85" s="3" t="n"/>
      <c r="AD85" s="3" t="n"/>
      <c r="AE85" s="3" t="n"/>
      <c r="AF85" s="3" t="n"/>
      <c r="AG85" s="3" t="n"/>
      <c r="AH85" s="3" t="n"/>
      <c r="AI85" s="3" t="n"/>
      <c r="AJ85" s="3" t="n"/>
      <c r="AK85" s="3" t="n"/>
      <c r="AL85" s="3" t="n"/>
      <c r="AM85" s="3" t="n"/>
      <c r="AN85" s="3" t="n"/>
      <c r="AO85" s="3" t="n"/>
      <c r="AP85" s="3" t="n"/>
      <c r="AQ85" s="3" t="n"/>
      <c r="AR85" s="3" t="n"/>
      <c r="AS85" s="3" t="n"/>
      <c r="AT85" s="3" t="n"/>
      <c r="AU85" s="3" t="n"/>
      <c r="AV85" s="3" t="n"/>
      <c r="AW85" s="3" t="n"/>
      <c r="AX85" s="3" t="n"/>
      <c r="AY85" s="3" t="n"/>
      <c r="AZ85" s="3" t="n"/>
    </row>
    <row r="86">
      <c r="A86" s="3" t="n"/>
      <c r="B86" s="3" t="n"/>
      <c r="C86" s="3" t="n"/>
      <c r="D86" s="3" t="n"/>
      <c r="E86" s="3" t="n"/>
      <c r="F86" s="3" t="n"/>
      <c r="G86" s="3" t="n"/>
      <c r="H86" s="3" t="n"/>
      <c r="I86" s="3" t="n"/>
      <c r="J86" s="3" t="n"/>
      <c r="K86" s="3" t="n"/>
      <c r="L86" s="3" t="n"/>
      <c r="M86" s="3" t="n"/>
      <c r="N86" s="3" t="n"/>
      <c r="O86" s="3" t="n"/>
      <c r="P86" s="3" t="n"/>
      <c r="Q86" s="3" t="n"/>
      <c r="R86" s="3" t="n"/>
      <c r="S86" s="3" t="n"/>
      <c r="T86" s="3" t="n"/>
      <c r="U86" s="3" t="n"/>
      <c r="V86" s="3" t="n"/>
      <c r="W86" s="3" t="n"/>
      <c r="X86" s="3" t="n"/>
      <c r="Y86" s="3" t="n"/>
      <c r="Z86" s="3" t="n"/>
      <c r="AA86" s="3" t="n"/>
      <c r="AB86" s="3" t="n"/>
      <c r="AC86" s="3" t="n"/>
      <c r="AD86" s="3" t="n"/>
      <c r="AE86" s="3" t="n"/>
      <c r="AF86" s="3" t="n"/>
      <c r="AG86" s="3" t="n"/>
      <c r="AH86" s="3" t="n"/>
      <c r="AI86" s="3" t="n"/>
      <c r="AJ86" s="3" t="n"/>
      <c r="AK86" s="3" t="n"/>
      <c r="AL86" s="3" t="n"/>
      <c r="AM86" s="3" t="n"/>
      <c r="AN86" s="3" t="n"/>
      <c r="AO86" s="3" t="n"/>
      <c r="AP86" s="3" t="n"/>
      <c r="AQ86" s="3" t="n"/>
      <c r="AR86" s="3" t="n"/>
      <c r="AS86" s="3" t="n"/>
      <c r="AT86" s="3" t="n"/>
      <c r="AU86" s="3" t="n"/>
      <c r="AV86" s="3" t="n"/>
      <c r="AW86" s="3" t="n"/>
      <c r="AX86" s="3" t="n"/>
      <c r="AY86" s="3" t="n"/>
      <c r="AZ86" s="3" t="n"/>
    </row>
    <row r="87">
      <c r="A87" s="3" t="n"/>
      <c r="B87" s="3" t="n"/>
      <c r="C87" s="3" t="n"/>
      <c r="D87" s="3" t="n"/>
      <c r="E87" s="3" t="n"/>
      <c r="F87" s="3" t="n"/>
      <c r="G87" s="3" t="n"/>
      <c r="H87" s="3" t="n"/>
      <c r="I87" s="3" t="n"/>
      <c r="J87" s="3" t="n"/>
      <c r="K87" s="3" t="n"/>
      <c r="L87" s="3" t="n"/>
      <c r="M87" s="3" t="n"/>
      <c r="N87" s="3" t="n"/>
      <c r="O87" s="3" t="n"/>
      <c r="P87" s="3" t="n"/>
      <c r="Q87" s="3" t="n"/>
      <c r="R87" s="3" t="n"/>
      <c r="S87" s="3" t="n"/>
      <c r="T87" s="3" t="n"/>
      <c r="U87" s="3" t="n"/>
      <c r="V87" s="3" t="n"/>
      <c r="W87" s="3" t="n"/>
      <c r="X87" s="3" t="n"/>
      <c r="Y87" s="3" t="n"/>
      <c r="Z87" s="3" t="n"/>
      <c r="AA87" s="3" t="n"/>
      <c r="AB87" s="3" t="n"/>
      <c r="AC87" s="3" t="n"/>
      <c r="AD87" s="3" t="n"/>
      <c r="AE87" s="3" t="n"/>
      <c r="AF87" s="3" t="n"/>
      <c r="AG87" s="3" t="n"/>
      <c r="AH87" s="3" t="n"/>
      <c r="AI87" s="3" t="n"/>
      <c r="AJ87" s="3" t="n"/>
      <c r="AK87" s="3" t="n"/>
      <c r="AL87" s="3" t="n"/>
      <c r="AM87" s="3" t="n"/>
      <c r="AN87" s="3" t="n"/>
      <c r="AO87" s="3" t="n"/>
      <c r="AP87" s="3" t="n"/>
      <c r="AQ87" s="3" t="n"/>
      <c r="AR87" s="3" t="n"/>
      <c r="AS87" s="3" t="n"/>
      <c r="AT87" s="3" t="n"/>
      <c r="AU87" s="3" t="n"/>
      <c r="AV87" s="3" t="n"/>
      <c r="AW87" s="3" t="n"/>
      <c r="AX87" s="3" t="n"/>
      <c r="AY87" s="3" t="n"/>
      <c r="AZ87" s="3" t="n"/>
    </row>
    <row r="88">
      <c r="A88" s="3" t="n"/>
      <c r="B88" s="3" t="n"/>
      <c r="C88" s="3" t="n"/>
      <c r="D88" s="3" t="n"/>
      <c r="E88" s="3" t="n"/>
      <c r="F88" s="3" t="n"/>
      <c r="G88" s="3" t="n"/>
      <c r="H88" s="3" t="n"/>
      <c r="I88" s="3" t="n"/>
      <c r="J88" s="3" t="n"/>
      <c r="K88" s="3" t="n"/>
      <c r="L88" s="3" t="n"/>
      <c r="M88" s="3" t="n"/>
      <c r="N88" s="3" t="n"/>
      <c r="O88" s="3" t="n"/>
      <c r="P88" s="3" t="n"/>
      <c r="Q88" s="3" t="n"/>
      <c r="R88" s="3" t="n"/>
      <c r="S88" s="3" t="n"/>
      <c r="T88" s="3" t="n"/>
      <c r="U88" s="3" t="n"/>
      <c r="V88" s="3" t="n"/>
      <c r="W88" s="3" t="n"/>
      <c r="X88" s="3" t="n"/>
      <c r="Y88" s="3" t="n"/>
      <c r="Z88" s="3" t="n"/>
      <c r="AA88" s="3" t="n"/>
      <c r="AB88" s="3" t="n"/>
      <c r="AC88" s="3" t="n"/>
      <c r="AD88" s="3" t="n"/>
      <c r="AE88" s="3" t="n"/>
      <c r="AF88" s="3" t="n"/>
      <c r="AG88" s="3" t="n"/>
      <c r="AH88" s="3" t="n"/>
      <c r="AI88" s="3" t="n"/>
      <c r="AJ88" s="3" t="n"/>
      <c r="AK88" s="3" t="n"/>
      <c r="AL88" s="3" t="n"/>
      <c r="AM88" s="3" t="n"/>
      <c r="AN88" s="3" t="n"/>
      <c r="AO88" s="3" t="n"/>
      <c r="AP88" s="3" t="n"/>
      <c r="AQ88" s="3" t="n"/>
      <c r="AR88" s="3" t="n"/>
      <c r="AS88" s="3" t="n"/>
      <c r="AT88" s="3" t="n"/>
      <c r="AU88" s="3" t="n"/>
      <c r="AV88" s="3" t="n"/>
      <c r="AW88" s="3" t="n"/>
      <c r="AX88" s="3" t="n"/>
      <c r="AY88" s="3" t="n"/>
      <c r="AZ88" s="3" t="n"/>
    </row>
    <row r="89">
      <c r="A89" s="3" t="n"/>
      <c r="B89" s="3" t="n"/>
      <c r="C89" s="3" t="n"/>
      <c r="D89" s="3" t="n"/>
      <c r="E89" s="3" t="n"/>
      <c r="F89" s="3" t="n"/>
      <c r="G89" s="3" t="n"/>
      <c r="H89" s="3" t="n"/>
      <c r="I89" s="3" t="n"/>
      <c r="J89" s="3" t="n"/>
      <c r="K89" s="3" t="n"/>
      <c r="L89" s="3" t="n"/>
      <c r="M89" s="3" t="n"/>
      <c r="N89" s="3" t="n"/>
      <c r="O89" s="3" t="n"/>
      <c r="P89" s="3" t="n"/>
      <c r="Q89" s="3" t="n"/>
      <c r="R89" s="3" t="n"/>
      <c r="S89" s="3" t="n"/>
      <c r="T89" s="3" t="n"/>
      <c r="U89" s="3" t="n"/>
      <c r="V89" s="3" t="n"/>
      <c r="W89" s="3" t="n"/>
      <c r="X89" s="3" t="n"/>
      <c r="Y89" s="3" t="n"/>
      <c r="Z89" s="3" t="n"/>
      <c r="AA89" s="3" t="n"/>
      <c r="AB89" s="3" t="n"/>
      <c r="AC89" s="3" t="n"/>
      <c r="AD89" s="3" t="n"/>
      <c r="AE89" s="3" t="n"/>
      <c r="AF89" s="3" t="n"/>
      <c r="AG89" s="3" t="n"/>
      <c r="AH89" s="3" t="n"/>
      <c r="AI89" s="3" t="n"/>
      <c r="AJ89" s="3" t="n"/>
      <c r="AK89" s="3" t="n"/>
      <c r="AL89" s="3" t="n"/>
      <c r="AM89" s="3" t="n"/>
      <c r="AN89" s="3" t="n"/>
      <c r="AO89" s="3" t="n"/>
      <c r="AP89" s="3" t="n"/>
      <c r="AQ89" s="3" t="n"/>
      <c r="AR89" s="3" t="n"/>
      <c r="AS89" s="3" t="n"/>
      <c r="AT89" s="3" t="n"/>
      <c r="AU89" s="3" t="n"/>
      <c r="AV89" s="3" t="n"/>
      <c r="AW89" s="3" t="n"/>
      <c r="AX89" s="3" t="n"/>
      <c r="AY89" s="3" t="n"/>
      <c r="AZ89" s="3" t="n"/>
    </row>
    <row r="90">
      <c r="A90" s="3" t="n"/>
      <c r="B90" s="3" t="n"/>
      <c r="C90" s="3" t="n"/>
      <c r="D90" s="3" t="n"/>
      <c r="E90" s="3" t="n"/>
      <c r="F90" s="3" t="n"/>
      <c r="G90" s="3" t="n"/>
      <c r="H90" s="3" t="n"/>
      <c r="I90" s="3" t="n"/>
      <c r="J90" s="3" t="n"/>
      <c r="K90" s="3" t="n"/>
      <c r="L90" s="3" t="n"/>
      <c r="M90" s="3" t="n"/>
      <c r="N90" s="3" t="n"/>
      <c r="O90" s="3" t="n"/>
      <c r="P90" s="3" t="n"/>
      <c r="Q90" s="3" t="n"/>
      <c r="R90" s="3" t="n"/>
      <c r="S90" s="3" t="n"/>
      <c r="T90" s="3" t="n"/>
      <c r="U90" s="3" t="n"/>
      <c r="V90" s="3" t="n"/>
      <c r="W90" s="3" t="n"/>
      <c r="X90" s="3" t="n"/>
      <c r="Y90" s="3" t="n"/>
      <c r="Z90" s="3" t="n"/>
      <c r="AA90" s="3" t="n"/>
      <c r="AB90" s="3" t="n"/>
      <c r="AC90" s="3" t="n"/>
      <c r="AD90" s="3" t="n"/>
      <c r="AE90" s="3" t="n"/>
      <c r="AF90" s="3" t="n"/>
      <c r="AG90" s="3" t="n"/>
      <c r="AH90" s="3" t="n"/>
      <c r="AI90" s="3" t="n"/>
      <c r="AJ90" s="3" t="n"/>
      <c r="AK90" s="3" t="n"/>
      <c r="AL90" s="3" t="n"/>
      <c r="AM90" s="3" t="n"/>
      <c r="AN90" s="3" t="n"/>
      <c r="AO90" s="3" t="n"/>
      <c r="AP90" s="3" t="n"/>
      <c r="AQ90" s="3" t="n"/>
      <c r="AR90" s="3" t="n"/>
      <c r="AS90" s="3" t="n"/>
      <c r="AT90" s="3" t="n"/>
      <c r="AU90" s="3" t="n"/>
      <c r="AV90" s="3" t="n"/>
      <c r="AW90" s="3" t="n"/>
      <c r="AX90" s="3" t="n"/>
      <c r="AY90" s="3" t="n"/>
      <c r="AZ90" s="3" t="n"/>
    </row>
    <row r="91">
      <c r="A91" s="3" t="n"/>
      <c r="B91" s="3" t="n"/>
      <c r="C91" s="3" t="n"/>
      <c r="D91" s="3" t="n"/>
      <c r="E91" s="3" t="n"/>
      <c r="F91" s="3" t="n"/>
      <c r="G91" s="3" t="n"/>
      <c r="H91" s="3" t="n"/>
      <c r="I91" s="3" t="n"/>
      <c r="J91" s="3" t="n"/>
      <c r="K91" s="3" t="n"/>
      <c r="L91" s="3" t="n"/>
      <c r="M91" s="3" t="n"/>
      <c r="N91" s="3" t="n"/>
      <c r="O91" s="3" t="n"/>
      <c r="P91" s="3" t="n"/>
      <c r="Q91" s="3" t="n"/>
      <c r="R91" s="3" t="n"/>
      <c r="S91" s="3" t="n"/>
      <c r="T91" s="3" t="n"/>
      <c r="U91" s="3" t="n"/>
      <c r="V91" s="3" t="n"/>
      <c r="W91" s="3" t="n"/>
      <c r="X91" s="3" t="n"/>
      <c r="Y91" s="3" t="n"/>
      <c r="Z91" s="3" t="n"/>
      <c r="AA91" s="3" t="n"/>
      <c r="AB91" s="3" t="n"/>
      <c r="AC91" s="3" t="n"/>
      <c r="AD91" s="3" t="n"/>
      <c r="AE91" s="3" t="n"/>
      <c r="AF91" s="3" t="n"/>
      <c r="AG91" s="3" t="n"/>
      <c r="AH91" s="3" t="n"/>
      <c r="AI91" s="3" t="n"/>
      <c r="AJ91" s="3" t="n"/>
      <c r="AK91" s="3" t="n"/>
      <c r="AL91" s="3" t="n"/>
      <c r="AM91" s="3" t="n"/>
      <c r="AN91" s="3" t="n"/>
      <c r="AO91" s="3" t="n"/>
      <c r="AP91" s="3" t="n"/>
      <c r="AQ91" s="3" t="n"/>
      <c r="AR91" s="3" t="n"/>
      <c r="AS91" s="3" t="n"/>
      <c r="AT91" s="3" t="n"/>
      <c r="AU91" s="3" t="n"/>
      <c r="AV91" s="3" t="n"/>
      <c r="AW91" s="3" t="n"/>
      <c r="AX91" s="3" t="n"/>
      <c r="AY91" s="3" t="n"/>
      <c r="AZ91" s="3" t="n"/>
    </row>
    <row r="92">
      <c r="A92" s="3" t="n"/>
      <c r="B92" s="3" t="n"/>
      <c r="C92" s="3" t="n"/>
      <c r="D92" s="3" t="n"/>
      <c r="E92" s="3" t="n"/>
      <c r="F92" s="3" t="n"/>
      <c r="G92" s="3" t="n"/>
      <c r="H92" s="3" t="n"/>
      <c r="I92" s="3" t="n"/>
      <c r="J92" s="3" t="n"/>
      <c r="K92" s="3" t="n"/>
      <c r="L92" s="3" t="n"/>
      <c r="M92" s="3" t="n"/>
      <c r="N92" s="3" t="n"/>
      <c r="O92" s="3" t="n"/>
      <c r="P92" s="3" t="n"/>
      <c r="Q92" s="3" t="n"/>
      <c r="R92" s="3" t="n"/>
      <c r="S92" s="3" t="n"/>
      <c r="T92" s="3" t="n"/>
      <c r="U92" s="3" t="n"/>
      <c r="V92" s="3" t="n"/>
      <c r="W92" s="3" t="n"/>
      <c r="X92" s="3" t="n"/>
      <c r="Y92" s="3" t="n"/>
      <c r="Z92" s="3" t="n"/>
      <c r="AA92" s="3" t="n"/>
      <c r="AB92" s="3" t="n"/>
      <c r="AC92" s="3" t="n"/>
      <c r="AD92" s="3" t="n"/>
      <c r="AE92" s="3" t="n"/>
      <c r="AF92" s="3" t="n"/>
      <c r="AG92" s="3" t="n"/>
      <c r="AH92" s="3" t="n"/>
      <c r="AI92" s="3" t="n"/>
      <c r="AJ92" s="3" t="n"/>
      <c r="AK92" s="3" t="n"/>
      <c r="AL92" s="3" t="n"/>
      <c r="AM92" s="3" t="n"/>
      <c r="AN92" s="3" t="n"/>
      <c r="AO92" s="3" t="n"/>
      <c r="AP92" s="3" t="n"/>
      <c r="AQ92" s="3" t="n"/>
      <c r="AR92" s="3" t="n"/>
      <c r="AS92" s="3" t="n"/>
      <c r="AT92" s="3" t="n"/>
      <c r="AU92" s="3" t="n"/>
      <c r="AV92" s="3" t="n"/>
      <c r="AW92" s="3" t="n"/>
      <c r="AX92" s="3" t="n"/>
      <c r="AY92" s="3" t="n"/>
      <c r="AZ92" s="3" t="n"/>
    </row>
    <row r="93">
      <c r="A93" s="3" t="n"/>
      <c r="B93" s="3" t="n"/>
      <c r="C93" s="3" t="n"/>
      <c r="D93" s="3" t="n"/>
      <c r="E93" s="3" t="n"/>
      <c r="F93" s="3" t="n"/>
      <c r="G93" s="3" t="n"/>
      <c r="H93" s="3" t="n"/>
      <c r="I93" s="3" t="n"/>
      <c r="J93" s="3" t="n"/>
      <c r="K93" s="3" t="n"/>
      <c r="L93" s="3" t="n"/>
      <c r="M93" s="3" t="n"/>
      <c r="N93" s="3" t="n"/>
      <c r="O93" s="3" t="n"/>
      <c r="P93" s="3" t="n"/>
      <c r="Q93" s="3" t="n"/>
      <c r="R93" s="3" t="n"/>
      <c r="S93" s="3" t="n"/>
      <c r="T93" s="3" t="n"/>
      <c r="U93" s="3" t="n"/>
      <c r="V93" s="3" t="n"/>
      <c r="W93" s="3" t="n"/>
      <c r="X93" s="3" t="n"/>
      <c r="Y93" s="3" t="n"/>
      <c r="Z93" s="3" t="n"/>
      <c r="AA93" s="3" t="n"/>
      <c r="AB93" s="3" t="n"/>
      <c r="AC93" s="3" t="n"/>
      <c r="AD93" s="3" t="n"/>
      <c r="AE93" s="3" t="n"/>
      <c r="AF93" s="3" t="n"/>
      <c r="AG93" s="3" t="n"/>
      <c r="AH93" s="3" t="n"/>
      <c r="AI93" s="3" t="n"/>
      <c r="AJ93" s="3" t="n"/>
      <c r="AK93" s="3" t="n"/>
      <c r="AL93" s="3" t="n"/>
      <c r="AM93" s="3" t="n"/>
      <c r="AN93" s="3" t="n"/>
      <c r="AO93" s="3" t="n"/>
      <c r="AP93" s="3" t="n"/>
      <c r="AQ93" s="3" t="n"/>
      <c r="AR93" s="3" t="n"/>
      <c r="AS93" s="3" t="n"/>
      <c r="AT93" s="3" t="n"/>
      <c r="AU93" s="3" t="n"/>
      <c r="AV93" s="3" t="n"/>
      <c r="AW93" s="3" t="n"/>
      <c r="AX93" s="3" t="n"/>
      <c r="AY93" s="3" t="n"/>
      <c r="AZ93" s="3" t="n"/>
    </row>
    <row r="94">
      <c r="A94" s="3" t="n"/>
      <c r="B94" s="3" t="n"/>
      <c r="C94" s="3" t="n"/>
      <c r="D94" s="3" t="n"/>
      <c r="E94" s="3" t="n"/>
      <c r="F94" s="3" t="n"/>
      <c r="G94" s="3" t="n"/>
      <c r="H94" s="3" t="n"/>
      <c r="I94" s="3" t="n"/>
      <c r="J94" s="3" t="n"/>
      <c r="K94" s="3" t="n"/>
      <c r="L94" s="3" t="n"/>
      <c r="M94" s="3" t="n"/>
      <c r="N94" s="3" t="n"/>
      <c r="O94" s="3" t="n"/>
      <c r="P94" s="3" t="n"/>
      <c r="Q94" s="3" t="n"/>
      <c r="R94" s="3" t="n"/>
      <c r="S94" s="3" t="n"/>
      <c r="T94" s="3" t="n"/>
      <c r="U94" s="3" t="n"/>
      <c r="V94" s="3" t="n"/>
      <c r="W94" s="3" t="n"/>
      <c r="X94" s="3" t="n"/>
      <c r="Y94" s="3" t="n"/>
      <c r="Z94" s="3" t="n"/>
      <c r="AA94" s="3" t="n"/>
      <c r="AB94" s="3" t="n"/>
      <c r="AC94" s="3" t="n"/>
      <c r="AD94" s="3" t="n"/>
      <c r="AE94" s="3" t="n"/>
      <c r="AF94" s="3" t="n"/>
      <c r="AG94" s="3" t="n"/>
      <c r="AH94" s="3" t="n"/>
      <c r="AI94" s="3" t="n"/>
      <c r="AJ94" s="3" t="n"/>
      <c r="AK94" s="3" t="n"/>
      <c r="AL94" s="3" t="n"/>
      <c r="AM94" s="3" t="n"/>
      <c r="AN94" s="3" t="n"/>
      <c r="AO94" s="3" t="n"/>
      <c r="AP94" s="3" t="n"/>
      <c r="AQ94" s="3" t="n"/>
      <c r="AR94" s="3" t="n"/>
      <c r="AS94" s="3" t="n"/>
      <c r="AT94" s="3" t="n"/>
      <c r="AU94" s="3" t="n"/>
      <c r="AV94" s="3" t="n"/>
      <c r="AW94" s="3" t="n"/>
      <c r="AX94" s="3" t="n"/>
      <c r="AY94" s="3" t="n"/>
      <c r="AZ94" s="3" t="n"/>
    </row>
    <row r="95">
      <c r="A95" s="3" t="n"/>
      <c r="B95" s="3" t="n"/>
      <c r="C95" s="3" t="n"/>
      <c r="D95" s="3" t="n"/>
      <c r="E95" s="3" t="n"/>
      <c r="F95" s="3" t="n"/>
      <c r="G95" s="3" t="n"/>
      <c r="H95" s="3" t="n"/>
      <c r="I95" s="3" t="n"/>
      <c r="J95" s="3" t="n"/>
      <c r="K95" s="3" t="n"/>
      <c r="L95" s="3" t="n"/>
      <c r="M95" s="3" t="n"/>
      <c r="N95" s="3" t="n"/>
      <c r="O95" s="3" t="n"/>
      <c r="P95" s="3" t="n"/>
      <c r="Q95" s="3" t="n"/>
      <c r="R95" s="3" t="n"/>
      <c r="S95" s="3" t="n"/>
      <c r="T95" s="3" t="n"/>
      <c r="U95" s="3" t="n"/>
      <c r="V95" s="3" t="n"/>
      <c r="W95" s="3" t="n"/>
      <c r="X95" s="3" t="n"/>
      <c r="Y95" s="3" t="n"/>
      <c r="Z95" s="3" t="n"/>
      <c r="AA95" s="3" t="n"/>
      <c r="AB95" s="3" t="n"/>
      <c r="AC95" s="3" t="n"/>
      <c r="AD95" s="3" t="n"/>
      <c r="AE95" s="3" t="n"/>
      <c r="AF95" s="3" t="n"/>
      <c r="AG95" s="3" t="n"/>
      <c r="AH95" s="3" t="n"/>
      <c r="AI95" s="3" t="n"/>
      <c r="AJ95" s="3" t="n"/>
      <c r="AK95" s="3" t="n"/>
      <c r="AL95" s="3" t="n"/>
      <c r="AM95" s="3" t="n"/>
      <c r="AN95" s="3" t="n"/>
      <c r="AO95" s="3" t="n"/>
      <c r="AP95" s="3" t="n"/>
      <c r="AQ95" s="3" t="n"/>
      <c r="AR95" s="3" t="n"/>
      <c r="AS95" s="3" t="n"/>
      <c r="AT95" s="3" t="n"/>
      <c r="AU95" s="3" t="n"/>
      <c r="AV95" s="3" t="n"/>
      <c r="AW95" s="3" t="n"/>
      <c r="AX95" s="3" t="n"/>
      <c r="AY95" s="3" t="n"/>
      <c r="AZ95" s="3" t="n"/>
    </row>
    <row r="96">
      <c r="A96" s="3" t="n"/>
      <c r="B96" s="3" t="n"/>
      <c r="C96" s="3" t="n"/>
      <c r="D96" s="3" t="n"/>
      <c r="E96" s="3" t="n"/>
      <c r="F96" s="3" t="n"/>
      <c r="G96" s="3" t="n"/>
      <c r="H96" s="3" t="n"/>
      <c r="I96" s="3" t="n"/>
      <c r="J96" s="3" t="n"/>
      <c r="K96" s="3" t="n"/>
      <c r="L96" s="3" t="n"/>
      <c r="M96" s="3" t="n"/>
      <c r="N96" s="3" t="n"/>
      <c r="O96" s="3" t="n"/>
      <c r="P96" s="3" t="n"/>
      <c r="Q96" s="3" t="n"/>
      <c r="R96" s="3" t="n"/>
      <c r="S96" s="3" t="n"/>
      <c r="T96" s="3" t="n"/>
      <c r="U96" s="3" t="n"/>
      <c r="V96" s="3" t="n"/>
      <c r="W96" s="3" t="n"/>
      <c r="X96" s="3" t="n"/>
      <c r="Y96" s="3" t="n"/>
      <c r="Z96" s="3" t="n"/>
      <c r="AA96" s="3" t="n"/>
      <c r="AB96" s="3" t="n"/>
      <c r="AC96" s="3" t="n"/>
      <c r="AD96" s="3" t="n"/>
      <c r="AE96" s="3" t="n"/>
      <c r="AF96" s="3" t="n"/>
      <c r="AG96" s="3" t="n"/>
      <c r="AH96" s="3" t="n"/>
      <c r="AI96" s="3" t="n"/>
      <c r="AJ96" s="3" t="n"/>
      <c r="AK96" s="3" t="n"/>
      <c r="AL96" s="3" t="n"/>
      <c r="AM96" s="3" t="n"/>
      <c r="AN96" s="3" t="n"/>
      <c r="AO96" s="3" t="n"/>
      <c r="AP96" s="3" t="n"/>
      <c r="AQ96" s="3" t="n"/>
      <c r="AR96" s="3" t="n"/>
      <c r="AS96" s="3" t="n"/>
      <c r="AT96" s="3" t="n"/>
      <c r="AU96" s="3" t="n"/>
      <c r="AV96" s="3" t="n"/>
      <c r="AW96" s="3" t="n"/>
      <c r="AX96" s="3" t="n"/>
      <c r="AY96" s="3" t="n"/>
      <c r="AZ96" s="3" t="n"/>
    </row>
    <row r="97">
      <c r="A97" s="3" t="n"/>
      <c r="B97" s="3" t="n"/>
      <c r="C97" s="3" t="n"/>
      <c r="D97" s="3" t="n"/>
      <c r="E97" s="3" t="n"/>
      <c r="F97" s="3" t="n"/>
      <c r="G97" s="3" t="n"/>
      <c r="H97" s="3" t="n"/>
      <c r="I97" s="3" t="n"/>
      <c r="J97" s="3" t="n"/>
      <c r="K97" s="3" t="n"/>
      <c r="L97" s="3" t="n"/>
      <c r="M97" s="3" t="n"/>
      <c r="N97" s="3" t="n"/>
      <c r="O97" s="3" t="n"/>
      <c r="P97" s="3" t="n"/>
      <c r="Q97" s="3" t="n"/>
      <c r="R97" s="3" t="n"/>
      <c r="S97" s="3" t="n"/>
      <c r="T97" s="3" t="n"/>
      <c r="U97" s="3" t="n"/>
      <c r="V97" s="3" t="n"/>
      <c r="W97" s="3" t="n"/>
      <c r="X97" s="3" t="n"/>
      <c r="Y97" s="3" t="n"/>
      <c r="Z97" s="3" t="n"/>
      <c r="AA97" s="3" t="n"/>
      <c r="AB97" s="3" t="n"/>
      <c r="AC97" s="3" t="n"/>
      <c r="AD97" s="3" t="n"/>
      <c r="AE97" s="3" t="n"/>
      <c r="AF97" s="3" t="n"/>
      <c r="AG97" s="3" t="n"/>
      <c r="AH97" s="3" t="n"/>
      <c r="AI97" s="3" t="n"/>
      <c r="AJ97" s="3" t="n"/>
      <c r="AK97" s="3" t="n"/>
      <c r="AL97" s="3" t="n"/>
      <c r="AM97" s="3" t="n"/>
      <c r="AN97" s="3" t="n"/>
      <c r="AO97" s="3" t="n"/>
      <c r="AP97" s="3" t="n"/>
      <c r="AQ97" s="3" t="n"/>
      <c r="AR97" s="3" t="n"/>
      <c r="AS97" s="3" t="n"/>
      <c r="AT97" s="3" t="n"/>
      <c r="AU97" s="3" t="n"/>
      <c r="AV97" s="3" t="n"/>
      <c r="AW97" s="3" t="n"/>
      <c r="AX97" s="3" t="n"/>
      <c r="AY97" s="3" t="n"/>
      <c r="AZ97" s="3" t="n"/>
    </row>
    <row r="98">
      <c r="A98" s="3" t="n"/>
      <c r="B98" s="3" t="n"/>
      <c r="C98" s="3" t="n"/>
      <c r="D98" s="3" t="n"/>
      <c r="E98" s="3" t="n"/>
      <c r="F98" s="3" t="n"/>
      <c r="G98" s="3" t="n"/>
      <c r="H98" s="3" t="n"/>
      <c r="I98" s="3" t="n"/>
      <c r="J98" s="3" t="n"/>
      <c r="K98" s="3" t="n"/>
      <c r="L98" s="3" t="n"/>
      <c r="M98" s="3" t="n"/>
      <c r="N98" s="3" t="n"/>
      <c r="O98" s="3" t="n"/>
      <c r="P98" s="3" t="n"/>
      <c r="Q98" s="3" t="n"/>
      <c r="R98" s="3" t="n"/>
      <c r="S98" s="3" t="n"/>
      <c r="T98" s="3" t="n"/>
      <c r="U98" s="3" t="n"/>
      <c r="V98" s="3" t="n"/>
      <c r="W98" s="3" t="n"/>
      <c r="X98" s="3" t="n"/>
      <c r="Y98" s="3" t="n"/>
      <c r="Z98" s="3" t="n"/>
      <c r="AA98" s="3" t="n"/>
      <c r="AB98" s="3" t="n"/>
      <c r="AC98" s="3" t="n"/>
      <c r="AD98" s="3" t="n"/>
      <c r="AE98" s="3" t="n"/>
      <c r="AF98" s="3" t="n"/>
      <c r="AG98" s="3" t="n"/>
      <c r="AH98" s="3" t="n"/>
      <c r="AI98" s="3" t="n"/>
      <c r="AJ98" s="3" t="n"/>
      <c r="AK98" s="3" t="n"/>
      <c r="AL98" s="3" t="n"/>
      <c r="AM98" s="3" t="n"/>
      <c r="AN98" s="3" t="n"/>
      <c r="AO98" s="3" t="n"/>
      <c r="AP98" s="3" t="n"/>
      <c r="AQ98" s="3" t="n"/>
      <c r="AR98" s="3" t="n"/>
      <c r="AS98" s="3" t="n"/>
      <c r="AT98" s="3" t="n"/>
      <c r="AU98" s="3" t="n"/>
      <c r="AV98" s="3" t="n"/>
      <c r="AW98" s="3" t="n"/>
      <c r="AX98" s="3" t="n"/>
      <c r="AY98" s="3" t="n"/>
      <c r="AZ98" s="3" t="n"/>
    </row>
    <row r="99">
      <c r="A99" s="3" t="n"/>
      <c r="B99" s="3" t="n"/>
      <c r="C99" s="3" t="n"/>
      <c r="D99" s="3" t="n"/>
      <c r="E99" s="3" t="n"/>
      <c r="F99" s="3" t="n"/>
      <c r="G99" s="3" t="n"/>
      <c r="H99" s="3" t="n"/>
      <c r="I99" s="3" t="n"/>
      <c r="J99" s="3" t="n"/>
      <c r="K99" s="3" t="n"/>
      <c r="L99" s="3" t="n"/>
      <c r="M99" s="3" t="n"/>
      <c r="N99" s="3" t="n"/>
      <c r="O99" s="3" t="n"/>
      <c r="P99" s="3" t="n"/>
      <c r="Q99" s="3" t="n"/>
      <c r="R99" s="3" t="n"/>
      <c r="S99" s="3" t="n"/>
      <c r="T99" s="3" t="n"/>
      <c r="U99" s="3" t="n"/>
      <c r="V99" s="3" t="n"/>
      <c r="W99" s="3" t="n"/>
      <c r="X99" s="3" t="n"/>
      <c r="Y99" s="3" t="n"/>
      <c r="Z99" s="3" t="n"/>
      <c r="AA99" s="3" t="n"/>
      <c r="AB99" s="3" t="n"/>
      <c r="AC99" s="3" t="n"/>
      <c r="AD99" s="3" t="n"/>
      <c r="AE99" s="3" t="n"/>
      <c r="AF99" s="3" t="n"/>
      <c r="AG99" s="3" t="n"/>
      <c r="AH99" s="3" t="n"/>
      <c r="AI99" s="3" t="n"/>
      <c r="AJ99" s="3" t="n"/>
      <c r="AK99" s="3" t="n"/>
      <c r="AL99" s="3" t="n"/>
      <c r="AM99" s="3" t="n"/>
      <c r="AN99" s="3" t="n"/>
      <c r="AO99" s="3" t="n"/>
      <c r="AP99" s="3" t="n"/>
      <c r="AQ99" s="3" t="n"/>
      <c r="AR99" s="3" t="n"/>
      <c r="AS99" s="3" t="n"/>
      <c r="AT99" s="3" t="n"/>
      <c r="AU99" s="3" t="n"/>
      <c r="AV99" s="3" t="n"/>
      <c r="AW99" s="3" t="n"/>
      <c r="AX99" s="3" t="n"/>
      <c r="AY99" s="3" t="n"/>
      <c r="AZ99" s="3" t="n"/>
    </row>
    <row r="100">
      <c r="A100" s="3" t="n"/>
      <c r="B100" s="3" t="n"/>
      <c r="C100" s="3" t="n"/>
      <c r="D100" s="3" t="n"/>
      <c r="E100" s="3" t="n"/>
      <c r="F100" s="3" t="n"/>
      <c r="G100" s="3" t="n"/>
      <c r="H100" s="3" t="n"/>
      <c r="I100" s="3" t="n"/>
      <c r="J100" s="3" t="n"/>
      <c r="K100" s="3" t="n"/>
      <c r="L100" s="3" t="n"/>
      <c r="M100" s="3" t="n"/>
      <c r="N100" s="3" t="n"/>
      <c r="O100" s="3" t="n"/>
      <c r="P100" s="3" t="n"/>
      <c r="Q100" s="3" t="n"/>
      <c r="R100" s="3" t="n"/>
      <c r="S100" s="3" t="n"/>
      <c r="T100" s="3" t="n"/>
      <c r="U100" s="3" t="n"/>
      <c r="V100" s="3" t="n"/>
      <c r="W100" s="3" t="n"/>
      <c r="X100" s="3" t="n"/>
      <c r="Y100" s="3" t="n"/>
      <c r="Z100" s="3" t="n"/>
      <c r="AA100" s="3" t="n"/>
      <c r="AB100" s="3" t="n"/>
      <c r="AC100" s="3" t="n"/>
      <c r="AD100" s="3" t="n"/>
      <c r="AE100" s="3" t="n"/>
      <c r="AF100" s="3" t="n"/>
      <c r="AG100" s="3" t="n"/>
      <c r="AH100" s="3" t="n"/>
      <c r="AI100" s="3" t="n"/>
      <c r="AJ100" s="3" t="n"/>
      <c r="AK100" s="3" t="n"/>
      <c r="AL100" s="3" t="n"/>
      <c r="AM100" s="3" t="n"/>
      <c r="AN100" s="3" t="n"/>
      <c r="AO100" s="3" t="n"/>
      <c r="AP100" s="3" t="n"/>
      <c r="AQ100" s="3" t="n"/>
      <c r="AR100" s="3" t="n"/>
      <c r="AS100" s="3" t="n"/>
      <c r="AT100" s="3" t="n"/>
      <c r="AU100" s="3" t="n"/>
      <c r="AV100" s="3" t="n"/>
      <c r="AW100" s="3" t="n"/>
      <c r="AX100" s="3" t="n"/>
      <c r="AY100" s="3" t="n"/>
      <c r="AZ100" s="3" t="n"/>
    </row>
    <row r="101">
      <c r="A101" s="3" t="n"/>
      <c r="B101" s="3" t="n"/>
      <c r="C101" s="3" t="n"/>
      <c r="D101" s="3" t="n"/>
      <c r="E101" s="3" t="n"/>
      <c r="F101" s="3" t="n"/>
      <c r="G101" s="3" t="n"/>
      <c r="H101" s="3" t="n"/>
      <c r="I101" s="3" t="n"/>
      <c r="J101" s="3" t="n"/>
      <c r="K101" s="3" t="n"/>
      <c r="L101" s="3" t="n"/>
      <c r="M101" s="3" t="n"/>
      <c r="N101" s="3" t="n"/>
      <c r="O101" s="3" t="n"/>
      <c r="P101" s="3" t="n"/>
      <c r="Q101" s="3" t="n"/>
      <c r="R101" s="3" t="n"/>
      <c r="S101" s="3" t="n"/>
      <c r="T101" s="3" t="n"/>
      <c r="U101" s="3" t="n"/>
      <c r="V101" s="3" t="n"/>
      <c r="W101" s="3" t="n"/>
      <c r="X101" s="3" t="n"/>
      <c r="Y101" s="3" t="n"/>
      <c r="Z101" s="3" t="n"/>
      <c r="AA101" s="3" t="n"/>
      <c r="AB101" s="3" t="n"/>
      <c r="AC101" s="3" t="n"/>
      <c r="AD101" s="3" t="n"/>
      <c r="AE101" s="3" t="n"/>
      <c r="AF101" s="3" t="n"/>
      <c r="AG101" s="3" t="n"/>
      <c r="AH101" s="3" t="n"/>
      <c r="AI101" s="3" t="n"/>
      <c r="AJ101" s="3" t="n"/>
      <c r="AK101" s="3" t="n"/>
      <c r="AL101" s="3" t="n"/>
      <c r="AM101" s="3" t="n"/>
      <c r="AN101" s="3" t="n"/>
      <c r="AO101" s="3" t="n"/>
      <c r="AP101" s="3" t="n"/>
      <c r="AQ101" s="3" t="n"/>
      <c r="AR101" s="3" t="n"/>
      <c r="AS101" s="3" t="n"/>
      <c r="AT101" s="3" t="n"/>
      <c r="AU101" s="3" t="n"/>
      <c r="AV101" s="3" t="n"/>
      <c r="AW101" s="3" t="n"/>
      <c r="AX101" s="3" t="n"/>
      <c r="AY101" s="3" t="n"/>
      <c r="AZ101" s="3" t="n"/>
    </row>
    <row r="102">
      <c r="A102" s="3" t="n"/>
      <c r="B102" s="3" t="n"/>
      <c r="C102" s="3" t="n"/>
      <c r="D102" s="3" t="n"/>
      <c r="E102" s="3" t="n"/>
      <c r="F102" s="3" t="n"/>
      <c r="G102" s="3" t="n"/>
      <c r="H102" s="3" t="n"/>
      <c r="I102" s="3" t="n"/>
      <c r="J102" s="3" t="n"/>
      <c r="K102" s="3" t="n"/>
      <c r="L102" s="3" t="n"/>
      <c r="M102" s="3" t="n"/>
      <c r="N102" s="3" t="n"/>
      <c r="O102" s="3" t="n"/>
      <c r="P102" s="3" t="n"/>
      <c r="Q102" s="3" t="n"/>
      <c r="R102" s="3" t="n"/>
      <c r="S102" s="3" t="n"/>
      <c r="T102" s="3" t="n"/>
      <c r="U102" s="3" t="n"/>
      <c r="V102" s="3" t="n"/>
      <c r="W102" s="3" t="n"/>
      <c r="X102" s="3" t="n"/>
      <c r="Y102" s="3" t="n"/>
      <c r="Z102" s="3" t="n"/>
      <c r="AA102" s="3" t="n"/>
      <c r="AB102" s="3" t="n"/>
      <c r="AC102" s="3" t="n"/>
      <c r="AD102" s="3" t="n"/>
      <c r="AE102" s="3" t="n"/>
      <c r="AF102" s="3" t="n"/>
      <c r="AG102" s="3" t="n"/>
      <c r="AH102" s="3" t="n"/>
      <c r="AI102" s="3" t="n"/>
      <c r="AJ102" s="3" t="n"/>
      <c r="AK102" s="3" t="n"/>
      <c r="AL102" s="3" t="n"/>
      <c r="AM102" s="3" t="n"/>
      <c r="AN102" s="3" t="n"/>
      <c r="AO102" s="3" t="n"/>
      <c r="AP102" s="3" t="n"/>
      <c r="AQ102" s="3" t="n"/>
      <c r="AR102" s="3" t="n"/>
      <c r="AS102" s="3" t="n"/>
      <c r="AT102" s="3" t="n"/>
      <c r="AU102" s="3" t="n"/>
      <c r="AV102" s="3" t="n"/>
      <c r="AW102" s="3" t="n"/>
      <c r="AX102" s="3" t="n"/>
      <c r="AY102" s="3" t="n"/>
      <c r="AZ102" s="3" t="n"/>
    </row>
    <row r="103">
      <c r="A103" s="3" t="n"/>
      <c r="B103" s="3" t="n"/>
      <c r="C103" s="3" t="n"/>
      <c r="D103" s="3" t="n"/>
      <c r="E103" s="3" t="n"/>
      <c r="F103" s="3" t="n"/>
      <c r="G103" s="3" t="n"/>
      <c r="H103" s="3" t="n"/>
      <c r="I103" s="3" t="n"/>
      <c r="J103" s="3" t="n"/>
      <c r="K103" s="3" t="n"/>
      <c r="L103" s="3" t="n"/>
      <c r="M103" s="3" t="n"/>
      <c r="N103" s="3" t="n"/>
      <c r="O103" s="3" t="n"/>
      <c r="P103" s="3" t="n"/>
      <c r="Q103" s="3" t="n"/>
      <c r="R103" s="3" t="n"/>
      <c r="S103" s="3" t="n"/>
      <c r="T103" s="3" t="n"/>
      <c r="U103" s="3" t="n"/>
      <c r="V103" s="3" t="n"/>
      <c r="W103" s="3" t="n"/>
      <c r="X103" s="3" t="n"/>
      <c r="Y103" s="3" t="n"/>
      <c r="Z103" s="3" t="n"/>
      <c r="AA103" s="3" t="n"/>
      <c r="AB103" s="3" t="n"/>
      <c r="AC103" s="3" t="n"/>
      <c r="AD103" s="3" t="n"/>
      <c r="AE103" s="3" t="n"/>
      <c r="AF103" s="3" t="n"/>
      <c r="AG103" s="3" t="n"/>
      <c r="AH103" s="3" t="n"/>
      <c r="AI103" s="3" t="n"/>
      <c r="AJ103" s="3" t="n"/>
      <c r="AK103" s="3" t="n"/>
      <c r="AL103" s="3" t="n"/>
      <c r="AM103" s="3" t="n"/>
      <c r="AN103" s="3" t="n"/>
      <c r="AO103" s="3" t="n"/>
      <c r="AP103" s="3" t="n"/>
      <c r="AQ103" s="3" t="n"/>
      <c r="AR103" s="3" t="n"/>
      <c r="AS103" s="3" t="n"/>
      <c r="AT103" s="3" t="n"/>
      <c r="AU103" s="3" t="n"/>
      <c r="AV103" s="3" t="n"/>
      <c r="AW103" s="3" t="n"/>
      <c r="AX103" s="3" t="n"/>
      <c r="AY103" s="3" t="n"/>
      <c r="AZ103" s="3" t="n"/>
    </row>
    <row r="104">
      <c r="A104" s="3" t="n"/>
      <c r="B104" s="3" t="n"/>
      <c r="C104" s="3" t="n"/>
      <c r="D104" s="3" t="n"/>
      <c r="E104" s="3" t="n"/>
      <c r="F104" s="3" t="n"/>
      <c r="G104" s="3" t="n"/>
      <c r="H104" s="3" t="n"/>
      <c r="I104" s="3" t="n"/>
      <c r="J104" s="3" t="n"/>
      <c r="K104" s="3" t="n"/>
      <c r="L104" s="3" t="n"/>
      <c r="M104" s="3" t="n"/>
      <c r="N104" s="3" t="n"/>
      <c r="O104" s="3" t="n"/>
      <c r="P104" s="3" t="n"/>
      <c r="Q104" s="3" t="n"/>
      <c r="R104" s="3" t="n"/>
      <c r="S104" s="3" t="n"/>
      <c r="T104" s="3" t="n"/>
      <c r="U104" s="3" t="n"/>
      <c r="V104" s="3" t="n"/>
      <c r="W104" s="3" t="n"/>
      <c r="X104" s="3" t="n"/>
      <c r="Y104" s="3" t="n"/>
      <c r="Z104" s="3" t="n"/>
      <c r="AA104" s="3" t="n"/>
      <c r="AB104" s="3" t="n"/>
      <c r="AC104" s="3" t="n"/>
      <c r="AD104" s="3" t="n"/>
      <c r="AE104" s="3" t="n"/>
      <c r="AF104" s="3" t="n"/>
      <c r="AG104" s="3" t="n"/>
      <c r="AH104" s="3" t="n"/>
      <c r="AI104" s="3" t="n"/>
      <c r="AJ104" s="3" t="n"/>
      <c r="AK104" s="3" t="n"/>
      <c r="AL104" s="3" t="n"/>
      <c r="AM104" s="3" t="n"/>
      <c r="AN104" s="3" t="n"/>
      <c r="AO104" s="3" t="n"/>
      <c r="AP104" s="3" t="n"/>
      <c r="AQ104" s="3" t="n"/>
      <c r="AR104" s="3" t="n"/>
      <c r="AS104" s="3" t="n"/>
      <c r="AT104" s="3" t="n"/>
      <c r="AU104" s="3" t="n"/>
      <c r="AV104" s="3" t="n"/>
      <c r="AW104" s="3" t="n"/>
      <c r="AX104" s="3" t="n"/>
      <c r="AY104" s="3" t="n"/>
      <c r="AZ104" s="3" t="n"/>
    </row>
    <row r="105">
      <c r="A105" s="3" t="n"/>
      <c r="B105" s="3" t="n"/>
      <c r="C105" s="3" t="n"/>
      <c r="D105" s="3" t="n"/>
      <c r="E105" s="3" t="n"/>
      <c r="F105" s="3" t="n"/>
      <c r="G105" s="3" t="n"/>
      <c r="H105" s="3" t="n"/>
      <c r="I105" s="3" t="n"/>
      <c r="J105" s="3" t="n"/>
      <c r="K105" s="3" t="n"/>
      <c r="L105" s="3" t="n"/>
      <c r="M105" s="3" t="n"/>
      <c r="N105" s="3" t="n"/>
      <c r="O105" s="3" t="n"/>
      <c r="P105" s="3" t="n"/>
      <c r="Q105" s="3" t="n"/>
      <c r="R105" s="3" t="n"/>
      <c r="S105" s="3" t="n"/>
      <c r="T105" s="3" t="n"/>
      <c r="U105" s="3" t="n"/>
      <c r="V105" s="3" t="n"/>
      <c r="W105" s="3" t="n"/>
      <c r="X105" s="3" t="n"/>
      <c r="Y105" s="3" t="n"/>
      <c r="Z105" s="3" t="n"/>
      <c r="AA105" s="3" t="n"/>
      <c r="AB105" s="3" t="n"/>
      <c r="AC105" s="3" t="n"/>
      <c r="AD105" s="3" t="n"/>
      <c r="AE105" s="3" t="n"/>
      <c r="AF105" s="3" t="n"/>
      <c r="AG105" s="3" t="n"/>
      <c r="AH105" s="3" t="n"/>
      <c r="AI105" s="3" t="n"/>
      <c r="AJ105" s="3" t="n"/>
      <c r="AK105" s="3" t="n"/>
      <c r="AL105" s="3" t="n"/>
      <c r="AM105" s="3" t="n"/>
      <c r="AN105" s="3" t="n"/>
      <c r="AO105" s="3" t="n"/>
      <c r="AP105" s="3" t="n"/>
      <c r="AQ105" s="3" t="n"/>
      <c r="AR105" s="3" t="n"/>
      <c r="AS105" s="3" t="n"/>
      <c r="AT105" s="3" t="n"/>
      <c r="AU105" s="3" t="n"/>
      <c r="AV105" s="3" t="n"/>
      <c r="AW105" s="3" t="n"/>
      <c r="AX105" s="3" t="n"/>
      <c r="AY105" s="3" t="n"/>
      <c r="AZ105" s="3" t="n"/>
    </row>
    <row r="106">
      <c r="A106" s="3" t="n"/>
      <c r="B106" s="3" t="n"/>
      <c r="C106" s="3" t="n"/>
      <c r="D106" s="3" t="n"/>
      <c r="E106" s="3" t="n"/>
      <c r="F106" s="3" t="n"/>
      <c r="G106" s="3" t="n"/>
      <c r="H106" s="3" t="n"/>
      <c r="I106" s="3" t="n"/>
      <c r="J106" s="3" t="n"/>
      <c r="K106" s="3" t="n"/>
      <c r="L106" s="3" t="n"/>
      <c r="M106" s="3" t="n"/>
      <c r="N106" s="3" t="n"/>
      <c r="O106" s="3" t="n"/>
      <c r="P106" s="3" t="n"/>
      <c r="Q106" s="3" t="n"/>
      <c r="R106" s="3" t="n"/>
      <c r="S106" s="3" t="n"/>
      <c r="T106" s="3" t="n"/>
      <c r="U106" s="3" t="n"/>
      <c r="V106" s="3" t="n"/>
      <c r="W106" s="3" t="n"/>
      <c r="X106" s="3" t="n"/>
      <c r="Y106" s="3" t="n"/>
      <c r="Z106" s="3" t="n"/>
      <c r="AA106" s="3" t="n"/>
      <c r="AB106" s="3" t="n"/>
      <c r="AC106" s="3" t="n"/>
      <c r="AD106" s="3" t="n"/>
      <c r="AE106" s="3" t="n"/>
      <c r="AF106" s="3" t="n"/>
      <c r="AG106" s="3" t="n"/>
      <c r="AH106" s="3" t="n"/>
      <c r="AI106" s="3" t="n"/>
      <c r="AJ106" s="3" t="n"/>
      <c r="AK106" s="3" t="n"/>
      <c r="AL106" s="3" t="n"/>
      <c r="AM106" s="3" t="n"/>
      <c r="AN106" s="3" t="n"/>
      <c r="AO106" s="3" t="n"/>
      <c r="AP106" s="3" t="n"/>
      <c r="AQ106" s="3" t="n"/>
      <c r="AR106" s="3" t="n"/>
      <c r="AS106" s="3" t="n"/>
      <c r="AT106" s="3" t="n"/>
      <c r="AU106" s="3" t="n"/>
      <c r="AV106" s="3" t="n"/>
      <c r="AW106" s="3" t="n"/>
      <c r="AX106" s="3" t="n"/>
      <c r="AY106" s="3" t="n"/>
      <c r="AZ106" s="3" t="n"/>
    </row>
    <row r="107">
      <c r="A107" s="3" t="n"/>
      <c r="B107" s="3" t="n"/>
      <c r="C107" s="3" t="n"/>
      <c r="D107" s="3" t="n"/>
      <c r="E107" s="3" t="n"/>
      <c r="F107" s="3" t="n"/>
      <c r="G107" s="3" t="n"/>
      <c r="H107" s="3" t="n"/>
      <c r="I107" s="3" t="n"/>
      <c r="J107" s="3" t="n"/>
      <c r="K107" s="3" t="n"/>
      <c r="L107" s="3" t="n"/>
      <c r="M107" s="3" t="n"/>
      <c r="N107" s="3" t="n"/>
      <c r="O107" s="3" t="n"/>
      <c r="P107" s="3" t="n"/>
      <c r="Q107" s="3" t="n"/>
      <c r="R107" s="3" t="n"/>
      <c r="S107" s="3" t="n"/>
      <c r="T107" s="3" t="n"/>
      <c r="U107" s="3" t="n"/>
      <c r="V107" s="3" t="n"/>
      <c r="W107" s="3" t="n"/>
      <c r="X107" s="3" t="n"/>
      <c r="Y107" s="3" t="n"/>
      <c r="Z107" s="3" t="n"/>
      <c r="AA107" s="3" t="n"/>
      <c r="AB107" s="3" t="n"/>
      <c r="AC107" s="3" t="n"/>
      <c r="AD107" s="3" t="n"/>
      <c r="AE107" s="3" t="n"/>
      <c r="AF107" s="3" t="n"/>
      <c r="AG107" s="3" t="n"/>
      <c r="AH107" s="3" t="n"/>
      <c r="AI107" s="3" t="n"/>
      <c r="AJ107" s="3" t="n"/>
      <c r="AK107" s="3" t="n"/>
      <c r="AL107" s="3" t="n"/>
      <c r="AM107" s="3" t="n"/>
      <c r="AN107" s="3" t="n"/>
      <c r="AO107" s="3" t="n"/>
      <c r="AP107" s="3" t="n"/>
      <c r="AQ107" s="3" t="n"/>
      <c r="AR107" s="3" t="n"/>
      <c r="AS107" s="3" t="n"/>
      <c r="AT107" s="3" t="n"/>
      <c r="AU107" s="3" t="n"/>
      <c r="AV107" s="3" t="n"/>
      <c r="AW107" s="3" t="n"/>
      <c r="AX107" s="3" t="n"/>
      <c r="AY107" s="3" t="n"/>
      <c r="AZ107" s="3" t="n"/>
    </row>
    <row r="108">
      <c r="A108" s="3" t="n"/>
      <c r="B108" s="3" t="n"/>
      <c r="C108" s="3" t="n"/>
      <c r="D108" s="3" t="n"/>
      <c r="E108" s="3" t="n"/>
      <c r="F108" s="3" t="n"/>
      <c r="G108" s="3" t="n"/>
      <c r="H108" s="3" t="n"/>
      <c r="I108" s="3" t="n"/>
      <c r="J108" s="3" t="n"/>
      <c r="K108" s="3" t="n"/>
      <c r="L108" s="3" t="n"/>
      <c r="M108" s="3" t="n"/>
      <c r="N108" s="3" t="n"/>
      <c r="O108" s="3" t="n"/>
      <c r="P108" s="3" t="n"/>
      <c r="Q108" s="3" t="n"/>
      <c r="R108" s="3" t="n"/>
      <c r="S108" s="3" t="n"/>
      <c r="T108" s="3" t="n"/>
      <c r="U108" s="3" t="n"/>
      <c r="V108" s="3" t="n"/>
      <c r="W108" s="3" t="n"/>
      <c r="X108" s="3" t="n"/>
      <c r="Y108" s="3" t="n"/>
      <c r="Z108" s="3" t="n"/>
      <c r="AA108" s="3" t="n"/>
      <c r="AB108" s="3" t="n"/>
      <c r="AC108" s="3" t="n"/>
      <c r="AD108" s="3" t="n"/>
      <c r="AE108" s="3" t="n"/>
      <c r="AF108" s="3" t="n"/>
      <c r="AG108" s="3" t="n"/>
      <c r="AH108" s="3" t="n"/>
      <c r="AI108" s="3" t="n"/>
      <c r="AJ108" s="3" t="n"/>
      <c r="AK108" s="3" t="n"/>
      <c r="AL108" s="3" t="n"/>
      <c r="AM108" s="3" t="n"/>
      <c r="AN108" s="3" t="n"/>
      <c r="AO108" s="3" t="n"/>
      <c r="AP108" s="3" t="n"/>
      <c r="AQ108" s="3" t="n"/>
      <c r="AR108" s="3" t="n"/>
      <c r="AS108" s="3" t="n"/>
      <c r="AT108" s="3" t="n"/>
      <c r="AU108" s="3" t="n"/>
      <c r="AV108" s="3" t="n"/>
      <c r="AW108" s="3" t="n"/>
      <c r="AX108" s="3" t="n"/>
      <c r="AY108" s="3" t="n"/>
      <c r="AZ108" s="3" t="n"/>
    </row>
    <row r="109">
      <c r="A109" s="3" t="n"/>
      <c r="B109" s="3" t="n"/>
      <c r="C109" s="3" t="n"/>
      <c r="D109" s="3" t="n"/>
      <c r="E109" s="3" t="n"/>
      <c r="F109" s="3" t="n"/>
      <c r="G109" s="3" t="n"/>
      <c r="H109" s="3" t="n"/>
      <c r="I109" s="3" t="n"/>
      <c r="J109" s="3" t="n"/>
      <c r="K109" s="3" t="n"/>
      <c r="L109" s="3" t="n"/>
      <c r="M109" s="3" t="n"/>
      <c r="N109" s="3" t="n"/>
      <c r="O109" s="3" t="n"/>
      <c r="P109" s="3" t="n"/>
      <c r="Q109" s="3" t="n"/>
      <c r="R109" s="3" t="n"/>
      <c r="S109" s="3" t="n"/>
      <c r="T109" s="3" t="n"/>
      <c r="U109" s="3" t="n"/>
      <c r="V109" s="3" t="n"/>
      <c r="W109" s="3" t="n"/>
      <c r="X109" s="3" t="n"/>
      <c r="Y109" s="3" t="n"/>
      <c r="Z109" s="3" t="n"/>
      <c r="AA109" s="3" t="n"/>
      <c r="AB109" s="3" t="n"/>
      <c r="AC109" s="3" t="n"/>
      <c r="AD109" s="3" t="n"/>
      <c r="AE109" s="3" t="n"/>
      <c r="AF109" s="3" t="n"/>
      <c r="AG109" s="3" t="n"/>
      <c r="AH109" s="3" t="n"/>
      <c r="AI109" s="3" t="n"/>
      <c r="AJ109" s="3" t="n"/>
      <c r="AK109" s="3" t="n"/>
      <c r="AL109" s="3" t="n"/>
      <c r="AM109" s="3" t="n"/>
      <c r="AN109" s="3" t="n"/>
      <c r="AO109" s="3" t="n"/>
      <c r="AP109" s="3" t="n"/>
      <c r="AQ109" s="3" t="n"/>
      <c r="AR109" s="3" t="n"/>
      <c r="AS109" s="3" t="n"/>
      <c r="AT109" s="3" t="n"/>
      <c r="AU109" s="3" t="n"/>
      <c r="AV109" s="3" t="n"/>
      <c r="AW109" s="3" t="n"/>
      <c r="AX109" s="3" t="n"/>
      <c r="AY109" s="3" t="n"/>
      <c r="AZ109" s="3" t="n"/>
    </row>
    <row r="110">
      <c r="A110" s="3" t="n"/>
      <c r="B110" s="3" t="n"/>
      <c r="C110" s="3" t="n"/>
      <c r="D110" s="3" t="n"/>
      <c r="E110" s="3" t="n"/>
      <c r="F110" s="3" t="n"/>
      <c r="G110" s="3" t="n"/>
      <c r="H110" s="3" t="n"/>
      <c r="I110" s="3" t="n"/>
      <c r="J110" s="3" t="n"/>
      <c r="K110" s="3" t="n"/>
      <c r="L110" s="3" t="n"/>
      <c r="M110" s="3" t="n"/>
      <c r="N110" s="3" t="n"/>
      <c r="O110" s="3" t="n"/>
      <c r="P110" s="3" t="n"/>
      <c r="Q110" s="3" t="n"/>
      <c r="R110" s="3" t="n"/>
      <c r="S110" s="3" t="n"/>
      <c r="T110" s="3" t="n"/>
      <c r="U110" s="3" t="n"/>
      <c r="V110" s="3" t="n"/>
      <c r="W110" s="3" t="n"/>
      <c r="X110" s="3" t="n"/>
      <c r="Y110" s="3" t="n"/>
      <c r="Z110" s="3" t="n"/>
      <c r="AA110" s="3" t="n"/>
      <c r="AB110" s="3" t="n"/>
      <c r="AC110" s="3" t="n"/>
      <c r="AD110" s="3" t="n"/>
      <c r="AE110" s="3" t="n"/>
      <c r="AF110" s="3" t="n"/>
      <c r="AG110" s="3" t="n"/>
      <c r="AH110" s="3" t="n"/>
      <c r="AI110" s="3" t="n"/>
      <c r="AJ110" s="3" t="n"/>
      <c r="AK110" s="3" t="n"/>
      <c r="AL110" s="3" t="n"/>
      <c r="AM110" s="3" t="n"/>
      <c r="AN110" s="3" t="n"/>
      <c r="AO110" s="3" t="n"/>
      <c r="AP110" s="3" t="n"/>
      <c r="AQ110" s="3" t="n"/>
      <c r="AR110" s="3" t="n"/>
      <c r="AS110" s="3" t="n"/>
      <c r="AT110" s="3" t="n"/>
      <c r="AU110" s="3" t="n"/>
      <c r="AV110" s="3" t="n"/>
      <c r="AW110" s="3" t="n"/>
      <c r="AX110" s="3" t="n"/>
      <c r="AY110" s="3" t="n"/>
      <c r="AZ110" s="3" t="n"/>
    </row>
    <row r="111">
      <c r="A111" s="3" t="n"/>
      <c r="B111" s="3" t="n"/>
      <c r="C111" s="3" t="n"/>
      <c r="D111" s="3" t="n"/>
      <c r="E111" s="3" t="n"/>
      <c r="F111" s="3" t="n"/>
      <c r="G111" s="3" t="n"/>
      <c r="H111" s="3" t="n"/>
      <c r="I111" s="3" t="n"/>
      <c r="J111" s="3" t="n"/>
      <c r="K111" s="3" t="n"/>
      <c r="L111" s="3" t="n"/>
      <c r="M111" s="3" t="n"/>
      <c r="N111" s="3" t="n"/>
      <c r="O111" s="3" t="n"/>
      <c r="P111" s="3" t="n"/>
      <c r="Q111" s="3" t="n"/>
      <c r="R111" s="3" t="n"/>
      <c r="S111" s="3" t="n"/>
      <c r="T111" s="3" t="n"/>
      <c r="U111" s="3" t="n"/>
      <c r="V111" s="3" t="n"/>
      <c r="W111" s="3" t="n"/>
      <c r="X111" s="3" t="n"/>
      <c r="Y111" s="3" t="n"/>
      <c r="Z111" s="3" t="n"/>
      <c r="AA111" s="3" t="n"/>
      <c r="AB111" s="3" t="n"/>
      <c r="AC111" s="3" t="n"/>
      <c r="AD111" s="3" t="n"/>
      <c r="AE111" s="3" t="n"/>
      <c r="AF111" s="3" t="n"/>
      <c r="AG111" s="3" t="n"/>
      <c r="AH111" s="3" t="n"/>
      <c r="AI111" s="3" t="n"/>
      <c r="AJ111" s="3" t="n"/>
      <c r="AK111" s="3" t="n"/>
      <c r="AL111" s="3" t="n"/>
      <c r="AM111" s="3" t="n"/>
      <c r="AN111" s="3" t="n"/>
      <c r="AO111" s="3" t="n"/>
      <c r="AP111" s="3" t="n"/>
      <c r="AQ111" s="3" t="n"/>
      <c r="AR111" s="3" t="n"/>
      <c r="AS111" s="3" t="n"/>
      <c r="AT111" s="3" t="n"/>
      <c r="AU111" s="3" t="n"/>
      <c r="AV111" s="3" t="n"/>
      <c r="AW111" s="3" t="n"/>
      <c r="AX111" s="3" t="n"/>
      <c r="AY111" s="3" t="n"/>
      <c r="AZ111" s="3" t="n"/>
    </row>
    <row r="112">
      <c r="A112" s="3" t="n"/>
      <c r="B112" s="3" t="n"/>
      <c r="C112" s="3" t="n"/>
      <c r="D112" s="3" t="n"/>
      <c r="E112" s="3" t="n"/>
      <c r="F112" s="3" t="n"/>
      <c r="G112" s="3" t="n"/>
      <c r="H112" s="3" t="n"/>
      <c r="I112" s="3" t="n"/>
      <c r="J112" s="3" t="n"/>
      <c r="K112" s="3" t="n"/>
      <c r="L112" s="3" t="n"/>
      <c r="M112" s="3" t="n"/>
      <c r="N112" s="3" t="n"/>
      <c r="O112" s="3" t="n"/>
      <c r="P112" s="3" t="n"/>
      <c r="Q112" s="3" t="n"/>
      <c r="R112" s="3" t="n"/>
      <c r="S112" s="3" t="n"/>
      <c r="T112" s="3" t="n"/>
      <c r="U112" s="3" t="n"/>
      <c r="V112" s="3" t="n"/>
      <c r="W112" s="3" t="n"/>
      <c r="X112" s="3" t="n"/>
      <c r="Y112" s="3" t="n"/>
      <c r="Z112" s="3" t="n"/>
      <c r="AA112" s="3" t="n"/>
      <c r="AB112" s="3" t="n"/>
      <c r="AC112" s="3" t="n"/>
      <c r="AD112" s="3" t="n"/>
      <c r="AE112" s="3" t="n"/>
      <c r="AF112" s="3" t="n"/>
      <c r="AG112" s="3" t="n"/>
      <c r="AH112" s="3" t="n"/>
      <c r="AI112" s="3" t="n"/>
      <c r="AJ112" s="3" t="n"/>
      <c r="AK112" s="3" t="n"/>
      <c r="AL112" s="3" t="n"/>
      <c r="AM112" s="3" t="n"/>
      <c r="AN112" s="3" t="n"/>
      <c r="AO112" s="3" t="n"/>
      <c r="AP112" s="3" t="n"/>
      <c r="AQ112" s="3" t="n"/>
      <c r="AR112" s="3" t="n"/>
      <c r="AS112" s="3" t="n"/>
      <c r="AT112" s="3" t="n"/>
      <c r="AU112" s="3" t="n"/>
      <c r="AV112" s="3" t="n"/>
      <c r="AW112" s="3" t="n"/>
      <c r="AX112" s="3" t="n"/>
      <c r="AY112" s="3" t="n"/>
      <c r="AZ112" s="3" t="n"/>
    </row>
    <row r="113">
      <c r="A113" s="3" t="n"/>
      <c r="B113" s="3" t="n"/>
      <c r="C113" s="3" t="n"/>
      <c r="D113" s="3" t="n"/>
      <c r="E113" s="3" t="n"/>
      <c r="F113" s="3" t="n"/>
      <c r="G113" s="3" t="n"/>
      <c r="H113" s="3" t="n"/>
      <c r="I113" s="3" t="n"/>
      <c r="J113" s="3" t="n"/>
      <c r="K113" s="3" t="n"/>
      <c r="L113" s="3" t="n"/>
      <c r="M113" s="3" t="n"/>
      <c r="N113" s="3" t="n"/>
      <c r="O113" s="3" t="n"/>
      <c r="P113" s="3" t="n"/>
      <c r="Q113" s="3" t="n"/>
      <c r="R113" s="3" t="n"/>
      <c r="S113" s="3" t="n"/>
      <c r="T113" s="3" t="n"/>
      <c r="U113" s="3" t="n"/>
      <c r="V113" s="3" t="n"/>
      <c r="W113" s="3" t="n"/>
      <c r="X113" s="3" t="n"/>
      <c r="Y113" s="3" t="n"/>
      <c r="Z113" s="3" t="n"/>
      <c r="AA113" s="3" t="n"/>
      <c r="AB113" s="3" t="n"/>
      <c r="AC113" s="3" t="n"/>
      <c r="AD113" s="3" t="n"/>
      <c r="AE113" s="3" t="n"/>
      <c r="AF113" s="3" t="n"/>
      <c r="AG113" s="3" t="n"/>
      <c r="AH113" s="3" t="n"/>
      <c r="AI113" s="3" t="n"/>
      <c r="AJ113" s="3" t="n"/>
      <c r="AK113" s="3" t="n"/>
      <c r="AL113" s="3" t="n"/>
      <c r="AM113" s="3" t="n"/>
      <c r="AN113" s="3" t="n"/>
      <c r="AO113" s="3" t="n"/>
      <c r="AP113" s="3" t="n"/>
      <c r="AQ113" s="3" t="n"/>
      <c r="AR113" s="3" t="n"/>
      <c r="AS113" s="3" t="n"/>
      <c r="AT113" s="3" t="n"/>
      <c r="AU113" s="3" t="n"/>
      <c r="AV113" s="3" t="n"/>
      <c r="AW113" s="3" t="n"/>
      <c r="AX113" s="3" t="n"/>
      <c r="AY113" s="3" t="n"/>
      <c r="AZ113" s="3" t="n"/>
    </row>
    <row r="114">
      <c r="A114" s="3" t="n"/>
      <c r="B114" s="3" t="n"/>
      <c r="C114" s="3" t="n"/>
      <c r="D114" s="3" t="n"/>
      <c r="E114" s="3" t="n"/>
      <c r="F114" s="3" t="n"/>
      <c r="G114" s="3" t="n"/>
      <c r="H114" s="3" t="n"/>
      <c r="I114" s="3" t="n"/>
      <c r="J114" s="3" t="n"/>
      <c r="K114" s="3" t="n"/>
      <c r="L114" s="3" t="n"/>
      <c r="M114" s="3" t="n"/>
      <c r="N114" s="3" t="n"/>
      <c r="O114" s="3" t="n"/>
      <c r="P114" s="3" t="n"/>
      <c r="Q114" s="3" t="n"/>
      <c r="R114" s="3" t="n"/>
      <c r="S114" s="3" t="n"/>
      <c r="T114" s="3" t="n"/>
      <c r="U114" s="3" t="n"/>
      <c r="V114" s="3" t="n"/>
      <c r="W114" s="3" t="n"/>
      <c r="X114" s="3" t="n"/>
      <c r="Y114" s="3" t="n"/>
      <c r="Z114" s="3" t="n"/>
      <c r="AA114" s="3" t="n"/>
      <c r="AB114" s="3" t="n"/>
      <c r="AC114" s="3" t="n"/>
      <c r="AD114" s="3" t="n"/>
      <c r="AE114" s="3" t="n"/>
      <c r="AF114" s="3" t="n"/>
      <c r="AG114" s="3" t="n"/>
      <c r="AH114" s="3" t="n"/>
      <c r="AI114" s="3" t="n"/>
      <c r="AJ114" s="3" t="n"/>
      <c r="AK114" s="3" t="n"/>
      <c r="AL114" s="3" t="n"/>
      <c r="AM114" s="3" t="n"/>
      <c r="AN114" s="3" t="n"/>
      <c r="AO114" s="3" t="n"/>
      <c r="AP114" s="3" t="n"/>
      <c r="AQ114" s="3" t="n"/>
      <c r="AR114" s="3" t="n"/>
      <c r="AS114" s="3" t="n"/>
      <c r="AT114" s="3" t="n"/>
      <c r="AU114" s="3" t="n"/>
      <c r="AV114" s="3" t="n"/>
      <c r="AW114" s="3" t="n"/>
      <c r="AX114" s="3" t="n"/>
      <c r="AY114" s="3" t="n"/>
      <c r="AZ114" s="3" t="n"/>
    </row>
    <row r="115">
      <c r="A115" s="3" t="n"/>
      <c r="B115" s="3" t="n"/>
      <c r="C115" s="3" t="n"/>
      <c r="D115" s="3" t="n"/>
      <c r="E115" s="3" t="n"/>
      <c r="F115" s="3" t="n"/>
      <c r="G115" s="3" t="n"/>
      <c r="H115" s="3" t="n"/>
      <c r="I115" s="3" t="n"/>
      <c r="J115" s="3" t="n"/>
      <c r="K115" s="3" t="n"/>
      <c r="L115" s="3" t="n"/>
      <c r="M115" s="3" t="n"/>
      <c r="N115" s="3" t="n"/>
      <c r="O115" s="3" t="n"/>
      <c r="P115" s="3" t="n"/>
      <c r="Q115" s="3" t="n"/>
      <c r="R115" s="3" t="n"/>
      <c r="S115" s="3" t="n"/>
      <c r="T115" s="3" t="n"/>
      <c r="U115" s="3" t="n"/>
      <c r="V115" s="3" t="n"/>
      <c r="W115" s="3" t="n"/>
      <c r="X115" s="3" t="n"/>
      <c r="Y115" s="3" t="n"/>
      <c r="Z115" s="3" t="n"/>
      <c r="AA115" s="3" t="n"/>
      <c r="AB115" s="3" t="n"/>
      <c r="AC115" s="3" t="n"/>
      <c r="AD115" s="3" t="n"/>
      <c r="AE115" s="3" t="n"/>
      <c r="AF115" s="3" t="n"/>
      <c r="AG115" s="3" t="n"/>
      <c r="AH115" s="3" t="n"/>
      <c r="AI115" s="3" t="n"/>
      <c r="AJ115" s="3" t="n"/>
      <c r="AK115" s="3" t="n"/>
      <c r="AL115" s="3" t="n"/>
      <c r="AM115" s="3" t="n"/>
      <c r="AN115" s="3" t="n"/>
      <c r="AO115" s="3" t="n"/>
      <c r="AP115" s="3" t="n"/>
      <c r="AQ115" s="3" t="n"/>
      <c r="AR115" s="3" t="n"/>
      <c r="AS115" s="3" t="n"/>
      <c r="AT115" s="3" t="n"/>
      <c r="AU115" s="3" t="n"/>
      <c r="AV115" s="3" t="n"/>
      <c r="AW115" s="3" t="n"/>
      <c r="AX115" s="3" t="n"/>
      <c r="AY115" s="3" t="n"/>
      <c r="AZ115" s="3" t="n"/>
    </row>
    <row r="116">
      <c r="A116" s="3" t="n"/>
      <c r="B116" s="3" t="n"/>
      <c r="C116" s="3" t="n"/>
      <c r="D116" s="3" t="n"/>
      <c r="E116" s="3" t="n"/>
      <c r="F116" s="3" t="n"/>
      <c r="G116" s="3" t="n"/>
      <c r="H116" s="3" t="n"/>
      <c r="I116" s="3" t="n"/>
      <c r="J116" s="3" t="n"/>
      <c r="K116" s="3" t="n"/>
      <c r="L116" s="3" t="n"/>
      <c r="M116" s="3" t="n"/>
      <c r="N116" s="3" t="n"/>
      <c r="O116" s="3" t="n"/>
      <c r="P116" s="3" t="n"/>
      <c r="Q116" s="3" t="n"/>
      <c r="R116" s="3" t="n"/>
      <c r="S116" s="3" t="n"/>
      <c r="T116" s="3" t="n"/>
      <c r="U116" s="3" t="n"/>
      <c r="V116" s="3" t="n"/>
      <c r="W116" s="3" t="n"/>
      <c r="X116" s="3" t="n"/>
      <c r="Y116" s="3" t="n"/>
      <c r="Z116" s="3" t="n"/>
      <c r="AA116" s="3" t="n"/>
      <c r="AB116" s="3" t="n"/>
      <c r="AC116" s="3" t="n"/>
      <c r="AD116" s="3" t="n"/>
      <c r="AE116" s="3" t="n"/>
      <c r="AF116" s="3" t="n"/>
      <c r="AG116" s="3" t="n"/>
      <c r="AH116" s="3" t="n"/>
      <c r="AI116" s="3" t="n"/>
      <c r="AJ116" s="3" t="n"/>
      <c r="AK116" s="3" t="n"/>
      <c r="AL116" s="3" t="n"/>
      <c r="AM116" s="3" t="n"/>
      <c r="AN116" s="3" t="n"/>
      <c r="AO116" s="3" t="n"/>
      <c r="AP116" s="3" t="n"/>
      <c r="AQ116" s="3" t="n"/>
      <c r="AR116" s="3" t="n"/>
      <c r="AS116" s="3" t="n"/>
      <c r="AT116" s="3" t="n"/>
      <c r="AU116" s="3" t="n"/>
      <c r="AV116" s="3" t="n"/>
      <c r="AW116" s="3" t="n"/>
      <c r="AX116" s="3" t="n"/>
      <c r="AY116" s="3" t="n"/>
      <c r="AZ116" s="3" t="n"/>
    </row>
    <row r="117">
      <c r="A117" s="3" t="n"/>
      <c r="B117" s="3" t="n"/>
      <c r="C117" s="3" t="n"/>
      <c r="D117" s="3" t="n"/>
      <c r="E117" s="3" t="n"/>
      <c r="F117" s="3" t="n"/>
      <c r="G117" s="3" t="n"/>
      <c r="H117" s="3" t="n"/>
      <c r="I117" s="3" t="n"/>
      <c r="J117" s="3" t="n"/>
      <c r="K117" s="3" t="n"/>
      <c r="L117" s="3" t="n"/>
      <c r="M117" s="3" t="n"/>
      <c r="N117" s="3" t="n"/>
      <c r="O117" s="3" t="n"/>
      <c r="P117" s="3" t="n"/>
      <c r="Q117" s="3" t="n"/>
      <c r="R117" s="3" t="n"/>
      <c r="S117" s="3" t="n"/>
      <c r="T117" s="3" t="n"/>
      <c r="U117" s="3" t="n"/>
      <c r="V117" s="3" t="n"/>
      <c r="W117" s="3" t="n"/>
      <c r="X117" s="3" t="n"/>
      <c r="Y117" s="3" t="n"/>
      <c r="Z117" s="3" t="n"/>
      <c r="AA117" s="3" t="n"/>
      <c r="AB117" s="3" t="n"/>
      <c r="AC117" s="3" t="n"/>
      <c r="AD117" s="3" t="n"/>
      <c r="AE117" s="3" t="n"/>
      <c r="AF117" s="3" t="n"/>
      <c r="AG117" s="3" t="n"/>
      <c r="AH117" s="3" t="n"/>
      <c r="AI117" s="3" t="n"/>
      <c r="AJ117" s="3" t="n"/>
      <c r="AK117" s="3" t="n"/>
      <c r="AL117" s="3" t="n"/>
      <c r="AM117" s="3" t="n"/>
      <c r="AN117" s="3" t="n"/>
      <c r="AO117" s="3" t="n"/>
      <c r="AP117" s="3" t="n"/>
      <c r="AQ117" s="3" t="n"/>
      <c r="AR117" s="3" t="n"/>
      <c r="AS117" s="3" t="n"/>
      <c r="AT117" s="3" t="n"/>
      <c r="AU117" s="3" t="n"/>
      <c r="AV117" s="3" t="n"/>
      <c r="AW117" s="3" t="n"/>
      <c r="AX117" s="3" t="n"/>
      <c r="AY117" s="3" t="n"/>
      <c r="AZ117" s="3" t="n"/>
    </row>
    <row r="118">
      <c r="A118" s="3" t="n"/>
      <c r="B118" s="3" t="n"/>
      <c r="C118" s="3" t="n"/>
      <c r="D118" s="3" t="n"/>
      <c r="E118" s="3" t="n"/>
      <c r="F118" s="3" t="n"/>
      <c r="G118" s="3" t="n"/>
      <c r="H118" s="3" t="n"/>
      <c r="I118" s="3" t="n"/>
      <c r="J118" s="3" t="n"/>
      <c r="K118" s="3" t="n"/>
      <c r="L118" s="3" t="n"/>
      <c r="M118" s="3" t="n"/>
      <c r="N118" s="3" t="n"/>
      <c r="O118" s="3" t="n"/>
      <c r="P118" s="3" t="n"/>
      <c r="Q118" s="3" t="n"/>
      <c r="R118" s="3" t="n"/>
      <c r="S118" s="3" t="n"/>
      <c r="T118" s="3" t="n"/>
      <c r="U118" s="3" t="n"/>
      <c r="V118" s="3" t="n"/>
      <c r="W118" s="3" t="n"/>
      <c r="X118" s="3" t="n"/>
      <c r="Y118" s="3" t="n"/>
      <c r="Z118" s="3" t="n"/>
      <c r="AA118" s="3" t="n"/>
      <c r="AB118" s="3" t="n"/>
      <c r="AC118" s="3" t="n"/>
      <c r="AD118" s="3" t="n"/>
      <c r="AE118" s="3" t="n"/>
      <c r="AF118" s="3" t="n"/>
      <c r="AG118" s="3" t="n"/>
      <c r="AH118" s="3" t="n"/>
      <c r="AI118" s="3" t="n"/>
      <c r="AJ118" s="3" t="n"/>
      <c r="AK118" s="3" t="n"/>
      <c r="AL118" s="3" t="n"/>
      <c r="AM118" s="3" t="n"/>
      <c r="AN118" s="3" t="n"/>
      <c r="AO118" s="3" t="n"/>
      <c r="AP118" s="3" t="n"/>
      <c r="AQ118" s="3" t="n"/>
      <c r="AR118" s="3" t="n"/>
      <c r="AS118" s="3" t="n"/>
      <c r="AT118" s="3" t="n"/>
      <c r="AU118" s="3" t="n"/>
      <c r="AV118" s="3" t="n"/>
      <c r="AW118" s="3" t="n"/>
      <c r="AX118" s="3" t="n"/>
      <c r="AY118" s="3" t="n"/>
      <c r="AZ118" s="3" t="n"/>
    </row>
    <row r="119">
      <c r="A119" s="3" t="n"/>
      <c r="B119" s="3" t="n"/>
      <c r="C119" s="3" t="n"/>
      <c r="D119" s="3" t="n"/>
      <c r="E119" s="3" t="n"/>
      <c r="F119" s="3" t="n"/>
      <c r="G119" s="3" t="n"/>
      <c r="H119" s="3" t="n"/>
      <c r="I119" s="3" t="n"/>
      <c r="J119" s="3" t="n"/>
      <c r="K119" s="3" t="n"/>
      <c r="L119" s="3" t="n"/>
      <c r="M119" s="3" t="n"/>
      <c r="N119" s="3" t="n"/>
      <c r="O119" s="3" t="n"/>
      <c r="P119" s="3" t="n"/>
      <c r="Q119" s="3" t="n"/>
      <c r="R119" s="3" t="n"/>
      <c r="S119" s="3" t="n"/>
      <c r="T119" s="3" t="n"/>
      <c r="U119" s="3" t="n"/>
      <c r="V119" s="3" t="n"/>
      <c r="W119" s="3" t="n"/>
      <c r="X119" s="3" t="n"/>
      <c r="Y119" s="3" t="n"/>
      <c r="Z119" s="3" t="n"/>
      <c r="AA119" s="3" t="n"/>
      <c r="AB119" s="3" t="n"/>
      <c r="AC119" s="3" t="n"/>
      <c r="AD119" s="3" t="n"/>
      <c r="AE119" s="3" t="n"/>
      <c r="AF119" s="3" t="n"/>
      <c r="AG119" s="3" t="n"/>
      <c r="AH119" s="3" t="n"/>
      <c r="AI119" s="3" t="n"/>
      <c r="AJ119" s="3" t="n"/>
      <c r="AK119" s="3" t="n"/>
      <c r="AL119" s="3" t="n"/>
      <c r="AM119" s="3" t="n"/>
      <c r="AN119" s="3" t="n"/>
      <c r="AO119" s="3" t="n"/>
      <c r="AP119" s="3" t="n"/>
      <c r="AQ119" s="3" t="n"/>
      <c r="AR119" s="3" t="n"/>
      <c r="AS119" s="3" t="n"/>
      <c r="AT119" s="3" t="n"/>
      <c r="AU119" s="3" t="n"/>
      <c r="AV119" s="3" t="n"/>
      <c r="AW119" s="3" t="n"/>
      <c r="AX119" s="3" t="n"/>
      <c r="AY119" s="3" t="n"/>
      <c r="AZ119" s="3" t="n"/>
    </row>
    <row r="120">
      <c r="A120" s="3" t="n"/>
      <c r="B120" s="3" t="n"/>
      <c r="C120" s="3" t="n"/>
      <c r="D120" s="3" t="n"/>
      <c r="E120" s="3" t="n"/>
      <c r="F120" s="3" t="n"/>
      <c r="G120" s="3" t="n"/>
      <c r="H120" s="3" t="n"/>
      <c r="I120" s="3" t="n"/>
      <c r="J120" s="3" t="n"/>
      <c r="K120" s="3" t="n"/>
      <c r="L120" s="3" t="n"/>
      <c r="M120" s="3" t="n"/>
      <c r="N120" s="3" t="n"/>
      <c r="O120" s="3" t="n"/>
      <c r="P120" s="3" t="n"/>
      <c r="Q120" s="3" t="n"/>
      <c r="R120" s="3" t="n"/>
      <c r="S120" s="3" t="n"/>
      <c r="T120" s="3" t="n"/>
      <c r="U120" s="3" t="n"/>
      <c r="V120" s="3" t="n"/>
      <c r="W120" s="3" t="n"/>
      <c r="X120" s="3" t="n"/>
      <c r="Y120" s="3" t="n"/>
      <c r="Z120" s="3" t="n"/>
      <c r="AA120" s="3" t="n"/>
      <c r="AB120" s="3" t="n"/>
      <c r="AC120" s="3" t="n"/>
      <c r="AD120" s="3" t="n"/>
      <c r="AE120" s="3" t="n"/>
      <c r="AF120" s="3" t="n"/>
      <c r="AG120" s="3" t="n"/>
      <c r="AH120" s="3" t="n"/>
      <c r="AI120" s="3" t="n"/>
      <c r="AJ120" s="3" t="n"/>
      <c r="AK120" s="3" t="n"/>
      <c r="AL120" s="3" t="n"/>
      <c r="AM120" s="3" t="n"/>
      <c r="AN120" s="3" t="n"/>
      <c r="AO120" s="3" t="n"/>
      <c r="AP120" s="3" t="n"/>
      <c r="AQ120" s="3" t="n"/>
      <c r="AR120" s="3" t="n"/>
      <c r="AS120" s="3" t="n"/>
      <c r="AT120" s="3" t="n"/>
      <c r="AU120" s="3" t="n"/>
      <c r="AV120" s="3" t="n"/>
      <c r="AW120" s="3" t="n"/>
      <c r="AX120" s="3" t="n"/>
      <c r="AY120" s="3" t="n"/>
      <c r="AZ120" s="3" t="n"/>
    </row>
  </sheetData>
  <mergeCells count="2">
    <mergeCell ref="A3:Q3"/>
    <mergeCell ref="A1:Q2"/>
  </mergeCells>
  <conditionalFormatting sqref="Q7:Q56">
    <cfRule type="containsText" priority="1" operator="containsText" dxfId="5" text="Ready"/>
    <cfRule type="containsText" priority="2" operator="containsText" dxfId="6" text="Not Ready"/>
  </conditionalFormatting>
  <dataValidations count="1">
    <dataValidation sqref="O7:O56" showDropDown="0" showInputMessage="0" showErrorMessage="0" allowBlank="0" type="list">
      <formula1>"Passed,Failed,Partial,Not Tested"</formula1>
    </dataValidation>
  </dataValidations>
  <pageMargins left="0.25" right="0.25" top="0.4" bottom="0.4" header="0.15" footer="0.15"/>
  <pageSetup orientation="landscape" fitToHeight="0" fitToWidth="1"/>
  <tableParts count="1">
    <tablePart xmlns:r="http://schemas.openxmlformats.org/officeDocument/2006/relationships" r:id="rId1"/>
  </tableParts>
</worksheet>
</file>

<file path=xl/worksheets/sheet17.xml><?xml version="1.0" encoding="utf-8"?>
<worksheet xmlns="http://schemas.openxmlformats.org/spreadsheetml/2006/main">
  <sheetPr>
    <outlinePr summaryBelow="1" summaryRight="1"/>
    <pageSetUpPr fitToPage="1"/>
  </sheetPr>
  <dimension ref="A1:AZ120"/>
  <sheetViews>
    <sheetView showGridLines="0" workbookViewId="0">
      <pane ySplit="6" topLeftCell="A7" activePane="bottomLeft" state="frozen"/>
      <selection pane="bottomLeft" activeCell="A1" sqref="A1"/>
    </sheetView>
  </sheetViews>
  <sheetFormatPr baseColWidth="8" defaultRowHeight="15"/>
  <cols>
    <col width="17" customWidth="1" min="1" max="1"/>
    <col width="30" customWidth="1" min="2" max="2"/>
    <col width="27" customWidth="1" min="3" max="3"/>
    <col width="34" customWidth="1" min="4" max="4"/>
    <col width="23" customWidth="1" min="5" max="5"/>
    <col width="23" customWidth="1" min="6" max="6"/>
    <col width="20" customWidth="1" min="7" max="7"/>
    <col width="24" customWidth="1" min="8" max="8"/>
    <col width="23" customWidth="1" min="9" max="9"/>
    <col width="28" customWidth="1" min="10" max="10"/>
    <col width="25" customWidth="1" min="11" max="11"/>
    <col width="15" customWidth="1" min="12" max="12"/>
    <col width="15" customWidth="1" min="13" max="13"/>
    <col width="36" customWidth="1" min="14" max="14"/>
    <col width="16" customWidth="1" min="15" max="15"/>
  </cols>
  <sheetData>
    <row r="1" ht="28" customHeight="1">
      <c r="A1" s="5" t="inlineStr">
        <is>
          <t>CRISIS COMMUNICATION CONTROL</t>
        </is>
      </c>
      <c r="P1" s="3" t="n"/>
      <c r="Q1" s="3" t="n"/>
      <c r="R1" s="3" t="n"/>
      <c r="S1" s="3" t="n"/>
      <c r="T1" s="3" t="n"/>
      <c r="U1" s="3" t="n"/>
      <c r="V1" s="3" t="n"/>
      <c r="W1" s="3" t="n"/>
      <c r="X1" s="3" t="n"/>
      <c r="Y1" s="3" t="n"/>
      <c r="Z1" s="3" t="n"/>
      <c r="AA1" s="3" t="n"/>
      <c r="AB1" s="3" t="n"/>
      <c r="AC1" s="3" t="n"/>
      <c r="AD1" s="3" t="n"/>
      <c r="AE1" s="3" t="n"/>
      <c r="AF1" s="3" t="n"/>
      <c r="AG1" s="3" t="n"/>
      <c r="AH1" s="3" t="n"/>
      <c r="AI1" s="3" t="n"/>
      <c r="AJ1" s="3" t="n"/>
      <c r="AK1" s="3" t="n"/>
      <c r="AL1" s="3" t="n"/>
      <c r="AM1" s="3" t="n"/>
      <c r="AN1" s="3" t="n"/>
      <c r="AO1" s="3" t="n"/>
      <c r="AP1" s="3" t="n"/>
      <c r="AQ1" s="3" t="n"/>
      <c r="AR1" s="3" t="n"/>
      <c r="AS1" s="3" t="n"/>
      <c r="AT1" s="3" t="n"/>
      <c r="AU1" s="3" t="n"/>
      <c r="AV1" s="3" t="n"/>
      <c r="AW1" s="3" t="n"/>
      <c r="AX1" s="3" t="n"/>
      <c r="AY1" s="3" t="n"/>
      <c r="AZ1" s="3" t="n"/>
    </row>
    <row r="2" ht="28" customHeight="1">
      <c r="P2" s="3" t="n"/>
      <c r="Q2" s="3" t="n"/>
      <c r="R2" s="3" t="n"/>
      <c r="S2" s="3" t="n"/>
      <c r="T2" s="3" t="n"/>
      <c r="U2" s="3" t="n"/>
      <c r="V2" s="3" t="n"/>
      <c r="W2" s="3" t="n"/>
      <c r="X2" s="3" t="n"/>
      <c r="Y2" s="3" t="n"/>
      <c r="Z2" s="3" t="n"/>
      <c r="AA2" s="3" t="n"/>
      <c r="AB2" s="3" t="n"/>
      <c r="AC2" s="3" t="n"/>
      <c r="AD2" s="3" t="n"/>
      <c r="AE2" s="3" t="n"/>
      <c r="AF2" s="3" t="n"/>
      <c r="AG2" s="3" t="n"/>
      <c r="AH2" s="3" t="n"/>
      <c r="AI2" s="3" t="n"/>
      <c r="AJ2" s="3" t="n"/>
      <c r="AK2" s="3" t="n"/>
      <c r="AL2" s="3" t="n"/>
      <c r="AM2" s="3" t="n"/>
      <c r="AN2" s="3" t="n"/>
      <c r="AO2" s="3" t="n"/>
      <c r="AP2" s="3" t="n"/>
      <c r="AQ2" s="3" t="n"/>
      <c r="AR2" s="3" t="n"/>
      <c r="AS2" s="3" t="n"/>
      <c r="AT2" s="3" t="n"/>
      <c r="AU2" s="3" t="n"/>
      <c r="AV2" s="3" t="n"/>
      <c r="AW2" s="3" t="n"/>
      <c r="AX2" s="3" t="n"/>
      <c r="AY2" s="3" t="n"/>
      <c r="AZ2" s="3" t="n"/>
    </row>
    <row r="3" ht="24" customHeight="1">
      <c r="A3" s="7" t="inlineStr">
        <is>
          <t>GRV-RC19 | Audiences, verified messages, approval, accessibility, correction, and next update</t>
        </is>
      </c>
      <c r="P3" s="3" t="n"/>
      <c r="Q3" s="3" t="n"/>
      <c r="R3" s="3" t="n"/>
      <c r="S3" s="3" t="n"/>
      <c r="T3" s="3" t="n"/>
      <c r="U3" s="3" t="n"/>
      <c r="V3" s="3" t="n"/>
      <c r="W3" s="3" t="n"/>
      <c r="X3" s="3" t="n"/>
      <c r="Y3" s="3" t="n"/>
      <c r="Z3" s="3" t="n"/>
      <c r="AA3" s="3" t="n"/>
      <c r="AB3" s="3" t="n"/>
      <c r="AC3" s="3" t="n"/>
      <c r="AD3" s="3" t="n"/>
      <c r="AE3" s="3" t="n"/>
      <c r="AF3" s="3" t="n"/>
      <c r="AG3" s="3" t="n"/>
      <c r="AH3" s="3" t="n"/>
      <c r="AI3" s="3" t="n"/>
      <c r="AJ3" s="3" t="n"/>
      <c r="AK3" s="3" t="n"/>
      <c r="AL3" s="3" t="n"/>
      <c r="AM3" s="3" t="n"/>
      <c r="AN3" s="3" t="n"/>
      <c r="AO3" s="3" t="n"/>
      <c r="AP3" s="3" t="n"/>
      <c r="AQ3" s="3" t="n"/>
      <c r="AR3" s="3" t="n"/>
      <c r="AS3" s="3" t="n"/>
      <c r="AT3" s="3" t="n"/>
      <c r="AU3" s="3" t="n"/>
      <c r="AV3" s="3" t="n"/>
      <c r="AW3" s="3" t="n"/>
      <c r="AX3" s="3" t="n"/>
      <c r="AY3" s="3" t="n"/>
      <c r="AZ3" s="3" t="n"/>
    </row>
    <row r="4" ht="5" customHeight="1">
      <c r="A4" s="8" t="n"/>
      <c r="B4" s="8" t="n"/>
      <c r="C4" s="8" t="n"/>
      <c r="D4" s="8" t="n"/>
      <c r="E4" s="8" t="n"/>
      <c r="F4" s="8" t="n"/>
      <c r="G4" s="8" t="n"/>
      <c r="H4" s="8" t="n"/>
      <c r="I4" s="8" t="n"/>
      <c r="J4" s="8" t="n"/>
      <c r="K4" s="8" t="n"/>
      <c r="L4" s="8" t="n"/>
      <c r="M4" s="8" t="n"/>
      <c r="N4" s="8" t="n"/>
      <c r="O4" s="8" t="n"/>
      <c r="P4" s="3" t="n"/>
      <c r="Q4" s="3" t="n"/>
      <c r="R4" s="3" t="n"/>
      <c r="S4" s="3" t="n"/>
      <c r="T4" s="3" t="n"/>
      <c r="U4" s="3" t="n"/>
      <c r="V4" s="3" t="n"/>
      <c r="W4" s="3" t="n"/>
      <c r="X4" s="3" t="n"/>
      <c r="Y4" s="3" t="n"/>
      <c r="Z4" s="3" t="n"/>
      <c r="AA4" s="3" t="n"/>
      <c r="AB4" s="3" t="n"/>
      <c r="AC4" s="3" t="n"/>
      <c r="AD4" s="3" t="n"/>
      <c r="AE4" s="3" t="n"/>
      <c r="AF4" s="3" t="n"/>
      <c r="AG4" s="3" t="n"/>
      <c r="AH4" s="3" t="n"/>
      <c r="AI4" s="3" t="n"/>
      <c r="AJ4" s="3" t="n"/>
      <c r="AK4" s="3" t="n"/>
      <c r="AL4" s="3" t="n"/>
      <c r="AM4" s="3" t="n"/>
      <c r="AN4" s="3" t="n"/>
      <c r="AO4" s="3" t="n"/>
      <c r="AP4" s="3" t="n"/>
      <c r="AQ4" s="3" t="n"/>
      <c r="AR4" s="3" t="n"/>
      <c r="AS4" s="3" t="n"/>
      <c r="AT4" s="3" t="n"/>
      <c r="AU4" s="3" t="n"/>
      <c r="AV4" s="3" t="n"/>
      <c r="AW4" s="3" t="n"/>
      <c r="AX4" s="3" t="n"/>
      <c r="AY4" s="3" t="n"/>
      <c r="AZ4" s="3" t="n"/>
    </row>
    <row r="5">
      <c r="A5" s="3" t="n"/>
      <c r="B5" s="3" t="n"/>
      <c r="C5" s="3" t="n"/>
      <c r="D5" s="3" t="n"/>
      <c r="E5" s="3" t="n"/>
      <c r="F5" s="3" t="n"/>
      <c r="G5" s="3" t="n"/>
      <c r="H5" s="3" t="n"/>
      <c r="I5" s="3" t="n"/>
      <c r="J5" s="3" t="n"/>
      <c r="K5" s="3" t="n"/>
      <c r="L5" s="3" t="n"/>
      <c r="M5" s="3" t="n"/>
      <c r="N5" s="3" t="n"/>
      <c r="O5" s="3" t="n"/>
      <c r="P5" s="3" t="n"/>
      <c r="Q5" s="3" t="n"/>
      <c r="R5" s="3" t="n"/>
      <c r="S5" s="3" t="n"/>
      <c r="T5" s="3" t="n"/>
      <c r="U5" s="3" t="n"/>
      <c r="V5" s="3" t="n"/>
      <c r="W5" s="3" t="n"/>
      <c r="X5" s="3" t="n"/>
      <c r="Y5" s="3" t="n"/>
      <c r="Z5" s="3" t="n"/>
      <c r="AA5" s="3" t="n"/>
      <c r="AB5" s="3" t="n"/>
      <c r="AC5" s="3" t="n"/>
      <c r="AD5" s="3" t="n"/>
      <c r="AE5" s="3" t="n"/>
      <c r="AF5" s="3" t="n"/>
      <c r="AG5" s="3" t="n"/>
      <c r="AH5" s="3" t="n"/>
      <c r="AI5" s="3" t="n"/>
      <c r="AJ5" s="3" t="n"/>
      <c r="AK5" s="3" t="n"/>
      <c r="AL5" s="3" t="n"/>
      <c r="AM5" s="3" t="n"/>
      <c r="AN5" s="3" t="n"/>
      <c r="AO5" s="3" t="n"/>
      <c r="AP5" s="3" t="n"/>
      <c r="AQ5" s="3" t="n"/>
      <c r="AR5" s="3" t="n"/>
      <c r="AS5" s="3" t="n"/>
      <c r="AT5" s="3" t="n"/>
      <c r="AU5" s="3" t="n"/>
      <c r="AV5" s="3" t="n"/>
      <c r="AW5" s="3" t="n"/>
      <c r="AX5" s="3" t="n"/>
      <c r="AY5" s="3" t="n"/>
      <c r="AZ5" s="3" t="n"/>
    </row>
    <row r="6" ht="42" customHeight="1">
      <c r="A6" s="104" t="inlineStr">
        <is>
          <t>Plan / Message ID</t>
        </is>
      </c>
      <c r="B6" s="104" t="inlineStr">
        <is>
          <t>Scenario</t>
        </is>
      </c>
      <c r="C6" s="104" t="inlineStr">
        <is>
          <t>Audience</t>
        </is>
      </c>
      <c r="D6" s="104" t="inlineStr">
        <is>
          <t>Information Need</t>
        </is>
      </c>
      <c r="E6" s="104" t="inlineStr">
        <is>
          <t>Primary Channel</t>
        </is>
      </c>
      <c r="F6" s="104" t="inlineStr">
        <is>
          <t>Alternate Channel</t>
        </is>
      </c>
      <c r="G6" s="104" t="inlineStr">
        <is>
          <t>Message Owner</t>
        </is>
      </c>
      <c r="H6" s="104" t="inlineStr">
        <is>
          <t>Approval Authority</t>
        </is>
      </c>
      <c r="I6" s="104" t="inlineStr">
        <is>
          <t>Holding Statement Ready</t>
        </is>
      </c>
      <c r="J6" s="104" t="inlineStr">
        <is>
          <t>Accessible / Language Support</t>
        </is>
      </c>
      <c r="K6" s="104" t="inlineStr">
        <is>
          <t>Privacy / Security Review</t>
        </is>
      </c>
      <c r="L6" s="104" t="inlineStr">
        <is>
          <t>Last Test</t>
        </is>
      </c>
      <c r="M6" s="104" t="inlineStr">
        <is>
          <t>Next Review</t>
        </is>
      </c>
      <c r="N6" s="104" t="inlineStr">
        <is>
          <t>Open Gap</t>
        </is>
      </c>
      <c r="O6" s="104" t="inlineStr">
        <is>
          <t>Readiness</t>
        </is>
      </c>
      <c r="P6" s="3" t="n"/>
      <c r="Q6" s="3" t="n"/>
      <c r="R6" s="3" t="n"/>
      <c r="S6" s="3" t="n"/>
      <c r="T6" s="3" t="n"/>
      <c r="U6" s="3" t="n"/>
      <c r="V6" s="3" t="n"/>
      <c r="W6" s="3" t="n"/>
      <c r="X6" s="3" t="n"/>
      <c r="Y6" s="3" t="n"/>
      <c r="Z6" s="3" t="n"/>
      <c r="AA6" s="3" t="n"/>
      <c r="AB6" s="3" t="n"/>
      <c r="AC6" s="3" t="n"/>
      <c r="AD6" s="3" t="n"/>
      <c r="AE6" s="3" t="n"/>
      <c r="AF6" s="3" t="n"/>
      <c r="AG6" s="3" t="n"/>
      <c r="AH6" s="3" t="n"/>
      <c r="AI6" s="3" t="n"/>
      <c r="AJ6" s="3" t="n"/>
      <c r="AK6" s="3" t="n"/>
      <c r="AL6" s="3" t="n"/>
      <c r="AM6" s="3" t="n"/>
      <c r="AN6" s="3" t="n"/>
      <c r="AO6" s="3" t="n"/>
      <c r="AP6" s="3" t="n"/>
      <c r="AQ6" s="3" t="n"/>
      <c r="AR6" s="3" t="n"/>
      <c r="AS6" s="3" t="n"/>
      <c r="AT6" s="3" t="n"/>
      <c r="AU6" s="3" t="n"/>
      <c r="AV6" s="3" t="n"/>
      <c r="AW6" s="3" t="n"/>
      <c r="AX6" s="3" t="n"/>
      <c r="AY6" s="3" t="n"/>
      <c r="AZ6" s="3" t="n"/>
    </row>
    <row r="7" ht="27" customHeight="1">
      <c r="A7" s="108" t="n"/>
      <c r="B7" s="108" t="n"/>
      <c r="C7" s="108" t="n"/>
      <c r="D7" s="108" t="n"/>
      <c r="E7" s="108" t="n"/>
      <c r="F7" s="108" t="n"/>
      <c r="G7" s="108" t="n"/>
      <c r="H7" s="108" t="n"/>
      <c r="I7" s="108" t="n"/>
      <c r="J7" s="108" t="n"/>
      <c r="K7" s="108" t="n"/>
      <c r="L7" s="150" t="n"/>
      <c r="M7" s="150" t="n"/>
      <c r="N7" s="108" t="n"/>
      <c r="O7" s="58">
        <f>IF(A7="","",IF(AND(C7&lt;&gt;"",E7&lt;&gt;"",F7&lt;&gt;"",G7&lt;&gt;"",H7&lt;&gt;"",I7="Yes",J7="Yes",K7="Yes",M7&gt;=TODAY()),"Ready","Not Ready"))</f>
        <v/>
      </c>
      <c r="P7" s="3" t="n"/>
      <c r="Q7" s="3" t="n"/>
      <c r="R7" s="3" t="n"/>
      <c r="S7" s="3" t="n"/>
      <c r="T7" s="3" t="n"/>
      <c r="U7" s="3" t="n"/>
      <c r="V7" s="3" t="n"/>
      <c r="W7" s="3" t="n"/>
      <c r="X7" s="3" t="n"/>
      <c r="Y7" s="3" t="n"/>
      <c r="Z7" s="3" t="n"/>
      <c r="AA7" s="3" t="n"/>
      <c r="AB7" s="3" t="n"/>
      <c r="AC7" s="3" t="n"/>
      <c r="AD7" s="3" t="n"/>
      <c r="AE7" s="3" t="n"/>
      <c r="AF7" s="3" t="n"/>
      <c r="AG7" s="3" t="n"/>
      <c r="AH7" s="3" t="n"/>
      <c r="AI7" s="3" t="n"/>
      <c r="AJ7" s="3" t="n"/>
      <c r="AK7" s="3" t="n"/>
      <c r="AL7" s="3" t="n"/>
      <c r="AM7" s="3" t="n"/>
      <c r="AN7" s="3" t="n"/>
      <c r="AO7" s="3" t="n"/>
      <c r="AP7" s="3" t="n"/>
      <c r="AQ7" s="3" t="n"/>
      <c r="AR7" s="3" t="n"/>
      <c r="AS7" s="3" t="n"/>
      <c r="AT7" s="3" t="n"/>
      <c r="AU7" s="3" t="n"/>
      <c r="AV7" s="3" t="n"/>
      <c r="AW7" s="3" t="n"/>
      <c r="AX7" s="3" t="n"/>
      <c r="AY7" s="3" t="n"/>
      <c r="AZ7" s="3" t="n"/>
    </row>
    <row r="8" ht="27" customHeight="1">
      <c r="A8" s="108" t="n"/>
      <c r="B8" s="108" t="n"/>
      <c r="C8" s="108" t="n"/>
      <c r="D8" s="108" t="n"/>
      <c r="E8" s="108" t="n"/>
      <c r="F8" s="108" t="n"/>
      <c r="G8" s="108" t="n"/>
      <c r="H8" s="108" t="n"/>
      <c r="I8" s="108" t="n"/>
      <c r="J8" s="108" t="n"/>
      <c r="K8" s="108" t="n"/>
      <c r="L8" s="150" t="n"/>
      <c r="M8" s="150" t="n"/>
      <c r="N8" s="108" t="n"/>
      <c r="O8" s="58">
        <f>IF(A8="","",IF(AND(C8&lt;&gt;"",E8&lt;&gt;"",F8&lt;&gt;"",G8&lt;&gt;"",H8&lt;&gt;"",I8="Yes",J8="Yes",K8="Yes",M8&gt;=TODAY()),"Ready","Not Ready"))</f>
        <v/>
      </c>
      <c r="P8" s="3" t="n"/>
      <c r="Q8" s="3" t="n"/>
      <c r="R8" s="3" t="n"/>
      <c r="S8" s="3" t="n"/>
      <c r="T8" s="3" t="n"/>
      <c r="U8" s="3" t="n"/>
      <c r="V8" s="3" t="n"/>
      <c r="W8" s="3" t="n"/>
      <c r="X8" s="3" t="n"/>
      <c r="Y8" s="3" t="n"/>
      <c r="Z8" s="3" t="n"/>
      <c r="AA8" s="3" t="n"/>
      <c r="AB8" s="3" t="n"/>
      <c r="AC8" s="3" t="n"/>
      <c r="AD8" s="3" t="n"/>
      <c r="AE8" s="3" t="n"/>
      <c r="AF8" s="3" t="n"/>
      <c r="AG8" s="3" t="n"/>
      <c r="AH8" s="3" t="n"/>
      <c r="AI8" s="3" t="n"/>
      <c r="AJ8" s="3" t="n"/>
      <c r="AK8" s="3" t="n"/>
      <c r="AL8" s="3" t="n"/>
      <c r="AM8" s="3" t="n"/>
      <c r="AN8" s="3" t="n"/>
      <c r="AO8" s="3" t="n"/>
      <c r="AP8" s="3" t="n"/>
      <c r="AQ8" s="3" t="n"/>
      <c r="AR8" s="3" t="n"/>
      <c r="AS8" s="3" t="n"/>
      <c r="AT8" s="3" t="n"/>
      <c r="AU8" s="3" t="n"/>
      <c r="AV8" s="3" t="n"/>
      <c r="AW8" s="3" t="n"/>
      <c r="AX8" s="3" t="n"/>
      <c r="AY8" s="3" t="n"/>
      <c r="AZ8" s="3" t="n"/>
    </row>
    <row r="9" ht="27" customHeight="1">
      <c r="A9" s="108" t="n"/>
      <c r="B9" s="108" t="n"/>
      <c r="C9" s="108" t="n"/>
      <c r="D9" s="108" t="n"/>
      <c r="E9" s="108" t="n"/>
      <c r="F9" s="108" t="n"/>
      <c r="G9" s="108" t="n"/>
      <c r="H9" s="108" t="n"/>
      <c r="I9" s="108" t="n"/>
      <c r="J9" s="108" t="n"/>
      <c r="K9" s="108" t="n"/>
      <c r="L9" s="150" t="n"/>
      <c r="M9" s="150" t="n"/>
      <c r="N9" s="108" t="n"/>
      <c r="O9" s="58">
        <f>IF(A9="","",IF(AND(C9&lt;&gt;"",E9&lt;&gt;"",F9&lt;&gt;"",G9&lt;&gt;"",H9&lt;&gt;"",I9="Yes",J9="Yes",K9="Yes",M9&gt;=TODAY()),"Ready","Not Ready"))</f>
        <v/>
      </c>
      <c r="P9" s="3" t="n"/>
      <c r="Q9" s="3" t="n"/>
      <c r="R9" s="3" t="n"/>
      <c r="S9" s="3" t="n"/>
      <c r="T9" s="3" t="n"/>
      <c r="U9" s="3" t="n"/>
      <c r="V9" s="3" t="n"/>
      <c r="W9" s="3" t="n"/>
      <c r="X9" s="3" t="n"/>
      <c r="Y9" s="3" t="n"/>
      <c r="Z9" s="3" t="n"/>
      <c r="AA9" s="3" t="n"/>
      <c r="AB9" s="3" t="n"/>
      <c r="AC9" s="3" t="n"/>
      <c r="AD9" s="3" t="n"/>
      <c r="AE9" s="3" t="n"/>
      <c r="AF9" s="3" t="n"/>
      <c r="AG9" s="3" t="n"/>
      <c r="AH9" s="3" t="n"/>
      <c r="AI9" s="3" t="n"/>
      <c r="AJ9" s="3" t="n"/>
      <c r="AK9" s="3" t="n"/>
      <c r="AL9" s="3" t="n"/>
      <c r="AM9" s="3" t="n"/>
      <c r="AN9" s="3" t="n"/>
      <c r="AO9" s="3" t="n"/>
      <c r="AP9" s="3" t="n"/>
      <c r="AQ9" s="3" t="n"/>
      <c r="AR9" s="3" t="n"/>
      <c r="AS9" s="3" t="n"/>
      <c r="AT9" s="3" t="n"/>
      <c r="AU9" s="3" t="n"/>
      <c r="AV9" s="3" t="n"/>
      <c r="AW9" s="3" t="n"/>
      <c r="AX9" s="3" t="n"/>
      <c r="AY9" s="3" t="n"/>
      <c r="AZ9" s="3" t="n"/>
    </row>
    <row r="10" ht="27" customHeight="1">
      <c r="A10" s="108" t="n"/>
      <c r="B10" s="108" t="n"/>
      <c r="C10" s="108" t="n"/>
      <c r="D10" s="108" t="n"/>
      <c r="E10" s="108" t="n"/>
      <c r="F10" s="108" t="n"/>
      <c r="G10" s="108" t="n"/>
      <c r="H10" s="108" t="n"/>
      <c r="I10" s="108" t="n"/>
      <c r="J10" s="108" t="n"/>
      <c r="K10" s="108" t="n"/>
      <c r="L10" s="150" t="n"/>
      <c r="M10" s="150" t="n"/>
      <c r="N10" s="108" t="n"/>
      <c r="O10" s="58">
        <f>IF(A10="","",IF(AND(C10&lt;&gt;"",E10&lt;&gt;"",F10&lt;&gt;"",G10&lt;&gt;"",H10&lt;&gt;"",I10="Yes",J10="Yes",K10="Yes",M10&gt;=TODAY()),"Ready","Not Ready"))</f>
        <v/>
      </c>
      <c r="P10" s="3" t="n"/>
      <c r="Q10" s="3" t="n"/>
      <c r="R10" s="3" t="n"/>
      <c r="S10" s="3" t="n"/>
      <c r="T10" s="3" t="n"/>
      <c r="U10" s="3" t="n"/>
      <c r="V10" s="3" t="n"/>
      <c r="W10" s="3" t="n"/>
      <c r="X10" s="3" t="n"/>
      <c r="Y10" s="3" t="n"/>
      <c r="Z10" s="3" t="n"/>
      <c r="AA10" s="3" t="n"/>
      <c r="AB10" s="3" t="n"/>
      <c r="AC10" s="3" t="n"/>
      <c r="AD10" s="3" t="n"/>
      <c r="AE10" s="3" t="n"/>
      <c r="AF10" s="3" t="n"/>
      <c r="AG10" s="3" t="n"/>
      <c r="AH10" s="3" t="n"/>
      <c r="AI10" s="3" t="n"/>
      <c r="AJ10" s="3" t="n"/>
      <c r="AK10" s="3" t="n"/>
      <c r="AL10" s="3" t="n"/>
      <c r="AM10" s="3" t="n"/>
      <c r="AN10" s="3" t="n"/>
      <c r="AO10" s="3" t="n"/>
      <c r="AP10" s="3" t="n"/>
      <c r="AQ10" s="3" t="n"/>
      <c r="AR10" s="3" t="n"/>
      <c r="AS10" s="3" t="n"/>
      <c r="AT10" s="3" t="n"/>
      <c r="AU10" s="3" t="n"/>
      <c r="AV10" s="3" t="n"/>
      <c r="AW10" s="3" t="n"/>
      <c r="AX10" s="3" t="n"/>
      <c r="AY10" s="3" t="n"/>
      <c r="AZ10" s="3" t="n"/>
    </row>
    <row r="11" ht="27" customHeight="1">
      <c r="A11" s="108" t="n"/>
      <c r="B11" s="108" t="n"/>
      <c r="C11" s="108" t="n"/>
      <c r="D11" s="108" t="n"/>
      <c r="E11" s="108" t="n"/>
      <c r="F11" s="108" t="n"/>
      <c r="G11" s="108" t="n"/>
      <c r="H11" s="108" t="n"/>
      <c r="I11" s="108" t="n"/>
      <c r="J11" s="108" t="n"/>
      <c r="K11" s="108" t="n"/>
      <c r="L11" s="150" t="n"/>
      <c r="M11" s="150" t="n"/>
      <c r="N11" s="108" t="n"/>
      <c r="O11" s="58">
        <f>IF(A11="","",IF(AND(C11&lt;&gt;"",E11&lt;&gt;"",F11&lt;&gt;"",G11&lt;&gt;"",H11&lt;&gt;"",I11="Yes",J11="Yes",K11="Yes",M11&gt;=TODAY()),"Ready","Not Ready"))</f>
        <v/>
      </c>
      <c r="P11" s="3" t="n"/>
      <c r="Q11" s="3" t="n"/>
      <c r="R11" s="3" t="n"/>
      <c r="S11" s="3" t="n"/>
      <c r="T11" s="3" t="n"/>
      <c r="U11" s="3" t="n"/>
      <c r="V11" s="3" t="n"/>
      <c r="W11" s="3" t="n"/>
      <c r="X11" s="3" t="n"/>
      <c r="Y11" s="3" t="n"/>
      <c r="Z11" s="3" t="n"/>
      <c r="AA11" s="3" t="n"/>
      <c r="AB11" s="3" t="n"/>
      <c r="AC11" s="3" t="n"/>
      <c r="AD11" s="3" t="n"/>
      <c r="AE11" s="3" t="n"/>
      <c r="AF11" s="3" t="n"/>
      <c r="AG11" s="3" t="n"/>
      <c r="AH11" s="3" t="n"/>
      <c r="AI11" s="3" t="n"/>
      <c r="AJ11" s="3" t="n"/>
      <c r="AK11" s="3" t="n"/>
      <c r="AL11" s="3" t="n"/>
      <c r="AM11" s="3" t="n"/>
      <c r="AN11" s="3" t="n"/>
      <c r="AO11" s="3" t="n"/>
      <c r="AP11" s="3" t="n"/>
      <c r="AQ11" s="3" t="n"/>
      <c r="AR11" s="3" t="n"/>
      <c r="AS11" s="3" t="n"/>
      <c r="AT11" s="3" t="n"/>
      <c r="AU11" s="3" t="n"/>
      <c r="AV11" s="3" t="n"/>
      <c r="AW11" s="3" t="n"/>
      <c r="AX11" s="3" t="n"/>
      <c r="AY11" s="3" t="n"/>
      <c r="AZ11" s="3" t="n"/>
    </row>
    <row r="12" ht="27" customHeight="1">
      <c r="A12" s="108" t="n"/>
      <c r="B12" s="108" t="n"/>
      <c r="C12" s="108" t="n"/>
      <c r="D12" s="108" t="n"/>
      <c r="E12" s="108" t="n"/>
      <c r="F12" s="108" t="n"/>
      <c r="G12" s="108" t="n"/>
      <c r="H12" s="108" t="n"/>
      <c r="I12" s="108" t="n"/>
      <c r="J12" s="108" t="n"/>
      <c r="K12" s="108" t="n"/>
      <c r="L12" s="150" t="n"/>
      <c r="M12" s="150" t="n"/>
      <c r="N12" s="108" t="n"/>
      <c r="O12" s="58">
        <f>IF(A12="","",IF(AND(C12&lt;&gt;"",E12&lt;&gt;"",F12&lt;&gt;"",G12&lt;&gt;"",H12&lt;&gt;"",I12="Yes",J12="Yes",K12="Yes",M12&gt;=TODAY()),"Ready","Not Ready"))</f>
        <v/>
      </c>
      <c r="P12" s="3" t="n"/>
      <c r="Q12" s="3" t="n"/>
      <c r="R12" s="3" t="n"/>
      <c r="S12" s="3" t="n"/>
      <c r="T12" s="3" t="n"/>
      <c r="U12" s="3" t="n"/>
      <c r="V12" s="3" t="n"/>
      <c r="W12" s="3" t="n"/>
      <c r="X12" s="3" t="n"/>
      <c r="Y12" s="3" t="n"/>
      <c r="Z12" s="3" t="n"/>
      <c r="AA12" s="3" t="n"/>
      <c r="AB12" s="3" t="n"/>
      <c r="AC12" s="3" t="n"/>
      <c r="AD12" s="3" t="n"/>
      <c r="AE12" s="3" t="n"/>
      <c r="AF12" s="3" t="n"/>
      <c r="AG12" s="3" t="n"/>
      <c r="AH12" s="3" t="n"/>
      <c r="AI12" s="3" t="n"/>
      <c r="AJ12" s="3" t="n"/>
      <c r="AK12" s="3" t="n"/>
      <c r="AL12" s="3" t="n"/>
      <c r="AM12" s="3" t="n"/>
      <c r="AN12" s="3" t="n"/>
      <c r="AO12" s="3" t="n"/>
      <c r="AP12" s="3" t="n"/>
      <c r="AQ12" s="3" t="n"/>
      <c r="AR12" s="3" t="n"/>
      <c r="AS12" s="3" t="n"/>
      <c r="AT12" s="3" t="n"/>
      <c r="AU12" s="3" t="n"/>
      <c r="AV12" s="3" t="n"/>
      <c r="AW12" s="3" t="n"/>
      <c r="AX12" s="3" t="n"/>
      <c r="AY12" s="3" t="n"/>
      <c r="AZ12" s="3" t="n"/>
    </row>
    <row r="13" ht="27" customHeight="1">
      <c r="A13" s="108" t="n"/>
      <c r="B13" s="108" t="n"/>
      <c r="C13" s="108" t="n"/>
      <c r="D13" s="108" t="n"/>
      <c r="E13" s="108" t="n"/>
      <c r="F13" s="108" t="n"/>
      <c r="G13" s="108" t="n"/>
      <c r="H13" s="108" t="n"/>
      <c r="I13" s="108" t="n"/>
      <c r="J13" s="108" t="n"/>
      <c r="K13" s="108" t="n"/>
      <c r="L13" s="150" t="n"/>
      <c r="M13" s="150" t="n"/>
      <c r="N13" s="108" t="n"/>
      <c r="O13" s="58">
        <f>IF(A13="","",IF(AND(C13&lt;&gt;"",E13&lt;&gt;"",F13&lt;&gt;"",G13&lt;&gt;"",H13&lt;&gt;"",I13="Yes",J13="Yes",K13="Yes",M13&gt;=TODAY()),"Ready","Not Ready"))</f>
        <v/>
      </c>
      <c r="P13" s="3" t="n"/>
      <c r="Q13" s="3" t="n"/>
      <c r="R13" s="3" t="n"/>
      <c r="S13" s="3" t="n"/>
      <c r="T13" s="3" t="n"/>
      <c r="U13" s="3" t="n"/>
      <c r="V13" s="3" t="n"/>
      <c r="W13" s="3" t="n"/>
      <c r="X13" s="3" t="n"/>
      <c r="Y13" s="3" t="n"/>
      <c r="Z13" s="3" t="n"/>
      <c r="AA13" s="3" t="n"/>
      <c r="AB13" s="3" t="n"/>
      <c r="AC13" s="3" t="n"/>
      <c r="AD13" s="3" t="n"/>
      <c r="AE13" s="3" t="n"/>
      <c r="AF13" s="3" t="n"/>
      <c r="AG13" s="3" t="n"/>
      <c r="AH13" s="3" t="n"/>
      <c r="AI13" s="3" t="n"/>
      <c r="AJ13" s="3" t="n"/>
      <c r="AK13" s="3" t="n"/>
      <c r="AL13" s="3" t="n"/>
      <c r="AM13" s="3" t="n"/>
      <c r="AN13" s="3" t="n"/>
      <c r="AO13" s="3" t="n"/>
      <c r="AP13" s="3" t="n"/>
      <c r="AQ13" s="3" t="n"/>
      <c r="AR13" s="3" t="n"/>
      <c r="AS13" s="3" t="n"/>
      <c r="AT13" s="3" t="n"/>
      <c r="AU13" s="3" t="n"/>
      <c r="AV13" s="3" t="n"/>
      <c r="AW13" s="3" t="n"/>
      <c r="AX13" s="3" t="n"/>
      <c r="AY13" s="3" t="n"/>
      <c r="AZ13" s="3" t="n"/>
    </row>
    <row r="14" ht="27" customHeight="1">
      <c r="A14" s="108" t="n"/>
      <c r="B14" s="108" t="n"/>
      <c r="C14" s="108" t="n"/>
      <c r="D14" s="108" t="n"/>
      <c r="E14" s="108" t="n"/>
      <c r="F14" s="108" t="n"/>
      <c r="G14" s="108" t="n"/>
      <c r="H14" s="108" t="n"/>
      <c r="I14" s="108" t="n"/>
      <c r="J14" s="108" t="n"/>
      <c r="K14" s="108" t="n"/>
      <c r="L14" s="150" t="n"/>
      <c r="M14" s="150" t="n"/>
      <c r="N14" s="108" t="n"/>
      <c r="O14" s="58">
        <f>IF(A14="","",IF(AND(C14&lt;&gt;"",E14&lt;&gt;"",F14&lt;&gt;"",G14&lt;&gt;"",H14&lt;&gt;"",I14="Yes",J14="Yes",K14="Yes",M14&gt;=TODAY()),"Ready","Not Ready"))</f>
        <v/>
      </c>
      <c r="P14" s="3" t="n"/>
      <c r="Q14" s="3" t="n"/>
      <c r="R14" s="3" t="n"/>
      <c r="S14" s="3" t="n"/>
      <c r="T14" s="3" t="n"/>
      <c r="U14" s="3" t="n"/>
      <c r="V14" s="3" t="n"/>
      <c r="W14" s="3" t="n"/>
      <c r="X14" s="3" t="n"/>
      <c r="Y14" s="3" t="n"/>
      <c r="Z14" s="3" t="n"/>
      <c r="AA14" s="3" t="n"/>
      <c r="AB14" s="3" t="n"/>
      <c r="AC14" s="3" t="n"/>
      <c r="AD14" s="3" t="n"/>
      <c r="AE14" s="3" t="n"/>
      <c r="AF14" s="3" t="n"/>
      <c r="AG14" s="3" t="n"/>
      <c r="AH14" s="3" t="n"/>
      <c r="AI14" s="3" t="n"/>
      <c r="AJ14" s="3" t="n"/>
      <c r="AK14" s="3" t="n"/>
      <c r="AL14" s="3" t="n"/>
      <c r="AM14" s="3" t="n"/>
      <c r="AN14" s="3" t="n"/>
      <c r="AO14" s="3" t="n"/>
      <c r="AP14" s="3" t="n"/>
      <c r="AQ14" s="3" t="n"/>
      <c r="AR14" s="3" t="n"/>
      <c r="AS14" s="3" t="n"/>
      <c r="AT14" s="3" t="n"/>
      <c r="AU14" s="3" t="n"/>
      <c r="AV14" s="3" t="n"/>
      <c r="AW14" s="3" t="n"/>
      <c r="AX14" s="3" t="n"/>
      <c r="AY14" s="3" t="n"/>
      <c r="AZ14" s="3" t="n"/>
    </row>
    <row r="15" ht="27" customHeight="1">
      <c r="A15" s="108" t="n"/>
      <c r="B15" s="108" t="n"/>
      <c r="C15" s="108" t="n"/>
      <c r="D15" s="108" t="n"/>
      <c r="E15" s="108" t="n"/>
      <c r="F15" s="108" t="n"/>
      <c r="G15" s="108" t="n"/>
      <c r="H15" s="108" t="n"/>
      <c r="I15" s="108" t="n"/>
      <c r="J15" s="108" t="n"/>
      <c r="K15" s="108" t="n"/>
      <c r="L15" s="150" t="n"/>
      <c r="M15" s="150" t="n"/>
      <c r="N15" s="108" t="n"/>
      <c r="O15" s="58">
        <f>IF(A15="","",IF(AND(C15&lt;&gt;"",E15&lt;&gt;"",F15&lt;&gt;"",G15&lt;&gt;"",H15&lt;&gt;"",I15="Yes",J15="Yes",K15="Yes",M15&gt;=TODAY()),"Ready","Not Ready"))</f>
        <v/>
      </c>
      <c r="P15" s="3" t="n"/>
      <c r="Q15" s="3" t="n"/>
      <c r="R15" s="3" t="n"/>
      <c r="S15" s="3" t="n"/>
      <c r="T15" s="3" t="n"/>
      <c r="U15" s="3" t="n"/>
      <c r="V15" s="3" t="n"/>
      <c r="W15" s="3" t="n"/>
      <c r="X15" s="3" t="n"/>
      <c r="Y15" s="3" t="n"/>
      <c r="Z15" s="3" t="n"/>
      <c r="AA15" s="3" t="n"/>
      <c r="AB15" s="3" t="n"/>
      <c r="AC15" s="3" t="n"/>
      <c r="AD15" s="3" t="n"/>
      <c r="AE15" s="3" t="n"/>
      <c r="AF15" s="3" t="n"/>
      <c r="AG15" s="3" t="n"/>
      <c r="AH15" s="3" t="n"/>
      <c r="AI15" s="3" t="n"/>
      <c r="AJ15" s="3" t="n"/>
      <c r="AK15" s="3" t="n"/>
      <c r="AL15" s="3" t="n"/>
      <c r="AM15" s="3" t="n"/>
      <c r="AN15" s="3" t="n"/>
      <c r="AO15" s="3" t="n"/>
      <c r="AP15" s="3" t="n"/>
      <c r="AQ15" s="3" t="n"/>
      <c r="AR15" s="3" t="n"/>
      <c r="AS15" s="3" t="n"/>
      <c r="AT15" s="3" t="n"/>
      <c r="AU15" s="3" t="n"/>
      <c r="AV15" s="3" t="n"/>
      <c r="AW15" s="3" t="n"/>
      <c r="AX15" s="3" t="n"/>
      <c r="AY15" s="3" t="n"/>
      <c r="AZ15" s="3" t="n"/>
    </row>
    <row r="16" ht="27" customHeight="1">
      <c r="A16" s="108" t="n"/>
      <c r="B16" s="108" t="n"/>
      <c r="C16" s="108" t="n"/>
      <c r="D16" s="108" t="n"/>
      <c r="E16" s="108" t="n"/>
      <c r="F16" s="108" t="n"/>
      <c r="G16" s="108" t="n"/>
      <c r="H16" s="108" t="n"/>
      <c r="I16" s="108" t="n"/>
      <c r="J16" s="108" t="n"/>
      <c r="K16" s="108" t="n"/>
      <c r="L16" s="150" t="n"/>
      <c r="M16" s="150" t="n"/>
      <c r="N16" s="108" t="n"/>
      <c r="O16" s="58">
        <f>IF(A16="","",IF(AND(C16&lt;&gt;"",E16&lt;&gt;"",F16&lt;&gt;"",G16&lt;&gt;"",H16&lt;&gt;"",I16="Yes",J16="Yes",K16="Yes",M16&gt;=TODAY()),"Ready","Not Ready"))</f>
        <v/>
      </c>
      <c r="P16" s="3" t="n"/>
      <c r="Q16" s="3" t="n"/>
      <c r="R16" s="3" t="n"/>
      <c r="S16" s="3" t="n"/>
      <c r="T16" s="3" t="n"/>
      <c r="U16" s="3" t="n"/>
      <c r="V16" s="3" t="n"/>
      <c r="W16" s="3" t="n"/>
      <c r="X16" s="3" t="n"/>
      <c r="Y16" s="3" t="n"/>
      <c r="Z16" s="3" t="n"/>
      <c r="AA16" s="3" t="n"/>
      <c r="AB16" s="3" t="n"/>
      <c r="AC16" s="3" t="n"/>
      <c r="AD16" s="3" t="n"/>
      <c r="AE16" s="3" t="n"/>
      <c r="AF16" s="3" t="n"/>
      <c r="AG16" s="3" t="n"/>
      <c r="AH16" s="3" t="n"/>
      <c r="AI16" s="3" t="n"/>
      <c r="AJ16" s="3" t="n"/>
      <c r="AK16" s="3" t="n"/>
      <c r="AL16" s="3" t="n"/>
      <c r="AM16" s="3" t="n"/>
      <c r="AN16" s="3" t="n"/>
      <c r="AO16" s="3" t="n"/>
      <c r="AP16" s="3" t="n"/>
      <c r="AQ16" s="3" t="n"/>
      <c r="AR16" s="3" t="n"/>
      <c r="AS16" s="3" t="n"/>
      <c r="AT16" s="3" t="n"/>
      <c r="AU16" s="3" t="n"/>
      <c r="AV16" s="3" t="n"/>
      <c r="AW16" s="3" t="n"/>
      <c r="AX16" s="3" t="n"/>
      <c r="AY16" s="3" t="n"/>
      <c r="AZ16" s="3" t="n"/>
    </row>
    <row r="17" ht="27" customHeight="1">
      <c r="A17" s="108" t="n"/>
      <c r="B17" s="108" t="n"/>
      <c r="C17" s="108" t="n"/>
      <c r="D17" s="108" t="n"/>
      <c r="E17" s="108" t="n"/>
      <c r="F17" s="108" t="n"/>
      <c r="G17" s="108" t="n"/>
      <c r="H17" s="108" t="n"/>
      <c r="I17" s="108" t="n"/>
      <c r="J17" s="108" t="n"/>
      <c r="K17" s="108" t="n"/>
      <c r="L17" s="150" t="n"/>
      <c r="M17" s="150" t="n"/>
      <c r="N17" s="108" t="n"/>
      <c r="O17" s="58">
        <f>IF(A17="","",IF(AND(C17&lt;&gt;"",E17&lt;&gt;"",F17&lt;&gt;"",G17&lt;&gt;"",H17&lt;&gt;"",I17="Yes",J17="Yes",K17="Yes",M17&gt;=TODAY()),"Ready","Not Ready"))</f>
        <v/>
      </c>
      <c r="P17" s="3" t="n"/>
      <c r="Q17" s="3" t="n"/>
      <c r="R17" s="3" t="n"/>
      <c r="S17" s="3" t="n"/>
      <c r="T17" s="3" t="n"/>
      <c r="U17" s="3" t="n"/>
      <c r="V17" s="3" t="n"/>
      <c r="W17" s="3" t="n"/>
      <c r="X17" s="3" t="n"/>
      <c r="Y17" s="3" t="n"/>
      <c r="Z17" s="3" t="n"/>
      <c r="AA17" s="3" t="n"/>
      <c r="AB17" s="3" t="n"/>
      <c r="AC17" s="3" t="n"/>
      <c r="AD17" s="3" t="n"/>
      <c r="AE17" s="3" t="n"/>
      <c r="AF17" s="3" t="n"/>
      <c r="AG17" s="3" t="n"/>
      <c r="AH17" s="3" t="n"/>
      <c r="AI17" s="3" t="n"/>
      <c r="AJ17" s="3" t="n"/>
      <c r="AK17" s="3" t="n"/>
      <c r="AL17" s="3" t="n"/>
      <c r="AM17" s="3" t="n"/>
      <c r="AN17" s="3" t="n"/>
      <c r="AO17" s="3" t="n"/>
      <c r="AP17" s="3" t="n"/>
      <c r="AQ17" s="3" t="n"/>
      <c r="AR17" s="3" t="n"/>
      <c r="AS17" s="3" t="n"/>
      <c r="AT17" s="3" t="n"/>
      <c r="AU17" s="3" t="n"/>
      <c r="AV17" s="3" t="n"/>
      <c r="AW17" s="3" t="n"/>
      <c r="AX17" s="3" t="n"/>
      <c r="AY17" s="3" t="n"/>
      <c r="AZ17" s="3" t="n"/>
    </row>
    <row r="18" ht="27" customHeight="1">
      <c r="A18" s="108" t="n"/>
      <c r="B18" s="108" t="n"/>
      <c r="C18" s="108" t="n"/>
      <c r="D18" s="108" t="n"/>
      <c r="E18" s="108" t="n"/>
      <c r="F18" s="108" t="n"/>
      <c r="G18" s="108" t="n"/>
      <c r="H18" s="108" t="n"/>
      <c r="I18" s="108" t="n"/>
      <c r="J18" s="108" t="n"/>
      <c r="K18" s="108" t="n"/>
      <c r="L18" s="150" t="n"/>
      <c r="M18" s="150" t="n"/>
      <c r="N18" s="108" t="n"/>
      <c r="O18" s="58">
        <f>IF(A18="","",IF(AND(C18&lt;&gt;"",E18&lt;&gt;"",F18&lt;&gt;"",G18&lt;&gt;"",H18&lt;&gt;"",I18="Yes",J18="Yes",K18="Yes",M18&gt;=TODAY()),"Ready","Not Ready"))</f>
        <v/>
      </c>
      <c r="P18" s="3" t="n"/>
      <c r="Q18" s="3" t="n"/>
      <c r="R18" s="3" t="n"/>
      <c r="S18" s="3" t="n"/>
      <c r="T18" s="3" t="n"/>
      <c r="U18" s="3" t="n"/>
      <c r="V18" s="3" t="n"/>
      <c r="W18" s="3" t="n"/>
      <c r="X18" s="3" t="n"/>
      <c r="Y18" s="3" t="n"/>
      <c r="Z18" s="3" t="n"/>
      <c r="AA18" s="3" t="n"/>
      <c r="AB18" s="3" t="n"/>
      <c r="AC18" s="3" t="n"/>
      <c r="AD18" s="3" t="n"/>
      <c r="AE18" s="3" t="n"/>
      <c r="AF18" s="3" t="n"/>
      <c r="AG18" s="3" t="n"/>
      <c r="AH18" s="3" t="n"/>
      <c r="AI18" s="3" t="n"/>
      <c r="AJ18" s="3" t="n"/>
      <c r="AK18" s="3" t="n"/>
      <c r="AL18" s="3" t="n"/>
      <c r="AM18" s="3" t="n"/>
      <c r="AN18" s="3" t="n"/>
      <c r="AO18" s="3" t="n"/>
      <c r="AP18" s="3" t="n"/>
      <c r="AQ18" s="3" t="n"/>
      <c r="AR18" s="3" t="n"/>
      <c r="AS18" s="3" t="n"/>
      <c r="AT18" s="3" t="n"/>
      <c r="AU18" s="3" t="n"/>
      <c r="AV18" s="3" t="n"/>
      <c r="AW18" s="3" t="n"/>
      <c r="AX18" s="3" t="n"/>
      <c r="AY18" s="3" t="n"/>
      <c r="AZ18" s="3" t="n"/>
    </row>
    <row r="19" ht="27" customHeight="1">
      <c r="A19" s="108" t="n"/>
      <c r="B19" s="108" t="n"/>
      <c r="C19" s="108" t="n"/>
      <c r="D19" s="108" t="n"/>
      <c r="E19" s="108" t="n"/>
      <c r="F19" s="108" t="n"/>
      <c r="G19" s="108" t="n"/>
      <c r="H19" s="108" t="n"/>
      <c r="I19" s="108" t="n"/>
      <c r="J19" s="108" t="n"/>
      <c r="K19" s="108" t="n"/>
      <c r="L19" s="150" t="n"/>
      <c r="M19" s="150" t="n"/>
      <c r="N19" s="108" t="n"/>
      <c r="O19" s="58">
        <f>IF(A19="","",IF(AND(C19&lt;&gt;"",E19&lt;&gt;"",F19&lt;&gt;"",G19&lt;&gt;"",H19&lt;&gt;"",I19="Yes",J19="Yes",K19="Yes",M19&gt;=TODAY()),"Ready","Not Ready"))</f>
        <v/>
      </c>
      <c r="P19" s="3" t="n"/>
      <c r="Q19" s="3" t="n"/>
      <c r="R19" s="3" t="n"/>
      <c r="S19" s="3" t="n"/>
      <c r="T19" s="3" t="n"/>
      <c r="U19" s="3" t="n"/>
      <c r="V19" s="3" t="n"/>
      <c r="W19" s="3" t="n"/>
      <c r="X19" s="3" t="n"/>
      <c r="Y19" s="3" t="n"/>
      <c r="Z19" s="3" t="n"/>
      <c r="AA19" s="3" t="n"/>
      <c r="AB19" s="3" t="n"/>
      <c r="AC19" s="3" t="n"/>
      <c r="AD19" s="3" t="n"/>
      <c r="AE19" s="3" t="n"/>
      <c r="AF19" s="3" t="n"/>
      <c r="AG19" s="3" t="n"/>
      <c r="AH19" s="3" t="n"/>
      <c r="AI19" s="3" t="n"/>
      <c r="AJ19" s="3" t="n"/>
      <c r="AK19" s="3" t="n"/>
      <c r="AL19" s="3" t="n"/>
      <c r="AM19" s="3" t="n"/>
      <c r="AN19" s="3" t="n"/>
      <c r="AO19" s="3" t="n"/>
      <c r="AP19" s="3" t="n"/>
      <c r="AQ19" s="3" t="n"/>
      <c r="AR19" s="3" t="n"/>
      <c r="AS19" s="3" t="n"/>
      <c r="AT19" s="3" t="n"/>
      <c r="AU19" s="3" t="n"/>
      <c r="AV19" s="3" t="n"/>
      <c r="AW19" s="3" t="n"/>
      <c r="AX19" s="3" t="n"/>
      <c r="AY19" s="3" t="n"/>
      <c r="AZ19" s="3" t="n"/>
    </row>
    <row r="20" ht="27" customHeight="1">
      <c r="A20" s="108" t="n"/>
      <c r="B20" s="108" t="n"/>
      <c r="C20" s="108" t="n"/>
      <c r="D20" s="108" t="n"/>
      <c r="E20" s="108" t="n"/>
      <c r="F20" s="108" t="n"/>
      <c r="G20" s="108" t="n"/>
      <c r="H20" s="108" t="n"/>
      <c r="I20" s="108" t="n"/>
      <c r="J20" s="108" t="n"/>
      <c r="K20" s="108" t="n"/>
      <c r="L20" s="150" t="n"/>
      <c r="M20" s="150" t="n"/>
      <c r="N20" s="108" t="n"/>
      <c r="O20" s="58">
        <f>IF(A20="","",IF(AND(C20&lt;&gt;"",E20&lt;&gt;"",F20&lt;&gt;"",G20&lt;&gt;"",H20&lt;&gt;"",I20="Yes",J20="Yes",K20="Yes",M20&gt;=TODAY()),"Ready","Not Ready"))</f>
        <v/>
      </c>
      <c r="P20" s="3" t="n"/>
      <c r="Q20" s="3" t="n"/>
      <c r="R20" s="3" t="n"/>
      <c r="S20" s="3" t="n"/>
      <c r="T20" s="3" t="n"/>
      <c r="U20" s="3" t="n"/>
      <c r="V20" s="3" t="n"/>
      <c r="W20" s="3" t="n"/>
      <c r="X20" s="3" t="n"/>
      <c r="Y20" s="3" t="n"/>
      <c r="Z20" s="3" t="n"/>
      <c r="AA20" s="3" t="n"/>
      <c r="AB20" s="3" t="n"/>
      <c r="AC20" s="3" t="n"/>
      <c r="AD20" s="3" t="n"/>
      <c r="AE20" s="3" t="n"/>
      <c r="AF20" s="3" t="n"/>
      <c r="AG20" s="3" t="n"/>
      <c r="AH20" s="3" t="n"/>
      <c r="AI20" s="3" t="n"/>
      <c r="AJ20" s="3" t="n"/>
      <c r="AK20" s="3" t="n"/>
      <c r="AL20" s="3" t="n"/>
      <c r="AM20" s="3" t="n"/>
      <c r="AN20" s="3" t="n"/>
      <c r="AO20" s="3" t="n"/>
      <c r="AP20" s="3" t="n"/>
      <c r="AQ20" s="3" t="n"/>
      <c r="AR20" s="3" t="n"/>
      <c r="AS20" s="3" t="n"/>
      <c r="AT20" s="3" t="n"/>
      <c r="AU20" s="3" t="n"/>
      <c r="AV20" s="3" t="n"/>
      <c r="AW20" s="3" t="n"/>
      <c r="AX20" s="3" t="n"/>
      <c r="AY20" s="3" t="n"/>
      <c r="AZ20" s="3" t="n"/>
    </row>
    <row r="21" ht="27" customHeight="1">
      <c r="A21" s="108" t="n"/>
      <c r="B21" s="108" t="n"/>
      <c r="C21" s="108" t="n"/>
      <c r="D21" s="108" t="n"/>
      <c r="E21" s="108" t="n"/>
      <c r="F21" s="108" t="n"/>
      <c r="G21" s="108" t="n"/>
      <c r="H21" s="108" t="n"/>
      <c r="I21" s="108" t="n"/>
      <c r="J21" s="108" t="n"/>
      <c r="K21" s="108" t="n"/>
      <c r="L21" s="150" t="n"/>
      <c r="M21" s="150" t="n"/>
      <c r="N21" s="108" t="n"/>
      <c r="O21" s="58">
        <f>IF(A21="","",IF(AND(C21&lt;&gt;"",E21&lt;&gt;"",F21&lt;&gt;"",G21&lt;&gt;"",H21&lt;&gt;"",I21="Yes",J21="Yes",K21="Yes",M21&gt;=TODAY()),"Ready","Not Ready"))</f>
        <v/>
      </c>
      <c r="P21" s="3" t="n"/>
      <c r="Q21" s="3" t="n"/>
      <c r="R21" s="3" t="n"/>
      <c r="S21" s="3" t="n"/>
      <c r="T21" s="3" t="n"/>
      <c r="U21" s="3" t="n"/>
      <c r="V21" s="3" t="n"/>
      <c r="W21" s="3" t="n"/>
      <c r="X21" s="3" t="n"/>
      <c r="Y21" s="3" t="n"/>
      <c r="Z21" s="3" t="n"/>
      <c r="AA21" s="3" t="n"/>
      <c r="AB21" s="3" t="n"/>
      <c r="AC21" s="3" t="n"/>
      <c r="AD21" s="3" t="n"/>
      <c r="AE21" s="3" t="n"/>
      <c r="AF21" s="3" t="n"/>
      <c r="AG21" s="3" t="n"/>
      <c r="AH21" s="3" t="n"/>
      <c r="AI21" s="3" t="n"/>
      <c r="AJ21" s="3" t="n"/>
      <c r="AK21" s="3" t="n"/>
      <c r="AL21" s="3" t="n"/>
      <c r="AM21" s="3" t="n"/>
      <c r="AN21" s="3" t="n"/>
      <c r="AO21" s="3" t="n"/>
      <c r="AP21" s="3" t="n"/>
      <c r="AQ21" s="3" t="n"/>
      <c r="AR21" s="3" t="n"/>
      <c r="AS21" s="3" t="n"/>
      <c r="AT21" s="3" t="n"/>
      <c r="AU21" s="3" t="n"/>
      <c r="AV21" s="3" t="n"/>
      <c r="AW21" s="3" t="n"/>
      <c r="AX21" s="3" t="n"/>
      <c r="AY21" s="3" t="n"/>
      <c r="AZ21" s="3" t="n"/>
    </row>
    <row r="22" ht="27" customHeight="1">
      <c r="A22" s="108" t="n"/>
      <c r="B22" s="108" t="n"/>
      <c r="C22" s="108" t="n"/>
      <c r="D22" s="108" t="n"/>
      <c r="E22" s="108" t="n"/>
      <c r="F22" s="108" t="n"/>
      <c r="G22" s="108" t="n"/>
      <c r="H22" s="108" t="n"/>
      <c r="I22" s="108" t="n"/>
      <c r="J22" s="108" t="n"/>
      <c r="K22" s="108" t="n"/>
      <c r="L22" s="150" t="n"/>
      <c r="M22" s="150" t="n"/>
      <c r="N22" s="108" t="n"/>
      <c r="O22" s="58">
        <f>IF(A22="","",IF(AND(C22&lt;&gt;"",E22&lt;&gt;"",F22&lt;&gt;"",G22&lt;&gt;"",H22&lt;&gt;"",I22="Yes",J22="Yes",K22="Yes",M22&gt;=TODAY()),"Ready","Not Ready"))</f>
        <v/>
      </c>
      <c r="P22" s="3" t="n"/>
      <c r="Q22" s="3" t="n"/>
      <c r="R22" s="3" t="n"/>
      <c r="S22" s="3" t="n"/>
      <c r="T22" s="3" t="n"/>
      <c r="U22" s="3" t="n"/>
      <c r="V22" s="3" t="n"/>
      <c r="W22" s="3" t="n"/>
      <c r="X22" s="3" t="n"/>
      <c r="Y22" s="3" t="n"/>
      <c r="Z22" s="3" t="n"/>
      <c r="AA22" s="3" t="n"/>
      <c r="AB22" s="3" t="n"/>
      <c r="AC22" s="3" t="n"/>
      <c r="AD22" s="3" t="n"/>
      <c r="AE22" s="3" t="n"/>
      <c r="AF22" s="3" t="n"/>
      <c r="AG22" s="3" t="n"/>
      <c r="AH22" s="3" t="n"/>
      <c r="AI22" s="3" t="n"/>
      <c r="AJ22" s="3" t="n"/>
      <c r="AK22" s="3" t="n"/>
      <c r="AL22" s="3" t="n"/>
      <c r="AM22" s="3" t="n"/>
      <c r="AN22" s="3" t="n"/>
      <c r="AO22" s="3" t="n"/>
      <c r="AP22" s="3" t="n"/>
      <c r="AQ22" s="3" t="n"/>
      <c r="AR22" s="3" t="n"/>
      <c r="AS22" s="3" t="n"/>
      <c r="AT22" s="3" t="n"/>
      <c r="AU22" s="3" t="n"/>
      <c r="AV22" s="3" t="n"/>
      <c r="AW22" s="3" t="n"/>
      <c r="AX22" s="3" t="n"/>
      <c r="AY22" s="3" t="n"/>
      <c r="AZ22" s="3" t="n"/>
    </row>
    <row r="23" ht="27" customHeight="1">
      <c r="A23" s="108" t="n"/>
      <c r="B23" s="108" t="n"/>
      <c r="C23" s="108" t="n"/>
      <c r="D23" s="108" t="n"/>
      <c r="E23" s="108" t="n"/>
      <c r="F23" s="108" t="n"/>
      <c r="G23" s="108" t="n"/>
      <c r="H23" s="108" t="n"/>
      <c r="I23" s="108" t="n"/>
      <c r="J23" s="108" t="n"/>
      <c r="K23" s="108" t="n"/>
      <c r="L23" s="150" t="n"/>
      <c r="M23" s="150" t="n"/>
      <c r="N23" s="108" t="n"/>
      <c r="O23" s="58">
        <f>IF(A23="","",IF(AND(C23&lt;&gt;"",E23&lt;&gt;"",F23&lt;&gt;"",G23&lt;&gt;"",H23&lt;&gt;"",I23="Yes",J23="Yes",K23="Yes",M23&gt;=TODAY()),"Ready","Not Ready"))</f>
        <v/>
      </c>
      <c r="P23" s="3" t="n"/>
      <c r="Q23" s="3" t="n"/>
      <c r="R23" s="3" t="n"/>
      <c r="S23" s="3" t="n"/>
      <c r="T23" s="3" t="n"/>
      <c r="U23" s="3" t="n"/>
      <c r="V23" s="3" t="n"/>
      <c r="W23" s="3" t="n"/>
      <c r="X23" s="3" t="n"/>
      <c r="Y23" s="3" t="n"/>
      <c r="Z23" s="3" t="n"/>
      <c r="AA23" s="3" t="n"/>
      <c r="AB23" s="3" t="n"/>
      <c r="AC23" s="3" t="n"/>
      <c r="AD23" s="3" t="n"/>
      <c r="AE23" s="3" t="n"/>
      <c r="AF23" s="3" t="n"/>
      <c r="AG23" s="3" t="n"/>
      <c r="AH23" s="3" t="n"/>
      <c r="AI23" s="3" t="n"/>
      <c r="AJ23" s="3" t="n"/>
      <c r="AK23" s="3" t="n"/>
      <c r="AL23" s="3" t="n"/>
      <c r="AM23" s="3" t="n"/>
      <c r="AN23" s="3" t="n"/>
      <c r="AO23" s="3" t="n"/>
      <c r="AP23" s="3" t="n"/>
      <c r="AQ23" s="3" t="n"/>
      <c r="AR23" s="3" t="n"/>
      <c r="AS23" s="3" t="n"/>
      <c r="AT23" s="3" t="n"/>
      <c r="AU23" s="3" t="n"/>
      <c r="AV23" s="3" t="n"/>
      <c r="AW23" s="3" t="n"/>
      <c r="AX23" s="3" t="n"/>
      <c r="AY23" s="3" t="n"/>
      <c r="AZ23" s="3" t="n"/>
    </row>
    <row r="24" ht="27" customHeight="1">
      <c r="A24" s="108" t="n"/>
      <c r="B24" s="108" t="n"/>
      <c r="C24" s="108" t="n"/>
      <c r="D24" s="108" t="n"/>
      <c r="E24" s="108" t="n"/>
      <c r="F24" s="108" t="n"/>
      <c r="G24" s="108" t="n"/>
      <c r="H24" s="108" t="n"/>
      <c r="I24" s="108" t="n"/>
      <c r="J24" s="108" t="n"/>
      <c r="K24" s="108" t="n"/>
      <c r="L24" s="150" t="n"/>
      <c r="M24" s="150" t="n"/>
      <c r="N24" s="108" t="n"/>
      <c r="O24" s="58">
        <f>IF(A24="","",IF(AND(C24&lt;&gt;"",E24&lt;&gt;"",F24&lt;&gt;"",G24&lt;&gt;"",H24&lt;&gt;"",I24="Yes",J24="Yes",K24="Yes",M24&gt;=TODAY()),"Ready","Not Ready"))</f>
        <v/>
      </c>
      <c r="P24" s="3" t="n"/>
      <c r="Q24" s="3" t="n"/>
      <c r="R24" s="3" t="n"/>
      <c r="S24" s="3" t="n"/>
      <c r="T24" s="3" t="n"/>
      <c r="U24" s="3" t="n"/>
      <c r="V24" s="3" t="n"/>
      <c r="W24" s="3" t="n"/>
      <c r="X24" s="3" t="n"/>
      <c r="Y24" s="3" t="n"/>
      <c r="Z24" s="3" t="n"/>
      <c r="AA24" s="3" t="n"/>
      <c r="AB24" s="3" t="n"/>
      <c r="AC24" s="3" t="n"/>
      <c r="AD24" s="3" t="n"/>
      <c r="AE24" s="3" t="n"/>
      <c r="AF24" s="3" t="n"/>
      <c r="AG24" s="3" t="n"/>
      <c r="AH24" s="3" t="n"/>
      <c r="AI24" s="3" t="n"/>
      <c r="AJ24" s="3" t="n"/>
      <c r="AK24" s="3" t="n"/>
      <c r="AL24" s="3" t="n"/>
      <c r="AM24" s="3" t="n"/>
      <c r="AN24" s="3" t="n"/>
      <c r="AO24" s="3" t="n"/>
      <c r="AP24" s="3" t="n"/>
      <c r="AQ24" s="3" t="n"/>
      <c r="AR24" s="3" t="n"/>
      <c r="AS24" s="3" t="n"/>
      <c r="AT24" s="3" t="n"/>
      <c r="AU24" s="3" t="n"/>
      <c r="AV24" s="3" t="n"/>
      <c r="AW24" s="3" t="n"/>
      <c r="AX24" s="3" t="n"/>
      <c r="AY24" s="3" t="n"/>
      <c r="AZ24" s="3" t="n"/>
    </row>
    <row r="25" ht="27" customHeight="1">
      <c r="A25" s="108" t="n"/>
      <c r="B25" s="108" t="n"/>
      <c r="C25" s="108" t="n"/>
      <c r="D25" s="108" t="n"/>
      <c r="E25" s="108" t="n"/>
      <c r="F25" s="108" t="n"/>
      <c r="G25" s="108" t="n"/>
      <c r="H25" s="108" t="n"/>
      <c r="I25" s="108" t="n"/>
      <c r="J25" s="108" t="n"/>
      <c r="K25" s="108" t="n"/>
      <c r="L25" s="150" t="n"/>
      <c r="M25" s="150" t="n"/>
      <c r="N25" s="108" t="n"/>
      <c r="O25" s="58">
        <f>IF(A25="","",IF(AND(C25&lt;&gt;"",E25&lt;&gt;"",F25&lt;&gt;"",G25&lt;&gt;"",H25&lt;&gt;"",I25="Yes",J25="Yes",K25="Yes",M25&gt;=TODAY()),"Ready","Not Ready"))</f>
        <v/>
      </c>
      <c r="P25" s="3" t="n"/>
      <c r="Q25" s="3" t="n"/>
      <c r="R25" s="3" t="n"/>
      <c r="S25" s="3" t="n"/>
      <c r="T25" s="3" t="n"/>
      <c r="U25" s="3" t="n"/>
      <c r="V25" s="3" t="n"/>
      <c r="W25" s="3" t="n"/>
      <c r="X25" s="3" t="n"/>
      <c r="Y25" s="3" t="n"/>
      <c r="Z25" s="3" t="n"/>
      <c r="AA25" s="3" t="n"/>
      <c r="AB25" s="3" t="n"/>
      <c r="AC25" s="3" t="n"/>
      <c r="AD25" s="3" t="n"/>
      <c r="AE25" s="3" t="n"/>
      <c r="AF25" s="3" t="n"/>
      <c r="AG25" s="3" t="n"/>
      <c r="AH25" s="3" t="n"/>
      <c r="AI25" s="3" t="n"/>
      <c r="AJ25" s="3" t="n"/>
      <c r="AK25" s="3" t="n"/>
      <c r="AL25" s="3" t="n"/>
      <c r="AM25" s="3" t="n"/>
      <c r="AN25" s="3" t="n"/>
      <c r="AO25" s="3" t="n"/>
      <c r="AP25" s="3" t="n"/>
      <c r="AQ25" s="3" t="n"/>
      <c r="AR25" s="3" t="n"/>
      <c r="AS25" s="3" t="n"/>
      <c r="AT25" s="3" t="n"/>
      <c r="AU25" s="3" t="n"/>
      <c r="AV25" s="3" t="n"/>
      <c r="AW25" s="3" t="n"/>
      <c r="AX25" s="3" t="n"/>
      <c r="AY25" s="3" t="n"/>
      <c r="AZ25" s="3" t="n"/>
    </row>
    <row r="26" ht="27" customHeight="1">
      <c r="A26" s="108" t="n"/>
      <c r="B26" s="108" t="n"/>
      <c r="C26" s="108" t="n"/>
      <c r="D26" s="108" t="n"/>
      <c r="E26" s="108" t="n"/>
      <c r="F26" s="108" t="n"/>
      <c r="G26" s="108" t="n"/>
      <c r="H26" s="108" t="n"/>
      <c r="I26" s="108" t="n"/>
      <c r="J26" s="108" t="n"/>
      <c r="K26" s="108" t="n"/>
      <c r="L26" s="150" t="n"/>
      <c r="M26" s="150" t="n"/>
      <c r="N26" s="108" t="n"/>
      <c r="O26" s="58">
        <f>IF(A26="","",IF(AND(C26&lt;&gt;"",E26&lt;&gt;"",F26&lt;&gt;"",G26&lt;&gt;"",H26&lt;&gt;"",I26="Yes",J26="Yes",K26="Yes",M26&gt;=TODAY()),"Ready","Not Ready"))</f>
        <v/>
      </c>
      <c r="P26" s="3" t="n"/>
      <c r="Q26" s="3" t="n"/>
      <c r="R26" s="3" t="n"/>
      <c r="S26" s="3" t="n"/>
      <c r="T26" s="3" t="n"/>
      <c r="U26" s="3" t="n"/>
      <c r="V26" s="3" t="n"/>
      <c r="W26" s="3" t="n"/>
      <c r="X26" s="3" t="n"/>
      <c r="Y26" s="3" t="n"/>
      <c r="Z26" s="3" t="n"/>
      <c r="AA26" s="3" t="n"/>
      <c r="AB26" s="3" t="n"/>
      <c r="AC26" s="3" t="n"/>
      <c r="AD26" s="3" t="n"/>
      <c r="AE26" s="3" t="n"/>
      <c r="AF26" s="3" t="n"/>
      <c r="AG26" s="3" t="n"/>
      <c r="AH26" s="3" t="n"/>
      <c r="AI26" s="3" t="n"/>
      <c r="AJ26" s="3" t="n"/>
      <c r="AK26" s="3" t="n"/>
      <c r="AL26" s="3" t="n"/>
      <c r="AM26" s="3" t="n"/>
      <c r="AN26" s="3" t="n"/>
      <c r="AO26" s="3" t="n"/>
      <c r="AP26" s="3" t="n"/>
      <c r="AQ26" s="3" t="n"/>
      <c r="AR26" s="3" t="n"/>
      <c r="AS26" s="3" t="n"/>
      <c r="AT26" s="3" t="n"/>
      <c r="AU26" s="3" t="n"/>
      <c r="AV26" s="3" t="n"/>
      <c r="AW26" s="3" t="n"/>
      <c r="AX26" s="3" t="n"/>
      <c r="AY26" s="3" t="n"/>
      <c r="AZ26" s="3" t="n"/>
    </row>
    <row r="27" ht="27" customHeight="1">
      <c r="A27" s="108" t="n"/>
      <c r="B27" s="108" t="n"/>
      <c r="C27" s="108" t="n"/>
      <c r="D27" s="108" t="n"/>
      <c r="E27" s="108" t="n"/>
      <c r="F27" s="108" t="n"/>
      <c r="G27" s="108" t="n"/>
      <c r="H27" s="108" t="n"/>
      <c r="I27" s="108" t="n"/>
      <c r="J27" s="108" t="n"/>
      <c r="K27" s="108" t="n"/>
      <c r="L27" s="150" t="n"/>
      <c r="M27" s="150" t="n"/>
      <c r="N27" s="108" t="n"/>
      <c r="O27" s="58">
        <f>IF(A27="","",IF(AND(C27&lt;&gt;"",E27&lt;&gt;"",F27&lt;&gt;"",G27&lt;&gt;"",H27&lt;&gt;"",I27="Yes",J27="Yes",K27="Yes",M27&gt;=TODAY()),"Ready","Not Ready"))</f>
        <v/>
      </c>
      <c r="P27" s="3" t="n"/>
      <c r="Q27" s="3" t="n"/>
      <c r="R27" s="3" t="n"/>
      <c r="S27" s="3" t="n"/>
      <c r="T27" s="3" t="n"/>
      <c r="U27" s="3" t="n"/>
      <c r="V27" s="3" t="n"/>
      <c r="W27" s="3" t="n"/>
      <c r="X27" s="3" t="n"/>
      <c r="Y27" s="3" t="n"/>
      <c r="Z27" s="3" t="n"/>
      <c r="AA27" s="3" t="n"/>
      <c r="AB27" s="3" t="n"/>
      <c r="AC27" s="3" t="n"/>
      <c r="AD27" s="3" t="n"/>
      <c r="AE27" s="3" t="n"/>
      <c r="AF27" s="3" t="n"/>
      <c r="AG27" s="3" t="n"/>
      <c r="AH27" s="3" t="n"/>
      <c r="AI27" s="3" t="n"/>
      <c r="AJ27" s="3" t="n"/>
      <c r="AK27" s="3" t="n"/>
      <c r="AL27" s="3" t="n"/>
      <c r="AM27" s="3" t="n"/>
      <c r="AN27" s="3" t="n"/>
      <c r="AO27" s="3" t="n"/>
      <c r="AP27" s="3" t="n"/>
      <c r="AQ27" s="3" t="n"/>
      <c r="AR27" s="3" t="n"/>
      <c r="AS27" s="3" t="n"/>
      <c r="AT27" s="3" t="n"/>
      <c r="AU27" s="3" t="n"/>
      <c r="AV27" s="3" t="n"/>
      <c r="AW27" s="3" t="n"/>
      <c r="AX27" s="3" t="n"/>
      <c r="AY27" s="3" t="n"/>
      <c r="AZ27" s="3" t="n"/>
    </row>
    <row r="28" ht="27" customHeight="1">
      <c r="A28" s="108" t="n"/>
      <c r="B28" s="108" t="n"/>
      <c r="C28" s="108" t="n"/>
      <c r="D28" s="108" t="n"/>
      <c r="E28" s="108" t="n"/>
      <c r="F28" s="108" t="n"/>
      <c r="G28" s="108" t="n"/>
      <c r="H28" s="108" t="n"/>
      <c r="I28" s="108" t="n"/>
      <c r="J28" s="108" t="n"/>
      <c r="K28" s="108" t="n"/>
      <c r="L28" s="150" t="n"/>
      <c r="M28" s="150" t="n"/>
      <c r="N28" s="108" t="n"/>
      <c r="O28" s="58">
        <f>IF(A28="","",IF(AND(C28&lt;&gt;"",E28&lt;&gt;"",F28&lt;&gt;"",G28&lt;&gt;"",H28&lt;&gt;"",I28="Yes",J28="Yes",K28="Yes",M28&gt;=TODAY()),"Ready","Not Ready"))</f>
        <v/>
      </c>
      <c r="P28" s="3" t="n"/>
      <c r="Q28" s="3" t="n"/>
      <c r="R28" s="3" t="n"/>
      <c r="S28" s="3" t="n"/>
      <c r="T28" s="3" t="n"/>
      <c r="U28" s="3" t="n"/>
      <c r="V28" s="3" t="n"/>
      <c r="W28" s="3" t="n"/>
      <c r="X28" s="3" t="n"/>
      <c r="Y28" s="3" t="n"/>
      <c r="Z28" s="3" t="n"/>
      <c r="AA28" s="3" t="n"/>
      <c r="AB28" s="3" t="n"/>
      <c r="AC28" s="3" t="n"/>
      <c r="AD28" s="3" t="n"/>
      <c r="AE28" s="3" t="n"/>
      <c r="AF28" s="3" t="n"/>
      <c r="AG28" s="3" t="n"/>
      <c r="AH28" s="3" t="n"/>
      <c r="AI28" s="3" t="n"/>
      <c r="AJ28" s="3" t="n"/>
      <c r="AK28" s="3" t="n"/>
      <c r="AL28" s="3" t="n"/>
      <c r="AM28" s="3" t="n"/>
      <c r="AN28" s="3" t="n"/>
      <c r="AO28" s="3" t="n"/>
      <c r="AP28" s="3" t="n"/>
      <c r="AQ28" s="3" t="n"/>
      <c r="AR28" s="3" t="n"/>
      <c r="AS28" s="3" t="n"/>
      <c r="AT28" s="3" t="n"/>
      <c r="AU28" s="3" t="n"/>
      <c r="AV28" s="3" t="n"/>
      <c r="AW28" s="3" t="n"/>
      <c r="AX28" s="3" t="n"/>
      <c r="AY28" s="3" t="n"/>
      <c r="AZ28" s="3" t="n"/>
    </row>
    <row r="29" ht="27" customHeight="1">
      <c r="A29" s="108" t="n"/>
      <c r="B29" s="108" t="n"/>
      <c r="C29" s="108" t="n"/>
      <c r="D29" s="108" t="n"/>
      <c r="E29" s="108" t="n"/>
      <c r="F29" s="108" t="n"/>
      <c r="G29" s="108" t="n"/>
      <c r="H29" s="108" t="n"/>
      <c r="I29" s="108" t="n"/>
      <c r="J29" s="108" t="n"/>
      <c r="K29" s="108" t="n"/>
      <c r="L29" s="150" t="n"/>
      <c r="M29" s="150" t="n"/>
      <c r="N29" s="108" t="n"/>
      <c r="O29" s="58">
        <f>IF(A29="","",IF(AND(C29&lt;&gt;"",E29&lt;&gt;"",F29&lt;&gt;"",G29&lt;&gt;"",H29&lt;&gt;"",I29="Yes",J29="Yes",K29="Yes",M29&gt;=TODAY()),"Ready","Not Ready"))</f>
        <v/>
      </c>
      <c r="P29" s="3" t="n"/>
      <c r="Q29" s="3" t="n"/>
      <c r="R29" s="3" t="n"/>
      <c r="S29" s="3" t="n"/>
      <c r="T29" s="3" t="n"/>
      <c r="U29" s="3" t="n"/>
      <c r="V29" s="3" t="n"/>
      <c r="W29" s="3" t="n"/>
      <c r="X29" s="3" t="n"/>
      <c r="Y29" s="3" t="n"/>
      <c r="Z29" s="3" t="n"/>
      <c r="AA29" s="3" t="n"/>
      <c r="AB29" s="3" t="n"/>
      <c r="AC29" s="3" t="n"/>
      <c r="AD29" s="3" t="n"/>
      <c r="AE29" s="3" t="n"/>
      <c r="AF29" s="3" t="n"/>
      <c r="AG29" s="3" t="n"/>
      <c r="AH29" s="3" t="n"/>
      <c r="AI29" s="3" t="n"/>
      <c r="AJ29" s="3" t="n"/>
      <c r="AK29" s="3" t="n"/>
      <c r="AL29" s="3" t="n"/>
      <c r="AM29" s="3" t="n"/>
      <c r="AN29" s="3" t="n"/>
      <c r="AO29" s="3" t="n"/>
      <c r="AP29" s="3" t="n"/>
      <c r="AQ29" s="3" t="n"/>
      <c r="AR29" s="3" t="n"/>
      <c r="AS29" s="3" t="n"/>
      <c r="AT29" s="3" t="n"/>
      <c r="AU29" s="3" t="n"/>
      <c r="AV29" s="3" t="n"/>
      <c r="AW29" s="3" t="n"/>
      <c r="AX29" s="3" t="n"/>
      <c r="AY29" s="3" t="n"/>
      <c r="AZ29" s="3" t="n"/>
    </row>
    <row r="30" ht="27" customHeight="1">
      <c r="A30" s="108" t="n"/>
      <c r="B30" s="108" t="n"/>
      <c r="C30" s="108" t="n"/>
      <c r="D30" s="108" t="n"/>
      <c r="E30" s="108" t="n"/>
      <c r="F30" s="108" t="n"/>
      <c r="G30" s="108" t="n"/>
      <c r="H30" s="108" t="n"/>
      <c r="I30" s="108" t="n"/>
      <c r="J30" s="108" t="n"/>
      <c r="K30" s="108" t="n"/>
      <c r="L30" s="150" t="n"/>
      <c r="M30" s="150" t="n"/>
      <c r="N30" s="108" t="n"/>
      <c r="O30" s="58">
        <f>IF(A30="","",IF(AND(C30&lt;&gt;"",E30&lt;&gt;"",F30&lt;&gt;"",G30&lt;&gt;"",H30&lt;&gt;"",I30="Yes",J30="Yes",K30="Yes",M30&gt;=TODAY()),"Ready","Not Ready"))</f>
        <v/>
      </c>
      <c r="P30" s="3" t="n"/>
      <c r="Q30" s="3" t="n"/>
      <c r="R30" s="3" t="n"/>
      <c r="S30" s="3" t="n"/>
      <c r="T30" s="3" t="n"/>
      <c r="U30" s="3" t="n"/>
      <c r="V30" s="3" t="n"/>
      <c r="W30" s="3" t="n"/>
      <c r="X30" s="3" t="n"/>
      <c r="Y30" s="3" t="n"/>
      <c r="Z30" s="3" t="n"/>
      <c r="AA30" s="3" t="n"/>
      <c r="AB30" s="3" t="n"/>
      <c r="AC30" s="3" t="n"/>
      <c r="AD30" s="3" t="n"/>
      <c r="AE30" s="3" t="n"/>
      <c r="AF30" s="3" t="n"/>
      <c r="AG30" s="3" t="n"/>
      <c r="AH30" s="3" t="n"/>
      <c r="AI30" s="3" t="n"/>
      <c r="AJ30" s="3" t="n"/>
      <c r="AK30" s="3" t="n"/>
      <c r="AL30" s="3" t="n"/>
      <c r="AM30" s="3" t="n"/>
      <c r="AN30" s="3" t="n"/>
      <c r="AO30" s="3" t="n"/>
      <c r="AP30" s="3" t="n"/>
      <c r="AQ30" s="3" t="n"/>
      <c r="AR30" s="3" t="n"/>
      <c r="AS30" s="3" t="n"/>
      <c r="AT30" s="3" t="n"/>
      <c r="AU30" s="3" t="n"/>
      <c r="AV30" s="3" t="n"/>
      <c r="AW30" s="3" t="n"/>
      <c r="AX30" s="3" t="n"/>
      <c r="AY30" s="3" t="n"/>
      <c r="AZ30" s="3" t="n"/>
    </row>
    <row r="31" ht="27" customHeight="1">
      <c r="A31" s="108" t="n"/>
      <c r="B31" s="108" t="n"/>
      <c r="C31" s="108" t="n"/>
      <c r="D31" s="108" t="n"/>
      <c r="E31" s="108" t="n"/>
      <c r="F31" s="108" t="n"/>
      <c r="G31" s="108" t="n"/>
      <c r="H31" s="108" t="n"/>
      <c r="I31" s="108" t="n"/>
      <c r="J31" s="108" t="n"/>
      <c r="K31" s="108" t="n"/>
      <c r="L31" s="150" t="n"/>
      <c r="M31" s="150" t="n"/>
      <c r="N31" s="108" t="n"/>
      <c r="O31" s="58">
        <f>IF(A31="","",IF(AND(C31&lt;&gt;"",E31&lt;&gt;"",F31&lt;&gt;"",G31&lt;&gt;"",H31&lt;&gt;"",I31="Yes",J31="Yes",K31="Yes",M31&gt;=TODAY()),"Ready","Not Ready"))</f>
        <v/>
      </c>
      <c r="P31" s="3" t="n"/>
      <c r="Q31" s="3" t="n"/>
      <c r="R31" s="3" t="n"/>
      <c r="S31" s="3" t="n"/>
      <c r="T31" s="3" t="n"/>
      <c r="U31" s="3" t="n"/>
      <c r="V31" s="3" t="n"/>
      <c r="W31" s="3" t="n"/>
      <c r="X31" s="3" t="n"/>
      <c r="Y31" s="3" t="n"/>
      <c r="Z31" s="3" t="n"/>
      <c r="AA31" s="3" t="n"/>
      <c r="AB31" s="3" t="n"/>
      <c r="AC31" s="3" t="n"/>
      <c r="AD31" s="3" t="n"/>
      <c r="AE31" s="3" t="n"/>
      <c r="AF31" s="3" t="n"/>
      <c r="AG31" s="3" t="n"/>
      <c r="AH31" s="3" t="n"/>
      <c r="AI31" s="3" t="n"/>
      <c r="AJ31" s="3" t="n"/>
      <c r="AK31" s="3" t="n"/>
      <c r="AL31" s="3" t="n"/>
      <c r="AM31" s="3" t="n"/>
      <c r="AN31" s="3" t="n"/>
      <c r="AO31" s="3" t="n"/>
      <c r="AP31" s="3" t="n"/>
      <c r="AQ31" s="3" t="n"/>
      <c r="AR31" s="3" t="n"/>
      <c r="AS31" s="3" t="n"/>
      <c r="AT31" s="3" t="n"/>
      <c r="AU31" s="3" t="n"/>
      <c r="AV31" s="3" t="n"/>
      <c r="AW31" s="3" t="n"/>
      <c r="AX31" s="3" t="n"/>
      <c r="AY31" s="3" t="n"/>
      <c r="AZ31" s="3" t="n"/>
    </row>
    <row r="32" ht="27" customHeight="1">
      <c r="A32" s="108" t="n"/>
      <c r="B32" s="108" t="n"/>
      <c r="C32" s="108" t="n"/>
      <c r="D32" s="108" t="n"/>
      <c r="E32" s="108" t="n"/>
      <c r="F32" s="108" t="n"/>
      <c r="G32" s="108" t="n"/>
      <c r="H32" s="108" t="n"/>
      <c r="I32" s="108" t="n"/>
      <c r="J32" s="108" t="n"/>
      <c r="K32" s="108" t="n"/>
      <c r="L32" s="150" t="n"/>
      <c r="M32" s="150" t="n"/>
      <c r="N32" s="108" t="n"/>
      <c r="O32" s="58">
        <f>IF(A32="","",IF(AND(C32&lt;&gt;"",E32&lt;&gt;"",F32&lt;&gt;"",G32&lt;&gt;"",H32&lt;&gt;"",I32="Yes",J32="Yes",K32="Yes",M32&gt;=TODAY()),"Ready","Not Ready"))</f>
        <v/>
      </c>
      <c r="P32" s="3" t="n"/>
      <c r="Q32" s="3" t="n"/>
      <c r="R32" s="3" t="n"/>
      <c r="S32" s="3" t="n"/>
      <c r="T32" s="3" t="n"/>
      <c r="U32" s="3" t="n"/>
      <c r="V32" s="3" t="n"/>
      <c r="W32" s="3" t="n"/>
      <c r="X32" s="3" t="n"/>
      <c r="Y32" s="3" t="n"/>
      <c r="Z32" s="3" t="n"/>
      <c r="AA32" s="3" t="n"/>
      <c r="AB32" s="3" t="n"/>
      <c r="AC32" s="3" t="n"/>
      <c r="AD32" s="3" t="n"/>
      <c r="AE32" s="3" t="n"/>
      <c r="AF32" s="3" t="n"/>
      <c r="AG32" s="3" t="n"/>
      <c r="AH32" s="3" t="n"/>
      <c r="AI32" s="3" t="n"/>
      <c r="AJ32" s="3" t="n"/>
      <c r="AK32" s="3" t="n"/>
      <c r="AL32" s="3" t="n"/>
      <c r="AM32" s="3" t="n"/>
      <c r="AN32" s="3" t="n"/>
      <c r="AO32" s="3" t="n"/>
      <c r="AP32" s="3" t="n"/>
      <c r="AQ32" s="3" t="n"/>
      <c r="AR32" s="3" t="n"/>
      <c r="AS32" s="3" t="n"/>
      <c r="AT32" s="3" t="n"/>
      <c r="AU32" s="3" t="n"/>
      <c r="AV32" s="3" t="n"/>
      <c r="AW32" s="3" t="n"/>
      <c r="AX32" s="3" t="n"/>
      <c r="AY32" s="3" t="n"/>
      <c r="AZ32" s="3" t="n"/>
    </row>
    <row r="33" ht="27" customHeight="1">
      <c r="A33" s="108" t="n"/>
      <c r="B33" s="108" t="n"/>
      <c r="C33" s="108" t="n"/>
      <c r="D33" s="108" t="n"/>
      <c r="E33" s="108" t="n"/>
      <c r="F33" s="108" t="n"/>
      <c r="G33" s="108" t="n"/>
      <c r="H33" s="108" t="n"/>
      <c r="I33" s="108" t="n"/>
      <c r="J33" s="108" t="n"/>
      <c r="K33" s="108" t="n"/>
      <c r="L33" s="150" t="n"/>
      <c r="M33" s="150" t="n"/>
      <c r="N33" s="108" t="n"/>
      <c r="O33" s="58">
        <f>IF(A33="","",IF(AND(C33&lt;&gt;"",E33&lt;&gt;"",F33&lt;&gt;"",G33&lt;&gt;"",H33&lt;&gt;"",I33="Yes",J33="Yes",K33="Yes",M33&gt;=TODAY()),"Ready","Not Ready"))</f>
        <v/>
      </c>
      <c r="P33" s="3" t="n"/>
      <c r="Q33" s="3" t="n"/>
      <c r="R33" s="3" t="n"/>
      <c r="S33" s="3" t="n"/>
      <c r="T33" s="3" t="n"/>
      <c r="U33" s="3" t="n"/>
      <c r="V33" s="3" t="n"/>
      <c r="W33" s="3" t="n"/>
      <c r="X33" s="3" t="n"/>
      <c r="Y33" s="3" t="n"/>
      <c r="Z33" s="3" t="n"/>
      <c r="AA33" s="3" t="n"/>
      <c r="AB33" s="3" t="n"/>
      <c r="AC33" s="3" t="n"/>
      <c r="AD33" s="3" t="n"/>
      <c r="AE33" s="3" t="n"/>
      <c r="AF33" s="3" t="n"/>
      <c r="AG33" s="3" t="n"/>
      <c r="AH33" s="3" t="n"/>
      <c r="AI33" s="3" t="n"/>
      <c r="AJ33" s="3" t="n"/>
      <c r="AK33" s="3" t="n"/>
      <c r="AL33" s="3" t="n"/>
      <c r="AM33" s="3" t="n"/>
      <c r="AN33" s="3" t="n"/>
      <c r="AO33" s="3" t="n"/>
      <c r="AP33" s="3" t="n"/>
      <c r="AQ33" s="3" t="n"/>
      <c r="AR33" s="3" t="n"/>
      <c r="AS33" s="3" t="n"/>
      <c r="AT33" s="3" t="n"/>
      <c r="AU33" s="3" t="n"/>
      <c r="AV33" s="3" t="n"/>
      <c r="AW33" s="3" t="n"/>
      <c r="AX33" s="3" t="n"/>
      <c r="AY33" s="3" t="n"/>
      <c r="AZ33" s="3" t="n"/>
    </row>
    <row r="34" ht="27" customHeight="1">
      <c r="A34" s="108" t="n"/>
      <c r="B34" s="108" t="n"/>
      <c r="C34" s="108" t="n"/>
      <c r="D34" s="108" t="n"/>
      <c r="E34" s="108" t="n"/>
      <c r="F34" s="108" t="n"/>
      <c r="G34" s="108" t="n"/>
      <c r="H34" s="108" t="n"/>
      <c r="I34" s="108" t="n"/>
      <c r="J34" s="108" t="n"/>
      <c r="K34" s="108" t="n"/>
      <c r="L34" s="150" t="n"/>
      <c r="M34" s="150" t="n"/>
      <c r="N34" s="108" t="n"/>
      <c r="O34" s="58">
        <f>IF(A34="","",IF(AND(C34&lt;&gt;"",E34&lt;&gt;"",F34&lt;&gt;"",G34&lt;&gt;"",H34&lt;&gt;"",I34="Yes",J34="Yes",K34="Yes",M34&gt;=TODAY()),"Ready","Not Ready"))</f>
        <v/>
      </c>
      <c r="P34" s="3" t="n"/>
      <c r="Q34" s="3" t="n"/>
      <c r="R34" s="3" t="n"/>
      <c r="S34" s="3" t="n"/>
      <c r="T34" s="3" t="n"/>
      <c r="U34" s="3" t="n"/>
      <c r="V34" s="3" t="n"/>
      <c r="W34" s="3" t="n"/>
      <c r="X34" s="3" t="n"/>
      <c r="Y34" s="3" t="n"/>
      <c r="Z34" s="3" t="n"/>
      <c r="AA34" s="3" t="n"/>
      <c r="AB34" s="3" t="n"/>
      <c r="AC34" s="3" t="n"/>
      <c r="AD34" s="3" t="n"/>
      <c r="AE34" s="3" t="n"/>
      <c r="AF34" s="3" t="n"/>
      <c r="AG34" s="3" t="n"/>
      <c r="AH34" s="3" t="n"/>
      <c r="AI34" s="3" t="n"/>
      <c r="AJ34" s="3" t="n"/>
      <c r="AK34" s="3" t="n"/>
      <c r="AL34" s="3" t="n"/>
      <c r="AM34" s="3" t="n"/>
      <c r="AN34" s="3" t="n"/>
      <c r="AO34" s="3" t="n"/>
      <c r="AP34" s="3" t="n"/>
      <c r="AQ34" s="3" t="n"/>
      <c r="AR34" s="3" t="n"/>
      <c r="AS34" s="3" t="n"/>
      <c r="AT34" s="3" t="n"/>
      <c r="AU34" s="3" t="n"/>
      <c r="AV34" s="3" t="n"/>
      <c r="AW34" s="3" t="n"/>
      <c r="AX34" s="3" t="n"/>
      <c r="AY34" s="3" t="n"/>
      <c r="AZ34" s="3" t="n"/>
    </row>
    <row r="35" ht="27" customHeight="1">
      <c r="A35" s="108" t="n"/>
      <c r="B35" s="108" t="n"/>
      <c r="C35" s="108" t="n"/>
      <c r="D35" s="108" t="n"/>
      <c r="E35" s="108" t="n"/>
      <c r="F35" s="108" t="n"/>
      <c r="G35" s="108" t="n"/>
      <c r="H35" s="108" t="n"/>
      <c r="I35" s="108" t="n"/>
      <c r="J35" s="108" t="n"/>
      <c r="K35" s="108" t="n"/>
      <c r="L35" s="150" t="n"/>
      <c r="M35" s="150" t="n"/>
      <c r="N35" s="108" t="n"/>
      <c r="O35" s="58">
        <f>IF(A35="","",IF(AND(C35&lt;&gt;"",E35&lt;&gt;"",F35&lt;&gt;"",G35&lt;&gt;"",H35&lt;&gt;"",I35="Yes",J35="Yes",K35="Yes",M35&gt;=TODAY()),"Ready","Not Ready"))</f>
        <v/>
      </c>
      <c r="P35" s="3" t="n"/>
      <c r="Q35" s="3" t="n"/>
      <c r="R35" s="3" t="n"/>
      <c r="S35" s="3" t="n"/>
      <c r="T35" s="3" t="n"/>
      <c r="U35" s="3" t="n"/>
      <c r="V35" s="3" t="n"/>
      <c r="W35" s="3" t="n"/>
      <c r="X35" s="3" t="n"/>
      <c r="Y35" s="3" t="n"/>
      <c r="Z35" s="3" t="n"/>
      <c r="AA35" s="3" t="n"/>
      <c r="AB35" s="3" t="n"/>
      <c r="AC35" s="3" t="n"/>
      <c r="AD35" s="3" t="n"/>
      <c r="AE35" s="3" t="n"/>
      <c r="AF35" s="3" t="n"/>
      <c r="AG35" s="3" t="n"/>
      <c r="AH35" s="3" t="n"/>
      <c r="AI35" s="3" t="n"/>
      <c r="AJ35" s="3" t="n"/>
      <c r="AK35" s="3" t="n"/>
      <c r="AL35" s="3" t="n"/>
      <c r="AM35" s="3" t="n"/>
      <c r="AN35" s="3" t="n"/>
      <c r="AO35" s="3" t="n"/>
      <c r="AP35" s="3" t="n"/>
      <c r="AQ35" s="3" t="n"/>
      <c r="AR35" s="3" t="n"/>
      <c r="AS35" s="3" t="n"/>
      <c r="AT35" s="3" t="n"/>
      <c r="AU35" s="3" t="n"/>
      <c r="AV35" s="3" t="n"/>
      <c r="AW35" s="3" t="n"/>
      <c r="AX35" s="3" t="n"/>
      <c r="AY35" s="3" t="n"/>
      <c r="AZ35" s="3" t="n"/>
    </row>
    <row r="36" ht="27" customHeight="1">
      <c r="A36" s="108" t="n"/>
      <c r="B36" s="108" t="n"/>
      <c r="C36" s="108" t="n"/>
      <c r="D36" s="108" t="n"/>
      <c r="E36" s="108" t="n"/>
      <c r="F36" s="108" t="n"/>
      <c r="G36" s="108" t="n"/>
      <c r="H36" s="108" t="n"/>
      <c r="I36" s="108" t="n"/>
      <c r="J36" s="108" t="n"/>
      <c r="K36" s="108" t="n"/>
      <c r="L36" s="150" t="n"/>
      <c r="M36" s="150" t="n"/>
      <c r="N36" s="108" t="n"/>
      <c r="O36" s="58">
        <f>IF(A36="","",IF(AND(C36&lt;&gt;"",E36&lt;&gt;"",F36&lt;&gt;"",G36&lt;&gt;"",H36&lt;&gt;"",I36="Yes",J36="Yes",K36="Yes",M36&gt;=TODAY()),"Ready","Not Ready"))</f>
        <v/>
      </c>
      <c r="P36" s="3" t="n"/>
      <c r="Q36" s="3" t="n"/>
      <c r="R36" s="3" t="n"/>
      <c r="S36" s="3" t="n"/>
      <c r="T36" s="3" t="n"/>
      <c r="U36" s="3" t="n"/>
      <c r="V36" s="3" t="n"/>
      <c r="W36" s="3" t="n"/>
      <c r="X36" s="3" t="n"/>
      <c r="Y36" s="3" t="n"/>
      <c r="Z36" s="3" t="n"/>
      <c r="AA36" s="3" t="n"/>
      <c r="AB36" s="3" t="n"/>
      <c r="AC36" s="3" t="n"/>
      <c r="AD36" s="3" t="n"/>
      <c r="AE36" s="3" t="n"/>
      <c r="AF36" s="3" t="n"/>
      <c r="AG36" s="3" t="n"/>
      <c r="AH36" s="3" t="n"/>
      <c r="AI36" s="3" t="n"/>
      <c r="AJ36" s="3" t="n"/>
      <c r="AK36" s="3" t="n"/>
      <c r="AL36" s="3" t="n"/>
      <c r="AM36" s="3" t="n"/>
      <c r="AN36" s="3" t="n"/>
      <c r="AO36" s="3" t="n"/>
      <c r="AP36" s="3" t="n"/>
      <c r="AQ36" s="3" t="n"/>
      <c r="AR36" s="3" t="n"/>
      <c r="AS36" s="3" t="n"/>
      <c r="AT36" s="3" t="n"/>
      <c r="AU36" s="3" t="n"/>
      <c r="AV36" s="3" t="n"/>
      <c r="AW36" s="3" t="n"/>
      <c r="AX36" s="3" t="n"/>
      <c r="AY36" s="3" t="n"/>
      <c r="AZ36" s="3" t="n"/>
    </row>
    <row r="37" ht="27" customHeight="1">
      <c r="A37" s="108" t="n"/>
      <c r="B37" s="108" t="n"/>
      <c r="C37" s="108" t="n"/>
      <c r="D37" s="108" t="n"/>
      <c r="E37" s="108" t="n"/>
      <c r="F37" s="108" t="n"/>
      <c r="G37" s="108" t="n"/>
      <c r="H37" s="108" t="n"/>
      <c r="I37" s="108" t="n"/>
      <c r="J37" s="108" t="n"/>
      <c r="K37" s="108" t="n"/>
      <c r="L37" s="150" t="n"/>
      <c r="M37" s="150" t="n"/>
      <c r="N37" s="108" t="n"/>
      <c r="O37" s="58">
        <f>IF(A37="","",IF(AND(C37&lt;&gt;"",E37&lt;&gt;"",F37&lt;&gt;"",G37&lt;&gt;"",H37&lt;&gt;"",I37="Yes",J37="Yes",K37="Yes",M37&gt;=TODAY()),"Ready","Not Ready"))</f>
        <v/>
      </c>
      <c r="P37" s="3" t="n"/>
      <c r="Q37" s="3" t="n"/>
      <c r="R37" s="3" t="n"/>
      <c r="S37" s="3" t="n"/>
      <c r="T37" s="3" t="n"/>
      <c r="U37" s="3" t="n"/>
      <c r="V37" s="3" t="n"/>
      <c r="W37" s="3" t="n"/>
      <c r="X37" s="3" t="n"/>
      <c r="Y37" s="3" t="n"/>
      <c r="Z37" s="3" t="n"/>
      <c r="AA37" s="3" t="n"/>
      <c r="AB37" s="3" t="n"/>
      <c r="AC37" s="3" t="n"/>
      <c r="AD37" s="3" t="n"/>
      <c r="AE37" s="3" t="n"/>
      <c r="AF37" s="3" t="n"/>
      <c r="AG37" s="3" t="n"/>
      <c r="AH37" s="3" t="n"/>
      <c r="AI37" s="3" t="n"/>
      <c r="AJ37" s="3" t="n"/>
      <c r="AK37" s="3" t="n"/>
      <c r="AL37" s="3" t="n"/>
      <c r="AM37" s="3" t="n"/>
      <c r="AN37" s="3" t="n"/>
      <c r="AO37" s="3" t="n"/>
      <c r="AP37" s="3" t="n"/>
      <c r="AQ37" s="3" t="n"/>
      <c r="AR37" s="3" t="n"/>
      <c r="AS37" s="3" t="n"/>
      <c r="AT37" s="3" t="n"/>
      <c r="AU37" s="3" t="n"/>
      <c r="AV37" s="3" t="n"/>
      <c r="AW37" s="3" t="n"/>
      <c r="AX37" s="3" t="n"/>
      <c r="AY37" s="3" t="n"/>
      <c r="AZ37" s="3" t="n"/>
    </row>
    <row r="38" ht="27" customHeight="1">
      <c r="A38" s="108" t="n"/>
      <c r="B38" s="108" t="n"/>
      <c r="C38" s="108" t="n"/>
      <c r="D38" s="108" t="n"/>
      <c r="E38" s="108" t="n"/>
      <c r="F38" s="108" t="n"/>
      <c r="G38" s="108" t="n"/>
      <c r="H38" s="108" t="n"/>
      <c r="I38" s="108" t="n"/>
      <c r="J38" s="108" t="n"/>
      <c r="K38" s="108" t="n"/>
      <c r="L38" s="150" t="n"/>
      <c r="M38" s="150" t="n"/>
      <c r="N38" s="108" t="n"/>
      <c r="O38" s="58">
        <f>IF(A38="","",IF(AND(C38&lt;&gt;"",E38&lt;&gt;"",F38&lt;&gt;"",G38&lt;&gt;"",H38&lt;&gt;"",I38="Yes",J38="Yes",K38="Yes",M38&gt;=TODAY()),"Ready","Not Ready"))</f>
        <v/>
      </c>
      <c r="P38" s="3" t="n"/>
      <c r="Q38" s="3" t="n"/>
      <c r="R38" s="3" t="n"/>
      <c r="S38" s="3" t="n"/>
      <c r="T38" s="3" t="n"/>
      <c r="U38" s="3" t="n"/>
      <c r="V38" s="3" t="n"/>
      <c r="W38" s="3" t="n"/>
      <c r="X38" s="3" t="n"/>
      <c r="Y38" s="3" t="n"/>
      <c r="Z38" s="3" t="n"/>
      <c r="AA38" s="3" t="n"/>
      <c r="AB38" s="3" t="n"/>
      <c r="AC38" s="3" t="n"/>
      <c r="AD38" s="3" t="n"/>
      <c r="AE38" s="3" t="n"/>
      <c r="AF38" s="3" t="n"/>
      <c r="AG38" s="3" t="n"/>
      <c r="AH38" s="3" t="n"/>
      <c r="AI38" s="3" t="n"/>
      <c r="AJ38" s="3" t="n"/>
      <c r="AK38" s="3" t="n"/>
      <c r="AL38" s="3" t="n"/>
      <c r="AM38" s="3" t="n"/>
      <c r="AN38" s="3" t="n"/>
      <c r="AO38" s="3" t="n"/>
      <c r="AP38" s="3" t="n"/>
      <c r="AQ38" s="3" t="n"/>
      <c r="AR38" s="3" t="n"/>
      <c r="AS38" s="3" t="n"/>
      <c r="AT38" s="3" t="n"/>
      <c r="AU38" s="3" t="n"/>
      <c r="AV38" s="3" t="n"/>
      <c r="AW38" s="3" t="n"/>
      <c r="AX38" s="3" t="n"/>
      <c r="AY38" s="3" t="n"/>
      <c r="AZ38" s="3" t="n"/>
    </row>
    <row r="39" ht="27" customHeight="1">
      <c r="A39" s="108" t="n"/>
      <c r="B39" s="108" t="n"/>
      <c r="C39" s="108" t="n"/>
      <c r="D39" s="108" t="n"/>
      <c r="E39" s="108" t="n"/>
      <c r="F39" s="108" t="n"/>
      <c r="G39" s="108" t="n"/>
      <c r="H39" s="108" t="n"/>
      <c r="I39" s="108" t="n"/>
      <c r="J39" s="108" t="n"/>
      <c r="K39" s="108" t="n"/>
      <c r="L39" s="150" t="n"/>
      <c r="M39" s="150" t="n"/>
      <c r="N39" s="108" t="n"/>
      <c r="O39" s="58">
        <f>IF(A39="","",IF(AND(C39&lt;&gt;"",E39&lt;&gt;"",F39&lt;&gt;"",G39&lt;&gt;"",H39&lt;&gt;"",I39="Yes",J39="Yes",K39="Yes",M39&gt;=TODAY()),"Ready","Not Ready"))</f>
        <v/>
      </c>
      <c r="P39" s="3" t="n"/>
      <c r="Q39" s="3" t="n"/>
      <c r="R39" s="3" t="n"/>
      <c r="S39" s="3" t="n"/>
      <c r="T39" s="3" t="n"/>
      <c r="U39" s="3" t="n"/>
      <c r="V39" s="3" t="n"/>
      <c r="W39" s="3" t="n"/>
      <c r="X39" s="3" t="n"/>
      <c r="Y39" s="3" t="n"/>
      <c r="Z39" s="3" t="n"/>
      <c r="AA39" s="3" t="n"/>
      <c r="AB39" s="3" t="n"/>
      <c r="AC39" s="3" t="n"/>
      <c r="AD39" s="3" t="n"/>
      <c r="AE39" s="3" t="n"/>
      <c r="AF39" s="3" t="n"/>
      <c r="AG39" s="3" t="n"/>
      <c r="AH39" s="3" t="n"/>
      <c r="AI39" s="3" t="n"/>
      <c r="AJ39" s="3" t="n"/>
      <c r="AK39" s="3" t="n"/>
      <c r="AL39" s="3" t="n"/>
      <c r="AM39" s="3" t="n"/>
      <c r="AN39" s="3" t="n"/>
      <c r="AO39" s="3" t="n"/>
      <c r="AP39" s="3" t="n"/>
      <c r="AQ39" s="3" t="n"/>
      <c r="AR39" s="3" t="n"/>
      <c r="AS39" s="3" t="n"/>
      <c r="AT39" s="3" t="n"/>
      <c r="AU39" s="3" t="n"/>
      <c r="AV39" s="3" t="n"/>
      <c r="AW39" s="3" t="n"/>
      <c r="AX39" s="3" t="n"/>
      <c r="AY39" s="3" t="n"/>
      <c r="AZ39" s="3" t="n"/>
    </row>
    <row r="40" ht="27" customHeight="1">
      <c r="A40" s="108" t="n"/>
      <c r="B40" s="108" t="n"/>
      <c r="C40" s="108" t="n"/>
      <c r="D40" s="108" t="n"/>
      <c r="E40" s="108" t="n"/>
      <c r="F40" s="108" t="n"/>
      <c r="G40" s="108" t="n"/>
      <c r="H40" s="108" t="n"/>
      <c r="I40" s="108" t="n"/>
      <c r="J40" s="108" t="n"/>
      <c r="K40" s="108" t="n"/>
      <c r="L40" s="150" t="n"/>
      <c r="M40" s="150" t="n"/>
      <c r="N40" s="108" t="n"/>
      <c r="O40" s="58">
        <f>IF(A40="","",IF(AND(C40&lt;&gt;"",E40&lt;&gt;"",F40&lt;&gt;"",G40&lt;&gt;"",H40&lt;&gt;"",I40="Yes",J40="Yes",K40="Yes",M40&gt;=TODAY()),"Ready","Not Ready"))</f>
        <v/>
      </c>
      <c r="P40" s="3" t="n"/>
      <c r="Q40" s="3" t="n"/>
      <c r="R40" s="3" t="n"/>
      <c r="S40" s="3" t="n"/>
      <c r="T40" s="3" t="n"/>
      <c r="U40" s="3" t="n"/>
      <c r="V40" s="3" t="n"/>
      <c r="W40" s="3" t="n"/>
      <c r="X40" s="3" t="n"/>
      <c r="Y40" s="3" t="n"/>
      <c r="Z40" s="3" t="n"/>
      <c r="AA40" s="3" t="n"/>
      <c r="AB40" s="3" t="n"/>
      <c r="AC40" s="3" t="n"/>
      <c r="AD40" s="3" t="n"/>
      <c r="AE40" s="3" t="n"/>
      <c r="AF40" s="3" t="n"/>
      <c r="AG40" s="3" t="n"/>
      <c r="AH40" s="3" t="n"/>
      <c r="AI40" s="3" t="n"/>
      <c r="AJ40" s="3" t="n"/>
      <c r="AK40" s="3" t="n"/>
      <c r="AL40" s="3" t="n"/>
      <c r="AM40" s="3" t="n"/>
      <c r="AN40" s="3" t="n"/>
      <c r="AO40" s="3" t="n"/>
      <c r="AP40" s="3" t="n"/>
      <c r="AQ40" s="3" t="n"/>
      <c r="AR40" s="3" t="n"/>
      <c r="AS40" s="3" t="n"/>
      <c r="AT40" s="3" t="n"/>
      <c r="AU40" s="3" t="n"/>
      <c r="AV40" s="3" t="n"/>
      <c r="AW40" s="3" t="n"/>
      <c r="AX40" s="3" t="n"/>
      <c r="AY40" s="3" t="n"/>
      <c r="AZ40" s="3" t="n"/>
    </row>
    <row r="41" ht="27" customHeight="1">
      <c r="A41" s="108" t="n"/>
      <c r="B41" s="108" t="n"/>
      <c r="C41" s="108" t="n"/>
      <c r="D41" s="108" t="n"/>
      <c r="E41" s="108" t="n"/>
      <c r="F41" s="108" t="n"/>
      <c r="G41" s="108" t="n"/>
      <c r="H41" s="108" t="n"/>
      <c r="I41" s="108" t="n"/>
      <c r="J41" s="108" t="n"/>
      <c r="K41" s="108" t="n"/>
      <c r="L41" s="150" t="n"/>
      <c r="M41" s="150" t="n"/>
      <c r="N41" s="108" t="n"/>
      <c r="O41" s="58">
        <f>IF(A41="","",IF(AND(C41&lt;&gt;"",E41&lt;&gt;"",F41&lt;&gt;"",G41&lt;&gt;"",H41&lt;&gt;"",I41="Yes",J41="Yes",K41="Yes",M41&gt;=TODAY()),"Ready","Not Ready"))</f>
        <v/>
      </c>
      <c r="P41" s="3" t="n"/>
      <c r="Q41" s="3" t="n"/>
      <c r="R41" s="3" t="n"/>
      <c r="S41" s="3" t="n"/>
      <c r="T41" s="3" t="n"/>
      <c r="U41" s="3" t="n"/>
      <c r="V41" s="3" t="n"/>
      <c r="W41" s="3" t="n"/>
      <c r="X41" s="3" t="n"/>
      <c r="Y41" s="3" t="n"/>
      <c r="Z41" s="3" t="n"/>
      <c r="AA41" s="3" t="n"/>
      <c r="AB41" s="3" t="n"/>
      <c r="AC41" s="3" t="n"/>
      <c r="AD41" s="3" t="n"/>
      <c r="AE41" s="3" t="n"/>
      <c r="AF41" s="3" t="n"/>
      <c r="AG41" s="3" t="n"/>
      <c r="AH41" s="3" t="n"/>
      <c r="AI41" s="3" t="n"/>
      <c r="AJ41" s="3" t="n"/>
      <c r="AK41" s="3" t="n"/>
      <c r="AL41" s="3" t="n"/>
      <c r="AM41" s="3" t="n"/>
      <c r="AN41" s="3" t="n"/>
      <c r="AO41" s="3" t="n"/>
      <c r="AP41" s="3" t="n"/>
      <c r="AQ41" s="3" t="n"/>
      <c r="AR41" s="3" t="n"/>
      <c r="AS41" s="3" t="n"/>
      <c r="AT41" s="3" t="n"/>
      <c r="AU41" s="3" t="n"/>
      <c r="AV41" s="3" t="n"/>
      <c r="AW41" s="3" t="n"/>
      <c r="AX41" s="3" t="n"/>
      <c r="AY41" s="3" t="n"/>
      <c r="AZ41" s="3" t="n"/>
    </row>
    <row r="42" ht="27" customHeight="1">
      <c r="A42" s="108" t="n"/>
      <c r="B42" s="108" t="n"/>
      <c r="C42" s="108" t="n"/>
      <c r="D42" s="108" t="n"/>
      <c r="E42" s="108" t="n"/>
      <c r="F42" s="108" t="n"/>
      <c r="G42" s="108" t="n"/>
      <c r="H42" s="108" t="n"/>
      <c r="I42" s="108" t="n"/>
      <c r="J42" s="108" t="n"/>
      <c r="K42" s="108" t="n"/>
      <c r="L42" s="150" t="n"/>
      <c r="M42" s="150" t="n"/>
      <c r="N42" s="108" t="n"/>
      <c r="O42" s="58">
        <f>IF(A42="","",IF(AND(C42&lt;&gt;"",E42&lt;&gt;"",F42&lt;&gt;"",G42&lt;&gt;"",H42&lt;&gt;"",I42="Yes",J42="Yes",K42="Yes",M42&gt;=TODAY()),"Ready","Not Ready"))</f>
        <v/>
      </c>
      <c r="P42" s="3" t="n"/>
      <c r="Q42" s="3" t="n"/>
      <c r="R42" s="3" t="n"/>
      <c r="S42" s="3" t="n"/>
      <c r="T42" s="3" t="n"/>
      <c r="U42" s="3" t="n"/>
      <c r="V42" s="3" t="n"/>
      <c r="W42" s="3" t="n"/>
      <c r="X42" s="3" t="n"/>
      <c r="Y42" s="3" t="n"/>
      <c r="Z42" s="3" t="n"/>
      <c r="AA42" s="3" t="n"/>
      <c r="AB42" s="3" t="n"/>
      <c r="AC42" s="3" t="n"/>
      <c r="AD42" s="3" t="n"/>
      <c r="AE42" s="3" t="n"/>
      <c r="AF42" s="3" t="n"/>
      <c r="AG42" s="3" t="n"/>
      <c r="AH42" s="3" t="n"/>
      <c r="AI42" s="3" t="n"/>
      <c r="AJ42" s="3" t="n"/>
      <c r="AK42" s="3" t="n"/>
      <c r="AL42" s="3" t="n"/>
      <c r="AM42" s="3" t="n"/>
      <c r="AN42" s="3" t="n"/>
      <c r="AO42" s="3" t="n"/>
      <c r="AP42" s="3" t="n"/>
      <c r="AQ42" s="3" t="n"/>
      <c r="AR42" s="3" t="n"/>
      <c r="AS42" s="3" t="n"/>
      <c r="AT42" s="3" t="n"/>
      <c r="AU42" s="3" t="n"/>
      <c r="AV42" s="3" t="n"/>
      <c r="AW42" s="3" t="n"/>
      <c r="AX42" s="3" t="n"/>
      <c r="AY42" s="3" t="n"/>
      <c r="AZ42" s="3" t="n"/>
    </row>
    <row r="43" ht="27" customHeight="1">
      <c r="A43" s="108" t="n"/>
      <c r="B43" s="108" t="n"/>
      <c r="C43" s="108" t="n"/>
      <c r="D43" s="108" t="n"/>
      <c r="E43" s="108" t="n"/>
      <c r="F43" s="108" t="n"/>
      <c r="G43" s="108" t="n"/>
      <c r="H43" s="108" t="n"/>
      <c r="I43" s="108" t="n"/>
      <c r="J43" s="108" t="n"/>
      <c r="K43" s="108" t="n"/>
      <c r="L43" s="150" t="n"/>
      <c r="M43" s="150" t="n"/>
      <c r="N43" s="108" t="n"/>
      <c r="O43" s="58">
        <f>IF(A43="","",IF(AND(C43&lt;&gt;"",E43&lt;&gt;"",F43&lt;&gt;"",G43&lt;&gt;"",H43&lt;&gt;"",I43="Yes",J43="Yes",K43="Yes",M43&gt;=TODAY()),"Ready","Not Ready"))</f>
        <v/>
      </c>
      <c r="P43" s="3" t="n"/>
      <c r="Q43" s="3" t="n"/>
      <c r="R43" s="3" t="n"/>
      <c r="S43" s="3" t="n"/>
      <c r="T43" s="3" t="n"/>
      <c r="U43" s="3" t="n"/>
      <c r="V43" s="3" t="n"/>
      <c r="W43" s="3" t="n"/>
      <c r="X43" s="3" t="n"/>
      <c r="Y43" s="3" t="n"/>
      <c r="Z43" s="3" t="n"/>
      <c r="AA43" s="3" t="n"/>
      <c r="AB43" s="3" t="n"/>
      <c r="AC43" s="3" t="n"/>
      <c r="AD43" s="3" t="n"/>
      <c r="AE43" s="3" t="n"/>
      <c r="AF43" s="3" t="n"/>
      <c r="AG43" s="3" t="n"/>
      <c r="AH43" s="3" t="n"/>
      <c r="AI43" s="3" t="n"/>
      <c r="AJ43" s="3" t="n"/>
      <c r="AK43" s="3" t="n"/>
      <c r="AL43" s="3" t="n"/>
      <c r="AM43" s="3" t="n"/>
      <c r="AN43" s="3" t="n"/>
      <c r="AO43" s="3" t="n"/>
      <c r="AP43" s="3" t="n"/>
      <c r="AQ43" s="3" t="n"/>
      <c r="AR43" s="3" t="n"/>
      <c r="AS43" s="3" t="n"/>
      <c r="AT43" s="3" t="n"/>
      <c r="AU43" s="3" t="n"/>
      <c r="AV43" s="3" t="n"/>
      <c r="AW43" s="3" t="n"/>
      <c r="AX43" s="3" t="n"/>
      <c r="AY43" s="3" t="n"/>
      <c r="AZ43" s="3" t="n"/>
    </row>
    <row r="44" ht="27" customHeight="1">
      <c r="A44" s="108" t="n"/>
      <c r="B44" s="108" t="n"/>
      <c r="C44" s="108" t="n"/>
      <c r="D44" s="108" t="n"/>
      <c r="E44" s="108" t="n"/>
      <c r="F44" s="108" t="n"/>
      <c r="G44" s="108" t="n"/>
      <c r="H44" s="108" t="n"/>
      <c r="I44" s="108" t="n"/>
      <c r="J44" s="108" t="n"/>
      <c r="K44" s="108" t="n"/>
      <c r="L44" s="150" t="n"/>
      <c r="M44" s="150" t="n"/>
      <c r="N44" s="108" t="n"/>
      <c r="O44" s="58">
        <f>IF(A44="","",IF(AND(C44&lt;&gt;"",E44&lt;&gt;"",F44&lt;&gt;"",G44&lt;&gt;"",H44&lt;&gt;"",I44="Yes",J44="Yes",K44="Yes",M44&gt;=TODAY()),"Ready","Not Ready"))</f>
        <v/>
      </c>
      <c r="P44" s="3" t="n"/>
      <c r="Q44" s="3" t="n"/>
      <c r="R44" s="3" t="n"/>
      <c r="S44" s="3" t="n"/>
      <c r="T44" s="3" t="n"/>
      <c r="U44" s="3" t="n"/>
      <c r="V44" s="3" t="n"/>
      <c r="W44" s="3" t="n"/>
      <c r="X44" s="3" t="n"/>
      <c r="Y44" s="3" t="n"/>
      <c r="Z44" s="3" t="n"/>
      <c r="AA44" s="3" t="n"/>
      <c r="AB44" s="3" t="n"/>
      <c r="AC44" s="3" t="n"/>
      <c r="AD44" s="3" t="n"/>
      <c r="AE44" s="3" t="n"/>
      <c r="AF44" s="3" t="n"/>
      <c r="AG44" s="3" t="n"/>
      <c r="AH44" s="3" t="n"/>
      <c r="AI44" s="3" t="n"/>
      <c r="AJ44" s="3" t="n"/>
      <c r="AK44" s="3" t="n"/>
      <c r="AL44" s="3" t="n"/>
      <c r="AM44" s="3" t="n"/>
      <c r="AN44" s="3" t="n"/>
      <c r="AO44" s="3" t="n"/>
      <c r="AP44" s="3" t="n"/>
      <c r="AQ44" s="3" t="n"/>
      <c r="AR44" s="3" t="n"/>
      <c r="AS44" s="3" t="n"/>
      <c r="AT44" s="3" t="n"/>
      <c r="AU44" s="3" t="n"/>
      <c r="AV44" s="3" t="n"/>
      <c r="AW44" s="3" t="n"/>
      <c r="AX44" s="3" t="n"/>
      <c r="AY44" s="3" t="n"/>
      <c r="AZ44" s="3" t="n"/>
    </row>
    <row r="45" ht="27" customHeight="1">
      <c r="A45" s="108" t="n"/>
      <c r="B45" s="108" t="n"/>
      <c r="C45" s="108" t="n"/>
      <c r="D45" s="108" t="n"/>
      <c r="E45" s="108" t="n"/>
      <c r="F45" s="108" t="n"/>
      <c r="G45" s="108" t="n"/>
      <c r="H45" s="108" t="n"/>
      <c r="I45" s="108" t="n"/>
      <c r="J45" s="108" t="n"/>
      <c r="K45" s="108" t="n"/>
      <c r="L45" s="150" t="n"/>
      <c r="M45" s="150" t="n"/>
      <c r="N45" s="108" t="n"/>
      <c r="O45" s="58">
        <f>IF(A45="","",IF(AND(C45&lt;&gt;"",E45&lt;&gt;"",F45&lt;&gt;"",G45&lt;&gt;"",H45&lt;&gt;"",I45="Yes",J45="Yes",K45="Yes",M45&gt;=TODAY()),"Ready","Not Ready"))</f>
        <v/>
      </c>
      <c r="P45" s="3" t="n"/>
      <c r="Q45" s="3" t="n"/>
      <c r="R45" s="3" t="n"/>
      <c r="S45" s="3" t="n"/>
      <c r="T45" s="3" t="n"/>
      <c r="U45" s="3" t="n"/>
      <c r="V45" s="3" t="n"/>
      <c r="W45" s="3" t="n"/>
      <c r="X45" s="3" t="n"/>
      <c r="Y45" s="3" t="n"/>
      <c r="Z45" s="3" t="n"/>
      <c r="AA45" s="3" t="n"/>
      <c r="AB45" s="3" t="n"/>
      <c r="AC45" s="3" t="n"/>
      <c r="AD45" s="3" t="n"/>
      <c r="AE45" s="3" t="n"/>
      <c r="AF45" s="3" t="n"/>
      <c r="AG45" s="3" t="n"/>
      <c r="AH45" s="3" t="n"/>
      <c r="AI45" s="3" t="n"/>
      <c r="AJ45" s="3" t="n"/>
      <c r="AK45" s="3" t="n"/>
      <c r="AL45" s="3" t="n"/>
      <c r="AM45" s="3" t="n"/>
      <c r="AN45" s="3" t="n"/>
      <c r="AO45" s="3" t="n"/>
      <c r="AP45" s="3" t="n"/>
      <c r="AQ45" s="3" t="n"/>
      <c r="AR45" s="3" t="n"/>
      <c r="AS45" s="3" t="n"/>
      <c r="AT45" s="3" t="n"/>
      <c r="AU45" s="3" t="n"/>
      <c r="AV45" s="3" t="n"/>
      <c r="AW45" s="3" t="n"/>
      <c r="AX45" s="3" t="n"/>
      <c r="AY45" s="3" t="n"/>
      <c r="AZ45" s="3" t="n"/>
    </row>
    <row r="46" ht="27" customHeight="1">
      <c r="A46" s="108" t="n"/>
      <c r="B46" s="108" t="n"/>
      <c r="C46" s="108" t="n"/>
      <c r="D46" s="108" t="n"/>
      <c r="E46" s="108" t="n"/>
      <c r="F46" s="108" t="n"/>
      <c r="G46" s="108" t="n"/>
      <c r="H46" s="108" t="n"/>
      <c r="I46" s="108" t="n"/>
      <c r="J46" s="108" t="n"/>
      <c r="K46" s="108" t="n"/>
      <c r="L46" s="150" t="n"/>
      <c r="M46" s="150" t="n"/>
      <c r="N46" s="108" t="n"/>
      <c r="O46" s="58">
        <f>IF(A46="","",IF(AND(C46&lt;&gt;"",E46&lt;&gt;"",F46&lt;&gt;"",G46&lt;&gt;"",H46&lt;&gt;"",I46="Yes",J46="Yes",K46="Yes",M46&gt;=TODAY()),"Ready","Not Ready"))</f>
        <v/>
      </c>
      <c r="P46" s="3" t="n"/>
      <c r="Q46" s="3" t="n"/>
      <c r="R46" s="3" t="n"/>
      <c r="S46" s="3" t="n"/>
      <c r="T46" s="3" t="n"/>
      <c r="U46" s="3" t="n"/>
      <c r="V46" s="3" t="n"/>
      <c r="W46" s="3" t="n"/>
      <c r="X46" s="3" t="n"/>
      <c r="Y46" s="3" t="n"/>
      <c r="Z46" s="3" t="n"/>
      <c r="AA46" s="3" t="n"/>
      <c r="AB46" s="3" t="n"/>
      <c r="AC46" s="3" t="n"/>
      <c r="AD46" s="3" t="n"/>
      <c r="AE46" s="3" t="n"/>
      <c r="AF46" s="3" t="n"/>
      <c r="AG46" s="3" t="n"/>
      <c r="AH46" s="3" t="n"/>
      <c r="AI46" s="3" t="n"/>
      <c r="AJ46" s="3" t="n"/>
      <c r="AK46" s="3" t="n"/>
      <c r="AL46" s="3" t="n"/>
      <c r="AM46" s="3" t="n"/>
      <c r="AN46" s="3" t="n"/>
      <c r="AO46" s="3" t="n"/>
      <c r="AP46" s="3" t="n"/>
      <c r="AQ46" s="3" t="n"/>
      <c r="AR46" s="3" t="n"/>
      <c r="AS46" s="3" t="n"/>
      <c r="AT46" s="3" t="n"/>
      <c r="AU46" s="3" t="n"/>
      <c r="AV46" s="3" t="n"/>
      <c r="AW46" s="3" t="n"/>
      <c r="AX46" s="3" t="n"/>
      <c r="AY46" s="3" t="n"/>
      <c r="AZ46" s="3" t="n"/>
    </row>
    <row r="47" ht="27" customHeight="1">
      <c r="A47" s="108" t="n"/>
      <c r="B47" s="108" t="n"/>
      <c r="C47" s="108" t="n"/>
      <c r="D47" s="108" t="n"/>
      <c r="E47" s="108" t="n"/>
      <c r="F47" s="108" t="n"/>
      <c r="G47" s="108" t="n"/>
      <c r="H47" s="108" t="n"/>
      <c r="I47" s="108" t="n"/>
      <c r="J47" s="108" t="n"/>
      <c r="K47" s="108" t="n"/>
      <c r="L47" s="150" t="n"/>
      <c r="M47" s="150" t="n"/>
      <c r="N47" s="108" t="n"/>
      <c r="O47" s="58">
        <f>IF(A47="","",IF(AND(C47&lt;&gt;"",E47&lt;&gt;"",F47&lt;&gt;"",G47&lt;&gt;"",H47&lt;&gt;"",I47="Yes",J47="Yes",K47="Yes",M47&gt;=TODAY()),"Ready","Not Ready"))</f>
        <v/>
      </c>
      <c r="P47" s="3" t="n"/>
      <c r="Q47" s="3" t="n"/>
      <c r="R47" s="3" t="n"/>
      <c r="S47" s="3" t="n"/>
      <c r="T47" s="3" t="n"/>
      <c r="U47" s="3" t="n"/>
      <c r="V47" s="3" t="n"/>
      <c r="W47" s="3" t="n"/>
      <c r="X47" s="3" t="n"/>
      <c r="Y47" s="3" t="n"/>
      <c r="Z47" s="3" t="n"/>
      <c r="AA47" s="3" t="n"/>
      <c r="AB47" s="3" t="n"/>
      <c r="AC47" s="3" t="n"/>
      <c r="AD47" s="3" t="n"/>
      <c r="AE47" s="3" t="n"/>
      <c r="AF47" s="3" t="n"/>
      <c r="AG47" s="3" t="n"/>
      <c r="AH47" s="3" t="n"/>
      <c r="AI47" s="3" t="n"/>
      <c r="AJ47" s="3" t="n"/>
      <c r="AK47" s="3" t="n"/>
      <c r="AL47" s="3" t="n"/>
      <c r="AM47" s="3" t="n"/>
      <c r="AN47" s="3" t="n"/>
      <c r="AO47" s="3" t="n"/>
      <c r="AP47" s="3" t="n"/>
      <c r="AQ47" s="3" t="n"/>
      <c r="AR47" s="3" t="n"/>
      <c r="AS47" s="3" t="n"/>
      <c r="AT47" s="3" t="n"/>
      <c r="AU47" s="3" t="n"/>
      <c r="AV47" s="3" t="n"/>
      <c r="AW47" s="3" t="n"/>
      <c r="AX47" s="3" t="n"/>
      <c r="AY47" s="3" t="n"/>
      <c r="AZ47" s="3" t="n"/>
    </row>
    <row r="48" ht="27" customHeight="1">
      <c r="A48" s="108" t="n"/>
      <c r="B48" s="108" t="n"/>
      <c r="C48" s="108" t="n"/>
      <c r="D48" s="108" t="n"/>
      <c r="E48" s="108" t="n"/>
      <c r="F48" s="108" t="n"/>
      <c r="G48" s="108" t="n"/>
      <c r="H48" s="108" t="n"/>
      <c r="I48" s="108" t="n"/>
      <c r="J48" s="108" t="n"/>
      <c r="K48" s="108" t="n"/>
      <c r="L48" s="150" t="n"/>
      <c r="M48" s="150" t="n"/>
      <c r="N48" s="108" t="n"/>
      <c r="O48" s="58">
        <f>IF(A48="","",IF(AND(C48&lt;&gt;"",E48&lt;&gt;"",F48&lt;&gt;"",G48&lt;&gt;"",H48&lt;&gt;"",I48="Yes",J48="Yes",K48="Yes",M48&gt;=TODAY()),"Ready","Not Ready"))</f>
        <v/>
      </c>
      <c r="P48" s="3" t="n"/>
      <c r="Q48" s="3" t="n"/>
      <c r="R48" s="3" t="n"/>
      <c r="S48" s="3" t="n"/>
      <c r="T48" s="3" t="n"/>
      <c r="U48" s="3" t="n"/>
      <c r="V48" s="3" t="n"/>
      <c r="W48" s="3" t="n"/>
      <c r="X48" s="3" t="n"/>
      <c r="Y48" s="3" t="n"/>
      <c r="Z48" s="3" t="n"/>
      <c r="AA48" s="3" t="n"/>
      <c r="AB48" s="3" t="n"/>
      <c r="AC48" s="3" t="n"/>
      <c r="AD48" s="3" t="n"/>
      <c r="AE48" s="3" t="n"/>
      <c r="AF48" s="3" t="n"/>
      <c r="AG48" s="3" t="n"/>
      <c r="AH48" s="3" t="n"/>
      <c r="AI48" s="3" t="n"/>
      <c r="AJ48" s="3" t="n"/>
      <c r="AK48" s="3" t="n"/>
      <c r="AL48" s="3" t="n"/>
      <c r="AM48" s="3" t="n"/>
      <c r="AN48" s="3" t="n"/>
      <c r="AO48" s="3" t="n"/>
      <c r="AP48" s="3" t="n"/>
      <c r="AQ48" s="3" t="n"/>
      <c r="AR48" s="3" t="n"/>
      <c r="AS48" s="3" t="n"/>
      <c r="AT48" s="3" t="n"/>
      <c r="AU48" s="3" t="n"/>
      <c r="AV48" s="3" t="n"/>
      <c r="AW48" s="3" t="n"/>
      <c r="AX48" s="3" t="n"/>
      <c r="AY48" s="3" t="n"/>
      <c r="AZ48" s="3" t="n"/>
    </row>
    <row r="49" ht="27" customHeight="1">
      <c r="A49" s="108" t="n"/>
      <c r="B49" s="108" t="n"/>
      <c r="C49" s="108" t="n"/>
      <c r="D49" s="108" t="n"/>
      <c r="E49" s="108" t="n"/>
      <c r="F49" s="108" t="n"/>
      <c r="G49" s="108" t="n"/>
      <c r="H49" s="108" t="n"/>
      <c r="I49" s="108" t="n"/>
      <c r="J49" s="108" t="n"/>
      <c r="K49" s="108" t="n"/>
      <c r="L49" s="150" t="n"/>
      <c r="M49" s="150" t="n"/>
      <c r="N49" s="108" t="n"/>
      <c r="O49" s="58">
        <f>IF(A49="","",IF(AND(C49&lt;&gt;"",E49&lt;&gt;"",F49&lt;&gt;"",G49&lt;&gt;"",H49&lt;&gt;"",I49="Yes",J49="Yes",K49="Yes",M49&gt;=TODAY()),"Ready","Not Ready"))</f>
        <v/>
      </c>
      <c r="P49" s="3" t="n"/>
      <c r="Q49" s="3" t="n"/>
      <c r="R49" s="3" t="n"/>
      <c r="S49" s="3" t="n"/>
      <c r="T49" s="3" t="n"/>
      <c r="U49" s="3" t="n"/>
      <c r="V49" s="3" t="n"/>
      <c r="W49" s="3" t="n"/>
      <c r="X49" s="3" t="n"/>
      <c r="Y49" s="3" t="n"/>
      <c r="Z49" s="3" t="n"/>
      <c r="AA49" s="3" t="n"/>
      <c r="AB49" s="3" t="n"/>
      <c r="AC49" s="3" t="n"/>
      <c r="AD49" s="3" t="n"/>
      <c r="AE49" s="3" t="n"/>
      <c r="AF49" s="3" t="n"/>
      <c r="AG49" s="3" t="n"/>
      <c r="AH49" s="3" t="n"/>
      <c r="AI49" s="3" t="n"/>
      <c r="AJ49" s="3" t="n"/>
      <c r="AK49" s="3" t="n"/>
      <c r="AL49" s="3" t="n"/>
      <c r="AM49" s="3" t="n"/>
      <c r="AN49" s="3" t="n"/>
      <c r="AO49" s="3" t="n"/>
      <c r="AP49" s="3" t="n"/>
      <c r="AQ49" s="3" t="n"/>
      <c r="AR49" s="3" t="n"/>
      <c r="AS49" s="3" t="n"/>
      <c r="AT49" s="3" t="n"/>
      <c r="AU49" s="3" t="n"/>
      <c r="AV49" s="3" t="n"/>
      <c r="AW49" s="3" t="n"/>
      <c r="AX49" s="3" t="n"/>
      <c r="AY49" s="3" t="n"/>
      <c r="AZ49" s="3" t="n"/>
    </row>
    <row r="50" ht="27" customHeight="1">
      <c r="A50" s="108" t="n"/>
      <c r="B50" s="108" t="n"/>
      <c r="C50" s="108" t="n"/>
      <c r="D50" s="108" t="n"/>
      <c r="E50" s="108" t="n"/>
      <c r="F50" s="108" t="n"/>
      <c r="G50" s="108" t="n"/>
      <c r="H50" s="108" t="n"/>
      <c r="I50" s="108" t="n"/>
      <c r="J50" s="108" t="n"/>
      <c r="K50" s="108" t="n"/>
      <c r="L50" s="150" t="n"/>
      <c r="M50" s="150" t="n"/>
      <c r="N50" s="108" t="n"/>
      <c r="O50" s="58">
        <f>IF(A50="","",IF(AND(C50&lt;&gt;"",E50&lt;&gt;"",F50&lt;&gt;"",G50&lt;&gt;"",H50&lt;&gt;"",I50="Yes",J50="Yes",K50="Yes",M50&gt;=TODAY()),"Ready","Not Ready"))</f>
        <v/>
      </c>
      <c r="P50" s="3" t="n"/>
      <c r="Q50" s="3" t="n"/>
      <c r="R50" s="3" t="n"/>
      <c r="S50" s="3" t="n"/>
      <c r="T50" s="3" t="n"/>
      <c r="U50" s="3" t="n"/>
      <c r="V50" s="3" t="n"/>
      <c r="W50" s="3" t="n"/>
      <c r="X50" s="3" t="n"/>
      <c r="Y50" s="3" t="n"/>
      <c r="Z50" s="3" t="n"/>
      <c r="AA50" s="3" t="n"/>
      <c r="AB50" s="3" t="n"/>
      <c r="AC50" s="3" t="n"/>
      <c r="AD50" s="3" t="n"/>
      <c r="AE50" s="3" t="n"/>
      <c r="AF50" s="3" t="n"/>
      <c r="AG50" s="3" t="n"/>
      <c r="AH50" s="3" t="n"/>
      <c r="AI50" s="3" t="n"/>
      <c r="AJ50" s="3" t="n"/>
      <c r="AK50" s="3" t="n"/>
      <c r="AL50" s="3" t="n"/>
      <c r="AM50" s="3" t="n"/>
      <c r="AN50" s="3" t="n"/>
      <c r="AO50" s="3" t="n"/>
      <c r="AP50" s="3" t="n"/>
      <c r="AQ50" s="3" t="n"/>
      <c r="AR50" s="3" t="n"/>
      <c r="AS50" s="3" t="n"/>
      <c r="AT50" s="3" t="n"/>
      <c r="AU50" s="3" t="n"/>
      <c r="AV50" s="3" t="n"/>
      <c r="AW50" s="3" t="n"/>
      <c r="AX50" s="3" t="n"/>
      <c r="AY50" s="3" t="n"/>
      <c r="AZ50" s="3" t="n"/>
    </row>
    <row r="51" ht="27" customHeight="1">
      <c r="A51" s="108" t="n"/>
      <c r="B51" s="108" t="n"/>
      <c r="C51" s="108" t="n"/>
      <c r="D51" s="108" t="n"/>
      <c r="E51" s="108" t="n"/>
      <c r="F51" s="108" t="n"/>
      <c r="G51" s="108" t="n"/>
      <c r="H51" s="108" t="n"/>
      <c r="I51" s="108" t="n"/>
      <c r="J51" s="108" t="n"/>
      <c r="K51" s="108" t="n"/>
      <c r="L51" s="150" t="n"/>
      <c r="M51" s="150" t="n"/>
      <c r="N51" s="108" t="n"/>
      <c r="O51" s="58">
        <f>IF(A51="","",IF(AND(C51&lt;&gt;"",E51&lt;&gt;"",F51&lt;&gt;"",G51&lt;&gt;"",H51&lt;&gt;"",I51="Yes",J51="Yes",K51="Yes",M51&gt;=TODAY()),"Ready","Not Ready"))</f>
        <v/>
      </c>
      <c r="P51" s="3" t="n"/>
      <c r="Q51" s="3" t="n"/>
      <c r="R51" s="3" t="n"/>
      <c r="S51" s="3" t="n"/>
      <c r="T51" s="3" t="n"/>
      <c r="U51" s="3" t="n"/>
      <c r="V51" s="3" t="n"/>
      <c r="W51" s="3" t="n"/>
      <c r="X51" s="3" t="n"/>
      <c r="Y51" s="3" t="n"/>
      <c r="Z51" s="3" t="n"/>
      <c r="AA51" s="3" t="n"/>
      <c r="AB51" s="3" t="n"/>
      <c r="AC51" s="3" t="n"/>
      <c r="AD51" s="3" t="n"/>
      <c r="AE51" s="3" t="n"/>
      <c r="AF51" s="3" t="n"/>
      <c r="AG51" s="3" t="n"/>
      <c r="AH51" s="3" t="n"/>
      <c r="AI51" s="3" t="n"/>
      <c r="AJ51" s="3" t="n"/>
      <c r="AK51" s="3" t="n"/>
      <c r="AL51" s="3" t="n"/>
      <c r="AM51" s="3" t="n"/>
      <c r="AN51" s="3" t="n"/>
      <c r="AO51" s="3" t="n"/>
      <c r="AP51" s="3" t="n"/>
      <c r="AQ51" s="3" t="n"/>
      <c r="AR51" s="3" t="n"/>
      <c r="AS51" s="3" t="n"/>
      <c r="AT51" s="3" t="n"/>
      <c r="AU51" s="3" t="n"/>
      <c r="AV51" s="3" t="n"/>
      <c r="AW51" s="3" t="n"/>
      <c r="AX51" s="3" t="n"/>
      <c r="AY51" s="3" t="n"/>
      <c r="AZ51" s="3" t="n"/>
    </row>
    <row r="52" ht="27" customHeight="1">
      <c r="A52" s="108" t="n"/>
      <c r="B52" s="108" t="n"/>
      <c r="C52" s="108" t="n"/>
      <c r="D52" s="108" t="n"/>
      <c r="E52" s="108" t="n"/>
      <c r="F52" s="108" t="n"/>
      <c r="G52" s="108" t="n"/>
      <c r="H52" s="108" t="n"/>
      <c r="I52" s="108" t="n"/>
      <c r="J52" s="108" t="n"/>
      <c r="K52" s="108" t="n"/>
      <c r="L52" s="150" t="n"/>
      <c r="M52" s="150" t="n"/>
      <c r="N52" s="108" t="n"/>
      <c r="O52" s="58">
        <f>IF(A52="","",IF(AND(C52&lt;&gt;"",E52&lt;&gt;"",F52&lt;&gt;"",G52&lt;&gt;"",H52&lt;&gt;"",I52="Yes",J52="Yes",K52="Yes",M52&gt;=TODAY()),"Ready","Not Ready"))</f>
        <v/>
      </c>
      <c r="P52" s="3" t="n"/>
      <c r="Q52" s="3" t="n"/>
      <c r="R52" s="3" t="n"/>
      <c r="S52" s="3" t="n"/>
      <c r="T52" s="3" t="n"/>
      <c r="U52" s="3" t="n"/>
      <c r="V52" s="3" t="n"/>
      <c r="W52" s="3" t="n"/>
      <c r="X52" s="3" t="n"/>
      <c r="Y52" s="3" t="n"/>
      <c r="Z52" s="3" t="n"/>
      <c r="AA52" s="3" t="n"/>
      <c r="AB52" s="3" t="n"/>
      <c r="AC52" s="3" t="n"/>
      <c r="AD52" s="3" t="n"/>
      <c r="AE52" s="3" t="n"/>
      <c r="AF52" s="3" t="n"/>
      <c r="AG52" s="3" t="n"/>
      <c r="AH52" s="3" t="n"/>
      <c r="AI52" s="3" t="n"/>
      <c r="AJ52" s="3" t="n"/>
      <c r="AK52" s="3" t="n"/>
      <c r="AL52" s="3" t="n"/>
      <c r="AM52" s="3" t="n"/>
      <c r="AN52" s="3" t="n"/>
      <c r="AO52" s="3" t="n"/>
      <c r="AP52" s="3" t="n"/>
      <c r="AQ52" s="3" t="n"/>
      <c r="AR52" s="3" t="n"/>
      <c r="AS52" s="3" t="n"/>
      <c r="AT52" s="3" t="n"/>
      <c r="AU52" s="3" t="n"/>
      <c r="AV52" s="3" t="n"/>
      <c r="AW52" s="3" t="n"/>
      <c r="AX52" s="3" t="n"/>
      <c r="AY52" s="3" t="n"/>
      <c r="AZ52" s="3" t="n"/>
    </row>
    <row r="53" ht="27" customHeight="1">
      <c r="A53" s="108" t="n"/>
      <c r="B53" s="108" t="n"/>
      <c r="C53" s="108" t="n"/>
      <c r="D53" s="108" t="n"/>
      <c r="E53" s="108" t="n"/>
      <c r="F53" s="108" t="n"/>
      <c r="G53" s="108" t="n"/>
      <c r="H53" s="108" t="n"/>
      <c r="I53" s="108" t="n"/>
      <c r="J53" s="108" t="n"/>
      <c r="K53" s="108" t="n"/>
      <c r="L53" s="150" t="n"/>
      <c r="M53" s="150" t="n"/>
      <c r="N53" s="108" t="n"/>
      <c r="O53" s="58">
        <f>IF(A53="","",IF(AND(C53&lt;&gt;"",E53&lt;&gt;"",F53&lt;&gt;"",G53&lt;&gt;"",H53&lt;&gt;"",I53="Yes",J53="Yes",K53="Yes",M53&gt;=TODAY()),"Ready","Not Ready"))</f>
        <v/>
      </c>
      <c r="P53" s="3" t="n"/>
      <c r="Q53" s="3" t="n"/>
      <c r="R53" s="3" t="n"/>
      <c r="S53" s="3" t="n"/>
      <c r="T53" s="3" t="n"/>
      <c r="U53" s="3" t="n"/>
      <c r="V53" s="3" t="n"/>
      <c r="W53" s="3" t="n"/>
      <c r="X53" s="3" t="n"/>
      <c r="Y53" s="3" t="n"/>
      <c r="Z53" s="3" t="n"/>
      <c r="AA53" s="3" t="n"/>
      <c r="AB53" s="3" t="n"/>
      <c r="AC53" s="3" t="n"/>
      <c r="AD53" s="3" t="n"/>
      <c r="AE53" s="3" t="n"/>
      <c r="AF53" s="3" t="n"/>
      <c r="AG53" s="3" t="n"/>
      <c r="AH53" s="3" t="n"/>
      <c r="AI53" s="3" t="n"/>
      <c r="AJ53" s="3" t="n"/>
      <c r="AK53" s="3" t="n"/>
      <c r="AL53" s="3" t="n"/>
      <c r="AM53" s="3" t="n"/>
      <c r="AN53" s="3" t="n"/>
      <c r="AO53" s="3" t="n"/>
      <c r="AP53" s="3" t="n"/>
      <c r="AQ53" s="3" t="n"/>
      <c r="AR53" s="3" t="n"/>
      <c r="AS53" s="3" t="n"/>
      <c r="AT53" s="3" t="n"/>
      <c r="AU53" s="3" t="n"/>
      <c r="AV53" s="3" t="n"/>
      <c r="AW53" s="3" t="n"/>
      <c r="AX53" s="3" t="n"/>
      <c r="AY53" s="3" t="n"/>
      <c r="AZ53" s="3" t="n"/>
    </row>
    <row r="54" ht="27" customHeight="1">
      <c r="A54" s="108" t="n"/>
      <c r="B54" s="108" t="n"/>
      <c r="C54" s="108" t="n"/>
      <c r="D54" s="108" t="n"/>
      <c r="E54" s="108" t="n"/>
      <c r="F54" s="108" t="n"/>
      <c r="G54" s="108" t="n"/>
      <c r="H54" s="108" t="n"/>
      <c r="I54" s="108" t="n"/>
      <c r="J54" s="108" t="n"/>
      <c r="K54" s="108" t="n"/>
      <c r="L54" s="150" t="n"/>
      <c r="M54" s="150" t="n"/>
      <c r="N54" s="108" t="n"/>
      <c r="O54" s="58">
        <f>IF(A54="","",IF(AND(C54&lt;&gt;"",E54&lt;&gt;"",F54&lt;&gt;"",G54&lt;&gt;"",H54&lt;&gt;"",I54="Yes",J54="Yes",K54="Yes",M54&gt;=TODAY()),"Ready","Not Ready"))</f>
        <v/>
      </c>
      <c r="P54" s="3" t="n"/>
      <c r="Q54" s="3" t="n"/>
      <c r="R54" s="3" t="n"/>
      <c r="S54" s="3" t="n"/>
      <c r="T54" s="3" t="n"/>
      <c r="U54" s="3" t="n"/>
      <c r="V54" s="3" t="n"/>
      <c r="W54" s="3" t="n"/>
      <c r="X54" s="3" t="n"/>
      <c r="Y54" s="3" t="n"/>
      <c r="Z54" s="3" t="n"/>
      <c r="AA54" s="3" t="n"/>
      <c r="AB54" s="3" t="n"/>
      <c r="AC54" s="3" t="n"/>
      <c r="AD54" s="3" t="n"/>
      <c r="AE54" s="3" t="n"/>
      <c r="AF54" s="3" t="n"/>
      <c r="AG54" s="3" t="n"/>
      <c r="AH54" s="3" t="n"/>
      <c r="AI54" s="3" t="n"/>
      <c r="AJ54" s="3" t="n"/>
      <c r="AK54" s="3" t="n"/>
      <c r="AL54" s="3" t="n"/>
      <c r="AM54" s="3" t="n"/>
      <c r="AN54" s="3" t="n"/>
      <c r="AO54" s="3" t="n"/>
      <c r="AP54" s="3" t="n"/>
      <c r="AQ54" s="3" t="n"/>
      <c r="AR54" s="3" t="n"/>
      <c r="AS54" s="3" t="n"/>
      <c r="AT54" s="3" t="n"/>
      <c r="AU54" s="3" t="n"/>
      <c r="AV54" s="3" t="n"/>
      <c r="AW54" s="3" t="n"/>
      <c r="AX54" s="3" t="n"/>
      <c r="AY54" s="3" t="n"/>
      <c r="AZ54" s="3" t="n"/>
    </row>
    <row r="55" ht="27" customHeight="1">
      <c r="A55" s="108" t="n"/>
      <c r="B55" s="108" t="n"/>
      <c r="C55" s="108" t="n"/>
      <c r="D55" s="108" t="n"/>
      <c r="E55" s="108" t="n"/>
      <c r="F55" s="108" t="n"/>
      <c r="G55" s="108" t="n"/>
      <c r="H55" s="108" t="n"/>
      <c r="I55" s="108" t="n"/>
      <c r="J55" s="108" t="n"/>
      <c r="K55" s="108" t="n"/>
      <c r="L55" s="150" t="n"/>
      <c r="M55" s="150" t="n"/>
      <c r="N55" s="108" t="n"/>
      <c r="O55" s="58">
        <f>IF(A55="","",IF(AND(C55&lt;&gt;"",E55&lt;&gt;"",F55&lt;&gt;"",G55&lt;&gt;"",H55&lt;&gt;"",I55="Yes",J55="Yes",K55="Yes",M55&gt;=TODAY()),"Ready","Not Ready"))</f>
        <v/>
      </c>
      <c r="P55" s="3" t="n"/>
      <c r="Q55" s="3" t="n"/>
      <c r="R55" s="3" t="n"/>
      <c r="S55" s="3" t="n"/>
      <c r="T55" s="3" t="n"/>
      <c r="U55" s="3" t="n"/>
      <c r="V55" s="3" t="n"/>
      <c r="W55" s="3" t="n"/>
      <c r="X55" s="3" t="n"/>
      <c r="Y55" s="3" t="n"/>
      <c r="Z55" s="3" t="n"/>
      <c r="AA55" s="3" t="n"/>
      <c r="AB55" s="3" t="n"/>
      <c r="AC55" s="3" t="n"/>
      <c r="AD55" s="3" t="n"/>
      <c r="AE55" s="3" t="n"/>
      <c r="AF55" s="3" t="n"/>
      <c r="AG55" s="3" t="n"/>
      <c r="AH55" s="3" t="n"/>
      <c r="AI55" s="3" t="n"/>
      <c r="AJ55" s="3" t="n"/>
      <c r="AK55" s="3" t="n"/>
      <c r="AL55" s="3" t="n"/>
      <c r="AM55" s="3" t="n"/>
      <c r="AN55" s="3" t="n"/>
      <c r="AO55" s="3" t="n"/>
      <c r="AP55" s="3" t="n"/>
      <c r="AQ55" s="3" t="n"/>
      <c r="AR55" s="3" t="n"/>
      <c r="AS55" s="3" t="n"/>
      <c r="AT55" s="3" t="n"/>
      <c r="AU55" s="3" t="n"/>
      <c r="AV55" s="3" t="n"/>
      <c r="AW55" s="3" t="n"/>
      <c r="AX55" s="3" t="n"/>
      <c r="AY55" s="3" t="n"/>
      <c r="AZ55" s="3" t="n"/>
    </row>
    <row r="56" ht="27" customHeight="1">
      <c r="A56" s="108" t="n"/>
      <c r="B56" s="108" t="n"/>
      <c r="C56" s="108" t="n"/>
      <c r="D56" s="108" t="n"/>
      <c r="E56" s="108" t="n"/>
      <c r="F56" s="108" t="n"/>
      <c r="G56" s="108" t="n"/>
      <c r="H56" s="108" t="n"/>
      <c r="I56" s="108" t="n"/>
      <c r="J56" s="108" t="n"/>
      <c r="K56" s="108" t="n"/>
      <c r="L56" s="150" t="n"/>
      <c r="M56" s="150" t="n"/>
      <c r="N56" s="108" t="n"/>
      <c r="O56" s="58">
        <f>IF(A56="","",IF(AND(C56&lt;&gt;"",E56&lt;&gt;"",F56&lt;&gt;"",G56&lt;&gt;"",H56&lt;&gt;"",I56="Yes",J56="Yes",K56="Yes",M56&gt;=TODAY()),"Ready","Not Ready"))</f>
        <v/>
      </c>
      <c r="P56" s="3" t="n"/>
      <c r="Q56" s="3" t="n"/>
      <c r="R56" s="3" t="n"/>
      <c r="S56" s="3" t="n"/>
      <c r="T56" s="3" t="n"/>
      <c r="U56" s="3" t="n"/>
      <c r="V56" s="3" t="n"/>
      <c r="W56" s="3" t="n"/>
      <c r="X56" s="3" t="n"/>
      <c r="Y56" s="3" t="n"/>
      <c r="Z56" s="3" t="n"/>
      <c r="AA56" s="3" t="n"/>
      <c r="AB56" s="3" t="n"/>
      <c r="AC56" s="3" t="n"/>
      <c r="AD56" s="3" t="n"/>
      <c r="AE56" s="3" t="n"/>
      <c r="AF56" s="3" t="n"/>
      <c r="AG56" s="3" t="n"/>
      <c r="AH56" s="3" t="n"/>
      <c r="AI56" s="3" t="n"/>
      <c r="AJ56" s="3" t="n"/>
      <c r="AK56" s="3" t="n"/>
      <c r="AL56" s="3" t="n"/>
      <c r="AM56" s="3" t="n"/>
      <c r="AN56" s="3" t="n"/>
      <c r="AO56" s="3" t="n"/>
      <c r="AP56" s="3" t="n"/>
      <c r="AQ56" s="3" t="n"/>
      <c r="AR56" s="3" t="n"/>
      <c r="AS56" s="3" t="n"/>
      <c r="AT56" s="3" t="n"/>
      <c r="AU56" s="3" t="n"/>
      <c r="AV56" s="3" t="n"/>
      <c r="AW56" s="3" t="n"/>
      <c r="AX56" s="3" t="n"/>
      <c r="AY56" s="3" t="n"/>
      <c r="AZ56" s="3" t="n"/>
    </row>
    <row r="57">
      <c r="A57" s="3" t="n"/>
      <c r="B57" s="3" t="n"/>
      <c r="C57" s="3" t="n"/>
      <c r="D57" s="3" t="n"/>
      <c r="E57" s="3" t="n"/>
      <c r="F57" s="3" t="n"/>
      <c r="G57" s="3" t="n"/>
      <c r="H57" s="3" t="n"/>
      <c r="I57" s="3" t="n"/>
      <c r="J57" s="3" t="n"/>
      <c r="K57" s="3" t="n"/>
      <c r="L57" s="3" t="n"/>
      <c r="M57" s="3" t="n"/>
      <c r="N57" s="3" t="n"/>
      <c r="O57" s="3" t="n"/>
      <c r="P57" s="3" t="n"/>
      <c r="Q57" s="3" t="n"/>
      <c r="R57" s="3" t="n"/>
      <c r="S57" s="3" t="n"/>
      <c r="T57" s="3" t="n"/>
      <c r="U57" s="3" t="n"/>
      <c r="V57" s="3" t="n"/>
      <c r="W57" s="3" t="n"/>
      <c r="X57" s="3" t="n"/>
      <c r="Y57" s="3" t="n"/>
      <c r="Z57" s="3" t="n"/>
      <c r="AA57" s="3" t="n"/>
      <c r="AB57" s="3" t="n"/>
      <c r="AC57" s="3" t="n"/>
      <c r="AD57" s="3" t="n"/>
      <c r="AE57" s="3" t="n"/>
      <c r="AF57" s="3" t="n"/>
      <c r="AG57" s="3" t="n"/>
      <c r="AH57" s="3" t="n"/>
      <c r="AI57" s="3" t="n"/>
      <c r="AJ57" s="3" t="n"/>
      <c r="AK57" s="3" t="n"/>
      <c r="AL57" s="3" t="n"/>
      <c r="AM57" s="3" t="n"/>
      <c r="AN57" s="3" t="n"/>
      <c r="AO57" s="3" t="n"/>
      <c r="AP57" s="3" t="n"/>
      <c r="AQ57" s="3" t="n"/>
      <c r="AR57" s="3" t="n"/>
      <c r="AS57" s="3" t="n"/>
      <c r="AT57" s="3" t="n"/>
      <c r="AU57" s="3" t="n"/>
      <c r="AV57" s="3" t="n"/>
      <c r="AW57" s="3" t="n"/>
      <c r="AX57" s="3" t="n"/>
      <c r="AY57" s="3" t="n"/>
      <c r="AZ57" s="3" t="n"/>
    </row>
    <row r="58">
      <c r="A58" s="3" t="n"/>
      <c r="B58" s="3" t="n"/>
      <c r="C58" s="3" t="n"/>
      <c r="D58" s="3" t="n"/>
      <c r="E58" s="3" t="n"/>
      <c r="F58" s="3" t="n"/>
      <c r="G58" s="3" t="n"/>
      <c r="H58" s="3" t="n"/>
      <c r="I58" s="3" t="n"/>
      <c r="J58" s="3" t="n"/>
      <c r="K58" s="3" t="n"/>
      <c r="L58" s="3" t="n"/>
      <c r="M58" s="3" t="n"/>
      <c r="N58" s="3" t="n"/>
      <c r="O58" s="3" t="n"/>
      <c r="P58" s="3" t="n"/>
      <c r="Q58" s="3" t="n"/>
      <c r="R58" s="3" t="n"/>
      <c r="S58" s="3" t="n"/>
      <c r="T58" s="3" t="n"/>
      <c r="U58" s="3" t="n"/>
      <c r="V58" s="3" t="n"/>
      <c r="W58" s="3" t="n"/>
      <c r="X58" s="3" t="n"/>
      <c r="Y58" s="3" t="n"/>
      <c r="Z58" s="3" t="n"/>
      <c r="AA58" s="3" t="n"/>
      <c r="AB58" s="3" t="n"/>
      <c r="AC58" s="3" t="n"/>
      <c r="AD58" s="3" t="n"/>
      <c r="AE58" s="3" t="n"/>
      <c r="AF58" s="3" t="n"/>
      <c r="AG58" s="3" t="n"/>
      <c r="AH58" s="3" t="n"/>
      <c r="AI58" s="3" t="n"/>
      <c r="AJ58" s="3" t="n"/>
      <c r="AK58" s="3" t="n"/>
      <c r="AL58" s="3" t="n"/>
      <c r="AM58" s="3" t="n"/>
      <c r="AN58" s="3" t="n"/>
      <c r="AO58" s="3" t="n"/>
      <c r="AP58" s="3" t="n"/>
      <c r="AQ58" s="3" t="n"/>
      <c r="AR58" s="3" t="n"/>
      <c r="AS58" s="3" t="n"/>
      <c r="AT58" s="3" t="n"/>
      <c r="AU58" s="3" t="n"/>
      <c r="AV58" s="3" t="n"/>
      <c r="AW58" s="3" t="n"/>
      <c r="AX58" s="3" t="n"/>
      <c r="AY58" s="3" t="n"/>
      <c r="AZ58" s="3" t="n"/>
    </row>
    <row r="59">
      <c r="A59" s="3" t="n"/>
      <c r="B59" s="3" t="n"/>
      <c r="C59" s="3" t="n"/>
      <c r="D59" s="3" t="n"/>
      <c r="E59" s="3" t="n"/>
      <c r="F59" s="3" t="n"/>
      <c r="G59" s="3" t="n"/>
      <c r="H59" s="3" t="n"/>
      <c r="I59" s="3" t="n"/>
      <c r="J59" s="3" t="n"/>
      <c r="K59" s="3" t="n"/>
      <c r="L59" s="3" t="n"/>
      <c r="M59" s="3" t="n"/>
      <c r="N59" s="3" t="n"/>
      <c r="O59" s="3" t="n"/>
      <c r="P59" s="3" t="n"/>
      <c r="Q59" s="3" t="n"/>
      <c r="R59" s="3" t="n"/>
      <c r="S59" s="3" t="n"/>
      <c r="T59" s="3" t="n"/>
      <c r="U59" s="3" t="n"/>
      <c r="V59" s="3" t="n"/>
      <c r="W59" s="3" t="n"/>
      <c r="X59" s="3" t="n"/>
      <c r="Y59" s="3" t="n"/>
      <c r="Z59" s="3" t="n"/>
      <c r="AA59" s="3" t="n"/>
      <c r="AB59" s="3" t="n"/>
      <c r="AC59" s="3" t="n"/>
      <c r="AD59" s="3" t="n"/>
      <c r="AE59" s="3" t="n"/>
      <c r="AF59" s="3" t="n"/>
      <c r="AG59" s="3" t="n"/>
      <c r="AH59" s="3" t="n"/>
      <c r="AI59" s="3" t="n"/>
      <c r="AJ59" s="3" t="n"/>
      <c r="AK59" s="3" t="n"/>
      <c r="AL59" s="3" t="n"/>
      <c r="AM59" s="3" t="n"/>
      <c r="AN59" s="3" t="n"/>
      <c r="AO59" s="3" t="n"/>
      <c r="AP59" s="3" t="n"/>
      <c r="AQ59" s="3" t="n"/>
      <c r="AR59" s="3" t="n"/>
      <c r="AS59" s="3" t="n"/>
      <c r="AT59" s="3" t="n"/>
      <c r="AU59" s="3" t="n"/>
      <c r="AV59" s="3" t="n"/>
      <c r="AW59" s="3" t="n"/>
      <c r="AX59" s="3" t="n"/>
      <c r="AY59" s="3" t="n"/>
      <c r="AZ59" s="3" t="n"/>
    </row>
    <row r="60">
      <c r="A60" s="3" t="n"/>
      <c r="B60" s="3" t="n"/>
      <c r="C60" s="3" t="n"/>
      <c r="D60" s="3" t="n"/>
      <c r="E60" s="3" t="n"/>
      <c r="F60" s="3" t="n"/>
      <c r="G60" s="3" t="n"/>
      <c r="H60" s="3" t="n"/>
      <c r="I60" s="3" t="n"/>
      <c r="J60" s="3" t="n"/>
      <c r="K60" s="3" t="n"/>
      <c r="L60" s="3" t="n"/>
      <c r="M60" s="3" t="n"/>
      <c r="N60" s="3" t="n"/>
      <c r="O60" s="3" t="n"/>
      <c r="P60" s="3" t="n"/>
      <c r="Q60" s="3" t="n"/>
      <c r="R60" s="3" t="n"/>
      <c r="S60" s="3" t="n"/>
      <c r="T60" s="3" t="n"/>
      <c r="U60" s="3" t="n"/>
      <c r="V60" s="3" t="n"/>
      <c r="W60" s="3" t="n"/>
      <c r="X60" s="3" t="n"/>
      <c r="Y60" s="3" t="n"/>
      <c r="Z60" s="3" t="n"/>
      <c r="AA60" s="3" t="n"/>
      <c r="AB60" s="3" t="n"/>
      <c r="AC60" s="3" t="n"/>
      <c r="AD60" s="3" t="n"/>
      <c r="AE60" s="3" t="n"/>
      <c r="AF60" s="3" t="n"/>
      <c r="AG60" s="3" t="n"/>
      <c r="AH60" s="3" t="n"/>
      <c r="AI60" s="3" t="n"/>
      <c r="AJ60" s="3" t="n"/>
      <c r="AK60" s="3" t="n"/>
      <c r="AL60" s="3" t="n"/>
      <c r="AM60" s="3" t="n"/>
      <c r="AN60" s="3" t="n"/>
      <c r="AO60" s="3" t="n"/>
      <c r="AP60" s="3" t="n"/>
      <c r="AQ60" s="3" t="n"/>
      <c r="AR60" s="3" t="n"/>
      <c r="AS60" s="3" t="n"/>
      <c r="AT60" s="3" t="n"/>
      <c r="AU60" s="3" t="n"/>
      <c r="AV60" s="3" t="n"/>
      <c r="AW60" s="3" t="n"/>
      <c r="AX60" s="3" t="n"/>
      <c r="AY60" s="3" t="n"/>
      <c r="AZ60" s="3" t="n"/>
    </row>
    <row r="61">
      <c r="A61" s="3" t="n"/>
      <c r="B61" s="3" t="n"/>
      <c r="C61" s="3" t="n"/>
      <c r="D61" s="3" t="n"/>
      <c r="E61" s="3" t="n"/>
      <c r="F61" s="3" t="n"/>
      <c r="G61" s="3" t="n"/>
      <c r="H61" s="3" t="n"/>
      <c r="I61" s="3" t="n"/>
      <c r="J61" s="3" t="n"/>
      <c r="K61" s="3" t="n"/>
      <c r="L61" s="3" t="n"/>
      <c r="M61" s="3" t="n"/>
      <c r="N61" s="3" t="n"/>
      <c r="O61" s="3" t="n"/>
      <c r="P61" s="3" t="n"/>
      <c r="Q61" s="3" t="n"/>
      <c r="R61" s="3" t="n"/>
      <c r="S61" s="3" t="n"/>
      <c r="T61" s="3" t="n"/>
      <c r="U61" s="3" t="n"/>
      <c r="V61" s="3" t="n"/>
      <c r="W61" s="3" t="n"/>
      <c r="X61" s="3" t="n"/>
      <c r="Y61" s="3" t="n"/>
      <c r="Z61" s="3" t="n"/>
      <c r="AA61" s="3" t="n"/>
      <c r="AB61" s="3" t="n"/>
      <c r="AC61" s="3" t="n"/>
      <c r="AD61" s="3" t="n"/>
      <c r="AE61" s="3" t="n"/>
      <c r="AF61" s="3" t="n"/>
      <c r="AG61" s="3" t="n"/>
      <c r="AH61" s="3" t="n"/>
      <c r="AI61" s="3" t="n"/>
      <c r="AJ61" s="3" t="n"/>
      <c r="AK61" s="3" t="n"/>
      <c r="AL61" s="3" t="n"/>
      <c r="AM61" s="3" t="n"/>
      <c r="AN61" s="3" t="n"/>
      <c r="AO61" s="3" t="n"/>
      <c r="AP61" s="3" t="n"/>
      <c r="AQ61" s="3" t="n"/>
      <c r="AR61" s="3" t="n"/>
      <c r="AS61" s="3" t="n"/>
      <c r="AT61" s="3" t="n"/>
      <c r="AU61" s="3" t="n"/>
      <c r="AV61" s="3" t="n"/>
      <c r="AW61" s="3" t="n"/>
      <c r="AX61" s="3" t="n"/>
      <c r="AY61" s="3" t="n"/>
      <c r="AZ61" s="3" t="n"/>
    </row>
    <row r="62">
      <c r="A62" s="3" t="n"/>
      <c r="B62" s="3" t="n"/>
      <c r="C62" s="3" t="n"/>
      <c r="D62" s="3" t="n"/>
      <c r="E62" s="3" t="n"/>
      <c r="F62" s="3" t="n"/>
      <c r="G62" s="3" t="n"/>
      <c r="H62" s="3" t="n"/>
      <c r="I62" s="3" t="n"/>
      <c r="J62" s="3" t="n"/>
      <c r="K62" s="3" t="n"/>
      <c r="L62" s="3" t="n"/>
      <c r="M62" s="3" t="n"/>
      <c r="N62" s="3" t="n"/>
      <c r="O62" s="3" t="n"/>
      <c r="P62" s="3" t="n"/>
      <c r="Q62" s="3" t="n"/>
      <c r="R62" s="3" t="n"/>
      <c r="S62" s="3" t="n"/>
      <c r="T62" s="3" t="n"/>
      <c r="U62" s="3" t="n"/>
      <c r="V62" s="3" t="n"/>
      <c r="W62" s="3" t="n"/>
      <c r="X62" s="3" t="n"/>
      <c r="Y62" s="3" t="n"/>
      <c r="Z62" s="3" t="n"/>
      <c r="AA62" s="3" t="n"/>
      <c r="AB62" s="3" t="n"/>
      <c r="AC62" s="3" t="n"/>
      <c r="AD62" s="3" t="n"/>
      <c r="AE62" s="3" t="n"/>
      <c r="AF62" s="3" t="n"/>
      <c r="AG62" s="3" t="n"/>
      <c r="AH62" s="3" t="n"/>
      <c r="AI62" s="3" t="n"/>
      <c r="AJ62" s="3" t="n"/>
      <c r="AK62" s="3" t="n"/>
      <c r="AL62" s="3" t="n"/>
      <c r="AM62" s="3" t="n"/>
      <c r="AN62" s="3" t="n"/>
      <c r="AO62" s="3" t="n"/>
      <c r="AP62" s="3" t="n"/>
      <c r="AQ62" s="3" t="n"/>
      <c r="AR62" s="3" t="n"/>
      <c r="AS62" s="3" t="n"/>
      <c r="AT62" s="3" t="n"/>
      <c r="AU62" s="3" t="n"/>
      <c r="AV62" s="3" t="n"/>
      <c r="AW62" s="3" t="n"/>
      <c r="AX62" s="3" t="n"/>
      <c r="AY62" s="3" t="n"/>
      <c r="AZ62" s="3" t="n"/>
    </row>
    <row r="63">
      <c r="A63" s="3" t="n"/>
      <c r="B63" s="3" t="n"/>
      <c r="C63" s="3" t="n"/>
      <c r="D63" s="3" t="n"/>
      <c r="E63" s="3" t="n"/>
      <c r="F63" s="3" t="n"/>
      <c r="G63" s="3" t="n"/>
      <c r="H63" s="3" t="n"/>
      <c r="I63" s="3" t="n"/>
      <c r="J63" s="3" t="n"/>
      <c r="K63" s="3" t="n"/>
      <c r="L63" s="3" t="n"/>
      <c r="M63" s="3" t="n"/>
      <c r="N63" s="3" t="n"/>
      <c r="O63" s="3" t="n"/>
      <c r="P63" s="3" t="n"/>
      <c r="Q63" s="3" t="n"/>
      <c r="R63" s="3" t="n"/>
      <c r="S63" s="3" t="n"/>
      <c r="T63" s="3" t="n"/>
      <c r="U63" s="3" t="n"/>
      <c r="V63" s="3" t="n"/>
      <c r="W63" s="3" t="n"/>
      <c r="X63" s="3" t="n"/>
      <c r="Y63" s="3" t="n"/>
      <c r="Z63" s="3" t="n"/>
      <c r="AA63" s="3" t="n"/>
      <c r="AB63" s="3" t="n"/>
      <c r="AC63" s="3" t="n"/>
      <c r="AD63" s="3" t="n"/>
      <c r="AE63" s="3" t="n"/>
      <c r="AF63" s="3" t="n"/>
      <c r="AG63" s="3" t="n"/>
      <c r="AH63" s="3" t="n"/>
      <c r="AI63" s="3" t="n"/>
      <c r="AJ63" s="3" t="n"/>
      <c r="AK63" s="3" t="n"/>
      <c r="AL63" s="3" t="n"/>
      <c r="AM63" s="3" t="n"/>
      <c r="AN63" s="3" t="n"/>
      <c r="AO63" s="3" t="n"/>
      <c r="AP63" s="3" t="n"/>
      <c r="AQ63" s="3" t="n"/>
      <c r="AR63" s="3" t="n"/>
      <c r="AS63" s="3" t="n"/>
      <c r="AT63" s="3" t="n"/>
      <c r="AU63" s="3" t="n"/>
      <c r="AV63" s="3" t="n"/>
      <c r="AW63" s="3" t="n"/>
      <c r="AX63" s="3" t="n"/>
      <c r="AY63" s="3" t="n"/>
      <c r="AZ63" s="3" t="n"/>
    </row>
    <row r="64">
      <c r="A64" s="3" t="n"/>
      <c r="B64" s="3" t="n"/>
      <c r="C64" s="3" t="n"/>
      <c r="D64" s="3" t="n"/>
      <c r="E64" s="3" t="n"/>
      <c r="F64" s="3" t="n"/>
      <c r="G64" s="3" t="n"/>
      <c r="H64" s="3" t="n"/>
      <c r="I64" s="3" t="n"/>
      <c r="J64" s="3" t="n"/>
      <c r="K64" s="3" t="n"/>
      <c r="L64" s="3" t="n"/>
      <c r="M64" s="3" t="n"/>
      <c r="N64" s="3" t="n"/>
      <c r="O64" s="3" t="n"/>
      <c r="P64" s="3" t="n"/>
      <c r="Q64" s="3" t="n"/>
      <c r="R64" s="3" t="n"/>
      <c r="S64" s="3" t="n"/>
      <c r="T64" s="3" t="n"/>
      <c r="U64" s="3" t="n"/>
      <c r="V64" s="3" t="n"/>
      <c r="W64" s="3" t="n"/>
      <c r="X64" s="3" t="n"/>
      <c r="Y64" s="3" t="n"/>
      <c r="Z64" s="3" t="n"/>
      <c r="AA64" s="3" t="n"/>
      <c r="AB64" s="3" t="n"/>
      <c r="AC64" s="3" t="n"/>
      <c r="AD64" s="3" t="n"/>
      <c r="AE64" s="3" t="n"/>
      <c r="AF64" s="3" t="n"/>
      <c r="AG64" s="3" t="n"/>
      <c r="AH64" s="3" t="n"/>
      <c r="AI64" s="3" t="n"/>
      <c r="AJ64" s="3" t="n"/>
      <c r="AK64" s="3" t="n"/>
      <c r="AL64" s="3" t="n"/>
      <c r="AM64" s="3" t="n"/>
      <c r="AN64" s="3" t="n"/>
      <c r="AO64" s="3" t="n"/>
      <c r="AP64" s="3" t="n"/>
      <c r="AQ64" s="3" t="n"/>
      <c r="AR64" s="3" t="n"/>
      <c r="AS64" s="3" t="n"/>
      <c r="AT64" s="3" t="n"/>
      <c r="AU64" s="3" t="n"/>
      <c r="AV64" s="3" t="n"/>
      <c r="AW64" s="3" t="n"/>
      <c r="AX64" s="3" t="n"/>
      <c r="AY64" s="3" t="n"/>
      <c r="AZ64" s="3" t="n"/>
    </row>
    <row r="65">
      <c r="A65" s="3" t="n"/>
      <c r="B65" s="3" t="n"/>
      <c r="C65" s="3" t="n"/>
      <c r="D65" s="3" t="n"/>
      <c r="E65" s="3" t="n"/>
      <c r="F65" s="3" t="n"/>
      <c r="G65" s="3" t="n"/>
      <c r="H65" s="3" t="n"/>
      <c r="I65" s="3" t="n"/>
      <c r="J65" s="3" t="n"/>
      <c r="K65" s="3" t="n"/>
      <c r="L65" s="3" t="n"/>
      <c r="M65" s="3" t="n"/>
      <c r="N65" s="3" t="n"/>
      <c r="O65" s="3" t="n"/>
      <c r="P65" s="3" t="n"/>
      <c r="Q65" s="3" t="n"/>
      <c r="R65" s="3" t="n"/>
      <c r="S65" s="3" t="n"/>
      <c r="T65" s="3" t="n"/>
      <c r="U65" s="3" t="n"/>
      <c r="V65" s="3" t="n"/>
      <c r="W65" s="3" t="n"/>
      <c r="X65" s="3" t="n"/>
      <c r="Y65" s="3" t="n"/>
      <c r="Z65" s="3" t="n"/>
      <c r="AA65" s="3" t="n"/>
      <c r="AB65" s="3" t="n"/>
      <c r="AC65" s="3" t="n"/>
      <c r="AD65" s="3" t="n"/>
      <c r="AE65" s="3" t="n"/>
      <c r="AF65" s="3" t="n"/>
      <c r="AG65" s="3" t="n"/>
      <c r="AH65" s="3" t="n"/>
      <c r="AI65" s="3" t="n"/>
      <c r="AJ65" s="3" t="n"/>
      <c r="AK65" s="3" t="n"/>
      <c r="AL65" s="3" t="n"/>
      <c r="AM65" s="3" t="n"/>
      <c r="AN65" s="3" t="n"/>
      <c r="AO65" s="3" t="n"/>
      <c r="AP65" s="3" t="n"/>
      <c r="AQ65" s="3" t="n"/>
      <c r="AR65" s="3" t="n"/>
      <c r="AS65" s="3" t="n"/>
      <c r="AT65" s="3" t="n"/>
      <c r="AU65" s="3" t="n"/>
      <c r="AV65" s="3" t="n"/>
      <c r="AW65" s="3" t="n"/>
      <c r="AX65" s="3" t="n"/>
      <c r="AY65" s="3" t="n"/>
      <c r="AZ65" s="3" t="n"/>
    </row>
    <row r="66">
      <c r="A66" s="3" t="n"/>
      <c r="B66" s="3" t="n"/>
      <c r="C66" s="3" t="n"/>
      <c r="D66" s="3" t="n"/>
      <c r="E66" s="3" t="n"/>
      <c r="F66" s="3" t="n"/>
      <c r="G66" s="3" t="n"/>
      <c r="H66" s="3" t="n"/>
      <c r="I66" s="3" t="n"/>
      <c r="J66" s="3" t="n"/>
      <c r="K66" s="3" t="n"/>
      <c r="L66" s="3" t="n"/>
      <c r="M66" s="3" t="n"/>
      <c r="N66" s="3" t="n"/>
      <c r="O66" s="3" t="n"/>
      <c r="P66" s="3" t="n"/>
      <c r="Q66" s="3" t="n"/>
      <c r="R66" s="3" t="n"/>
      <c r="S66" s="3" t="n"/>
      <c r="T66" s="3" t="n"/>
      <c r="U66" s="3" t="n"/>
      <c r="V66" s="3" t="n"/>
      <c r="W66" s="3" t="n"/>
      <c r="X66" s="3" t="n"/>
      <c r="Y66" s="3" t="n"/>
      <c r="Z66" s="3" t="n"/>
      <c r="AA66" s="3" t="n"/>
      <c r="AB66" s="3" t="n"/>
      <c r="AC66" s="3" t="n"/>
      <c r="AD66" s="3" t="n"/>
      <c r="AE66" s="3" t="n"/>
      <c r="AF66" s="3" t="n"/>
      <c r="AG66" s="3" t="n"/>
      <c r="AH66" s="3" t="n"/>
      <c r="AI66" s="3" t="n"/>
      <c r="AJ66" s="3" t="n"/>
      <c r="AK66" s="3" t="n"/>
      <c r="AL66" s="3" t="n"/>
      <c r="AM66" s="3" t="n"/>
      <c r="AN66" s="3" t="n"/>
      <c r="AO66" s="3" t="n"/>
      <c r="AP66" s="3" t="n"/>
      <c r="AQ66" s="3" t="n"/>
      <c r="AR66" s="3" t="n"/>
      <c r="AS66" s="3" t="n"/>
      <c r="AT66" s="3" t="n"/>
      <c r="AU66" s="3" t="n"/>
      <c r="AV66" s="3" t="n"/>
      <c r="AW66" s="3" t="n"/>
      <c r="AX66" s="3" t="n"/>
      <c r="AY66" s="3" t="n"/>
      <c r="AZ66" s="3" t="n"/>
    </row>
    <row r="67">
      <c r="A67" s="3" t="n"/>
      <c r="B67" s="3" t="n"/>
      <c r="C67" s="3" t="n"/>
      <c r="D67" s="3" t="n"/>
      <c r="E67" s="3" t="n"/>
      <c r="F67" s="3" t="n"/>
      <c r="G67" s="3" t="n"/>
      <c r="H67" s="3" t="n"/>
      <c r="I67" s="3" t="n"/>
      <c r="J67" s="3" t="n"/>
      <c r="K67" s="3" t="n"/>
      <c r="L67" s="3" t="n"/>
      <c r="M67" s="3" t="n"/>
      <c r="N67" s="3" t="n"/>
      <c r="O67" s="3" t="n"/>
      <c r="P67" s="3" t="n"/>
      <c r="Q67" s="3" t="n"/>
      <c r="R67" s="3" t="n"/>
      <c r="S67" s="3" t="n"/>
      <c r="T67" s="3" t="n"/>
      <c r="U67" s="3" t="n"/>
      <c r="V67" s="3" t="n"/>
      <c r="W67" s="3" t="n"/>
      <c r="X67" s="3" t="n"/>
      <c r="Y67" s="3" t="n"/>
      <c r="Z67" s="3" t="n"/>
      <c r="AA67" s="3" t="n"/>
      <c r="AB67" s="3" t="n"/>
      <c r="AC67" s="3" t="n"/>
      <c r="AD67" s="3" t="n"/>
      <c r="AE67" s="3" t="n"/>
      <c r="AF67" s="3" t="n"/>
      <c r="AG67" s="3" t="n"/>
      <c r="AH67" s="3" t="n"/>
      <c r="AI67" s="3" t="n"/>
      <c r="AJ67" s="3" t="n"/>
      <c r="AK67" s="3" t="n"/>
      <c r="AL67" s="3" t="n"/>
      <c r="AM67" s="3" t="n"/>
      <c r="AN67" s="3" t="n"/>
      <c r="AO67" s="3" t="n"/>
      <c r="AP67" s="3" t="n"/>
      <c r="AQ67" s="3" t="n"/>
      <c r="AR67" s="3" t="n"/>
      <c r="AS67" s="3" t="n"/>
      <c r="AT67" s="3" t="n"/>
      <c r="AU67" s="3" t="n"/>
      <c r="AV67" s="3" t="n"/>
      <c r="AW67" s="3" t="n"/>
      <c r="AX67" s="3" t="n"/>
      <c r="AY67" s="3" t="n"/>
      <c r="AZ67" s="3" t="n"/>
    </row>
    <row r="68">
      <c r="A68" s="3" t="n"/>
      <c r="B68" s="3" t="n"/>
      <c r="C68" s="3" t="n"/>
      <c r="D68" s="3" t="n"/>
      <c r="E68" s="3" t="n"/>
      <c r="F68" s="3" t="n"/>
      <c r="G68" s="3" t="n"/>
      <c r="H68" s="3" t="n"/>
      <c r="I68" s="3" t="n"/>
      <c r="J68" s="3" t="n"/>
      <c r="K68" s="3" t="n"/>
      <c r="L68" s="3" t="n"/>
      <c r="M68" s="3" t="n"/>
      <c r="N68" s="3" t="n"/>
      <c r="O68" s="3" t="n"/>
      <c r="P68" s="3" t="n"/>
      <c r="Q68" s="3" t="n"/>
      <c r="R68" s="3" t="n"/>
      <c r="S68" s="3" t="n"/>
      <c r="T68" s="3" t="n"/>
      <c r="U68" s="3" t="n"/>
      <c r="V68" s="3" t="n"/>
      <c r="W68" s="3" t="n"/>
      <c r="X68" s="3" t="n"/>
      <c r="Y68" s="3" t="n"/>
      <c r="Z68" s="3" t="n"/>
      <c r="AA68" s="3" t="n"/>
      <c r="AB68" s="3" t="n"/>
      <c r="AC68" s="3" t="n"/>
      <c r="AD68" s="3" t="n"/>
      <c r="AE68" s="3" t="n"/>
      <c r="AF68" s="3" t="n"/>
      <c r="AG68" s="3" t="n"/>
      <c r="AH68" s="3" t="n"/>
      <c r="AI68" s="3" t="n"/>
      <c r="AJ68" s="3" t="n"/>
      <c r="AK68" s="3" t="n"/>
      <c r="AL68" s="3" t="n"/>
      <c r="AM68" s="3" t="n"/>
      <c r="AN68" s="3" t="n"/>
      <c r="AO68" s="3" t="n"/>
      <c r="AP68" s="3" t="n"/>
      <c r="AQ68" s="3" t="n"/>
      <c r="AR68" s="3" t="n"/>
      <c r="AS68" s="3" t="n"/>
      <c r="AT68" s="3" t="n"/>
      <c r="AU68" s="3" t="n"/>
      <c r="AV68" s="3" t="n"/>
      <c r="AW68" s="3" t="n"/>
      <c r="AX68" s="3" t="n"/>
      <c r="AY68" s="3" t="n"/>
      <c r="AZ68" s="3" t="n"/>
    </row>
    <row r="69">
      <c r="A69" s="3" t="n"/>
      <c r="B69" s="3" t="n"/>
      <c r="C69" s="3" t="n"/>
      <c r="D69" s="3" t="n"/>
      <c r="E69" s="3" t="n"/>
      <c r="F69" s="3" t="n"/>
      <c r="G69" s="3" t="n"/>
      <c r="H69" s="3" t="n"/>
      <c r="I69" s="3" t="n"/>
      <c r="J69" s="3" t="n"/>
      <c r="K69" s="3" t="n"/>
      <c r="L69" s="3" t="n"/>
      <c r="M69" s="3" t="n"/>
      <c r="N69" s="3" t="n"/>
      <c r="O69" s="3" t="n"/>
      <c r="P69" s="3" t="n"/>
      <c r="Q69" s="3" t="n"/>
      <c r="R69" s="3" t="n"/>
      <c r="S69" s="3" t="n"/>
      <c r="T69" s="3" t="n"/>
      <c r="U69" s="3" t="n"/>
      <c r="V69" s="3" t="n"/>
      <c r="W69" s="3" t="n"/>
      <c r="X69" s="3" t="n"/>
      <c r="Y69" s="3" t="n"/>
      <c r="Z69" s="3" t="n"/>
      <c r="AA69" s="3" t="n"/>
      <c r="AB69" s="3" t="n"/>
      <c r="AC69" s="3" t="n"/>
      <c r="AD69" s="3" t="n"/>
      <c r="AE69" s="3" t="n"/>
      <c r="AF69" s="3" t="n"/>
      <c r="AG69" s="3" t="n"/>
      <c r="AH69" s="3" t="n"/>
      <c r="AI69" s="3" t="n"/>
      <c r="AJ69" s="3" t="n"/>
      <c r="AK69" s="3" t="n"/>
      <c r="AL69" s="3" t="n"/>
      <c r="AM69" s="3" t="n"/>
      <c r="AN69" s="3" t="n"/>
      <c r="AO69" s="3" t="n"/>
      <c r="AP69" s="3" t="n"/>
      <c r="AQ69" s="3" t="n"/>
      <c r="AR69" s="3" t="n"/>
      <c r="AS69" s="3" t="n"/>
      <c r="AT69" s="3" t="n"/>
      <c r="AU69" s="3" t="n"/>
      <c r="AV69" s="3" t="n"/>
      <c r="AW69" s="3" t="n"/>
      <c r="AX69" s="3" t="n"/>
      <c r="AY69" s="3" t="n"/>
      <c r="AZ69" s="3" t="n"/>
    </row>
    <row r="70">
      <c r="A70" s="3" t="n"/>
      <c r="B70" s="3" t="n"/>
      <c r="C70" s="3" t="n"/>
      <c r="D70" s="3" t="n"/>
      <c r="E70" s="3" t="n"/>
      <c r="F70" s="3" t="n"/>
      <c r="G70" s="3" t="n"/>
      <c r="H70" s="3" t="n"/>
      <c r="I70" s="3" t="n"/>
      <c r="J70" s="3" t="n"/>
      <c r="K70" s="3" t="n"/>
      <c r="L70" s="3" t="n"/>
      <c r="M70" s="3" t="n"/>
      <c r="N70" s="3" t="n"/>
      <c r="O70" s="3" t="n"/>
      <c r="P70" s="3" t="n"/>
      <c r="Q70" s="3" t="n"/>
      <c r="R70" s="3" t="n"/>
      <c r="S70" s="3" t="n"/>
      <c r="T70" s="3" t="n"/>
      <c r="U70" s="3" t="n"/>
      <c r="V70" s="3" t="n"/>
      <c r="W70" s="3" t="n"/>
      <c r="X70" s="3" t="n"/>
      <c r="Y70" s="3" t="n"/>
      <c r="Z70" s="3" t="n"/>
      <c r="AA70" s="3" t="n"/>
      <c r="AB70" s="3" t="n"/>
      <c r="AC70" s="3" t="n"/>
      <c r="AD70" s="3" t="n"/>
      <c r="AE70" s="3" t="n"/>
      <c r="AF70" s="3" t="n"/>
      <c r="AG70" s="3" t="n"/>
      <c r="AH70" s="3" t="n"/>
      <c r="AI70" s="3" t="n"/>
      <c r="AJ70" s="3" t="n"/>
      <c r="AK70" s="3" t="n"/>
      <c r="AL70" s="3" t="n"/>
      <c r="AM70" s="3" t="n"/>
      <c r="AN70" s="3" t="n"/>
      <c r="AO70" s="3" t="n"/>
      <c r="AP70" s="3" t="n"/>
      <c r="AQ70" s="3" t="n"/>
      <c r="AR70" s="3" t="n"/>
      <c r="AS70" s="3" t="n"/>
      <c r="AT70" s="3" t="n"/>
      <c r="AU70" s="3" t="n"/>
      <c r="AV70" s="3" t="n"/>
      <c r="AW70" s="3" t="n"/>
      <c r="AX70" s="3" t="n"/>
      <c r="AY70" s="3" t="n"/>
      <c r="AZ70" s="3" t="n"/>
    </row>
    <row r="71">
      <c r="A71" s="3" t="n"/>
      <c r="B71" s="3" t="n"/>
      <c r="C71" s="3" t="n"/>
      <c r="D71" s="3" t="n"/>
      <c r="E71" s="3" t="n"/>
      <c r="F71" s="3" t="n"/>
      <c r="G71" s="3" t="n"/>
      <c r="H71" s="3" t="n"/>
      <c r="I71" s="3" t="n"/>
      <c r="J71" s="3" t="n"/>
      <c r="K71" s="3" t="n"/>
      <c r="L71" s="3" t="n"/>
      <c r="M71" s="3" t="n"/>
      <c r="N71" s="3" t="n"/>
      <c r="O71" s="3" t="n"/>
      <c r="P71" s="3" t="n"/>
      <c r="Q71" s="3" t="n"/>
      <c r="R71" s="3" t="n"/>
      <c r="S71" s="3" t="n"/>
      <c r="T71" s="3" t="n"/>
      <c r="U71" s="3" t="n"/>
      <c r="V71" s="3" t="n"/>
      <c r="W71" s="3" t="n"/>
      <c r="X71" s="3" t="n"/>
      <c r="Y71" s="3" t="n"/>
      <c r="Z71" s="3" t="n"/>
      <c r="AA71" s="3" t="n"/>
      <c r="AB71" s="3" t="n"/>
      <c r="AC71" s="3" t="n"/>
      <c r="AD71" s="3" t="n"/>
      <c r="AE71" s="3" t="n"/>
      <c r="AF71" s="3" t="n"/>
      <c r="AG71" s="3" t="n"/>
      <c r="AH71" s="3" t="n"/>
      <c r="AI71" s="3" t="n"/>
      <c r="AJ71" s="3" t="n"/>
      <c r="AK71" s="3" t="n"/>
      <c r="AL71" s="3" t="n"/>
      <c r="AM71" s="3" t="n"/>
      <c r="AN71" s="3" t="n"/>
      <c r="AO71" s="3" t="n"/>
      <c r="AP71" s="3" t="n"/>
      <c r="AQ71" s="3" t="n"/>
      <c r="AR71" s="3" t="n"/>
      <c r="AS71" s="3" t="n"/>
      <c r="AT71" s="3" t="n"/>
      <c r="AU71" s="3" t="n"/>
      <c r="AV71" s="3" t="n"/>
      <c r="AW71" s="3" t="n"/>
      <c r="AX71" s="3" t="n"/>
      <c r="AY71" s="3" t="n"/>
      <c r="AZ71" s="3" t="n"/>
    </row>
    <row r="72">
      <c r="A72" s="3" t="n"/>
      <c r="B72" s="3" t="n"/>
      <c r="C72" s="3" t="n"/>
      <c r="D72" s="3" t="n"/>
      <c r="E72" s="3" t="n"/>
      <c r="F72" s="3" t="n"/>
      <c r="G72" s="3" t="n"/>
      <c r="H72" s="3" t="n"/>
      <c r="I72" s="3" t="n"/>
      <c r="J72" s="3" t="n"/>
      <c r="K72" s="3" t="n"/>
      <c r="L72" s="3" t="n"/>
      <c r="M72" s="3" t="n"/>
      <c r="N72" s="3" t="n"/>
      <c r="O72" s="3" t="n"/>
      <c r="P72" s="3" t="n"/>
      <c r="Q72" s="3" t="n"/>
      <c r="R72" s="3" t="n"/>
      <c r="S72" s="3" t="n"/>
      <c r="T72" s="3" t="n"/>
      <c r="U72" s="3" t="n"/>
      <c r="V72" s="3" t="n"/>
      <c r="W72" s="3" t="n"/>
      <c r="X72" s="3" t="n"/>
      <c r="Y72" s="3" t="n"/>
      <c r="Z72" s="3" t="n"/>
      <c r="AA72" s="3" t="n"/>
      <c r="AB72" s="3" t="n"/>
      <c r="AC72" s="3" t="n"/>
      <c r="AD72" s="3" t="n"/>
      <c r="AE72" s="3" t="n"/>
      <c r="AF72" s="3" t="n"/>
      <c r="AG72" s="3" t="n"/>
      <c r="AH72" s="3" t="n"/>
      <c r="AI72" s="3" t="n"/>
      <c r="AJ72" s="3" t="n"/>
      <c r="AK72" s="3" t="n"/>
      <c r="AL72" s="3" t="n"/>
      <c r="AM72" s="3" t="n"/>
      <c r="AN72" s="3" t="n"/>
      <c r="AO72" s="3" t="n"/>
      <c r="AP72" s="3" t="n"/>
      <c r="AQ72" s="3" t="n"/>
      <c r="AR72" s="3" t="n"/>
      <c r="AS72" s="3" t="n"/>
      <c r="AT72" s="3" t="n"/>
      <c r="AU72" s="3" t="n"/>
      <c r="AV72" s="3" t="n"/>
      <c r="AW72" s="3" t="n"/>
      <c r="AX72" s="3" t="n"/>
      <c r="AY72" s="3" t="n"/>
      <c r="AZ72" s="3" t="n"/>
    </row>
    <row r="73">
      <c r="A73" s="3" t="n"/>
      <c r="B73" s="3" t="n"/>
      <c r="C73" s="3" t="n"/>
      <c r="D73" s="3" t="n"/>
      <c r="E73" s="3" t="n"/>
      <c r="F73" s="3" t="n"/>
      <c r="G73" s="3" t="n"/>
      <c r="H73" s="3" t="n"/>
      <c r="I73" s="3" t="n"/>
      <c r="J73" s="3" t="n"/>
      <c r="K73" s="3" t="n"/>
      <c r="L73" s="3" t="n"/>
      <c r="M73" s="3" t="n"/>
      <c r="N73" s="3" t="n"/>
      <c r="O73" s="3" t="n"/>
      <c r="P73" s="3" t="n"/>
      <c r="Q73" s="3" t="n"/>
      <c r="R73" s="3" t="n"/>
      <c r="S73" s="3" t="n"/>
      <c r="T73" s="3" t="n"/>
      <c r="U73" s="3" t="n"/>
      <c r="V73" s="3" t="n"/>
      <c r="W73" s="3" t="n"/>
      <c r="X73" s="3" t="n"/>
      <c r="Y73" s="3" t="n"/>
      <c r="Z73" s="3" t="n"/>
      <c r="AA73" s="3" t="n"/>
      <c r="AB73" s="3" t="n"/>
      <c r="AC73" s="3" t="n"/>
      <c r="AD73" s="3" t="n"/>
      <c r="AE73" s="3" t="n"/>
      <c r="AF73" s="3" t="n"/>
      <c r="AG73" s="3" t="n"/>
      <c r="AH73" s="3" t="n"/>
      <c r="AI73" s="3" t="n"/>
      <c r="AJ73" s="3" t="n"/>
      <c r="AK73" s="3" t="n"/>
      <c r="AL73" s="3" t="n"/>
      <c r="AM73" s="3" t="n"/>
      <c r="AN73" s="3" t="n"/>
      <c r="AO73" s="3" t="n"/>
      <c r="AP73" s="3" t="n"/>
      <c r="AQ73" s="3" t="n"/>
      <c r="AR73" s="3" t="n"/>
      <c r="AS73" s="3" t="n"/>
      <c r="AT73" s="3" t="n"/>
      <c r="AU73" s="3" t="n"/>
      <c r="AV73" s="3" t="n"/>
      <c r="AW73" s="3" t="n"/>
      <c r="AX73" s="3" t="n"/>
      <c r="AY73" s="3" t="n"/>
      <c r="AZ73" s="3" t="n"/>
    </row>
    <row r="74">
      <c r="A74" s="3" t="n"/>
      <c r="B74" s="3" t="n"/>
      <c r="C74" s="3" t="n"/>
      <c r="D74" s="3" t="n"/>
      <c r="E74" s="3" t="n"/>
      <c r="F74" s="3" t="n"/>
      <c r="G74" s="3" t="n"/>
      <c r="H74" s="3" t="n"/>
      <c r="I74" s="3" t="n"/>
      <c r="J74" s="3" t="n"/>
      <c r="K74" s="3" t="n"/>
      <c r="L74" s="3" t="n"/>
      <c r="M74" s="3" t="n"/>
      <c r="N74" s="3" t="n"/>
      <c r="O74" s="3" t="n"/>
      <c r="P74" s="3" t="n"/>
      <c r="Q74" s="3" t="n"/>
      <c r="R74" s="3" t="n"/>
      <c r="S74" s="3" t="n"/>
      <c r="T74" s="3" t="n"/>
      <c r="U74" s="3" t="n"/>
      <c r="V74" s="3" t="n"/>
      <c r="W74" s="3" t="n"/>
      <c r="X74" s="3" t="n"/>
      <c r="Y74" s="3" t="n"/>
      <c r="Z74" s="3" t="n"/>
      <c r="AA74" s="3" t="n"/>
      <c r="AB74" s="3" t="n"/>
      <c r="AC74" s="3" t="n"/>
      <c r="AD74" s="3" t="n"/>
      <c r="AE74" s="3" t="n"/>
      <c r="AF74" s="3" t="n"/>
      <c r="AG74" s="3" t="n"/>
      <c r="AH74" s="3" t="n"/>
      <c r="AI74" s="3" t="n"/>
      <c r="AJ74" s="3" t="n"/>
      <c r="AK74" s="3" t="n"/>
      <c r="AL74" s="3" t="n"/>
      <c r="AM74" s="3" t="n"/>
      <c r="AN74" s="3" t="n"/>
      <c r="AO74" s="3" t="n"/>
      <c r="AP74" s="3" t="n"/>
      <c r="AQ74" s="3" t="n"/>
      <c r="AR74" s="3" t="n"/>
      <c r="AS74" s="3" t="n"/>
      <c r="AT74" s="3" t="n"/>
      <c r="AU74" s="3" t="n"/>
      <c r="AV74" s="3" t="n"/>
      <c r="AW74" s="3" t="n"/>
      <c r="AX74" s="3" t="n"/>
      <c r="AY74" s="3" t="n"/>
      <c r="AZ74" s="3" t="n"/>
    </row>
    <row r="75">
      <c r="A75" s="3" t="n"/>
      <c r="B75" s="3" t="n"/>
      <c r="C75" s="3" t="n"/>
      <c r="D75" s="3" t="n"/>
      <c r="E75" s="3" t="n"/>
      <c r="F75" s="3" t="n"/>
      <c r="G75" s="3" t="n"/>
      <c r="H75" s="3" t="n"/>
      <c r="I75" s="3" t="n"/>
      <c r="J75" s="3" t="n"/>
      <c r="K75" s="3" t="n"/>
      <c r="L75" s="3" t="n"/>
      <c r="M75" s="3" t="n"/>
      <c r="N75" s="3" t="n"/>
      <c r="O75" s="3" t="n"/>
      <c r="P75" s="3" t="n"/>
      <c r="Q75" s="3" t="n"/>
      <c r="R75" s="3" t="n"/>
      <c r="S75" s="3" t="n"/>
      <c r="T75" s="3" t="n"/>
      <c r="U75" s="3" t="n"/>
      <c r="V75" s="3" t="n"/>
      <c r="W75" s="3" t="n"/>
      <c r="X75" s="3" t="n"/>
      <c r="Y75" s="3" t="n"/>
      <c r="Z75" s="3" t="n"/>
      <c r="AA75" s="3" t="n"/>
      <c r="AB75" s="3" t="n"/>
      <c r="AC75" s="3" t="n"/>
      <c r="AD75" s="3" t="n"/>
      <c r="AE75" s="3" t="n"/>
      <c r="AF75" s="3" t="n"/>
      <c r="AG75" s="3" t="n"/>
      <c r="AH75" s="3" t="n"/>
      <c r="AI75" s="3" t="n"/>
      <c r="AJ75" s="3" t="n"/>
      <c r="AK75" s="3" t="n"/>
      <c r="AL75" s="3" t="n"/>
      <c r="AM75" s="3" t="n"/>
      <c r="AN75" s="3" t="n"/>
      <c r="AO75" s="3" t="n"/>
      <c r="AP75" s="3" t="n"/>
      <c r="AQ75" s="3" t="n"/>
      <c r="AR75" s="3" t="n"/>
      <c r="AS75" s="3" t="n"/>
      <c r="AT75" s="3" t="n"/>
      <c r="AU75" s="3" t="n"/>
      <c r="AV75" s="3" t="n"/>
      <c r="AW75" s="3" t="n"/>
      <c r="AX75" s="3" t="n"/>
      <c r="AY75" s="3" t="n"/>
      <c r="AZ75" s="3" t="n"/>
    </row>
    <row r="76">
      <c r="A76" s="3" t="n"/>
      <c r="B76" s="3" t="n"/>
      <c r="C76" s="3" t="n"/>
      <c r="D76" s="3" t="n"/>
      <c r="E76" s="3" t="n"/>
      <c r="F76" s="3" t="n"/>
      <c r="G76" s="3" t="n"/>
      <c r="H76" s="3" t="n"/>
      <c r="I76" s="3" t="n"/>
      <c r="J76" s="3" t="n"/>
      <c r="K76" s="3" t="n"/>
      <c r="L76" s="3" t="n"/>
      <c r="M76" s="3" t="n"/>
      <c r="N76" s="3" t="n"/>
      <c r="O76" s="3" t="n"/>
      <c r="P76" s="3" t="n"/>
      <c r="Q76" s="3" t="n"/>
      <c r="R76" s="3" t="n"/>
      <c r="S76" s="3" t="n"/>
      <c r="T76" s="3" t="n"/>
      <c r="U76" s="3" t="n"/>
      <c r="V76" s="3" t="n"/>
      <c r="W76" s="3" t="n"/>
      <c r="X76" s="3" t="n"/>
      <c r="Y76" s="3" t="n"/>
      <c r="Z76" s="3" t="n"/>
      <c r="AA76" s="3" t="n"/>
      <c r="AB76" s="3" t="n"/>
      <c r="AC76" s="3" t="n"/>
      <c r="AD76" s="3" t="n"/>
      <c r="AE76" s="3" t="n"/>
      <c r="AF76" s="3" t="n"/>
      <c r="AG76" s="3" t="n"/>
      <c r="AH76" s="3" t="n"/>
      <c r="AI76" s="3" t="n"/>
      <c r="AJ76" s="3" t="n"/>
      <c r="AK76" s="3" t="n"/>
      <c r="AL76" s="3" t="n"/>
      <c r="AM76" s="3" t="n"/>
      <c r="AN76" s="3" t="n"/>
      <c r="AO76" s="3" t="n"/>
      <c r="AP76" s="3" t="n"/>
      <c r="AQ76" s="3" t="n"/>
      <c r="AR76" s="3" t="n"/>
      <c r="AS76" s="3" t="n"/>
      <c r="AT76" s="3" t="n"/>
      <c r="AU76" s="3" t="n"/>
      <c r="AV76" s="3" t="n"/>
      <c r="AW76" s="3" t="n"/>
      <c r="AX76" s="3" t="n"/>
      <c r="AY76" s="3" t="n"/>
      <c r="AZ76" s="3" t="n"/>
    </row>
    <row r="77">
      <c r="A77" s="3" t="n"/>
      <c r="B77" s="3" t="n"/>
      <c r="C77" s="3" t="n"/>
      <c r="D77" s="3" t="n"/>
      <c r="E77" s="3" t="n"/>
      <c r="F77" s="3" t="n"/>
      <c r="G77" s="3" t="n"/>
      <c r="H77" s="3" t="n"/>
      <c r="I77" s="3" t="n"/>
      <c r="J77" s="3" t="n"/>
      <c r="K77" s="3" t="n"/>
      <c r="L77" s="3" t="n"/>
      <c r="M77" s="3" t="n"/>
      <c r="N77" s="3" t="n"/>
      <c r="O77" s="3" t="n"/>
      <c r="P77" s="3" t="n"/>
      <c r="Q77" s="3" t="n"/>
      <c r="R77" s="3" t="n"/>
      <c r="S77" s="3" t="n"/>
      <c r="T77" s="3" t="n"/>
      <c r="U77" s="3" t="n"/>
      <c r="V77" s="3" t="n"/>
      <c r="W77" s="3" t="n"/>
      <c r="X77" s="3" t="n"/>
      <c r="Y77" s="3" t="n"/>
      <c r="Z77" s="3" t="n"/>
      <c r="AA77" s="3" t="n"/>
      <c r="AB77" s="3" t="n"/>
      <c r="AC77" s="3" t="n"/>
      <c r="AD77" s="3" t="n"/>
      <c r="AE77" s="3" t="n"/>
      <c r="AF77" s="3" t="n"/>
      <c r="AG77" s="3" t="n"/>
      <c r="AH77" s="3" t="n"/>
      <c r="AI77" s="3" t="n"/>
      <c r="AJ77" s="3" t="n"/>
      <c r="AK77" s="3" t="n"/>
      <c r="AL77" s="3" t="n"/>
      <c r="AM77" s="3" t="n"/>
      <c r="AN77" s="3" t="n"/>
      <c r="AO77" s="3" t="n"/>
      <c r="AP77" s="3" t="n"/>
      <c r="AQ77" s="3" t="n"/>
      <c r="AR77" s="3" t="n"/>
      <c r="AS77" s="3" t="n"/>
      <c r="AT77" s="3" t="n"/>
      <c r="AU77" s="3" t="n"/>
      <c r="AV77" s="3" t="n"/>
      <c r="AW77" s="3" t="n"/>
      <c r="AX77" s="3" t="n"/>
      <c r="AY77" s="3" t="n"/>
      <c r="AZ77" s="3" t="n"/>
    </row>
    <row r="78">
      <c r="A78" s="3" t="n"/>
      <c r="B78" s="3" t="n"/>
      <c r="C78" s="3" t="n"/>
      <c r="D78" s="3" t="n"/>
      <c r="E78" s="3" t="n"/>
      <c r="F78" s="3" t="n"/>
      <c r="G78" s="3" t="n"/>
      <c r="H78" s="3" t="n"/>
      <c r="I78" s="3" t="n"/>
      <c r="J78" s="3" t="n"/>
      <c r="K78" s="3" t="n"/>
      <c r="L78" s="3" t="n"/>
      <c r="M78" s="3" t="n"/>
      <c r="N78" s="3" t="n"/>
      <c r="O78" s="3" t="n"/>
      <c r="P78" s="3" t="n"/>
      <c r="Q78" s="3" t="n"/>
      <c r="R78" s="3" t="n"/>
      <c r="S78" s="3" t="n"/>
      <c r="T78" s="3" t="n"/>
      <c r="U78" s="3" t="n"/>
      <c r="V78" s="3" t="n"/>
      <c r="W78" s="3" t="n"/>
      <c r="X78" s="3" t="n"/>
      <c r="Y78" s="3" t="n"/>
      <c r="Z78" s="3" t="n"/>
      <c r="AA78" s="3" t="n"/>
      <c r="AB78" s="3" t="n"/>
      <c r="AC78" s="3" t="n"/>
      <c r="AD78" s="3" t="n"/>
      <c r="AE78" s="3" t="n"/>
      <c r="AF78" s="3" t="n"/>
      <c r="AG78" s="3" t="n"/>
      <c r="AH78" s="3" t="n"/>
      <c r="AI78" s="3" t="n"/>
      <c r="AJ78" s="3" t="n"/>
      <c r="AK78" s="3" t="n"/>
      <c r="AL78" s="3" t="n"/>
      <c r="AM78" s="3" t="n"/>
      <c r="AN78" s="3" t="n"/>
      <c r="AO78" s="3" t="n"/>
      <c r="AP78" s="3" t="n"/>
      <c r="AQ78" s="3" t="n"/>
      <c r="AR78" s="3" t="n"/>
      <c r="AS78" s="3" t="n"/>
      <c r="AT78" s="3" t="n"/>
      <c r="AU78" s="3" t="n"/>
      <c r="AV78" s="3" t="n"/>
      <c r="AW78" s="3" t="n"/>
      <c r="AX78" s="3" t="n"/>
      <c r="AY78" s="3" t="n"/>
      <c r="AZ78" s="3" t="n"/>
    </row>
    <row r="79">
      <c r="A79" s="3" t="n"/>
      <c r="B79" s="3" t="n"/>
      <c r="C79" s="3" t="n"/>
      <c r="D79" s="3" t="n"/>
      <c r="E79" s="3" t="n"/>
      <c r="F79" s="3" t="n"/>
      <c r="G79" s="3" t="n"/>
      <c r="H79" s="3" t="n"/>
      <c r="I79" s="3" t="n"/>
      <c r="J79" s="3" t="n"/>
      <c r="K79" s="3" t="n"/>
      <c r="L79" s="3" t="n"/>
      <c r="M79" s="3" t="n"/>
      <c r="N79" s="3" t="n"/>
      <c r="O79" s="3" t="n"/>
      <c r="P79" s="3" t="n"/>
      <c r="Q79" s="3" t="n"/>
      <c r="R79" s="3" t="n"/>
      <c r="S79" s="3" t="n"/>
      <c r="T79" s="3" t="n"/>
      <c r="U79" s="3" t="n"/>
      <c r="V79" s="3" t="n"/>
      <c r="W79" s="3" t="n"/>
      <c r="X79" s="3" t="n"/>
      <c r="Y79" s="3" t="n"/>
      <c r="Z79" s="3" t="n"/>
      <c r="AA79" s="3" t="n"/>
      <c r="AB79" s="3" t="n"/>
      <c r="AC79" s="3" t="n"/>
      <c r="AD79" s="3" t="n"/>
      <c r="AE79" s="3" t="n"/>
      <c r="AF79" s="3" t="n"/>
      <c r="AG79" s="3" t="n"/>
      <c r="AH79" s="3" t="n"/>
      <c r="AI79" s="3" t="n"/>
      <c r="AJ79" s="3" t="n"/>
      <c r="AK79" s="3" t="n"/>
      <c r="AL79" s="3" t="n"/>
      <c r="AM79" s="3" t="n"/>
      <c r="AN79" s="3" t="n"/>
      <c r="AO79" s="3" t="n"/>
      <c r="AP79" s="3" t="n"/>
      <c r="AQ79" s="3" t="n"/>
      <c r="AR79" s="3" t="n"/>
      <c r="AS79" s="3" t="n"/>
      <c r="AT79" s="3" t="n"/>
      <c r="AU79" s="3" t="n"/>
      <c r="AV79" s="3" t="n"/>
      <c r="AW79" s="3" t="n"/>
      <c r="AX79" s="3" t="n"/>
      <c r="AY79" s="3" t="n"/>
      <c r="AZ79" s="3" t="n"/>
    </row>
    <row r="80">
      <c r="A80" s="3" t="n"/>
      <c r="B80" s="3" t="n"/>
      <c r="C80" s="3" t="n"/>
      <c r="D80" s="3" t="n"/>
      <c r="E80" s="3" t="n"/>
      <c r="F80" s="3" t="n"/>
      <c r="G80" s="3" t="n"/>
      <c r="H80" s="3" t="n"/>
      <c r="I80" s="3" t="n"/>
      <c r="J80" s="3" t="n"/>
      <c r="K80" s="3" t="n"/>
      <c r="L80" s="3" t="n"/>
      <c r="M80" s="3" t="n"/>
      <c r="N80" s="3" t="n"/>
      <c r="O80" s="3" t="n"/>
      <c r="P80" s="3" t="n"/>
      <c r="Q80" s="3" t="n"/>
      <c r="R80" s="3" t="n"/>
      <c r="S80" s="3" t="n"/>
      <c r="T80" s="3" t="n"/>
      <c r="U80" s="3" t="n"/>
      <c r="V80" s="3" t="n"/>
      <c r="W80" s="3" t="n"/>
      <c r="X80" s="3" t="n"/>
      <c r="Y80" s="3" t="n"/>
      <c r="Z80" s="3" t="n"/>
      <c r="AA80" s="3" t="n"/>
      <c r="AB80" s="3" t="n"/>
      <c r="AC80" s="3" t="n"/>
      <c r="AD80" s="3" t="n"/>
      <c r="AE80" s="3" t="n"/>
      <c r="AF80" s="3" t="n"/>
      <c r="AG80" s="3" t="n"/>
      <c r="AH80" s="3" t="n"/>
      <c r="AI80" s="3" t="n"/>
      <c r="AJ80" s="3" t="n"/>
      <c r="AK80" s="3" t="n"/>
      <c r="AL80" s="3" t="n"/>
      <c r="AM80" s="3" t="n"/>
      <c r="AN80" s="3" t="n"/>
      <c r="AO80" s="3" t="n"/>
      <c r="AP80" s="3" t="n"/>
      <c r="AQ80" s="3" t="n"/>
      <c r="AR80" s="3" t="n"/>
      <c r="AS80" s="3" t="n"/>
      <c r="AT80" s="3" t="n"/>
      <c r="AU80" s="3" t="n"/>
      <c r="AV80" s="3" t="n"/>
      <c r="AW80" s="3" t="n"/>
      <c r="AX80" s="3" t="n"/>
      <c r="AY80" s="3" t="n"/>
      <c r="AZ80" s="3" t="n"/>
    </row>
    <row r="81">
      <c r="A81" s="3" t="n"/>
      <c r="B81" s="3" t="n"/>
      <c r="C81" s="3" t="n"/>
      <c r="D81" s="3" t="n"/>
      <c r="E81" s="3" t="n"/>
      <c r="F81" s="3" t="n"/>
      <c r="G81" s="3" t="n"/>
      <c r="H81" s="3" t="n"/>
      <c r="I81" s="3" t="n"/>
      <c r="J81" s="3" t="n"/>
      <c r="K81" s="3" t="n"/>
      <c r="L81" s="3" t="n"/>
      <c r="M81" s="3" t="n"/>
      <c r="N81" s="3" t="n"/>
      <c r="O81" s="3" t="n"/>
      <c r="P81" s="3" t="n"/>
      <c r="Q81" s="3" t="n"/>
      <c r="R81" s="3" t="n"/>
      <c r="S81" s="3" t="n"/>
      <c r="T81" s="3" t="n"/>
      <c r="U81" s="3" t="n"/>
      <c r="V81" s="3" t="n"/>
      <c r="W81" s="3" t="n"/>
      <c r="X81" s="3" t="n"/>
      <c r="Y81" s="3" t="n"/>
      <c r="Z81" s="3" t="n"/>
      <c r="AA81" s="3" t="n"/>
      <c r="AB81" s="3" t="n"/>
      <c r="AC81" s="3" t="n"/>
      <c r="AD81" s="3" t="n"/>
      <c r="AE81" s="3" t="n"/>
      <c r="AF81" s="3" t="n"/>
      <c r="AG81" s="3" t="n"/>
      <c r="AH81" s="3" t="n"/>
      <c r="AI81" s="3" t="n"/>
      <c r="AJ81" s="3" t="n"/>
      <c r="AK81" s="3" t="n"/>
      <c r="AL81" s="3" t="n"/>
      <c r="AM81" s="3" t="n"/>
      <c r="AN81" s="3" t="n"/>
      <c r="AO81" s="3" t="n"/>
      <c r="AP81" s="3" t="n"/>
      <c r="AQ81" s="3" t="n"/>
      <c r="AR81" s="3" t="n"/>
      <c r="AS81" s="3" t="n"/>
      <c r="AT81" s="3" t="n"/>
      <c r="AU81" s="3" t="n"/>
      <c r="AV81" s="3" t="n"/>
      <c r="AW81" s="3" t="n"/>
      <c r="AX81" s="3" t="n"/>
      <c r="AY81" s="3" t="n"/>
      <c r="AZ81" s="3" t="n"/>
    </row>
    <row r="82">
      <c r="A82" s="3" t="n"/>
      <c r="B82" s="3" t="n"/>
      <c r="C82" s="3" t="n"/>
      <c r="D82" s="3" t="n"/>
      <c r="E82" s="3" t="n"/>
      <c r="F82" s="3" t="n"/>
      <c r="G82" s="3" t="n"/>
      <c r="H82" s="3" t="n"/>
      <c r="I82" s="3" t="n"/>
      <c r="J82" s="3" t="n"/>
      <c r="K82" s="3" t="n"/>
      <c r="L82" s="3" t="n"/>
      <c r="M82" s="3" t="n"/>
      <c r="N82" s="3" t="n"/>
      <c r="O82" s="3" t="n"/>
      <c r="P82" s="3" t="n"/>
      <c r="Q82" s="3" t="n"/>
      <c r="R82" s="3" t="n"/>
      <c r="S82" s="3" t="n"/>
      <c r="T82" s="3" t="n"/>
      <c r="U82" s="3" t="n"/>
      <c r="V82" s="3" t="n"/>
      <c r="W82" s="3" t="n"/>
      <c r="X82" s="3" t="n"/>
      <c r="Y82" s="3" t="n"/>
      <c r="Z82" s="3" t="n"/>
      <c r="AA82" s="3" t="n"/>
      <c r="AB82" s="3" t="n"/>
      <c r="AC82" s="3" t="n"/>
      <c r="AD82" s="3" t="n"/>
      <c r="AE82" s="3" t="n"/>
      <c r="AF82" s="3" t="n"/>
      <c r="AG82" s="3" t="n"/>
      <c r="AH82" s="3" t="n"/>
      <c r="AI82" s="3" t="n"/>
      <c r="AJ82" s="3" t="n"/>
      <c r="AK82" s="3" t="n"/>
      <c r="AL82" s="3" t="n"/>
      <c r="AM82" s="3" t="n"/>
      <c r="AN82" s="3" t="n"/>
      <c r="AO82" s="3" t="n"/>
      <c r="AP82" s="3" t="n"/>
      <c r="AQ82" s="3" t="n"/>
      <c r="AR82" s="3" t="n"/>
      <c r="AS82" s="3" t="n"/>
      <c r="AT82" s="3" t="n"/>
      <c r="AU82" s="3" t="n"/>
      <c r="AV82" s="3" t="n"/>
      <c r="AW82" s="3" t="n"/>
      <c r="AX82" s="3" t="n"/>
      <c r="AY82" s="3" t="n"/>
      <c r="AZ82" s="3" t="n"/>
    </row>
    <row r="83">
      <c r="A83" s="3" t="n"/>
      <c r="B83" s="3" t="n"/>
      <c r="C83" s="3" t="n"/>
      <c r="D83" s="3" t="n"/>
      <c r="E83" s="3" t="n"/>
      <c r="F83" s="3" t="n"/>
      <c r="G83" s="3" t="n"/>
      <c r="H83" s="3" t="n"/>
      <c r="I83" s="3" t="n"/>
      <c r="J83" s="3" t="n"/>
      <c r="K83" s="3" t="n"/>
      <c r="L83" s="3" t="n"/>
      <c r="M83" s="3" t="n"/>
      <c r="N83" s="3" t="n"/>
      <c r="O83" s="3" t="n"/>
      <c r="P83" s="3" t="n"/>
      <c r="Q83" s="3" t="n"/>
      <c r="R83" s="3" t="n"/>
      <c r="S83" s="3" t="n"/>
      <c r="T83" s="3" t="n"/>
      <c r="U83" s="3" t="n"/>
      <c r="V83" s="3" t="n"/>
      <c r="W83" s="3" t="n"/>
      <c r="X83" s="3" t="n"/>
      <c r="Y83" s="3" t="n"/>
      <c r="Z83" s="3" t="n"/>
      <c r="AA83" s="3" t="n"/>
      <c r="AB83" s="3" t="n"/>
      <c r="AC83" s="3" t="n"/>
      <c r="AD83" s="3" t="n"/>
      <c r="AE83" s="3" t="n"/>
      <c r="AF83" s="3" t="n"/>
      <c r="AG83" s="3" t="n"/>
      <c r="AH83" s="3" t="n"/>
      <c r="AI83" s="3" t="n"/>
      <c r="AJ83" s="3" t="n"/>
      <c r="AK83" s="3" t="n"/>
      <c r="AL83" s="3" t="n"/>
      <c r="AM83" s="3" t="n"/>
      <c r="AN83" s="3" t="n"/>
      <c r="AO83" s="3" t="n"/>
      <c r="AP83" s="3" t="n"/>
      <c r="AQ83" s="3" t="n"/>
      <c r="AR83" s="3" t="n"/>
      <c r="AS83" s="3" t="n"/>
      <c r="AT83" s="3" t="n"/>
      <c r="AU83" s="3" t="n"/>
      <c r="AV83" s="3" t="n"/>
      <c r="AW83" s="3" t="n"/>
      <c r="AX83" s="3" t="n"/>
      <c r="AY83" s="3" t="n"/>
      <c r="AZ83" s="3" t="n"/>
    </row>
    <row r="84">
      <c r="A84" s="3" t="n"/>
      <c r="B84" s="3" t="n"/>
      <c r="C84" s="3" t="n"/>
      <c r="D84" s="3" t="n"/>
      <c r="E84" s="3" t="n"/>
      <c r="F84" s="3" t="n"/>
      <c r="G84" s="3" t="n"/>
      <c r="H84" s="3" t="n"/>
      <c r="I84" s="3" t="n"/>
      <c r="J84" s="3" t="n"/>
      <c r="K84" s="3" t="n"/>
      <c r="L84" s="3" t="n"/>
      <c r="M84" s="3" t="n"/>
      <c r="N84" s="3" t="n"/>
      <c r="O84" s="3" t="n"/>
      <c r="P84" s="3" t="n"/>
      <c r="Q84" s="3" t="n"/>
      <c r="R84" s="3" t="n"/>
      <c r="S84" s="3" t="n"/>
      <c r="T84" s="3" t="n"/>
      <c r="U84" s="3" t="n"/>
      <c r="V84" s="3" t="n"/>
      <c r="W84" s="3" t="n"/>
      <c r="X84" s="3" t="n"/>
      <c r="Y84" s="3" t="n"/>
      <c r="Z84" s="3" t="n"/>
      <c r="AA84" s="3" t="n"/>
      <c r="AB84" s="3" t="n"/>
      <c r="AC84" s="3" t="n"/>
      <c r="AD84" s="3" t="n"/>
      <c r="AE84" s="3" t="n"/>
      <c r="AF84" s="3" t="n"/>
      <c r="AG84" s="3" t="n"/>
      <c r="AH84" s="3" t="n"/>
      <c r="AI84" s="3" t="n"/>
      <c r="AJ84" s="3" t="n"/>
      <c r="AK84" s="3" t="n"/>
      <c r="AL84" s="3" t="n"/>
      <c r="AM84" s="3" t="n"/>
      <c r="AN84" s="3" t="n"/>
      <c r="AO84" s="3" t="n"/>
      <c r="AP84" s="3" t="n"/>
      <c r="AQ84" s="3" t="n"/>
      <c r="AR84" s="3" t="n"/>
      <c r="AS84" s="3" t="n"/>
      <c r="AT84" s="3" t="n"/>
      <c r="AU84" s="3" t="n"/>
      <c r="AV84" s="3" t="n"/>
      <c r="AW84" s="3" t="n"/>
      <c r="AX84" s="3" t="n"/>
      <c r="AY84" s="3" t="n"/>
      <c r="AZ84" s="3" t="n"/>
    </row>
    <row r="85">
      <c r="A85" s="3" t="n"/>
      <c r="B85" s="3" t="n"/>
      <c r="C85" s="3" t="n"/>
      <c r="D85" s="3" t="n"/>
      <c r="E85" s="3" t="n"/>
      <c r="F85" s="3" t="n"/>
      <c r="G85" s="3" t="n"/>
      <c r="H85" s="3" t="n"/>
      <c r="I85" s="3" t="n"/>
      <c r="J85" s="3" t="n"/>
      <c r="K85" s="3" t="n"/>
      <c r="L85" s="3" t="n"/>
      <c r="M85" s="3" t="n"/>
      <c r="N85" s="3" t="n"/>
      <c r="O85" s="3" t="n"/>
      <c r="P85" s="3" t="n"/>
      <c r="Q85" s="3" t="n"/>
      <c r="R85" s="3" t="n"/>
      <c r="S85" s="3" t="n"/>
      <c r="T85" s="3" t="n"/>
      <c r="U85" s="3" t="n"/>
      <c r="V85" s="3" t="n"/>
      <c r="W85" s="3" t="n"/>
      <c r="X85" s="3" t="n"/>
      <c r="Y85" s="3" t="n"/>
      <c r="Z85" s="3" t="n"/>
      <c r="AA85" s="3" t="n"/>
      <c r="AB85" s="3" t="n"/>
      <c r="AC85" s="3" t="n"/>
      <c r="AD85" s="3" t="n"/>
      <c r="AE85" s="3" t="n"/>
      <c r="AF85" s="3" t="n"/>
      <c r="AG85" s="3" t="n"/>
      <c r="AH85" s="3" t="n"/>
      <c r="AI85" s="3" t="n"/>
      <c r="AJ85" s="3" t="n"/>
      <c r="AK85" s="3" t="n"/>
      <c r="AL85" s="3" t="n"/>
      <c r="AM85" s="3" t="n"/>
      <c r="AN85" s="3" t="n"/>
      <c r="AO85" s="3" t="n"/>
      <c r="AP85" s="3" t="n"/>
      <c r="AQ85" s="3" t="n"/>
      <c r="AR85" s="3" t="n"/>
      <c r="AS85" s="3" t="n"/>
      <c r="AT85" s="3" t="n"/>
      <c r="AU85" s="3" t="n"/>
      <c r="AV85" s="3" t="n"/>
      <c r="AW85" s="3" t="n"/>
      <c r="AX85" s="3" t="n"/>
      <c r="AY85" s="3" t="n"/>
      <c r="AZ85" s="3" t="n"/>
    </row>
    <row r="86">
      <c r="A86" s="3" t="n"/>
      <c r="B86" s="3" t="n"/>
      <c r="C86" s="3" t="n"/>
      <c r="D86" s="3" t="n"/>
      <c r="E86" s="3" t="n"/>
      <c r="F86" s="3" t="n"/>
      <c r="G86" s="3" t="n"/>
      <c r="H86" s="3" t="n"/>
      <c r="I86" s="3" t="n"/>
      <c r="J86" s="3" t="n"/>
      <c r="K86" s="3" t="n"/>
      <c r="L86" s="3" t="n"/>
      <c r="M86" s="3" t="n"/>
      <c r="N86" s="3" t="n"/>
      <c r="O86" s="3" t="n"/>
      <c r="P86" s="3" t="n"/>
      <c r="Q86" s="3" t="n"/>
      <c r="R86" s="3" t="n"/>
      <c r="S86" s="3" t="n"/>
      <c r="T86" s="3" t="n"/>
      <c r="U86" s="3" t="n"/>
      <c r="V86" s="3" t="n"/>
      <c r="W86" s="3" t="n"/>
      <c r="X86" s="3" t="n"/>
      <c r="Y86" s="3" t="n"/>
      <c r="Z86" s="3" t="n"/>
      <c r="AA86" s="3" t="n"/>
      <c r="AB86" s="3" t="n"/>
      <c r="AC86" s="3" t="n"/>
      <c r="AD86" s="3" t="n"/>
      <c r="AE86" s="3" t="n"/>
      <c r="AF86" s="3" t="n"/>
      <c r="AG86" s="3" t="n"/>
      <c r="AH86" s="3" t="n"/>
      <c r="AI86" s="3" t="n"/>
      <c r="AJ86" s="3" t="n"/>
      <c r="AK86" s="3" t="n"/>
      <c r="AL86" s="3" t="n"/>
      <c r="AM86" s="3" t="n"/>
      <c r="AN86" s="3" t="n"/>
      <c r="AO86" s="3" t="n"/>
      <c r="AP86" s="3" t="n"/>
      <c r="AQ86" s="3" t="n"/>
      <c r="AR86" s="3" t="n"/>
      <c r="AS86" s="3" t="n"/>
      <c r="AT86" s="3" t="n"/>
      <c r="AU86" s="3" t="n"/>
      <c r="AV86" s="3" t="n"/>
      <c r="AW86" s="3" t="n"/>
      <c r="AX86" s="3" t="n"/>
      <c r="AY86" s="3" t="n"/>
      <c r="AZ86" s="3" t="n"/>
    </row>
    <row r="87">
      <c r="A87" s="3" t="n"/>
      <c r="B87" s="3" t="n"/>
      <c r="C87" s="3" t="n"/>
      <c r="D87" s="3" t="n"/>
      <c r="E87" s="3" t="n"/>
      <c r="F87" s="3" t="n"/>
      <c r="G87" s="3" t="n"/>
      <c r="H87" s="3" t="n"/>
      <c r="I87" s="3" t="n"/>
      <c r="J87" s="3" t="n"/>
      <c r="K87" s="3" t="n"/>
      <c r="L87" s="3" t="n"/>
      <c r="M87" s="3" t="n"/>
      <c r="N87" s="3" t="n"/>
      <c r="O87" s="3" t="n"/>
      <c r="P87" s="3" t="n"/>
      <c r="Q87" s="3" t="n"/>
      <c r="R87" s="3" t="n"/>
      <c r="S87" s="3" t="n"/>
      <c r="T87" s="3" t="n"/>
      <c r="U87" s="3" t="n"/>
      <c r="V87" s="3" t="n"/>
      <c r="W87" s="3" t="n"/>
      <c r="X87" s="3" t="n"/>
      <c r="Y87" s="3" t="n"/>
      <c r="Z87" s="3" t="n"/>
      <c r="AA87" s="3" t="n"/>
      <c r="AB87" s="3" t="n"/>
      <c r="AC87" s="3" t="n"/>
      <c r="AD87" s="3" t="n"/>
      <c r="AE87" s="3" t="n"/>
      <c r="AF87" s="3" t="n"/>
      <c r="AG87" s="3" t="n"/>
      <c r="AH87" s="3" t="n"/>
      <c r="AI87" s="3" t="n"/>
      <c r="AJ87" s="3" t="n"/>
      <c r="AK87" s="3" t="n"/>
      <c r="AL87" s="3" t="n"/>
      <c r="AM87" s="3" t="n"/>
      <c r="AN87" s="3" t="n"/>
      <c r="AO87" s="3" t="n"/>
      <c r="AP87" s="3" t="n"/>
      <c r="AQ87" s="3" t="n"/>
      <c r="AR87" s="3" t="n"/>
      <c r="AS87" s="3" t="n"/>
      <c r="AT87" s="3" t="n"/>
      <c r="AU87" s="3" t="n"/>
      <c r="AV87" s="3" t="n"/>
      <c r="AW87" s="3" t="n"/>
      <c r="AX87" s="3" t="n"/>
      <c r="AY87" s="3" t="n"/>
      <c r="AZ87" s="3" t="n"/>
    </row>
    <row r="88">
      <c r="A88" s="3" t="n"/>
      <c r="B88" s="3" t="n"/>
      <c r="C88" s="3" t="n"/>
      <c r="D88" s="3" t="n"/>
      <c r="E88" s="3" t="n"/>
      <c r="F88" s="3" t="n"/>
      <c r="G88" s="3" t="n"/>
      <c r="H88" s="3" t="n"/>
      <c r="I88" s="3" t="n"/>
      <c r="J88" s="3" t="n"/>
      <c r="K88" s="3" t="n"/>
      <c r="L88" s="3" t="n"/>
      <c r="M88" s="3" t="n"/>
      <c r="N88" s="3" t="n"/>
      <c r="O88" s="3" t="n"/>
      <c r="P88" s="3" t="n"/>
      <c r="Q88" s="3" t="n"/>
      <c r="R88" s="3" t="n"/>
      <c r="S88" s="3" t="n"/>
      <c r="T88" s="3" t="n"/>
      <c r="U88" s="3" t="n"/>
      <c r="V88" s="3" t="n"/>
      <c r="W88" s="3" t="n"/>
      <c r="X88" s="3" t="n"/>
      <c r="Y88" s="3" t="n"/>
      <c r="Z88" s="3" t="n"/>
      <c r="AA88" s="3" t="n"/>
      <c r="AB88" s="3" t="n"/>
      <c r="AC88" s="3" t="n"/>
      <c r="AD88" s="3" t="n"/>
      <c r="AE88" s="3" t="n"/>
      <c r="AF88" s="3" t="n"/>
      <c r="AG88" s="3" t="n"/>
      <c r="AH88" s="3" t="n"/>
      <c r="AI88" s="3" t="n"/>
      <c r="AJ88" s="3" t="n"/>
      <c r="AK88" s="3" t="n"/>
      <c r="AL88" s="3" t="n"/>
      <c r="AM88" s="3" t="n"/>
      <c r="AN88" s="3" t="n"/>
      <c r="AO88" s="3" t="n"/>
      <c r="AP88" s="3" t="n"/>
      <c r="AQ88" s="3" t="n"/>
      <c r="AR88" s="3" t="n"/>
      <c r="AS88" s="3" t="n"/>
      <c r="AT88" s="3" t="n"/>
      <c r="AU88" s="3" t="n"/>
      <c r="AV88" s="3" t="n"/>
      <c r="AW88" s="3" t="n"/>
      <c r="AX88" s="3" t="n"/>
      <c r="AY88" s="3" t="n"/>
      <c r="AZ88" s="3" t="n"/>
    </row>
    <row r="89">
      <c r="A89" s="3" t="n"/>
      <c r="B89" s="3" t="n"/>
      <c r="C89" s="3" t="n"/>
      <c r="D89" s="3" t="n"/>
      <c r="E89" s="3" t="n"/>
      <c r="F89" s="3" t="n"/>
      <c r="G89" s="3" t="n"/>
      <c r="H89" s="3" t="n"/>
      <c r="I89" s="3" t="n"/>
      <c r="J89" s="3" t="n"/>
      <c r="K89" s="3" t="n"/>
      <c r="L89" s="3" t="n"/>
      <c r="M89" s="3" t="n"/>
      <c r="N89" s="3" t="n"/>
      <c r="O89" s="3" t="n"/>
      <c r="P89" s="3" t="n"/>
      <c r="Q89" s="3" t="n"/>
      <c r="R89" s="3" t="n"/>
      <c r="S89" s="3" t="n"/>
      <c r="T89" s="3" t="n"/>
      <c r="U89" s="3" t="n"/>
      <c r="V89" s="3" t="n"/>
      <c r="W89" s="3" t="n"/>
      <c r="X89" s="3" t="n"/>
      <c r="Y89" s="3" t="n"/>
      <c r="Z89" s="3" t="n"/>
      <c r="AA89" s="3" t="n"/>
      <c r="AB89" s="3" t="n"/>
      <c r="AC89" s="3" t="n"/>
      <c r="AD89" s="3" t="n"/>
      <c r="AE89" s="3" t="n"/>
      <c r="AF89" s="3" t="n"/>
      <c r="AG89" s="3" t="n"/>
      <c r="AH89" s="3" t="n"/>
      <c r="AI89" s="3" t="n"/>
      <c r="AJ89" s="3" t="n"/>
      <c r="AK89" s="3" t="n"/>
      <c r="AL89" s="3" t="n"/>
      <c r="AM89" s="3" t="n"/>
      <c r="AN89" s="3" t="n"/>
      <c r="AO89" s="3" t="n"/>
      <c r="AP89" s="3" t="n"/>
      <c r="AQ89" s="3" t="n"/>
      <c r="AR89" s="3" t="n"/>
      <c r="AS89" s="3" t="n"/>
      <c r="AT89" s="3" t="n"/>
      <c r="AU89" s="3" t="n"/>
      <c r="AV89" s="3" t="n"/>
      <c r="AW89" s="3" t="n"/>
      <c r="AX89" s="3" t="n"/>
      <c r="AY89" s="3" t="n"/>
      <c r="AZ89" s="3" t="n"/>
    </row>
    <row r="90">
      <c r="A90" s="3" t="n"/>
      <c r="B90" s="3" t="n"/>
      <c r="C90" s="3" t="n"/>
      <c r="D90" s="3" t="n"/>
      <c r="E90" s="3" t="n"/>
      <c r="F90" s="3" t="n"/>
      <c r="G90" s="3" t="n"/>
      <c r="H90" s="3" t="n"/>
      <c r="I90" s="3" t="n"/>
      <c r="J90" s="3" t="n"/>
      <c r="K90" s="3" t="n"/>
      <c r="L90" s="3" t="n"/>
      <c r="M90" s="3" t="n"/>
      <c r="N90" s="3" t="n"/>
      <c r="O90" s="3" t="n"/>
      <c r="P90" s="3" t="n"/>
      <c r="Q90" s="3" t="n"/>
      <c r="R90" s="3" t="n"/>
      <c r="S90" s="3" t="n"/>
      <c r="T90" s="3" t="n"/>
      <c r="U90" s="3" t="n"/>
      <c r="V90" s="3" t="n"/>
      <c r="W90" s="3" t="n"/>
      <c r="X90" s="3" t="n"/>
      <c r="Y90" s="3" t="n"/>
      <c r="Z90" s="3" t="n"/>
      <c r="AA90" s="3" t="n"/>
      <c r="AB90" s="3" t="n"/>
      <c r="AC90" s="3" t="n"/>
      <c r="AD90" s="3" t="n"/>
      <c r="AE90" s="3" t="n"/>
      <c r="AF90" s="3" t="n"/>
      <c r="AG90" s="3" t="n"/>
      <c r="AH90" s="3" t="n"/>
      <c r="AI90" s="3" t="n"/>
      <c r="AJ90" s="3" t="n"/>
      <c r="AK90" s="3" t="n"/>
      <c r="AL90" s="3" t="n"/>
      <c r="AM90" s="3" t="n"/>
      <c r="AN90" s="3" t="n"/>
      <c r="AO90" s="3" t="n"/>
      <c r="AP90" s="3" t="n"/>
      <c r="AQ90" s="3" t="n"/>
      <c r="AR90" s="3" t="n"/>
      <c r="AS90" s="3" t="n"/>
      <c r="AT90" s="3" t="n"/>
      <c r="AU90" s="3" t="n"/>
      <c r="AV90" s="3" t="n"/>
      <c r="AW90" s="3" t="n"/>
      <c r="AX90" s="3" t="n"/>
      <c r="AY90" s="3" t="n"/>
      <c r="AZ90" s="3" t="n"/>
    </row>
    <row r="91">
      <c r="A91" s="3" t="n"/>
      <c r="B91" s="3" t="n"/>
      <c r="C91" s="3" t="n"/>
      <c r="D91" s="3" t="n"/>
      <c r="E91" s="3" t="n"/>
      <c r="F91" s="3" t="n"/>
      <c r="G91" s="3" t="n"/>
      <c r="H91" s="3" t="n"/>
      <c r="I91" s="3" t="n"/>
      <c r="J91" s="3" t="n"/>
      <c r="K91" s="3" t="n"/>
      <c r="L91" s="3" t="n"/>
      <c r="M91" s="3" t="n"/>
      <c r="N91" s="3" t="n"/>
      <c r="O91" s="3" t="n"/>
      <c r="P91" s="3" t="n"/>
      <c r="Q91" s="3" t="n"/>
      <c r="R91" s="3" t="n"/>
      <c r="S91" s="3" t="n"/>
      <c r="T91" s="3" t="n"/>
      <c r="U91" s="3" t="n"/>
      <c r="V91" s="3" t="n"/>
      <c r="W91" s="3" t="n"/>
      <c r="X91" s="3" t="n"/>
      <c r="Y91" s="3" t="n"/>
      <c r="Z91" s="3" t="n"/>
      <c r="AA91" s="3" t="n"/>
      <c r="AB91" s="3" t="n"/>
      <c r="AC91" s="3" t="n"/>
      <c r="AD91" s="3" t="n"/>
      <c r="AE91" s="3" t="n"/>
      <c r="AF91" s="3" t="n"/>
      <c r="AG91" s="3" t="n"/>
      <c r="AH91" s="3" t="n"/>
      <c r="AI91" s="3" t="n"/>
      <c r="AJ91" s="3" t="n"/>
      <c r="AK91" s="3" t="n"/>
      <c r="AL91" s="3" t="n"/>
      <c r="AM91" s="3" t="n"/>
      <c r="AN91" s="3" t="n"/>
      <c r="AO91" s="3" t="n"/>
      <c r="AP91" s="3" t="n"/>
      <c r="AQ91" s="3" t="n"/>
      <c r="AR91" s="3" t="n"/>
      <c r="AS91" s="3" t="n"/>
      <c r="AT91" s="3" t="n"/>
      <c r="AU91" s="3" t="n"/>
      <c r="AV91" s="3" t="n"/>
      <c r="AW91" s="3" t="n"/>
      <c r="AX91" s="3" t="n"/>
      <c r="AY91" s="3" t="n"/>
      <c r="AZ91" s="3" t="n"/>
    </row>
    <row r="92">
      <c r="A92" s="3" t="n"/>
      <c r="B92" s="3" t="n"/>
      <c r="C92" s="3" t="n"/>
      <c r="D92" s="3" t="n"/>
      <c r="E92" s="3" t="n"/>
      <c r="F92" s="3" t="n"/>
      <c r="G92" s="3" t="n"/>
      <c r="H92" s="3" t="n"/>
      <c r="I92" s="3" t="n"/>
      <c r="J92" s="3" t="n"/>
      <c r="K92" s="3" t="n"/>
      <c r="L92" s="3" t="n"/>
      <c r="M92" s="3" t="n"/>
      <c r="N92" s="3" t="n"/>
      <c r="O92" s="3" t="n"/>
      <c r="P92" s="3" t="n"/>
      <c r="Q92" s="3" t="n"/>
      <c r="R92" s="3" t="n"/>
      <c r="S92" s="3" t="n"/>
      <c r="T92" s="3" t="n"/>
      <c r="U92" s="3" t="n"/>
      <c r="V92" s="3" t="n"/>
      <c r="W92" s="3" t="n"/>
      <c r="X92" s="3" t="n"/>
      <c r="Y92" s="3" t="n"/>
      <c r="Z92" s="3" t="n"/>
      <c r="AA92" s="3" t="n"/>
      <c r="AB92" s="3" t="n"/>
      <c r="AC92" s="3" t="n"/>
      <c r="AD92" s="3" t="n"/>
      <c r="AE92" s="3" t="n"/>
      <c r="AF92" s="3" t="n"/>
      <c r="AG92" s="3" t="n"/>
      <c r="AH92" s="3" t="n"/>
      <c r="AI92" s="3" t="n"/>
      <c r="AJ92" s="3" t="n"/>
      <c r="AK92" s="3" t="n"/>
      <c r="AL92" s="3" t="n"/>
      <c r="AM92" s="3" t="n"/>
      <c r="AN92" s="3" t="n"/>
      <c r="AO92" s="3" t="n"/>
      <c r="AP92" s="3" t="n"/>
      <c r="AQ92" s="3" t="n"/>
      <c r="AR92" s="3" t="n"/>
      <c r="AS92" s="3" t="n"/>
      <c r="AT92" s="3" t="n"/>
      <c r="AU92" s="3" t="n"/>
      <c r="AV92" s="3" t="n"/>
      <c r="AW92" s="3" t="n"/>
      <c r="AX92" s="3" t="n"/>
      <c r="AY92" s="3" t="n"/>
      <c r="AZ92" s="3" t="n"/>
    </row>
    <row r="93">
      <c r="A93" s="3" t="n"/>
      <c r="B93" s="3" t="n"/>
      <c r="C93" s="3" t="n"/>
      <c r="D93" s="3" t="n"/>
      <c r="E93" s="3" t="n"/>
      <c r="F93" s="3" t="n"/>
      <c r="G93" s="3" t="n"/>
      <c r="H93" s="3" t="n"/>
      <c r="I93" s="3" t="n"/>
      <c r="J93" s="3" t="n"/>
      <c r="K93" s="3" t="n"/>
      <c r="L93" s="3" t="n"/>
      <c r="M93" s="3" t="n"/>
      <c r="N93" s="3" t="n"/>
      <c r="O93" s="3" t="n"/>
      <c r="P93" s="3" t="n"/>
      <c r="Q93" s="3" t="n"/>
      <c r="R93" s="3" t="n"/>
      <c r="S93" s="3" t="n"/>
      <c r="T93" s="3" t="n"/>
      <c r="U93" s="3" t="n"/>
      <c r="V93" s="3" t="n"/>
      <c r="W93" s="3" t="n"/>
      <c r="X93" s="3" t="n"/>
      <c r="Y93" s="3" t="n"/>
      <c r="Z93" s="3" t="n"/>
      <c r="AA93" s="3" t="n"/>
      <c r="AB93" s="3" t="n"/>
      <c r="AC93" s="3" t="n"/>
      <c r="AD93" s="3" t="n"/>
      <c r="AE93" s="3" t="n"/>
      <c r="AF93" s="3" t="n"/>
      <c r="AG93" s="3" t="n"/>
      <c r="AH93" s="3" t="n"/>
      <c r="AI93" s="3" t="n"/>
      <c r="AJ93" s="3" t="n"/>
      <c r="AK93" s="3" t="n"/>
      <c r="AL93" s="3" t="n"/>
      <c r="AM93" s="3" t="n"/>
      <c r="AN93" s="3" t="n"/>
      <c r="AO93" s="3" t="n"/>
      <c r="AP93" s="3" t="n"/>
      <c r="AQ93" s="3" t="n"/>
      <c r="AR93" s="3" t="n"/>
      <c r="AS93" s="3" t="n"/>
      <c r="AT93" s="3" t="n"/>
      <c r="AU93" s="3" t="n"/>
      <c r="AV93" s="3" t="n"/>
      <c r="AW93" s="3" t="n"/>
      <c r="AX93" s="3" t="n"/>
      <c r="AY93" s="3" t="n"/>
      <c r="AZ93" s="3" t="n"/>
    </row>
    <row r="94">
      <c r="A94" s="3" t="n"/>
      <c r="B94" s="3" t="n"/>
      <c r="C94" s="3" t="n"/>
      <c r="D94" s="3" t="n"/>
      <c r="E94" s="3" t="n"/>
      <c r="F94" s="3" t="n"/>
      <c r="G94" s="3" t="n"/>
      <c r="H94" s="3" t="n"/>
      <c r="I94" s="3" t="n"/>
      <c r="J94" s="3" t="n"/>
      <c r="K94" s="3" t="n"/>
      <c r="L94" s="3" t="n"/>
      <c r="M94" s="3" t="n"/>
      <c r="N94" s="3" t="n"/>
      <c r="O94" s="3" t="n"/>
      <c r="P94" s="3" t="n"/>
      <c r="Q94" s="3" t="n"/>
      <c r="R94" s="3" t="n"/>
      <c r="S94" s="3" t="n"/>
      <c r="T94" s="3" t="n"/>
      <c r="U94" s="3" t="n"/>
      <c r="V94" s="3" t="n"/>
      <c r="W94" s="3" t="n"/>
      <c r="X94" s="3" t="n"/>
      <c r="Y94" s="3" t="n"/>
      <c r="Z94" s="3" t="n"/>
      <c r="AA94" s="3" t="n"/>
      <c r="AB94" s="3" t="n"/>
      <c r="AC94" s="3" t="n"/>
      <c r="AD94" s="3" t="n"/>
      <c r="AE94" s="3" t="n"/>
      <c r="AF94" s="3" t="n"/>
      <c r="AG94" s="3" t="n"/>
      <c r="AH94" s="3" t="n"/>
      <c r="AI94" s="3" t="n"/>
      <c r="AJ94" s="3" t="n"/>
      <c r="AK94" s="3" t="n"/>
      <c r="AL94" s="3" t="n"/>
      <c r="AM94" s="3" t="n"/>
      <c r="AN94" s="3" t="n"/>
      <c r="AO94" s="3" t="n"/>
      <c r="AP94" s="3" t="n"/>
      <c r="AQ94" s="3" t="n"/>
      <c r="AR94" s="3" t="n"/>
      <c r="AS94" s="3" t="n"/>
      <c r="AT94" s="3" t="n"/>
      <c r="AU94" s="3" t="n"/>
      <c r="AV94" s="3" t="n"/>
      <c r="AW94" s="3" t="n"/>
      <c r="AX94" s="3" t="n"/>
      <c r="AY94" s="3" t="n"/>
      <c r="AZ94" s="3" t="n"/>
    </row>
    <row r="95">
      <c r="A95" s="3" t="n"/>
      <c r="B95" s="3" t="n"/>
      <c r="C95" s="3" t="n"/>
      <c r="D95" s="3" t="n"/>
      <c r="E95" s="3" t="n"/>
      <c r="F95" s="3" t="n"/>
      <c r="G95" s="3" t="n"/>
      <c r="H95" s="3" t="n"/>
      <c r="I95" s="3" t="n"/>
      <c r="J95" s="3" t="n"/>
      <c r="K95" s="3" t="n"/>
      <c r="L95" s="3" t="n"/>
      <c r="M95" s="3" t="n"/>
      <c r="N95" s="3" t="n"/>
      <c r="O95" s="3" t="n"/>
      <c r="P95" s="3" t="n"/>
      <c r="Q95" s="3" t="n"/>
      <c r="R95" s="3" t="n"/>
      <c r="S95" s="3" t="n"/>
      <c r="T95" s="3" t="n"/>
      <c r="U95" s="3" t="n"/>
      <c r="V95" s="3" t="n"/>
      <c r="W95" s="3" t="n"/>
      <c r="X95" s="3" t="n"/>
      <c r="Y95" s="3" t="n"/>
      <c r="Z95" s="3" t="n"/>
      <c r="AA95" s="3" t="n"/>
      <c r="AB95" s="3" t="n"/>
      <c r="AC95" s="3" t="n"/>
      <c r="AD95" s="3" t="n"/>
      <c r="AE95" s="3" t="n"/>
      <c r="AF95" s="3" t="n"/>
      <c r="AG95" s="3" t="n"/>
      <c r="AH95" s="3" t="n"/>
      <c r="AI95" s="3" t="n"/>
      <c r="AJ95" s="3" t="n"/>
      <c r="AK95" s="3" t="n"/>
      <c r="AL95" s="3" t="n"/>
      <c r="AM95" s="3" t="n"/>
      <c r="AN95" s="3" t="n"/>
      <c r="AO95" s="3" t="n"/>
      <c r="AP95" s="3" t="n"/>
      <c r="AQ95" s="3" t="n"/>
      <c r="AR95" s="3" t="n"/>
      <c r="AS95" s="3" t="n"/>
      <c r="AT95" s="3" t="n"/>
      <c r="AU95" s="3" t="n"/>
      <c r="AV95" s="3" t="n"/>
      <c r="AW95" s="3" t="n"/>
      <c r="AX95" s="3" t="n"/>
      <c r="AY95" s="3" t="n"/>
      <c r="AZ95" s="3" t="n"/>
    </row>
    <row r="96">
      <c r="A96" s="3" t="n"/>
      <c r="B96" s="3" t="n"/>
      <c r="C96" s="3" t="n"/>
      <c r="D96" s="3" t="n"/>
      <c r="E96" s="3" t="n"/>
      <c r="F96" s="3" t="n"/>
      <c r="G96" s="3" t="n"/>
      <c r="H96" s="3" t="n"/>
      <c r="I96" s="3" t="n"/>
      <c r="J96" s="3" t="n"/>
      <c r="K96" s="3" t="n"/>
      <c r="L96" s="3" t="n"/>
      <c r="M96" s="3" t="n"/>
      <c r="N96" s="3" t="n"/>
      <c r="O96" s="3" t="n"/>
      <c r="P96" s="3" t="n"/>
      <c r="Q96" s="3" t="n"/>
      <c r="R96" s="3" t="n"/>
      <c r="S96" s="3" t="n"/>
      <c r="T96" s="3" t="n"/>
      <c r="U96" s="3" t="n"/>
      <c r="V96" s="3" t="n"/>
      <c r="W96" s="3" t="n"/>
      <c r="X96" s="3" t="n"/>
      <c r="Y96" s="3" t="n"/>
      <c r="Z96" s="3" t="n"/>
      <c r="AA96" s="3" t="n"/>
      <c r="AB96" s="3" t="n"/>
      <c r="AC96" s="3" t="n"/>
      <c r="AD96" s="3" t="n"/>
      <c r="AE96" s="3" t="n"/>
      <c r="AF96" s="3" t="n"/>
      <c r="AG96" s="3" t="n"/>
      <c r="AH96" s="3" t="n"/>
      <c r="AI96" s="3" t="n"/>
      <c r="AJ96" s="3" t="n"/>
      <c r="AK96" s="3" t="n"/>
      <c r="AL96" s="3" t="n"/>
      <c r="AM96" s="3" t="n"/>
      <c r="AN96" s="3" t="n"/>
      <c r="AO96" s="3" t="n"/>
      <c r="AP96" s="3" t="n"/>
      <c r="AQ96" s="3" t="n"/>
      <c r="AR96" s="3" t="n"/>
      <c r="AS96" s="3" t="n"/>
      <c r="AT96" s="3" t="n"/>
      <c r="AU96" s="3" t="n"/>
      <c r="AV96" s="3" t="n"/>
      <c r="AW96" s="3" t="n"/>
      <c r="AX96" s="3" t="n"/>
      <c r="AY96" s="3" t="n"/>
      <c r="AZ96" s="3" t="n"/>
    </row>
    <row r="97">
      <c r="A97" s="3" t="n"/>
      <c r="B97" s="3" t="n"/>
      <c r="C97" s="3" t="n"/>
      <c r="D97" s="3" t="n"/>
      <c r="E97" s="3" t="n"/>
      <c r="F97" s="3" t="n"/>
      <c r="G97" s="3" t="n"/>
      <c r="H97" s="3" t="n"/>
      <c r="I97" s="3" t="n"/>
      <c r="J97" s="3" t="n"/>
      <c r="K97" s="3" t="n"/>
      <c r="L97" s="3" t="n"/>
      <c r="M97" s="3" t="n"/>
      <c r="N97" s="3" t="n"/>
      <c r="O97" s="3" t="n"/>
      <c r="P97" s="3" t="n"/>
      <c r="Q97" s="3" t="n"/>
      <c r="R97" s="3" t="n"/>
      <c r="S97" s="3" t="n"/>
      <c r="T97" s="3" t="n"/>
      <c r="U97" s="3" t="n"/>
      <c r="V97" s="3" t="n"/>
      <c r="W97" s="3" t="n"/>
      <c r="X97" s="3" t="n"/>
      <c r="Y97" s="3" t="n"/>
      <c r="Z97" s="3" t="n"/>
      <c r="AA97" s="3" t="n"/>
      <c r="AB97" s="3" t="n"/>
      <c r="AC97" s="3" t="n"/>
      <c r="AD97" s="3" t="n"/>
      <c r="AE97" s="3" t="n"/>
      <c r="AF97" s="3" t="n"/>
      <c r="AG97" s="3" t="n"/>
      <c r="AH97" s="3" t="n"/>
      <c r="AI97" s="3" t="n"/>
      <c r="AJ97" s="3" t="n"/>
      <c r="AK97" s="3" t="n"/>
      <c r="AL97" s="3" t="n"/>
      <c r="AM97" s="3" t="n"/>
      <c r="AN97" s="3" t="n"/>
      <c r="AO97" s="3" t="n"/>
      <c r="AP97" s="3" t="n"/>
      <c r="AQ97" s="3" t="n"/>
      <c r="AR97" s="3" t="n"/>
      <c r="AS97" s="3" t="n"/>
      <c r="AT97" s="3" t="n"/>
      <c r="AU97" s="3" t="n"/>
      <c r="AV97" s="3" t="n"/>
      <c r="AW97" s="3" t="n"/>
      <c r="AX97" s="3" t="n"/>
      <c r="AY97" s="3" t="n"/>
      <c r="AZ97" s="3" t="n"/>
    </row>
    <row r="98">
      <c r="A98" s="3" t="n"/>
      <c r="B98" s="3" t="n"/>
      <c r="C98" s="3" t="n"/>
      <c r="D98" s="3" t="n"/>
      <c r="E98" s="3" t="n"/>
      <c r="F98" s="3" t="n"/>
      <c r="G98" s="3" t="n"/>
      <c r="H98" s="3" t="n"/>
      <c r="I98" s="3" t="n"/>
      <c r="J98" s="3" t="n"/>
      <c r="K98" s="3" t="n"/>
      <c r="L98" s="3" t="n"/>
      <c r="M98" s="3" t="n"/>
      <c r="N98" s="3" t="n"/>
      <c r="O98" s="3" t="n"/>
      <c r="P98" s="3" t="n"/>
      <c r="Q98" s="3" t="n"/>
      <c r="R98" s="3" t="n"/>
      <c r="S98" s="3" t="n"/>
      <c r="T98" s="3" t="n"/>
      <c r="U98" s="3" t="n"/>
      <c r="V98" s="3" t="n"/>
      <c r="W98" s="3" t="n"/>
      <c r="X98" s="3" t="n"/>
      <c r="Y98" s="3" t="n"/>
      <c r="Z98" s="3" t="n"/>
      <c r="AA98" s="3" t="n"/>
      <c r="AB98" s="3" t="n"/>
      <c r="AC98" s="3" t="n"/>
      <c r="AD98" s="3" t="n"/>
      <c r="AE98" s="3" t="n"/>
      <c r="AF98" s="3" t="n"/>
      <c r="AG98" s="3" t="n"/>
      <c r="AH98" s="3" t="n"/>
      <c r="AI98" s="3" t="n"/>
      <c r="AJ98" s="3" t="n"/>
      <c r="AK98" s="3" t="n"/>
      <c r="AL98" s="3" t="n"/>
      <c r="AM98" s="3" t="n"/>
      <c r="AN98" s="3" t="n"/>
      <c r="AO98" s="3" t="n"/>
      <c r="AP98" s="3" t="n"/>
      <c r="AQ98" s="3" t="n"/>
      <c r="AR98" s="3" t="n"/>
      <c r="AS98" s="3" t="n"/>
      <c r="AT98" s="3" t="n"/>
      <c r="AU98" s="3" t="n"/>
      <c r="AV98" s="3" t="n"/>
      <c r="AW98" s="3" t="n"/>
      <c r="AX98" s="3" t="n"/>
      <c r="AY98" s="3" t="n"/>
      <c r="AZ98" s="3" t="n"/>
    </row>
    <row r="99">
      <c r="A99" s="3" t="n"/>
      <c r="B99" s="3" t="n"/>
      <c r="C99" s="3" t="n"/>
      <c r="D99" s="3" t="n"/>
      <c r="E99" s="3" t="n"/>
      <c r="F99" s="3" t="n"/>
      <c r="G99" s="3" t="n"/>
      <c r="H99" s="3" t="n"/>
      <c r="I99" s="3" t="n"/>
      <c r="J99" s="3" t="n"/>
      <c r="K99" s="3" t="n"/>
      <c r="L99" s="3" t="n"/>
      <c r="M99" s="3" t="n"/>
      <c r="N99" s="3" t="n"/>
      <c r="O99" s="3" t="n"/>
      <c r="P99" s="3" t="n"/>
      <c r="Q99" s="3" t="n"/>
      <c r="R99" s="3" t="n"/>
      <c r="S99" s="3" t="n"/>
      <c r="T99" s="3" t="n"/>
      <c r="U99" s="3" t="n"/>
      <c r="V99" s="3" t="n"/>
      <c r="W99" s="3" t="n"/>
      <c r="X99" s="3" t="n"/>
      <c r="Y99" s="3" t="n"/>
      <c r="Z99" s="3" t="n"/>
      <c r="AA99" s="3" t="n"/>
      <c r="AB99" s="3" t="n"/>
      <c r="AC99" s="3" t="n"/>
      <c r="AD99" s="3" t="n"/>
      <c r="AE99" s="3" t="n"/>
      <c r="AF99" s="3" t="n"/>
      <c r="AG99" s="3" t="n"/>
      <c r="AH99" s="3" t="n"/>
      <c r="AI99" s="3" t="n"/>
      <c r="AJ99" s="3" t="n"/>
      <c r="AK99" s="3" t="n"/>
      <c r="AL99" s="3" t="n"/>
      <c r="AM99" s="3" t="n"/>
      <c r="AN99" s="3" t="n"/>
      <c r="AO99" s="3" t="n"/>
      <c r="AP99" s="3" t="n"/>
      <c r="AQ99" s="3" t="n"/>
      <c r="AR99" s="3" t="n"/>
      <c r="AS99" s="3" t="n"/>
      <c r="AT99" s="3" t="n"/>
      <c r="AU99" s="3" t="n"/>
      <c r="AV99" s="3" t="n"/>
      <c r="AW99" s="3" t="n"/>
      <c r="AX99" s="3" t="n"/>
      <c r="AY99" s="3" t="n"/>
      <c r="AZ99" s="3" t="n"/>
    </row>
    <row r="100">
      <c r="A100" s="3" t="n"/>
      <c r="B100" s="3" t="n"/>
      <c r="C100" s="3" t="n"/>
      <c r="D100" s="3" t="n"/>
      <c r="E100" s="3" t="n"/>
      <c r="F100" s="3" t="n"/>
      <c r="G100" s="3" t="n"/>
      <c r="H100" s="3" t="n"/>
      <c r="I100" s="3" t="n"/>
      <c r="J100" s="3" t="n"/>
      <c r="K100" s="3" t="n"/>
      <c r="L100" s="3" t="n"/>
      <c r="M100" s="3" t="n"/>
      <c r="N100" s="3" t="n"/>
      <c r="O100" s="3" t="n"/>
      <c r="P100" s="3" t="n"/>
      <c r="Q100" s="3" t="n"/>
      <c r="R100" s="3" t="n"/>
      <c r="S100" s="3" t="n"/>
      <c r="T100" s="3" t="n"/>
      <c r="U100" s="3" t="n"/>
      <c r="V100" s="3" t="n"/>
      <c r="W100" s="3" t="n"/>
      <c r="X100" s="3" t="n"/>
      <c r="Y100" s="3" t="n"/>
      <c r="Z100" s="3" t="n"/>
      <c r="AA100" s="3" t="n"/>
      <c r="AB100" s="3" t="n"/>
      <c r="AC100" s="3" t="n"/>
      <c r="AD100" s="3" t="n"/>
      <c r="AE100" s="3" t="n"/>
      <c r="AF100" s="3" t="n"/>
      <c r="AG100" s="3" t="n"/>
      <c r="AH100" s="3" t="n"/>
      <c r="AI100" s="3" t="n"/>
      <c r="AJ100" s="3" t="n"/>
      <c r="AK100" s="3" t="n"/>
      <c r="AL100" s="3" t="n"/>
      <c r="AM100" s="3" t="n"/>
      <c r="AN100" s="3" t="n"/>
      <c r="AO100" s="3" t="n"/>
      <c r="AP100" s="3" t="n"/>
      <c r="AQ100" s="3" t="n"/>
      <c r="AR100" s="3" t="n"/>
      <c r="AS100" s="3" t="n"/>
      <c r="AT100" s="3" t="n"/>
      <c r="AU100" s="3" t="n"/>
      <c r="AV100" s="3" t="n"/>
      <c r="AW100" s="3" t="n"/>
      <c r="AX100" s="3" t="n"/>
      <c r="AY100" s="3" t="n"/>
      <c r="AZ100" s="3" t="n"/>
    </row>
    <row r="101">
      <c r="A101" s="3" t="n"/>
      <c r="B101" s="3" t="n"/>
      <c r="C101" s="3" t="n"/>
      <c r="D101" s="3" t="n"/>
      <c r="E101" s="3" t="n"/>
      <c r="F101" s="3" t="n"/>
      <c r="G101" s="3" t="n"/>
      <c r="H101" s="3" t="n"/>
      <c r="I101" s="3" t="n"/>
      <c r="J101" s="3" t="n"/>
      <c r="K101" s="3" t="n"/>
      <c r="L101" s="3" t="n"/>
      <c r="M101" s="3" t="n"/>
      <c r="N101" s="3" t="n"/>
      <c r="O101" s="3" t="n"/>
      <c r="P101" s="3" t="n"/>
      <c r="Q101" s="3" t="n"/>
      <c r="R101" s="3" t="n"/>
      <c r="S101" s="3" t="n"/>
      <c r="T101" s="3" t="n"/>
      <c r="U101" s="3" t="n"/>
      <c r="V101" s="3" t="n"/>
      <c r="W101" s="3" t="n"/>
      <c r="X101" s="3" t="n"/>
      <c r="Y101" s="3" t="n"/>
      <c r="Z101" s="3" t="n"/>
      <c r="AA101" s="3" t="n"/>
      <c r="AB101" s="3" t="n"/>
      <c r="AC101" s="3" t="n"/>
      <c r="AD101" s="3" t="n"/>
      <c r="AE101" s="3" t="n"/>
      <c r="AF101" s="3" t="n"/>
      <c r="AG101" s="3" t="n"/>
      <c r="AH101" s="3" t="n"/>
      <c r="AI101" s="3" t="n"/>
      <c r="AJ101" s="3" t="n"/>
      <c r="AK101" s="3" t="n"/>
      <c r="AL101" s="3" t="n"/>
      <c r="AM101" s="3" t="n"/>
      <c r="AN101" s="3" t="n"/>
      <c r="AO101" s="3" t="n"/>
      <c r="AP101" s="3" t="n"/>
      <c r="AQ101" s="3" t="n"/>
      <c r="AR101" s="3" t="n"/>
      <c r="AS101" s="3" t="n"/>
      <c r="AT101" s="3" t="n"/>
      <c r="AU101" s="3" t="n"/>
      <c r="AV101" s="3" t="n"/>
      <c r="AW101" s="3" t="n"/>
      <c r="AX101" s="3" t="n"/>
      <c r="AY101" s="3" t="n"/>
      <c r="AZ101" s="3" t="n"/>
    </row>
    <row r="102">
      <c r="A102" s="3" t="n"/>
      <c r="B102" s="3" t="n"/>
      <c r="C102" s="3" t="n"/>
      <c r="D102" s="3" t="n"/>
      <c r="E102" s="3" t="n"/>
      <c r="F102" s="3" t="n"/>
      <c r="G102" s="3" t="n"/>
      <c r="H102" s="3" t="n"/>
      <c r="I102" s="3" t="n"/>
      <c r="J102" s="3" t="n"/>
      <c r="K102" s="3" t="n"/>
      <c r="L102" s="3" t="n"/>
      <c r="M102" s="3" t="n"/>
      <c r="N102" s="3" t="n"/>
      <c r="O102" s="3" t="n"/>
      <c r="P102" s="3" t="n"/>
      <c r="Q102" s="3" t="n"/>
      <c r="R102" s="3" t="n"/>
      <c r="S102" s="3" t="n"/>
      <c r="T102" s="3" t="n"/>
      <c r="U102" s="3" t="n"/>
      <c r="V102" s="3" t="n"/>
      <c r="W102" s="3" t="n"/>
      <c r="X102" s="3" t="n"/>
      <c r="Y102" s="3" t="n"/>
      <c r="Z102" s="3" t="n"/>
      <c r="AA102" s="3" t="n"/>
      <c r="AB102" s="3" t="n"/>
      <c r="AC102" s="3" t="n"/>
      <c r="AD102" s="3" t="n"/>
      <c r="AE102" s="3" t="n"/>
      <c r="AF102" s="3" t="n"/>
      <c r="AG102" s="3" t="n"/>
      <c r="AH102" s="3" t="n"/>
      <c r="AI102" s="3" t="n"/>
      <c r="AJ102" s="3" t="n"/>
      <c r="AK102" s="3" t="n"/>
      <c r="AL102" s="3" t="n"/>
      <c r="AM102" s="3" t="n"/>
      <c r="AN102" s="3" t="n"/>
      <c r="AO102" s="3" t="n"/>
      <c r="AP102" s="3" t="n"/>
      <c r="AQ102" s="3" t="n"/>
      <c r="AR102" s="3" t="n"/>
      <c r="AS102" s="3" t="n"/>
      <c r="AT102" s="3" t="n"/>
      <c r="AU102" s="3" t="n"/>
      <c r="AV102" s="3" t="n"/>
      <c r="AW102" s="3" t="n"/>
      <c r="AX102" s="3" t="n"/>
      <c r="AY102" s="3" t="n"/>
      <c r="AZ102" s="3" t="n"/>
    </row>
    <row r="103">
      <c r="A103" s="3" t="n"/>
      <c r="B103" s="3" t="n"/>
      <c r="C103" s="3" t="n"/>
      <c r="D103" s="3" t="n"/>
      <c r="E103" s="3" t="n"/>
      <c r="F103" s="3" t="n"/>
      <c r="G103" s="3" t="n"/>
      <c r="H103" s="3" t="n"/>
      <c r="I103" s="3" t="n"/>
      <c r="J103" s="3" t="n"/>
      <c r="K103" s="3" t="n"/>
      <c r="L103" s="3" t="n"/>
      <c r="M103" s="3" t="n"/>
      <c r="N103" s="3" t="n"/>
      <c r="O103" s="3" t="n"/>
      <c r="P103" s="3" t="n"/>
      <c r="Q103" s="3" t="n"/>
      <c r="R103" s="3" t="n"/>
      <c r="S103" s="3" t="n"/>
      <c r="T103" s="3" t="n"/>
      <c r="U103" s="3" t="n"/>
      <c r="V103" s="3" t="n"/>
      <c r="W103" s="3" t="n"/>
      <c r="X103" s="3" t="n"/>
      <c r="Y103" s="3" t="n"/>
      <c r="Z103" s="3" t="n"/>
      <c r="AA103" s="3" t="n"/>
      <c r="AB103" s="3" t="n"/>
      <c r="AC103" s="3" t="n"/>
      <c r="AD103" s="3" t="n"/>
      <c r="AE103" s="3" t="n"/>
      <c r="AF103" s="3" t="n"/>
      <c r="AG103" s="3" t="n"/>
      <c r="AH103" s="3" t="n"/>
      <c r="AI103" s="3" t="n"/>
      <c r="AJ103" s="3" t="n"/>
      <c r="AK103" s="3" t="n"/>
      <c r="AL103" s="3" t="n"/>
      <c r="AM103" s="3" t="n"/>
      <c r="AN103" s="3" t="n"/>
      <c r="AO103" s="3" t="n"/>
      <c r="AP103" s="3" t="n"/>
      <c r="AQ103" s="3" t="n"/>
      <c r="AR103" s="3" t="n"/>
      <c r="AS103" s="3" t="n"/>
      <c r="AT103" s="3" t="n"/>
      <c r="AU103" s="3" t="n"/>
      <c r="AV103" s="3" t="n"/>
      <c r="AW103" s="3" t="n"/>
      <c r="AX103" s="3" t="n"/>
      <c r="AY103" s="3" t="n"/>
      <c r="AZ103" s="3" t="n"/>
    </row>
    <row r="104">
      <c r="A104" s="3" t="n"/>
      <c r="B104" s="3" t="n"/>
      <c r="C104" s="3" t="n"/>
      <c r="D104" s="3" t="n"/>
      <c r="E104" s="3" t="n"/>
      <c r="F104" s="3" t="n"/>
      <c r="G104" s="3" t="n"/>
      <c r="H104" s="3" t="n"/>
      <c r="I104" s="3" t="n"/>
      <c r="J104" s="3" t="n"/>
      <c r="K104" s="3" t="n"/>
      <c r="L104" s="3" t="n"/>
      <c r="M104" s="3" t="n"/>
      <c r="N104" s="3" t="n"/>
      <c r="O104" s="3" t="n"/>
      <c r="P104" s="3" t="n"/>
      <c r="Q104" s="3" t="n"/>
      <c r="R104" s="3" t="n"/>
      <c r="S104" s="3" t="n"/>
      <c r="T104" s="3" t="n"/>
      <c r="U104" s="3" t="n"/>
      <c r="V104" s="3" t="n"/>
      <c r="W104" s="3" t="n"/>
      <c r="X104" s="3" t="n"/>
      <c r="Y104" s="3" t="n"/>
      <c r="Z104" s="3" t="n"/>
      <c r="AA104" s="3" t="n"/>
      <c r="AB104" s="3" t="n"/>
      <c r="AC104" s="3" t="n"/>
      <c r="AD104" s="3" t="n"/>
      <c r="AE104" s="3" t="n"/>
      <c r="AF104" s="3" t="n"/>
      <c r="AG104" s="3" t="n"/>
      <c r="AH104" s="3" t="n"/>
      <c r="AI104" s="3" t="n"/>
      <c r="AJ104" s="3" t="n"/>
      <c r="AK104" s="3" t="n"/>
      <c r="AL104" s="3" t="n"/>
      <c r="AM104" s="3" t="n"/>
      <c r="AN104" s="3" t="n"/>
      <c r="AO104" s="3" t="n"/>
      <c r="AP104" s="3" t="n"/>
      <c r="AQ104" s="3" t="n"/>
      <c r="AR104" s="3" t="n"/>
      <c r="AS104" s="3" t="n"/>
      <c r="AT104" s="3" t="n"/>
      <c r="AU104" s="3" t="n"/>
      <c r="AV104" s="3" t="n"/>
      <c r="AW104" s="3" t="n"/>
      <c r="AX104" s="3" t="n"/>
      <c r="AY104" s="3" t="n"/>
      <c r="AZ104" s="3" t="n"/>
    </row>
    <row r="105">
      <c r="A105" s="3" t="n"/>
      <c r="B105" s="3" t="n"/>
      <c r="C105" s="3" t="n"/>
      <c r="D105" s="3" t="n"/>
      <c r="E105" s="3" t="n"/>
      <c r="F105" s="3" t="n"/>
      <c r="G105" s="3" t="n"/>
      <c r="H105" s="3" t="n"/>
      <c r="I105" s="3" t="n"/>
      <c r="J105" s="3" t="n"/>
      <c r="K105" s="3" t="n"/>
      <c r="L105" s="3" t="n"/>
      <c r="M105" s="3" t="n"/>
      <c r="N105" s="3" t="n"/>
      <c r="O105" s="3" t="n"/>
      <c r="P105" s="3" t="n"/>
      <c r="Q105" s="3" t="n"/>
      <c r="R105" s="3" t="n"/>
      <c r="S105" s="3" t="n"/>
      <c r="T105" s="3" t="n"/>
      <c r="U105" s="3" t="n"/>
      <c r="V105" s="3" t="n"/>
      <c r="W105" s="3" t="n"/>
      <c r="X105" s="3" t="n"/>
      <c r="Y105" s="3" t="n"/>
      <c r="Z105" s="3" t="n"/>
      <c r="AA105" s="3" t="n"/>
      <c r="AB105" s="3" t="n"/>
      <c r="AC105" s="3" t="n"/>
      <c r="AD105" s="3" t="n"/>
      <c r="AE105" s="3" t="n"/>
      <c r="AF105" s="3" t="n"/>
      <c r="AG105" s="3" t="n"/>
      <c r="AH105" s="3" t="n"/>
      <c r="AI105" s="3" t="n"/>
      <c r="AJ105" s="3" t="n"/>
      <c r="AK105" s="3" t="n"/>
      <c r="AL105" s="3" t="n"/>
      <c r="AM105" s="3" t="n"/>
      <c r="AN105" s="3" t="n"/>
      <c r="AO105" s="3" t="n"/>
      <c r="AP105" s="3" t="n"/>
      <c r="AQ105" s="3" t="n"/>
      <c r="AR105" s="3" t="n"/>
      <c r="AS105" s="3" t="n"/>
      <c r="AT105" s="3" t="n"/>
      <c r="AU105" s="3" t="n"/>
      <c r="AV105" s="3" t="n"/>
      <c r="AW105" s="3" t="n"/>
      <c r="AX105" s="3" t="n"/>
      <c r="AY105" s="3" t="n"/>
      <c r="AZ105" s="3" t="n"/>
    </row>
    <row r="106">
      <c r="A106" s="3" t="n"/>
      <c r="B106" s="3" t="n"/>
      <c r="C106" s="3" t="n"/>
      <c r="D106" s="3" t="n"/>
      <c r="E106" s="3" t="n"/>
      <c r="F106" s="3" t="n"/>
      <c r="G106" s="3" t="n"/>
      <c r="H106" s="3" t="n"/>
      <c r="I106" s="3" t="n"/>
      <c r="J106" s="3" t="n"/>
      <c r="K106" s="3" t="n"/>
      <c r="L106" s="3" t="n"/>
      <c r="M106" s="3" t="n"/>
      <c r="N106" s="3" t="n"/>
      <c r="O106" s="3" t="n"/>
      <c r="P106" s="3" t="n"/>
      <c r="Q106" s="3" t="n"/>
      <c r="R106" s="3" t="n"/>
      <c r="S106" s="3" t="n"/>
      <c r="T106" s="3" t="n"/>
      <c r="U106" s="3" t="n"/>
      <c r="V106" s="3" t="n"/>
      <c r="W106" s="3" t="n"/>
      <c r="X106" s="3" t="n"/>
      <c r="Y106" s="3" t="n"/>
      <c r="Z106" s="3" t="n"/>
      <c r="AA106" s="3" t="n"/>
      <c r="AB106" s="3" t="n"/>
      <c r="AC106" s="3" t="n"/>
      <c r="AD106" s="3" t="n"/>
      <c r="AE106" s="3" t="n"/>
      <c r="AF106" s="3" t="n"/>
      <c r="AG106" s="3" t="n"/>
      <c r="AH106" s="3" t="n"/>
      <c r="AI106" s="3" t="n"/>
      <c r="AJ106" s="3" t="n"/>
      <c r="AK106" s="3" t="n"/>
      <c r="AL106" s="3" t="n"/>
      <c r="AM106" s="3" t="n"/>
      <c r="AN106" s="3" t="n"/>
      <c r="AO106" s="3" t="n"/>
      <c r="AP106" s="3" t="n"/>
      <c r="AQ106" s="3" t="n"/>
      <c r="AR106" s="3" t="n"/>
      <c r="AS106" s="3" t="n"/>
      <c r="AT106" s="3" t="n"/>
      <c r="AU106" s="3" t="n"/>
      <c r="AV106" s="3" t="n"/>
      <c r="AW106" s="3" t="n"/>
      <c r="AX106" s="3" t="n"/>
      <c r="AY106" s="3" t="n"/>
      <c r="AZ106" s="3" t="n"/>
    </row>
    <row r="107">
      <c r="A107" s="3" t="n"/>
      <c r="B107" s="3" t="n"/>
      <c r="C107" s="3" t="n"/>
      <c r="D107" s="3" t="n"/>
      <c r="E107" s="3" t="n"/>
      <c r="F107" s="3" t="n"/>
      <c r="G107" s="3" t="n"/>
      <c r="H107" s="3" t="n"/>
      <c r="I107" s="3" t="n"/>
      <c r="J107" s="3" t="n"/>
      <c r="K107" s="3" t="n"/>
      <c r="L107" s="3" t="n"/>
      <c r="M107" s="3" t="n"/>
      <c r="N107" s="3" t="n"/>
      <c r="O107" s="3" t="n"/>
      <c r="P107" s="3" t="n"/>
      <c r="Q107" s="3" t="n"/>
      <c r="R107" s="3" t="n"/>
      <c r="S107" s="3" t="n"/>
      <c r="T107" s="3" t="n"/>
      <c r="U107" s="3" t="n"/>
      <c r="V107" s="3" t="n"/>
      <c r="W107" s="3" t="n"/>
      <c r="X107" s="3" t="n"/>
      <c r="Y107" s="3" t="n"/>
      <c r="Z107" s="3" t="n"/>
      <c r="AA107" s="3" t="n"/>
      <c r="AB107" s="3" t="n"/>
      <c r="AC107" s="3" t="n"/>
      <c r="AD107" s="3" t="n"/>
      <c r="AE107" s="3" t="n"/>
      <c r="AF107" s="3" t="n"/>
      <c r="AG107" s="3" t="n"/>
      <c r="AH107" s="3" t="n"/>
      <c r="AI107" s="3" t="n"/>
      <c r="AJ107" s="3" t="n"/>
      <c r="AK107" s="3" t="n"/>
      <c r="AL107" s="3" t="n"/>
      <c r="AM107" s="3" t="n"/>
      <c r="AN107" s="3" t="n"/>
      <c r="AO107" s="3" t="n"/>
      <c r="AP107" s="3" t="n"/>
      <c r="AQ107" s="3" t="n"/>
      <c r="AR107" s="3" t="n"/>
      <c r="AS107" s="3" t="n"/>
      <c r="AT107" s="3" t="n"/>
      <c r="AU107" s="3" t="n"/>
      <c r="AV107" s="3" t="n"/>
      <c r="AW107" s="3" t="n"/>
      <c r="AX107" s="3" t="n"/>
      <c r="AY107" s="3" t="n"/>
      <c r="AZ107" s="3" t="n"/>
    </row>
    <row r="108">
      <c r="A108" s="3" t="n"/>
      <c r="B108" s="3" t="n"/>
      <c r="C108" s="3" t="n"/>
      <c r="D108" s="3" t="n"/>
      <c r="E108" s="3" t="n"/>
      <c r="F108" s="3" t="n"/>
      <c r="G108" s="3" t="n"/>
      <c r="H108" s="3" t="n"/>
      <c r="I108" s="3" t="n"/>
      <c r="J108" s="3" t="n"/>
      <c r="K108" s="3" t="n"/>
      <c r="L108" s="3" t="n"/>
      <c r="M108" s="3" t="n"/>
      <c r="N108" s="3" t="n"/>
      <c r="O108" s="3" t="n"/>
      <c r="P108" s="3" t="n"/>
      <c r="Q108" s="3" t="n"/>
      <c r="R108" s="3" t="n"/>
      <c r="S108" s="3" t="n"/>
      <c r="T108" s="3" t="n"/>
      <c r="U108" s="3" t="n"/>
      <c r="V108" s="3" t="n"/>
      <c r="W108" s="3" t="n"/>
      <c r="X108" s="3" t="n"/>
      <c r="Y108" s="3" t="n"/>
      <c r="Z108" s="3" t="n"/>
      <c r="AA108" s="3" t="n"/>
      <c r="AB108" s="3" t="n"/>
      <c r="AC108" s="3" t="n"/>
      <c r="AD108" s="3" t="n"/>
      <c r="AE108" s="3" t="n"/>
      <c r="AF108" s="3" t="n"/>
      <c r="AG108" s="3" t="n"/>
      <c r="AH108" s="3" t="n"/>
      <c r="AI108" s="3" t="n"/>
      <c r="AJ108" s="3" t="n"/>
      <c r="AK108" s="3" t="n"/>
      <c r="AL108" s="3" t="n"/>
      <c r="AM108" s="3" t="n"/>
      <c r="AN108" s="3" t="n"/>
      <c r="AO108" s="3" t="n"/>
      <c r="AP108" s="3" t="n"/>
      <c r="AQ108" s="3" t="n"/>
      <c r="AR108" s="3" t="n"/>
      <c r="AS108" s="3" t="n"/>
      <c r="AT108" s="3" t="n"/>
      <c r="AU108" s="3" t="n"/>
      <c r="AV108" s="3" t="n"/>
      <c r="AW108" s="3" t="n"/>
      <c r="AX108" s="3" t="n"/>
      <c r="AY108" s="3" t="n"/>
      <c r="AZ108" s="3" t="n"/>
    </row>
    <row r="109">
      <c r="A109" s="3" t="n"/>
      <c r="B109" s="3" t="n"/>
      <c r="C109" s="3" t="n"/>
      <c r="D109" s="3" t="n"/>
      <c r="E109" s="3" t="n"/>
      <c r="F109" s="3" t="n"/>
      <c r="G109" s="3" t="n"/>
      <c r="H109" s="3" t="n"/>
      <c r="I109" s="3" t="n"/>
      <c r="J109" s="3" t="n"/>
      <c r="K109" s="3" t="n"/>
      <c r="L109" s="3" t="n"/>
      <c r="M109" s="3" t="n"/>
      <c r="N109" s="3" t="n"/>
      <c r="O109" s="3" t="n"/>
      <c r="P109" s="3" t="n"/>
      <c r="Q109" s="3" t="n"/>
      <c r="R109" s="3" t="n"/>
      <c r="S109" s="3" t="n"/>
      <c r="T109" s="3" t="n"/>
      <c r="U109" s="3" t="n"/>
      <c r="V109" s="3" t="n"/>
      <c r="W109" s="3" t="n"/>
      <c r="X109" s="3" t="n"/>
      <c r="Y109" s="3" t="n"/>
      <c r="Z109" s="3" t="n"/>
      <c r="AA109" s="3" t="n"/>
      <c r="AB109" s="3" t="n"/>
      <c r="AC109" s="3" t="n"/>
      <c r="AD109" s="3" t="n"/>
      <c r="AE109" s="3" t="n"/>
      <c r="AF109" s="3" t="n"/>
      <c r="AG109" s="3" t="n"/>
      <c r="AH109" s="3" t="n"/>
      <c r="AI109" s="3" t="n"/>
      <c r="AJ109" s="3" t="n"/>
      <c r="AK109" s="3" t="n"/>
      <c r="AL109" s="3" t="n"/>
      <c r="AM109" s="3" t="n"/>
      <c r="AN109" s="3" t="n"/>
      <c r="AO109" s="3" t="n"/>
      <c r="AP109" s="3" t="n"/>
      <c r="AQ109" s="3" t="n"/>
      <c r="AR109" s="3" t="n"/>
      <c r="AS109" s="3" t="n"/>
      <c r="AT109" s="3" t="n"/>
      <c r="AU109" s="3" t="n"/>
      <c r="AV109" s="3" t="n"/>
      <c r="AW109" s="3" t="n"/>
      <c r="AX109" s="3" t="n"/>
      <c r="AY109" s="3" t="n"/>
      <c r="AZ109" s="3" t="n"/>
    </row>
    <row r="110">
      <c r="A110" s="3" t="n"/>
      <c r="B110" s="3" t="n"/>
      <c r="C110" s="3" t="n"/>
      <c r="D110" s="3" t="n"/>
      <c r="E110" s="3" t="n"/>
      <c r="F110" s="3" t="n"/>
      <c r="G110" s="3" t="n"/>
      <c r="H110" s="3" t="n"/>
      <c r="I110" s="3" t="n"/>
      <c r="J110" s="3" t="n"/>
      <c r="K110" s="3" t="n"/>
      <c r="L110" s="3" t="n"/>
      <c r="M110" s="3" t="n"/>
      <c r="N110" s="3" t="n"/>
      <c r="O110" s="3" t="n"/>
      <c r="P110" s="3" t="n"/>
      <c r="Q110" s="3" t="n"/>
      <c r="R110" s="3" t="n"/>
      <c r="S110" s="3" t="n"/>
      <c r="T110" s="3" t="n"/>
      <c r="U110" s="3" t="n"/>
      <c r="V110" s="3" t="n"/>
      <c r="W110" s="3" t="n"/>
      <c r="X110" s="3" t="n"/>
      <c r="Y110" s="3" t="n"/>
      <c r="Z110" s="3" t="n"/>
      <c r="AA110" s="3" t="n"/>
      <c r="AB110" s="3" t="n"/>
      <c r="AC110" s="3" t="n"/>
      <c r="AD110" s="3" t="n"/>
      <c r="AE110" s="3" t="n"/>
      <c r="AF110" s="3" t="n"/>
      <c r="AG110" s="3" t="n"/>
      <c r="AH110" s="3" t="n"/>
      <c r="AI110" s="3" t="n"/>
      <c r="AJ110" s="3" t="n"/>
      <c r="AK110" s="3" t="n"/>
      <c r="AL110" s="3" t="n"/>
      <c r="AM110" s="3" t="n"/>
      <c r="AN110" s="3" t="n"/>
      <c r="AO110" s="3" t="n"/>
      <c r="AP110" s="3" t="n"/>
      <c r="AQ110" s="3" t="n"/>
      <c r="AR110" s="3" t="n"/>
      <c r="AS110" s="3" t="n"/>
      <c r="AT110" s="3" t="n"/>
      <c r="AU110" s="3" t="n"/>
      <c r="AV110" s="3" t="n"/>
      <c r="AW110" s="3" t="n"/>
      <c r="AX110" s="3" t="n"/>
      <c r="AY110" s="3" t="n"/>
      <c r="AZ110" s="3" t="n"/>
    </row>
    <row r="111">
      <c r="A111" s="3" t="n"/>
      <c r="B111" s="3" t="n"/>
      <c r="C111" s="3" t="n"/>
      <c r="D111" s="3" t="n"/>
      <c r="E111" s="3" t="n"/>
      <c r="F111" s="3" t="n"/>
      <c r="G111" s="3" t="n"/>
      <c r="H111" s="3" t="n"/>
      <c r="I111" s="3" t="n"/>
      <c r="J111" s="3" t="n"/>
      <c r="K111" s="3" t="n"/>
      <c r="L111" s="3" t="n"/>
      <c r="M111" s="3" t="n"/>
      <c r="N111" s="3" t="n"/>
      <c r="O111" s="3" t="n"/>
      <c r="P111" s="3" t="n"/>
      <c r="Q111" s="3" t="n"/>
      <c r="R111" s="3" t="n"/>
      <c r="S111" s="3" t="n"/>
      <c r="T111" s="3" t="n"/>
      <c r="U111" s="3" t="n"/>
      <c r="V111" s="3" t="n"/>
      <c r="W111" s="3" t="n"/>
      <c r="X111" s="3" t="n"/>
      <c r="Y111" s="3" t="n"/>
      <c r="Z111" s="3" t="n"/>
      <c r="AA111" s="3" t="n"/>
      <c r="AB111" s="3" t="n"/>
      <c r="AC111" s="3" t="n"/>
      <c r="AD111" s="3" t="n"/>
      <c r="AE111" s="3" t="n"/>
      <c r="AF111" s="3" t="n"/>
      <c r="AG111" s="3" t="n"/>
      <c r="AH111" s="3" t="n"/>
      <c r="AI111" s="3" t="n"/>
      <c r="AJ111" s="3" t="n"/>
      <c r="AK111" s="3" t="n"/>
      <c r="AL111" s="3" t="n"/>
      <c r="AM111" s="3" t="n"/>
      <c r="AN111" s="3" t="n"/>
      <c r="AO111" s="3" t="n"/>
      <c r="AP111" s="3" t="n"/>
      <c r="AQ111" s="3" t="n"/>
      <c r="AR111" s="3" t="n"/>
      <c r="AS111" s="3" t="n"/>
      <c r="AT111" s="3" t="n"/>
      <c r="AU111" s="3" t="n"/>
      <c r="AV111" s="3" t="n"/>
      <c r="AW111" s="3" t="n"/>
      <c r="AX111" s="3" t="n"/>
      <c r="AY111" s="3" t="n"/>
      <c r="AZ111" s="3" t="n"/>
    </row>
    <row r="112">
      <c r="A112" s="3" t="n"/>
      <c r="B112" s="3" t="n"/>
      <c r="C112" s="3" t="n"/>
      <c r="D112" s="3" t="n"/>
      <c r="E112" s="3" t="n"/>
      <c r="F112" s="3" t="n"/>
      <c r="G112" s="3" t="n"/>
      <c r="H112" s="3" t="n"/>
      <c r="I112" s="3" t="n"/>
      <c r="J112" s="3" t="n"/>
      <c r="K112" s="3" t="n"/>
      <c r="L112" s="3" t="n"/>
      <c r="M112" s="3" t="n"/>
      <c r="N112" s="3" t="n"/>
      <c r="O112" s="3" t="n"/>
      <c r="P112" s="3" t="n"/>
      <c r="Q112" s="3" t="n"/>
      <c r="R112" s="3" t="n"/>
      <c r="S112" s="3" t="n"/>
      <c r="T112" s="3" t="n"/>
      <c r="U112" s="3" t="n"/>
      <c r="V112" s="3" t="n"/>
      <c r="W112" s="3" t="n"/>
      <c r="X112" s="3" t="n"/>
      <c r="Y112" s="3" t="n"/>
      <c r="Z112" s="3" t="n"/>
      <c r="AA112" s="3" t="n"/>
      <c r="AB112" s="3" t="n"/>
      <c r="AC112" s="3" t="n"/>
      <c r="AD112" s="3" t="n"/>
      <c r="AE112" s="3" t="n"/>
      <c r="AF112" s="3" t="n"/>
      <c r="AG112" s="3" t="n"/>
      <c r="AH112" s="3" t="n"/>
      <c r="AI112" s="3" t="n"/>
      <c r="AJ112" s="3" t="n"/>
      <c r="AK112" s="3" t="n"/>
      <c r="AL112" s="3" t="n"/>
      <c r="AM112" s="3" t="n"/>
      <c r="AN112" s="3" t="n"/>
      <c r="AO112" s="3" t="n"/>
      <c r="AP112" s="3" t="n"/>
      <c r="AQ112" s="3" t="n"/>
      <c r="AR112" s="3" t="n"/>
      <c r="AS112" s="3" t="n"/>
      <c r="AT112" s="3" t="n"/>
      <c r="AU112" s="3" t="n"/>
      <c r="AV112" s="3" t="n"/>
      <c r="AW112" s="3" t="n"/>
      <c r="AX112" s="3" t="n"/>
      <c r="AY112" s="3" t="n"/>
      <c r="AZ112" s="3" t="n"/>
    </row>
    <row r="113">
      <c r="A113" s="3" t="n"/>
      <c r="B113" s="3" t="n"/>
      <c r="C113" s="3" t="n"/>
      <c r="D113" s="3" t="n"/>
      <c r="E113" s="3" t="n"/>
      <c r="F113" s="3" t="n"/>
      <c r="G113" s="3" t="n"/>
      <c r="H113" s="3" t="n"/>
      <c r="I113" s="3" t="n"/>
      <c r="J113" s="3" t="n"/>
      <c r="K113" s="3" t="n"/>
      <c r="L113" s="3" t="n"/>
      <c r="M113" s="3" t="n"/>
      <c r="N113" s="3" t="n"/>
      <c r="O113" s="3" t="n"/>
      <c r="P113" s="3" t="n"/>
      <c r="Q113" s="3" t="n"/>
      <c r="R113" s="3" t="n"/>
      <c r="S113" s="3" t="n"/>
      <c r="T113" s="3" t="n"/>
      <c r="U113" s="3" t="n"/>
      <c r="V113" s="3" t="n"/>
      <c r="W113" s="3" t="n"/>
      <c r="X113" s="3" t="n"/>
      <c r="Y113" s="3" t="n"/>
      <c r="Z113" s="3" t="n"/>
      <c r="AA113" s="3" t="n"/>
      <c r="AB113" s="3" t="n"/>
      <c r="AC113" s="3" t="n"/>
      <c r="AD113" s="3" t="n"/>
      <c r="AE113" s="3" t="n"/>
      <c r="AF113" s="3" t="n"/>
      <c r="AG113" s="3" t="n"/>
      <c r="AH113" s="3" t="n"/>
      <c r="AI113" s="3" t="n"/>
      <c r="AJ113" s="3" t="n"/>
      <c r="AK113" s="3" t="n"/>
      <c r="AL113" s="3" t="n"/>
      <c r="AM113" s="3" t="n"/>
      <c r="AN113" s="3" t="n"/>
      <c r="AO113" s="3" t="n"/>
      <c r="AP113" s="3" t="n"/>
      <c r="AQ113" s="3" t="n"/>
      <c r="AR113" s="3" t="n"/>
      <c r="AS113" s="3" t="n"/>
      <c r="AT113" s="3" t="n"/>
      <c r="AU113" s="3" t="n"/>
      <c r="AV113" s="3" t="n"/>
      <c r="AW113" s="3" t="n"/>
      <c r="AX113" s="3" t="n"/>
      <c r="AY113" s="3" t="n"/>
      <c r="AZ113" s="3" t="n"/>
    </row>
    <row r="114">
      <c r="A114" s="3" t="n"/>
      <c r="B114" s="3" t="n"/>
      <c r="C114" s="3" t="n"/>
      <c r="D114" s="3" t="n"/>
      <c r="E114" s="3" t="n"/>
      <c r="F114" s="3" t="n"/>
      <c r="G114" s="3" t="n"/>
      <c r="H114" s="3" t="n"/>
      <c r="I114" s="3" t="n"/>
      <c r="J114" s="3" t="n"/>
      <c r="K114" s="3" t="n"/>
      <c r="L114" s="3" t="n"/>
      <c r="M114" s="3" t="n"/>
      <c r="N114" s="3" t="n"/>
      <c r="O114" s="3" t="n"/>
      <c r="P114" s="3" t="n"/>
      <c r="Q114" s="3" t="n"/>
      <c r="R114" s="3" t="n"/>
      <c r="S114" s="3" t="n"/>
      <c r="T114" s="3" t="n"/>
      <c r="U114" s="3" t="n"/>
      <c r="V114" s="3" t="n"/>
      <c r="W114" s="3" t="n"/>
      <c r="X114" s="3" t="n"/>
      <c r="Y114" s="3" t="n"/>
      <c r="Z114" s="3" t="n"/>
      <c r="AA114" s="3" t="n"/>
      <c r="AB114" s="3" t="n"/>
      <c r="AC114" s="3" t="n"/>
      <c r="AD114" s="3" t="n"/>
      <c r="AE114" s="3" t="n"/>
      <c r="AF114" s="3" t="n"/>
      <c r="AG114" s="3" t="n"/>
      <c r="AH114" s="3" t="n"/>
      <c r="AI114" s="3" t="n"/>
      <c r="AJ114" s="3" t="n"/>
      <c r="AK114" s="3" t="n"/>
      <c r="AL114" s="3" t="n"/>
      <c r="AM114" s="3" t="n"/>
      <c r="AN114" s="3" t="n"/>
      <c r="AO114" s="3" t="n"/>
      <c r="AP114" s="3" t="n"/>
      <c r="AQ114" s="3" t="n"/>
      <c r="AR114" s="3" t="n"/>
      <c r="AS114" s="3" t="n"/>
      <c r="AT114" s="3" t="n"/>
      <c r="AU114" s="3" t="n"/>
      <c r="AV114" s="3" t="n"/>
      <c r="AW114" s="3" t="n"/>
      <c r="AX114" s="3" t="n"/>
      <c r="AY114" s="3" t="n"/>
      <c r="AZ114" s="3" t="n"/>
    </row>
    <row r="115">
      <c r="A115" s="3" t="n"/>
      <c r="B115" s="3" t="n"/>
      <c r="C115" s="3" t="n"/>
      <c r="D115" s="3" t="n"/>
      <c r="E115" s="3" t="n"/>
      <c r="F115" s="3" t="n"/>
      <c r="G115" s="3" t="n"/>
      <c r="H115" s="3" t="n"/>
      <c r="I115" s="3" t="n"/>
      <c r="J115" s="3" t="n"/>
      <c r="K115" s="3" t="n"/>
      <c r="L115" s="3" t="n"/>
      <c r="M115" s="3" t="n"/>
      <c r="N115" s="3" t="n"/>
      <c r="O115" s="3" t="n"/>
      <c r="P115" s="3" t="n"/>
      <c r="Q115" s="3" t="n"/>
      <c r="R115" s="3" t="n"/>
      <c r="S115" s="3" t="n"/>
      <c r="T115" s="3" t="n"/>
      <c r="U115" s="3" t="n"/>
      <c r="V115" s="3" t="n"/>
      <c r="W115" s="3" t="n"/>
      <c r="X115" s="3" t="n"/>
      <c r="Y115" s="3" t="n"/>
      <c r="Z115" s="3" t="n"/>
      <c r="AA115" s="3" t="n"/>
      <c r="AB115" s="3" t="n"/>
      <c r="AC115" s="3" t="n"/>
      <c r="AD115" s="3" t="n"/>
      <c r="AE115" s="3" t="n"/>
      <c r="AF115" s="3" t="n"/>
      <c r="AG115" s="3" t="n"/>
      <c r="AH115" s="3" t="n"/>
      <c r="AI115" s="3" t="n"/>
      <c r="AJ115" s="3" t="n"/>
      <c r="AK115" s="3" t="n"/>
      <c r="AL115" s="3" t="n"/>
      <c r="AM115" s="3" t="n"/>
      <c r="AN115" s="3" t="n"/>
      <c r="AO115" s="3" t="n"/>
      <c r="AP115" s="3" t="n"/>
      <c r="AQ115" s="3" t="n"/>
      <c r="AR115" s="3" t="n"/>
      <c r="AS115" s="3" t="n"/>
      <c r="AT115" s="3" t="n"/>
      <c r="AU115" s="3" t="n"/>
      <c r="AV115" s="3" t="n"/>
      <c r="AW115" s="3" t="n"/>
      <c r="AX115" s="3" t="n"/>
      <c r="AY115" s="3" t="n"/>
      <c r="AZ115" s="3" t="n"/>
    </row>
    <row r="116">
      <c r="A116" s="3" t="n"/>
      <c r="B116" s="3" t="n"/>
      <c r="C116" s="3" t="n"/>
      <c r="D116" s="3" t="n"/>
      <c r="E116" s="3" t="n"/>
      <c r="F116" s="3" t="n"/>
      <c r="G116" s="3" t="n"/>
      <c r="H116" s="3" t="n"/>
      <c r="I116" s="3" t="n"/>
      <c r="J116" s="3" t="n"/>
      <c r="K116" s="3" t="n"/>
      <c r="L116" s="3" t="n"/>
      <c r="M116" s="3" t="n"/>
      <c r="N116" s="3" t="n"/>
      <c r="O116" s="3" t="n"/>
      <c r="P116" s="3" t="n"/>
      <c r="Q116" s="3" t="n"/>
      <c r="R116" s="3" t="n"/>
      <c r="S116" s="3" t="n"/>
      <c r="T116" s="3" t="n"/>
      <c r="U116" s="3" t="n"/>
      <c r="V116" s="3" t="n"/>
      <c r="W116" s="3" t="n"/>
      <c r="X116" s="3" t="n"/>
      <c r="Y116" s="3" t="n"/>
      <c r="Z116" s="3" t="n"/>
      <c r="AA116" s="3" t="n"/>
      <c r="AB116" s="3" t="n"/>
      <c r="AC116" s="3" t="n"/>
      <c r="AD116" s="3" t="n"/>
      <c r="AE116" s="3" t="n"/>
      <c r="AF116" s="3" t="n"/>
      <c r="AG116" s="3" t="n"/>
      <c r="AH116" s="3" t="n"/>
      <c r="AI116" s="3" t="n"/>
      <c r="AJ116" s="3" t="n"/>
      <c r="AK116" s="3" t="n"/>
      <c r="AL116" s="3" t="n"/>
      <c r="AM116" s="3" t="n"/>
      <c r="AN116" s="3" t="n"/>
      <c r="AO116" s="3" t="n"/>
      <c r="AP116" s="3" t="n"/>
      <c r="AQ116" s="3" t="n"/>
      <c r="AR116" s="3" t="n"/>
      <c r="AS116" s="3" t="n"/>
      <c r="AT116" s="3" t="n"/>
      <c r="AU116" s="3" t="n"/>
      <c r="AV116" s="3" t="n"/>
      <c r="AW116" s="3" t="n"/>
      <c r="AX116" s="3" t="n"/>
      <c r="AY116" s="3" t="n"/>
      <c r="AZ116" s="3" t="n"/>
    </row>
    <row r="117">
      <c r="A117" s="3" t="n"/>
      <c r="B117" s="3" t="n"/>
      <c r="C117" s="3" t="n"/>
      <c r="D117" s="3" t="n"/>
      <c r="E117" s="3" t="n"/>
      <c r="F117" s="3" t="n"/>
      <c r="G117" s="3" t="n"/>
      <c r="H117" s="3" t="n"/>
      <c r="I117" s="3" t="n"/>
      <c r="J117" s="3" t="n"/>
      <c r="K117" s="3" t="n"/>
      <c r="L117" s="3" t="n"/>
      <c r="M117" s="3" t="n"/>
      <c r="N117" s="3" t="n"/>
      <c r="O117" s="3" t="n"/>
      <c r="P117" s="3" t="n"/>
      <c r="Q117" s="3" t="n"/>
      <c r="R117" s="3" t="n"/>
      <c r="S117" s="3" t="n"/>
      <c r="T117" s="3" t="n"/>
      <c r="U117" s="3" t="n"/>
      <c r="V117" s="3" t="n"/>
      <c r="W117" s="3" t="n"/>
      <c r="X117" s="3" t="n"/>
      <c r="Y117" s="3" t="n"/>
      <c r="Z117" s="3" t="n"/>
      <c r="AA117" s="3" t="n"/>
      <c r="AB117" s="3" t="n"/>
      <c r="AC117" s="3" t="n"/>
      <c r="AD117" s="3" t="n"/>
      <c r="AE117" s="3" t="n"/>
      <c r="AF117" s="3" t="n"/>
      <c r="AG117" s="3" t="n"/>
      <c r="AH117" s="3" t="n"/>
      <c r="AI117" s="3" t="n"/>
      <c r="AJ117" s="3" t="n"/>
      <c r="AK117" s="3" t="n"/>
      <c r="AL117" s="3" t="n"/>
      <c r="AM117" s="3" t="n"/>
      <c r="AN117" s="3" t="n"/>
      <c r="AO117" s="3" t="n"/>
      <c r="AP117" s="3" t="n"/>
      <c r="AQ117" s="3" t="n"/>
      <c r="AR117" s="3" t="n"/>
      <c r="AS117" s="3" t="n"/>
      <c r="AT117" s="3" t="n"/>
      <c r="AU117" s="3" t="n"/>
      <c r="AV117" s="3" t="n"/>
      <c r="AW117" s="3" t="n"/>
      <c r="AX117" s="3" t="n"/>
      <c r="AY117" s="3" t="n"/>
      <c r="AZ117" s="3" t="n"/>
    </row>
    <row r="118">
      <c r="A118" s="3" t="n"/>
      <c r="B118" s="3" t="n"/>
      <c r="C118" s="3" t="n"/>
      <c r="D118" s="3" t="n"/>
      <c r="E118" s="3" t="n"/>
      <c r="F118" s="3" t="n"/>
      <c r="G118" s="3" t="n"/>
      <c r="H118" s="3" t="n"/>
      <c r="I118" s="3" t="n"/>
      <c r="J118" s="3" t="n"/>
      <c r="K118" s="3" t="n"/>
      <c r="L118" s="3" t="n"/>
      <c r="M118" s="3" t="n"/>
      <c r="N118" s="3" t="n"/>
      <c r="O118" s="3" t="n"/>
      <c r="P118" s="3" t="n"/>
      <c r="Q118" s="3" t="n"/>
      <c r="R118" s="3" t="n"/>
      <c r="S118" s="3" t="n"/>
      <c r="T118" s="3" t="n"/>
      <c r="U118" s="3" t="n"/>
      <c r="V118" s="3" t="n"/>
      <c r="W118" s="3" t="n"/>
      <c r="X118" s="3" t="n"/>
      <c r="Y118" s="3" t="n"/>
      <c r="Z118" s="3" t="n"/>
      <c r="AA118" s="3" t="n"/>
      <c r="AB118" s="3" t="n"/>
      <c r="AC118" s="3" t="n"/>
      <c r="AD118" s="3" t="n"/>
      <c r="AE118" s="3" t="n"/>
      <c r="AF118" s="3" t="n"/>
      <c r="AG118" s="3" t="n"/>
      <c r="AH118" s="3" t="n"/>
      <c r="AI118" s="3" t="n"/>
      <c r="AJ118" s="3" t="n"/>
      <c r="AK118" s="3" t="n"/>
      <c r="AL118" s="3" t="n"/>
      <c r="AM118" s="3" t="n"/>
      <c r="AN118" s="3" t="n"/>
      <c r="AO118" s="3" t="n"/>
      <c r="AP118" s="3" t="n"/>
      <c r="AQ118" s="3" t="n"/>
      <c r="AR118" s="3" t="n"/>
      <c r="AS118" s="3" t="n"/>
      <c r="AT118" s="3" t="n"/>
      <c r="AU118" s="3" t="n"/>
      <c r="AV118" s="3" t="n"/>
      <c r="AW118" s="3" t="n"/>
      <c r="AX118" s="3" t="n"/>
      <c r="AY118" s="3" t="n"/>
      <c r="AZ118" s="3" t="n"/>
    </row>
    <row r="119">
      <c r="A119" s="3" t="n"/>
      <c r="B119" s="3" t="n"/>
      <c r="C119" s="3" t="n"/>
      <c r="D119" s="3" t="n"/>
      <c r="E119" s="3" t="n"/>
      <c r="F119" s="3" t="n"/>
      <c r="G119" s="3" t="n"/>
      <c r="H119" s="3" t="n"/>
      <c r="I119" s="3" t="n"/>
      <c r="J119" s="3" t="n"/>
      <c r="K119" s="3" t="n"/>
      <c r="L119" s="3" t="n"/>
      <c r="M119" s="3" t="n"/>
      <c r="N119" s="3" t="n"/>
      <c r="O119" s="3" t="n"/>
      <c r="P119" s="3" t="n"/>
      <c r="Q119" s="3" t="n"/>
      <c r="R119" s="3" t="n"/>
      <c r="S119" s="3" t="n"/>
      <c r="T119" s="3" t="n"/>
      <c r="U119" s="3" t="n"/>
      <c r="V119" s="3" t="n"/>
      <c r="W119" s="3" t="n"/>
      <c r="X119" s="3" t="n"/>
      <c r="Y119" s="3" t="n"/>
      <c r="Z119" s="3" t="n"/>
      <c r="AA119" s="3" t="n"/>
      <c r="AB119" s="3" t="n"/>
      <c r="AC119" s="3" t="n"/>
      <c r="AD119" s="3" t="n"/>
      <c r="AE119" s="3" t="n"/>
      <c r="AF119" s="3" t="n"/>
      <c r="AG119" s="3" t="n"/>
      <c r="AH119" s="3" t="n"/>
      <c r="AI119" s="3" t="n"/>
      <c r="AJ119" s="3" t="n"/>
      <c r="AK119" s="3" t="n"/>
      <c r="AL119" s="3" t="n"/>
      <c r="AM119" s="3" t="n"/>
      <c r="AN119" s="3" t="n"/>
      <c r="AO119" s="3" t="n"/>
      <c r="AP119" s="3" t="n"/>
      <c r="AQ119" s="3" t="n"/>
      <c r="AR119" s="3" t="n"/>
      <c r="AS119" s="3" t="n"/>
      <c r="AT119" s="3" t="n"/>
      <c r="AU119" s="3" t="n"/>
      <c r="AV119" s="3" t="n"/>
      <c r="AW119" s="3" t="n"/>
      <c r="AX119" s="3" t="n"/>
      <c r="AY119" s="3" t="n"/>
      <c r="AZ119" s="3" t="n"/>
    </row>
    <row r="120">
      <c r="A120" s="3" t="n"/>
      <c r="B120" s="3" t="n"/>
      <c r="C120" s="3" t="n"/>
      <c r="D120" s="3" t="n"/>
      <c r="E120" s="3" t="n"/>
      <c r="F120" s="3" t="n"/>
      <c r="G120" s="3" t="n"/>
      <c r="H120" s="3" t="n"/>
      <c r="I120" s="3" t="n"/>
      <c r="J120" s="3" t="n"/>
      <c r="K120" s="3" t="n"/>
      <c r="L120" s="3" t="n"/>
      <c r="M120" s="3" t="n"/>
      <c r="N120" s="3" t="n"/>
      <c r="O120" s="3" t="n"/>
      <c r="P120" s="3" t="n"/>
      <c r="Q120" s="3" t="n"/>
      <c r="R120" s="3" t="n"/>
      <c r="S120" s="3" t="n"/>
      <c r="T120" s="3" t="n"/>
      <c r="U120" s="3" t="n"/>
      <c r="V120" s="3" t="n"/>
      <c r="W120" s="3" t="n"/>
      <c r="X120" s="3" t="n"/>
      <c r="Y120" s="3" t="n"/>
      <c r="Z120" s="3" t="n"/>
      <c r="AA120" s="3" t="n"/>
      <c r="AB120" s="3" t="n"/>
      <c r="AC120" s="3" t="n"/>
      <c r="AD120" s="3" t="n"/>
      <c r="AE120" s="3" t="n"/>
      <c r="AF120" s="3" t="n"/>
      <c r="AG120" s="3" t="n"/>
      <c r="AH120" s="3" t="n"/>
      <c r="AI120" s="3" t="n"/>
      <c r="AJ120" s="3" t="n"/>
      <c r="AK120" s="3" t="n"/>
      <c r="AL120" s="3" t="n"/>
      <c r="AM120" s="3" t="n"/>
      <c r="AN120" s="3" t="n"/>
      <c r="AO120" s="3" t="n"/>
      <c r="AP120" s="3" t="n"/>
      <c r="AQ120" s="3" t="n"/>
      <c r="AR120" s="3" t="n"/>
      <c r="AS120" s="3" t="n"/>
      <c r="AT120" s="3" t="n"/>
      <c r="AU120" s="3" t="n"/>
      <c r="AV120" s="3" t="n"/>
      <c r="AW120" s="3" t="n"/>
      <c r="AX120" s="3" t="n"/>
      <c r="AY120" s="3" t="n"/>
      <c r="AZ120" s="3" t="n"/>
    </row>
  </sheetData>
  <mergeCells count="2">
    <mergeCell ref="A1:O2"/>
    <mergeCell ref="A3:O3"/>
  </mergeCells>
  <conditionalFormatting sqref="O7:O56">
    <cfRule type="containsText" priority="1" operator="containsText" dxfId="5" text="Ready"/>
    <cfRule type="containsText" priority="2" operator="containsText" dxfId="6" text="Not Ready"/>
  </conditionalFormatting>
  <dataValidations count="3">
    <dataValidation sqref="I7:I56" showDropDown="0" showInputMessage="0" showErrorMessage="0" allowBlank="0" type="list">
      <formula1>"Yes,No,Not Applicable,Unknown"</formula1>
    </dataValidation>
    <dataValidation sqref="J7:J56" showDropDown="0" showInputMessage="0" showErrorMessage="0" allowBlank="0" type="list">
      <formula1>"Yes,No,Not Applicable,Unknown"</formula1>
    </dataValidation>
    <dataValidation sqref="K7:K56" showDropDown="0" showInputMessage="0" showErrorMessage="0" allowBlank="0" type="list">
      <formula1>"Yes,No,Not Applicable,Unknown"</formula1>
    </dataValidation>
  </dataValidations>
  <pageMargins left="0.25" right="0.25" top="0.4" bottom="0.4" header="0.15" footer="0.15"/>
  <pageSetup orientation="landscape" fitToHeight="0" fitToWidth="1"/>
  <tableParts count="1">
    <tablePart xmlns:r="http://schemas.openxmlformats.org/officeDocument/2006/relationships" r:id="rId1"/>
  </tableParts>
</worksheet>
</file>

<file path=xl/worksheets/sheet18.xml><?xml version="1.0" encoding="utf-8"?>
<worksheet xmlns="http://schemas.openxmlformats.org/spreadsheetml/2006/main">
  <sheetPr>
    <outlinePr summaryBelow="1" summaryRight="1"/>
    <pageSetUpPr fitToPage="1"/>
  </sheetPr>
  <dimension ref="A1:AZ120"/>
  <sheetViews>
    <sheetView showGridLines="0" workbookViewId="0">
      <pane ySplit="6" topLeftCell="A7" activePane="bottomLeft" state="frozen"/>
      <selection pane="bottomLeft" activeCell="A1" sqref="A1"/>
    </sheetView>
  </sheetViews>
  <sheetFormatPr baseColWidth="8" defaultRowHeight="15"/>
  <cols>
    <col width="15" customWidth="1" min="1" max="1"/>
    <col width="20" customWidth="1" min="2" max="2"/>
    <col width="12" customWidth="1" min="3" max="3"/>
    <col width="32" customWidth="1" min="4" max="4"/>
    <col width="20" customWidth="1" min="5" max="5"/>
    <col width="20" customWidth="1" min="6" max="6"/>
    <col width="36" customWidth="1" min="7" max="7"/>
    <col width="42" customWidth="1" min="8" max="8"/>
    <col width="42" customWidth="1" min="9" max="9"/>
    <col width="21" customWidth="1" min="10" max="10"/>
    <col width="36" customWidth="1" min="11" max="11"/>
    <col width="32" customWidth="1" min="12" max="12"/>
    <col width="20" customWidth="1" min="13" max="13"/>
    <col width="36" customWidth="1" min="14" max="14"/>
    <col width="20" customWidth="1" min="15" max="15"/>
    <col width="20" customWidth="1" min="16" max="16"/>
    <col width="16" customWidth="1" min="17" max="17"/>
    <col width="28" customWidth="1" min="18" max="18"/>
  </cols>
  <sheetData>
    <row r="1" ht="28" customHeight="1">
      <c r="A1" s="5" t="inlineStr">
        <is>
          <t>INCIDENT COMMAND &amp; DECISION LOG</t>
        </is>
      </c>
      <c r="S1" s="3" t="n"/>
      <c r="T1" s="3" t="n"/>
      <c r="U1" s="3" t="n"/>
      <c r="V1" s="3" t="n"/>
      <c r="W1" s="3" t="n"/>
      <c r="X1" s="3" t="n"/>
      <c r="Y1" s="3" t="n"/>
      <c r="Z1" s="3" t="n"/>
      <c r="AA1" s="3" t="n"/>
      <c r="AB1" s="3" t="n"/>
      <c r="AC1" s="3" t="n"/>
      <c r="AD1" s="3" t="n"/>
      <c r="AE1" s="3" t="n"/>
      <c r="AF1" s="3" t="n"/>
      <c r="AG1" s="3" t="n"/>
      <c r="AH1" s="3" t="n"/>
      <c r="AI1" s="3" t="n"/>
      <c r="AJ1" s="3" t="n"/>
      <c r="AK1" s="3" t="n"/>
      <c r="AL1" s="3" t="n"/>
      <c r="AM1" s="3" t="n"/>
      <c r="AN1" s="3" t="n"/>
      <c r="AO1" s="3" t="n"/>
      <c r="AP1" s="3" t="n"/>
      <c r="AQ1" s="3" t="n"/>
      <c r="AR1" s="3" t="n"/>
      <c r="AS1" s="3" t="n"/>
      <c r="AT1" s="3" t="n"/>
      <c r="AU1" s="3" t="n"/>
      <c r="AV1" s="3" t="n"/>
      <c r="AW1" s="3" t="n"/>
      <c r="AX1" s="3" t="n"/>
      <c r="AY1" s="3" t="n"/>
      <c r="AZ1" s="3" t="n"/>
    </row>
    <row r="2" ht="28" customHeight="1">
      <c r="S2" s="3" t="n"/>
      <c r="T2" s="3" t="n"/>
      <c r="U2" s="3" t="n"/>
      <c r="V2" s="3" t="n"/>
      <c r="W2" s="3" t="n"/>
      <c r="X2" s="3" t="n"/>
      <c r="Y2" s="3" t="n"/>
      <c r="Z2" s="3" t="n"/>
      <c r="AA2" s="3" t="n"/>
      <c r="AB2" s="3" t="n"/>
      <c r="AC2" s="3" t="n"/>
      <c r="AD2" s="3" t="n"/>
      <c r="AE2" s="3" t="n"/>
      <c r="AF2" s="3" t="n"/>
      <c r="AG2" s="3" t="n"/>
      <c r="AH2" s="3" t="n"/>
      <c r="AI2" s="3" t="n"/>
      <c r="AJ2" s="3" t="n"/>
      <c r="AK2" s="3" t="n"/>
      <c r="AL2" s="3" t="n"/>
      <c r="AM2" s="3" t="n"/>
      <c r="AN2" s="3" t="n"/>
      <c r="AO2" s="3" t="n"/>
      <c r="AP2" s="3" t="n"/>
      <c r="AQ2" s="3" t="n"/>
      <c r="AR2" s="3" t="n"/>
      <c r="AS2" s="3" t="n"/>
      <c r="AT2" s="3" t="n"/>
      <c r="AU2" s="3" t="n"/>
      <c r="AV2" s="3" t="n"/>
      <c r="AW2" s="3" t="n"/>
      <c r="AX2" s="3" t="n"/>
      <c r="AY2" s="3" t="n"/>
      <c r="AZ2" s="3" t="n"/>
    </row>
    <row r="3" ht="24" customHeight="1">
      <c r="A3" s="7" t="inlineStr">
        <is>
          <t>GRV-RC04 / RC21 | One operating picture, objectives, roles, decisions, restrictions, and handoffs</t>
        </is>
      </c>
      <c r="S3" s="3" t="n"/>
      <c r="T3" s="3" t="n"/>
      <c r="U3" s="3" t="n"/>
      <c r="V3" s="3" t="n"/>
      <c r="W3" s="3" t="n"/>
      <c r="X3" s="3" t="n"/>
      <c r="Y3" s="3" t="n"/>
      <c r="Z3" s="3" t="n"/>
      <c r="AA3" s="3" t="n"/>
      <c r="AB3" s="3" t="n"/>
      <c r="AC3" s="3" t="n"/>
      <c r="AD3" s="3" t="n"/>
      <c r="AE3" s="3" t="n"/>
      <c r="AF3" s="3" t="n"/>
      <c r="AG3" s="3" t="n"/>
      <c r="AH3" s="3" t="n"/>
      <c r="AI3" s="3" t="n"/>
      <c r="AJ3" s="3" t="n"/>
      <c r="AK3" s="3" t="n"/>
      <c r="AL3" s="3" t="n"/>
      <c r="AM3" s="3" t="n"/>
      <c r="AN3" s="3" t="n"/>
      <c r="AO3" s="3" t="n"/>
      <c r="AP3" s="3" t="n"/>
      <c r="AQ3" s="3" t="n"/>
      <c r="AR3" s="3" t="n"/>
      <c r="AS3" s="3" t="n"/>
      <c r="AT3" s="3" t="n"/>
      <c r="AU3" s="3" t="n"/>
      <c r="AV3" s="3" t="n"/>
      <c r="AW3" s="3" t="n"/>
      <c r="AX3" s="3" t="n"/>
      <c r="AY3" s="3" t="n"/>
      <c r="AZ3" s="3" t="n"/>
    </row>
    <row r="4" ht="5" customHeight="1">
      <c r="A4" s="8" t="n"/>
      <c r="B4" s="8" t="n"/>
      <c r="C4" s="8" t="n"/>
      <c r="D4" s="8" t="n"/>
      <c r="E4" s="8" t="n"/>
      <c r="F4" s="8" t="n"/>
      <c r="G4" s="8" t="n"/>
      <c r="H4" s="8" t="n"/>
      <c r="I4" s="8" t="n"/>
      <c r="J4" s="8" t="n"/>
      <c r="K4" s="8" t="n"/>
      <c r="L4" s="8" t="n"/>
      <c r="M4" s="8" t="n"/>
      <c r="N4" s="8" t="n"/>
      <c r="O4" s="8" t="n"/>
      <c r="P4" s="8" t="n"/>
      <c r="Q4" s="8" t="n"/>
      <c r="R4" s="8" t="n"/>
      <c r="S4" s="3" t="n"/>
      <c r="T4" s="3" t="n"/>
      <c r="U4" s="3" t="n"/>
      <c r="V4" s="3" t="n"/>
      <c r="W4" s="3" t="n"/>
      <c r="X4" s="3" t="n"/>
      <c r="Y4" s="3" t="n"/>
      <c r="Z4" s="3" t="n"/>
      <c r="AA4" s="3" t="n"/>
      <c r="AB4" s="3" t="n"/>
      <c r="AC4" s="3" t="n"/>
      <c r="AD4" s="3" t="n"/>
      <c r="AE4" s="3" t="n"/>
      <c r="AF4" s="3" t="n"/>
      <c r="AG4" s="3" t="n"/>
      <c r="AH4" s="3" t="n"/>
      <c r="AI4" s="3" t="n"/>
      <c r="AJ4" s="3" t="n"/>
      <c r="AK4" s="3" t="n"/>
      <c r="AL4" s="3" t="n"/>
      <c r="AM4" s="3" t="n"/>
      <c r="AN4" s="3" t="n"/>
      <c r="AO4" s="3" t="n"/>
      <c r="AP4" s="3" t="n"/>
      <c r="AQ4" s="3" t="n"/>
      <c r="AR4" s="3" t="n"/>
      <c r="AS4" s="3" t="n"/>
      <c r="AT4" s="3" t="n"/>
      <c r="AU4" s="3" t="n"/>
      <c r="AV4" s="3" t="n"/>
      <c r="AW4" s="3" t="n"/>
      <c r="AX4" s="3" t="n"/>
      <c r="AY4" s="3" t="n"/>
      <c r="AZ4" s="3" t="n"/>
    </row>
    <row r="5">
      <c r="A5" s="3" t="n"/>
      <c r="B5" s="3" t="n"/>
      <c r="C5" s="3" t="n"/>
      <c r="D5" s="3" t="n"/>
      <c r="E5" s="3" t="n"/>
      <c r="F5" s="3" t="n"/>
      <c r="G5" s="3" t="n"/>
      <c r="H5" s="3" t="n"/>
      <c r="I5" s="3" t="n"/>
      <c r="J5" s="3" t="n"/>
      <c r="K5" s="3" t="n"/>
      <c r="L5" s="3" t="n"/>
      <c r="M5" s="3" t="n"/>
      <c r="N5" s="3" t="n"/>
      <c r="O5" s="3" t="n"/>
      <c r="P5" s="3" t="n"/>
      <c r="Q5" s="3" t="n"/>
      <c r="R5" s="3" t="n"/>
      <c r="S5" s="3" t="n"/>
      <c r="T5" s="3" t="n"/>
      <c r="U5" s="3" t="n"/>
      <c r="V5" s="3" t="n"/>
      <c r="W5" s="3" t="n"/>
      <c r="X5" s="3" t="n"/>
      <c r="Y5" s="3" t="n"/>
      <c r="Z5" s="3" t="n"/>
      <c r="AA5" s="3" t="n"/>
      <c r="AB5" s="3" t="n"/>
      <c r="AC5" s="3" t="n"/>
      <c r="AD5" s="3" t="n"/>
      <c r="AE5" s="3" t="n"/>
      <c r="AF5" s="3" t="n"/>
      <c r="AG5" s="3" t="n"/>
      <c r="AH5" s="3" t="n"/>
      <c r="AI5" s="3" t="n"/>
      <c r="AJ5" s="3" t="n"/>
      <c r="AK5" s="3" t="n"/>
      <c r="AL5" s="3" t="n"/>
      <c r="AM5" s="3" t="n"/>
      <c r="AN5" s="3" t="n"/>
      <c r="AO5" s="3" t="n"/>
      <c r="AP5" s="3" t="n"/>
      <c r="AQ5" s="3" t="n"/>
      <c r="AR5" s="3" t="n"/>
      <c r="AS5" s="3" t="n"/>
      <c r="AT5" s="3" t="n"/>
      <c r="AU5" s="3" t="n"/>
      <c r="AV5" s="3" t="n"/>
      <c r="AW5" s="3" t="n"/>
      <c r="AX5" s="3" t="n"/>
      <c r="AY5" s="3" t="n"/>
      <c r="AZ5" s="3" t="n"/>
    </row>
    <row r="6" ht="42" customHeight="1">
      <c r="A6" s="104" t="inlineStr">
        <is>
          <t>Incident ID</t>
        </is>
      </c>
      <c r="B6" s="104" t="inlineStr">
        <is>
          <t>Opened Date / Time</t>
        </is>
      </c>
      <c r="C6" s="104" t="inlineStr">
        <is>
          <t>Level</t>
        </is>
      </c>
      <c r="D6" s="104" t="inlineStr">
        <is>
          <t>Scenario</t>
        </is>
      </c>
      <c r="E6" s="104" t="inlineStr">
        <is>
          <t>Location</t>
        </is>
      </c>
      <c r="F6" s="104" t="inlineStr">
        <is>
          <t>Incident Lead</t>
        </is>
      </c>
      <c r="G6" s="104" t="inlineStr">
        <is>
          <t>Current Objective</t>
        </is>
      </c>
      <c r="H6" s="104" t="inlineStr">
        <is>
          <t>Verified Fact / Assumption</t>
        </is>
      </c>
      <c r="I6" s="104" t="inlineStr">
        <is>
          <t>Decision / Action</t>
        </is>
      </c>
      <c r="J6" s="104" t="inlineStr">
        <is>
          <t>Decision Owner</t>
        </is>
      </c>
      <c r="K6" s="104" t="inlineStr">
        <is>
          <t>Authority / Reason</t>
        </is>
      </c>
      <c r="L6" s="104" t="inlineStr">
        <is>
          <t>Communication / Audience</t>
        </is>
      </c>
      <c r="M6" s="104" t="inlineStr">
        <is>
          <t>Next Checkpoint</t>
        </is>
      </c>
      <c r="N6" s="104" t="inlineStr">
        <is>
          <t>Current Restriction</t>
        </is>
      </c>
      <c r="O6" s="104" t="inlineStr">
        <is>
          <t>Handoff To</t>
        </is>
      </c>
      <c r="P6" s="104" t="inlineStr">
        <is>
          <t>Closed Date / Time</t>
        </is>
      </c>
      <c r="Q6" s="104" t="inlineStr">
        <is>
          <t>Status</t>
        </is>
      </c>
      <c r="R6" s="104" t="inlineStr">
        <is>
          <t>Secure Evidence Ref</t>
        </is>
      </c>
      <c r="S6" s="3" t="n"/>
      <c r="T6" s="3" t="n"/>
      <c r="U6" s="3" t="n"/>
      <c r="V6" s="3" t="n"/>
      <c r="W6" s="3" t="n"/>
      <c r="X6" s="3" t="n"/>
      <c r="Y6" s="3" t="n"/>
      <c r="Z6" s="3" t="n"/>
      <c r="AA6" s="3" t="n"/>
      <c r="AB6" s="3" t="n"/>
      <c r="AC6" s="3" t="n"/>
      <c r="AD6" s="3" t="n"/>
      <c r="AE6" s="3" t="n"/>
      <c r="AF6" s="3" t="n"/>
      <c r="AG6" s="3" t="n"/>
      <c r="AH6" s="3" t="n"/>
      <c r="AI6" s="3" t="n"/>
      <c r="AJ6" s="3" t="n"/>
      <c r="AK6" s="3" t="n"/>
      <c r="AL6" s="3" t="n"/>
      <c r="AM6" s="3" t="n"/>
      <c r="AN6" s="3" t="n"/>
      <c r="AO6" s="3" t="n"/>
      <c r="AP6" s="3" t="n"/>
      <c r="AQ6" s="3" t="n"/>
      <c r="AR6" s="3" t="n"/>
      <c r="AS6" s="3" t="n"/>
      <c r="AT6" s="3" t="n"/>
      <c r="AU6" s="3" t="n"/>
      <c r="AV6" s="3" t="n"/>
      <c r="AW6" s="3" t="n"/>
      <c r="AX6" s="3" t="n"/>
      <c r="AY6" s="3" t="n"/>
      <c r="AZ6" s="3" t="n"/>
    </row>
    <row r="7" ht="27" customHeight="1">
      <c r="A7" s="108" t="n"/>
      <c r="B7" s="151" t="n"/>
      <c r="C7" s="108" t="n"/>
      <c r="D7" s="108" t="n"/>
      <c r="E7" s="108" t="n"/>
      <c r="F7" s="108" t="n"/>
      <c r="G7" s="108" t="n"/>
      <c r="H7" s="108" t="n"/>
      <c r="I7" s="108" t="n"/>
      <c r="J7" s="108" t="n"/>
      <c r="K7" s="108" t="n"/>
      <c r="L7" s="108" t="n"/>
      <c r="M7" s="151" t="n"/>
      <c r="N7" s="108" t="n"/>
      <c r="O7" s="108" t="n"/>
      <c r="P7" s="151" t="n"/>
      <c r="Q7" s="108" t="n"/>
      <c r="R7" s="108" t="n"/>
      <c r="S7" s="3" t="n"/>
      <c r="T7" s="3" t="n"/>
      <c r="U7" s="3" t="n"/>
      <c r="V7" s="3" t="n"/>
      <c r="W7" s="3" t="n"/>
      <c r="X7" s="3" t="n"/>
      <c r="Y7" s="3" t="n"/>
      <c r="Z7" s="3" t="n"/>
      <c r="AA7" s="3" t="n"/>
      <c r="AB7" s="3" t="n"/>
      <c r="AC7" s="3" t="n"/>
      <c r="AD7" s="3" t="n"/>
      <c r="AE7" s="3" t="n"/>
      <c r="AF7" s="3" t="n"/>
      <c r="AG7" s="3" t="n"/>
      <c r="AH7" s="3" t="n"/>
      <c r="AI7" s="3" t="n"/>
      <c r="AJ7" s="3" t="n"/>
      <c r="AK7" s="3" t="n"/>
      <c r="AL7" s="3" t="n"/>
      <c r="AM7" s="3" t="n"/>
      <c r="AN7" s="3" t="n"/>
      <c r="AO7" s="3" t="n"/>
      <c r="AP7" s="3" t="n"/>
      <c r="AQ7" s="3" t="n"/>
      <c r="AR7" s="3" t="n"/>
      <c r="AS7" s="3" t="n"/>
      <c r="AT7" s="3" t="n"/>
      <c r="AU7" s="3" t="n"/>
      <c r="AV7" s="3" t="n"/>
      <c r="AW7" s="3" t="n"/>
      <c r="AX7" s="3" t="n"/>
      <c r="AY7" s="3" t="n"/>
      <c r="AZ7" s="3" t="n"/>
    </row>
    <row r="8" ht="27" customHeight="1">
      <c r="A8" s="108" t="n"/>
      <c r="B8" s="151" t="n"/>
      <c r="C8" s="108" t="n"/>
      <c r="D8" s="108" t="n"/>
      <c r="E8" s="108" t="n"/>
      <c r="F8" s="108" t="n"/>
      <c r="G8" s="108" t="n"/>
      <c r="H8" s="108" t="n"/>
      <c r="I8" s="108" t="n"/>
      <c r="J8" s="108" t="n"/>
      <c r="K8" s="108" t="n"/>
      <c r="L8" s="108" t="n"/>
      <c r="M8" s="151" t="n"/>
      <c r="N8" s="108" t="n"/>
      <c r="O8" s="108" t="n"/>
      <c r="P8" s="151" t="n"/>
      <c r="Q8" s="108" t="n"/>
      <c r="R8" s="108" t="n"/>
      <c r="S8" s="3" t="n"/>
      <c r="T8" s="3" t="n"/>
      <c r="U8" s="3" t="n"/>
      <c r="V8" s="3" t="n"/>
      <c r="W8" s="3" t="n"/>
      <c r="X8" s="3" t="n"/>
      <c r="Y8" s="3" t="n"/>
      <c r="Z8" s="3" t="n"/>
      <c r="AA8" s="3" t="n"/>
      <c r="AB8" s="3" t="n"/>
      <c r="AC8" s="3" t="n"/>
      <c r="AD8" s="3" t="n"/>
      <c r="AE8" s="3" t="n"/>
      <c r="AF8" s="3" t="n"/>
      <c r="AG8" s="3" t="n"/>
      <c r="AH8" s="3" t="n"/>
      <c r="AI8" s="3" t="n"/>
      <c r="AJ8" s="3" t="n"/>
      <c r="AK8" s="3" t="n"/>
      <c r="AL8" s="3" t="n"/>
      <c r="AM8" s="3" t="n"/>
      <c r="AN8" s="3" t="n"/>
      <c r="AO8" s="3" t="n"/>
      <c r="AP8" s="3" t="n"/>
      <c r="AQ8" s="3" t="n"/>
      <c r="AR8" s="3" t="n"/>
      <c r="AS8" s="3" t="n"/>
      <c r="AT8" s="3" t="n"/>
      <c r="AU8" s="3" t="n"/>
      <c r="AV8" s="3" t="n"/>
      <c r="AW8" s="3" t="n"/>
      <c r="AX8" s="3" t="n"/>
      <c r="AY8" s="3" t="n"/>
      <c r="AZ8" s="3" t="n"/>
    </row>
    <row r="9" ht="27" customHeight="1">
      <c r="A9" s="108" t="n"/>
      <c r="B9" s="151" t="n"/>
      <c r="C9" s="108" t="n"/>
      <c r="D9" s="108" t="n"/>
      <c r="E9" s="108" t="n"/>
      <c r="F9" s="108" t="n"/>
      <c r="G9" s="108" t="n"/>
      <c r="H9" s="108" t="n"/>
      <c r="I9" s="108" t="n"/>
      <c r="J9" s="108" t="n"/>
      <c r="K9" s="108" t="n"/>
      <c r="L9" s="108" t="n"/>
      <c r="M9" s="151" t="n"/>
      <c r="N9" s="108" t="n"/>
      <c r="O9" s="108" t="n"/>
      <c r="P9" s="151" t="n"/>
      <c r="Q9" s="108" t="n"/>
      <c r="R9" s="108" t="n"/>
      <c r="S9" s="3" t="n"/>
      <c r="T9" s="3" t="n"/>
      <c r="U9" s="3" t="n"/>
      <c r="V9" s="3" t="n"/>
      <c r="W9" s="3" t="n"/>
      <c r="X9" s="3" t="n"/>
      <c r="Y9" s="3" t="n"/>
      <c r="Z9" s="3" t="n"/>
      <c r="AA9" s="3" t="n"/>
      <c r="AB9" s="3" t="n"/>
      <c r="AC9" s="3" t="n"/>
      <c r="AD9" s="3" t="n"/>
      <c r="AE9" s="3" t="n"/>
      <c r="AF9" s="3" t="n"/>
      <c r="AG9" s="3" t="n"/>
      <c r="AH9" s="3" t="n"/>
      <c r="AI9" s="3" t="n"/>
      <c r="AJ9" s="3" t="n"/>
      <c r="AK9" s="3" t="n"/>
      <c r="AL9" s="3" t="n"/>
      <c r="AM9" s="3" t="n"/>
      <c r="AN9" s="3" t="n"/>
      <c r="AO9" s="3" t="n"/>
      <c r="AP9" s="3" t="n"/>
      <c r="AQ9" s="3" t="n"/>
      <c r="AR9" s="3" t="n"/>
      <c r="AS9" s="3" t="n"/>
      <c r="AT9" s="3" t="n"/>
      <c r="AU9" s="3" t="n"/>
      <c r="AV9" s="3" t="n"/>
      <c r="AW9" s="3" t="n"/>
      <c r="AX9" s="3" t="n"/>
      <c r="AY9" s="3" t="n"/>
      <c r="AZ9" s="3" t="n"/>
    </row>
    <row r="10" ht="27" customHeight="1">
      <c r="A10" s="108" t="n"/>
      <c r="B10" s="151" t="n"/>
      <c r="C10" s="108" t="n"/>
      <c r="D10" s="108" t="n"/>
      <c r="E10" s="108" t="n"/>
      <c r="F10" s="108" t="n"/>
      <c r="G10" s="108" t="n"/>
      <c r="H10" s="108" t="n"/>
      <c r="I10" s="108" t="n"/>
      <c r="J10" s="108" t="n"/>
      <c r="K10" s="108" t="n"/>
      <c r="L10" s="108" t="n"/>
      <c r="M10" s="151" t="n"/>
      <c r="N10" s="108" t="n"/>
      <c r="O10" s="108" t="n"/>
      <c r="P10" s="151" t="n"/>
      <c r="Q10" s="108" t="n"/>
      <c r="R10" s="108" t="n"/>
      <c r="S10" s="3" t="n"/>
      <c r="T10" s="3" t="n"/>
      <c r="U10" s="3" t="n"/>
      <c r="V10" s="3" t="n"/>
      <c r="W10" s="3" t="n"/>
      <c r="X10" s="3" t="n"/>
      <c r="Y10" s="3" t="n"/>
      <c r="Z10" s="3" t="n"/>
      <c r="AA10" s="3" t="n"/>
      <c r="AB10" s="3" t="n"/>
      <c r="AC10" s="3" t="n"/>
      <c r="AD10" s="3" t="n"/>
      <c r="AE10" s="3" t="n"/>
      <c r="AF10" s="3" t="n"/>
      <c r="AG10" s="3" t="n"/>
      <c r="AH10" s="3" t="n"/>
      <c r="AI10" s="3" t="n"/>
      <c r="AJ10" s="3" t="n"/>
      <c r="AK10" s="3" t="n"/>
      <c r="AL10" s="3" t="n"/>
      <c r="AM10" s="3" t="n"/>
      <c r="AN10" s="3" t="n"/>
      <c r="AO10" s="3" t="n"/>
      <c r="AP10" s="3" t="n"/>
      <c r="AQ10" s="3" t="n"/>
      <c r="AR10" s="3" t="n"/>
      <c r="AS10" s="3" t="n"/>
      <c r="AT10" s="3" t="n"/>
      <c r="AU10" s="3" t="n"/>
      <c r="AV10" s="3" t="n"/>
      <c r="AW10" s="3" t="n"/>
      <c r="AX10" s="3" t="n"/>
      <c r="AY10" s="3" t="n"/>
      <c r="AZ10" s="3" t="n"/>
    </row>
    <row r="11" ht="27" customHeight="1">
      <c r="A11" s="108" t="n"/>
      <c r="B11" s="151" t="n"/>
      <c r="C11" s="108" t="n"/>
      <c r="D11" s="108" t="n"/>
      <c r="E11" s="108" t="n"/>
      <c r="F11" s="108" t="n"/>
      <c r="G11" s="108" t="n"/>
      <c r="H11" s="108" t="n"/>
      <c r="I11" s="108" t="n"/>
      <c r="J11" s="108" t="n"/>
      <c r="K11" s="108" t="n"/>
      <c r="L11" s="108" t="n"/>
      <c r="M11" s="151" t="n"/>
      <c r="N11" s="108" t="n"/>
      <c r="O11" s="108" t="n"/>
      <c r="P11" s="151" t="n"/>
      <c r="Q11" s="108" t="n"/>
      <c r="R11" s="108" t="n"/>
      <c r="S11" s="3" t="n"/>
      <c r="T11" s="3" t="n"/>
      <c r="U11" s="3" t="n"/>
      <c r="V11" s="3" t="n"/>
      <c r="W11" s="3" t="n"/>
      <c r="X11" s="3" t="n"/>
      <c r="Y11" s="3" t="n"/>
      <c r="Z11" s="3" t="n"/>
      <c r="AA11" s="3" t="n"/>
      <c r="AB11" s="3" t="n"/>
      <c r="AC11" s="3" t="n"/>
      <c r="AD11" s="3" t="n"/>
      <c r="AE11" s="3" t="n"/>
      <c r="AF11" s="3" t="n"/>
      <c r="AG11" s="3" t="n"/>
      <c r="AH11" s="3" t="n"/>
      <c r="AI11" s="3" t="n"/>
      <c r="AJ11" s="3" t="n"/>
      <c r="AK11" s="3" t="n"/>
      <c r="AL11" s="3" t="n"/>
      <c r="AM11" s="3" t="n"/>
      <c r="AN11" s="3" t="n"/>
      <c r="AO11" s="3" t="n"/>
      <c r="AP11" s="3" t="n"/>
      <c r="AQ11" s="3" t="n"/>
      <c r="AR11" s="3" t="n"/>
      <c r="AS11" s="3" t="n"/>
      <c r="AT11" s="3" t="n"/>
      <c r="AU11" s="3" t="n"/>
      <c r="AV11" s="3" t="n"/>
      <c r="AW11" s="3" t="n"/>
      <c r="AX11" s="3" t="n"/>
      <c r="AY11" s="3" t="n"/>
      <c r="AZ11" s="3" t="n"/>
    </row>
    <row r="12" ht="27" customHeight="1">
      <c r="A12" s="108" t="n"/>
      <c r="B12" s="151" t="n"/>
      <c r="C12" s="108" t="n"/>
      <c r="D12" s="108" t="n"/>
      <c r="E12" s="108" t="n"/>
      <c r="F12" s="108" t="n"/>
      <c r="G12" s="108" t="n"/>
      <c r="H12" s="108" t="n"/>
      <c r="I12" s="108" t="n"/>
      <c r="J12" s="108" t="n"/>
      <c r="K12" s="108" t="n"/>
      <c r="L12" s="108" t="n"/>
      <c r="M12" s="151" t="n"/>
      <c r="N12" s="108" t="n"/>
      <c r="O12" s="108" t="n"/>
      <c r="P12" s="151" t="n"/>
      <c r="Q12" s="108" t="n"/>
      <c r="R12" s="108" t="n"/>
      <c r="S12" s="3" t="n"/>
      <c r="T12" s="3" t="n"/>
      <c r="U12" s="3" t="n"/>
      <c r="V12" s="3" t="n"/>
      <c r="W12" s="3" t="n"/>
      <c r="X12" s="3" t="n"/>
      <c r="Y12" s="3" t="n"/>
      <c r="Z12" s="3" t="n"/>
      <c r="AA12" s="3" t="n"/>
      <c r="AB12" s="3" t="n"/>
      <c r="AC12" s="3" t="n"/>
      <c r="AD12" s="3" t="n"/>
      <c r="AE12" s="3" t="n"/>
      <c r="AF12" s="3" t="n"/>
      <c r="AG12" s="3" t="n"/>
      <c r="AH12" s="3" t="n"/>
      <c r="AI12" s="3" t="n"/>
      <c r="AJ12" s="3" t="n"/>
      <c r="AK12" s="3" t="n"/>
      <c r="AL12" s="3" t="n"/>
      <c r="AM12" s="3" t="n"/>
      <c r="AN12" s="3" t="n"/>
      <c r="AO12" s="3" t="n"/>
      <c r="AP12" s="3" t="n"/>
      <c r="AQ12" s="3" t="n"/>
      <c r="AR12" s="3" t="n"/>
      <c r="AS12" s="3" t="n"/>
      <c r="AT12" s="3" t="n"/>
      <c r="AU12" s="3" t="n"/>
      <c r="AV12" s="3" t="n"/>
      <c r="AW12" s="3" t="n"/>
      <c r="AX12" s="3" t="n"/>
      <c r="AY12" s="3" t="n"/>
      <c r="AZ12" s="3" t="n"/>
    </row>
    <row r="13" ht="27" customHeight="1">
      <c r="A13" s="108" t="n"/>
      <c r="B13" s="151" t="n"/>
      <c r="C13" s="108" t="n"/>
      <c r="D13" s="108" t="n"/>
      <c r="E13" s="108" t="n"/>
      <c r="F13" s="108" t="n"/>
      <c r="G13" s="108" t="n"/>
      <c r="H13" s="108" t="n"/>
      <c r="I13" s="108" t="n"/>
      <c r="J13" s="108" t="n"/>
      <c r="K13" s="108" t="n"/>
      <c r="L13" s="108" t="n"/>
      <c r="M13" s="151" t="n"/>
      <c r="N13" s="108" t="n"/>
      <c r="O13" s="108" t="n"/>
      <c r="P13" s="151" t="n"/>
      <c r="Q13" s="108" t="n"/>
      <c r="R13" s="108" t="n"/>
      <c r="S13" s="3" t="n"/>
      <c r="T13" s="3" t="n"/>
      <c r="U13" s="3" t="n"/>
      <c r="V13" s="3" t="n"/>
      <c r="W13" s="3" t="n"/>
      <c r="X13" s="3" t="n"/>
      <c r="Y13" s="3" t="n"/>
      <c r="Z13" s="3" t="n"/>
      <c r="AA13" s="3" t="n"/>
      <c r="AB13" s="3" t="n"/>
      <c r="AC13" s="3" t="n"/>
      <c r="AD13" s="3" t="n"/>
      <c r="AE13" s="3" t="n"/>
      <c r="AF13" s="3" t="n"/>
      <c r="AG13" s="3" t="n"/>
      <c r="AH13" s="3" t="n"/>
      <c r="AI13" s="3" t="n"/>
      <c r="AJ13" s="3" t="n"/>
      <c r="AK13" s="3" t="n"/>
      <c r="AL13" s="3" t="n"/>
      <c r="AM13" s="3" t="n"/>
      <c r="AN13" s="3" t="n"/>
      <c r="AO13" s="3" t="n"/>
      <c r="AP13" s="3" t="n"/>
      <c r="AQ13" s="3" t="n"/>
      <c r="AR13" s="3" t="n"/>
      <c r="AS13" s="3" t="n"/>
      <c r="AT13" s="3" t="n"/>
      <c r="AU13" s="3" t="n"/>
      <c r="AV13" s="3" t="n"/>
      <c r="AW13" s="3" t="n"/>
      <c r="AX13" s="3" t="n"/>
      <c r="AY13" s="3" t="n"/>
      <c r="AZ13" s="3" t="n"/>
    </row>
    <row r="14" ht="27" customHeight="1">
      <c r="A14" s="108" t="n"/>
      <c r="B14" s="151" t="n"/>
      <c r="C14" s="108" t="n"/>
      <c r="D14" s="108" t="n"/>
      <c r="E14" s="108" t="n"/>
      <c r="F14" s="108" t="n"/>
      <c r="G14" s="108" t="n"/>
      <c r="H14" s="108" t="n"/>
      <c r="I14" s="108" t="n"/>
      <c r="J14" s="108" t="n"/>
      <c r="K14" s="108" t="n"/>
      <c r="L14" s="108" t="n"/>
      <c r="M14" s="151" t="n"/>
      <c r="N14" s="108" t="n"/>
      <c r="O14" s="108" t="n"/>
      <c r="P14" s="151" t="n"/>
      <c r="Q14" s="108" t="n"/>
      <c r="R14" s="108" t="n"/>
      <c r="S14" s="3" t="n"/>
      <c r="T14" s="3" t="n"/>
      <c r="U14" s="3" t="n"/>
      <c r="V14" s="3" t="n"/>
      <c r="W14" s="3" t="n"/>
      <c r="X14" s="3" t="n"/>
      <c r="Y14" s="3" t="n"/>
      <c r="Z14" s="3" t="n"/>
      <c r="AA14" s="3" t="n"/>
      <c r="AB14" s="3" t="n"/>
      <c r="AC14" s="3" t="n"/>
      <c r="AD14" s="3" t="n"/>
      <c r="AE14" s="3" t="n"/>
      <c r="AF14" s="3" t="n"/>
      <c r="AG14" s="3" t="n"/>
      <c r="AH14" s="3" t="n"/>
      <c r="AI14" s="3" t="n"/>
      <c r="AJ14" s="3" t="n"/>
      <c r="AK14" s="3" t="n"/>
      <c r="AL14" s="3" t="n"/>
      <c r="AM14" s="3" t="n"/>
      <c r="AN14" s="3" t="n"/>
      <c r="AO14" s="3" t="n"/>
      <c r="AP14" s="3" t="n"/>
      <c r="AQ14" s="3" t="n"/>
      <c r="AR14" s="3" t="n"/>
      <c r="AS14" s="3" t="n"/>
      <c r="AT14" s="3" t="n"/>
      <c r="AU14" s="3" t="n"/>
      <c r="AV14" s="3" t="n"/>
      <c r="AW14" s="3" t="n"/>
      <c r="AX14" s="3" t="n"/>
      <c r="AY14" s="3" t="n"/>
      <c r="AZ14" s="3" t="n"/>
    </row>
    <row r="15" ht="27" customHeight="1">
      <c r="A15" s="108" t="n"/>
      <c r="B15" s="151" t="n"/>
      <c r="C15" s="108" t="n"/>
      <c r="D15" s="108" t="n"/>
      <c r="E15" s="108" t="n"/>
      <c r="F15" s="108" t="n"/>
      <c r="G15" s="108" t="n"/>
      <c r="H15" s="108" t="n"/>
      <c r="I15" s="108" t="n"/>
      <c r="J15" s="108" t="n"/>
      <c r="K15" s="108" t="n"/>
      <c r="L15" s="108" t="n"/>
      <c r="M15" s="151" t="n"/>
      <c r="N15" s="108" t="n"/>
      <c r="O15" s="108" t="n"/>
      <c r="P15" s="151" t="n"/>
      <c r="Q15" s="108" t="n"/>
      <c r="R15" s="108" t="n"/>
      <c r="S15" s="3" t="n"/>
      <c r="T15" s="3" t="n"/>
      <c r="U15" s="3" t="n"/>
      <c r="V15" s="3" t="n"/>
      <c r="W15" s="3" t="n"/>
      <c r="X15" s="3" t="n"/>
      <c r="Y15" s="3" t="n"/>
      <c r="Z15" s="3" t="n"/>
      <c r="AA15" s="3" t="n"/>
      <c r="AB15" s="3" t="n"/>
      <c r="AC15" s="3" t="n"/>
      <c r="AD15" s="3" t="n"/>
      <c r="AE15" s="3" t="n"/>
      <c r="AF15" s="3" t="n"/>
      <c r="AG15" s="3" t="n"/>
      <c r="AH15" s="3" t="n"/>
      <c r="AI15" s="3" t="n"/>
      <c r="AJ15" s="3" t="n"/>
      <c r="AK15" s="3" t="n"/>
      <c r="AL15" s="3" t="n"/>
      <c r="AM15" s="3" t="n"/>
      <c r="AN15" s="3" t="n"/>
      <c r="AO15" s="3" t="n"/>
      <c r="AP15" s="3" t="n"/>
      <c r="AQ15" s="3" t="n"/>
      <c r="AR15" s="3" t="n"/>
      <c r="AS15" s="3" t="n"/>
      <c r="AT15" s="3" t="n"/>
      <c r="AU15" s="3" t="n"/>
      <c r="AV15" s="3" t="n"/>
      <c r="AW15" s="3" t="n"/>
      <c r="AX15" s="3" t="n"/>
      <c r="AY15" s="3" t="n"/>
      <c r="AZ15" s="3" t="n"/>
    </row>
    <row r="16" ht="27" customHeight="1">
      <c r="A16" s="108" t="n"/>
      <c r="B16" s="151" t="n"/>
      <c r="C16" s="108" t="n"/>
      <c r="D16" s="108" t="n"/>
      <c r="E16" s="108" t="n"/>
      <c r="F16" s="108" t="n"/>
      <c r="G16" s="108" t="n"/>
      <c r="H16" s="108" t="n"/>
      <c r="I16" s="108" t="n"/>
      <c r="J16" s="108" t="n"/>
      <c r="K16" s="108" t="n"/>
      <c r="L16" s="108" t="n"/>
      <c r="M16" s="151" t="n"/>
      <c r="N16" s="108" t="n"/>
      <c r="O16" s="108" t="n"/>
      <c r="P16" s="151" t="n"/>
      <c r="Q16" s="108" t="n"/>
      <c r="R16" s="108" t="n"/>
      <c r="S16" s="3" t="n"/>
      <c r="T16" s="3" t="n"/>
      <c r="U16" s="3" t="n"/>
      <c r="V16" s="3" t="n"/>
      <c r="W16" s="3" t="n"/>
      <c r="X16" s="3" t="n"/>
      <c r="Y16" s="3" t="n"/>
      <c r="Z16" s="3" t="n"/>
      <c r="AA16" s="3" t="n"/>
      <c r="AB16" s="3" t="n"/>
      <c r="AC16" s="3" t="n"/>
      <c r="AD16" s="3" t="n"/>
      <c r="AE16" s="3" t="n"/>
      <c r="AF16" s="3" t="n"/>
      <c r="AG16" s="3" t="n"/>
      <c r="AH16" s="3" t="n"/>
      <c r="AI16" s="3" t="n"/>
      <c r="AJ16" s="3" t="n"/>
      <c r="AK16" s="3" t="n"/>
      <c r="AL16" s="3" t="n"/>
      <c r="AM16" s="3" t="n"/>
      <c r="AN16" s="3" t="n"/>
      <c r="AO16" s="3" t="n"/>
      <c r="AP16" s="3" t="n"/>
      <c r="AQ16" s="3" t="n"/>
      <c r="AR16" s="3" t="n"/>
      <c r="AS16" s="3" t="n"/>
      <c r="AT16" s="3" t="n"/>
      <c r="AU16" s="3" t="n"/>
      <c r="AV16" s="3" t="n"/>
      <c r="AW16" s="3" t="n"/>
      <c r="AX16" s="3" t="n"/>
      <c r="AY16" s="3" t="n"/>
      <c r="AZ16" s="3" t="n"/>
    </row>
    <row r="17" ht="27" customHeight="1">
      <c r="A17" s="108" t="n"/>
      <c r="B17" s="151" t="n"/>
      <c r="C17" s="108" t="n"/>
      <c r="D17" s="108" t="n"/>
      <c r="E17" s="108" t="n"/>
      <c r="F17" s="108" t="n"/>
      <c r="G17" s="108" t="n"/>
      <c r="H17" s="108" t="n"/>
      <c r="I17" s="108" t="n"/>
      <c r="J17" s="108" t="n"/>
      <c r="K17" s="108" t="n"/>
      <c r="L17" s="108" t="n"/>
      <c r="M17" s="151" t="n"/>
      <c r="N17" s="108" t="n"/>
      <c r="O17" s="108" t="n"/>
      <c r="P17" s="151" t="n"/>
      <c r="Q17" s="108" t="n"/>
      <c r="R17" s="108" t="n"/>
      <c r="S17" s="3" t="n"/>
      <c r="T17" s="3" t="n"/>
      <c r="U17" s="3" t="n"/>
      <c r="V17" s="3" t="n"/>
      <c r="W17" s="3" t="n"/>
      <c r="X17" s="3" t="n"/>
      <c r="Y17" s="3" t="n"/>
      <c r="Z17" s="3" t="n"/>
      <c r="AA17" s="3" t="n"/>
      <c r="AB17" s="3" t="n"/>
      <c r="AC17" s="3" t="n"/>
      <c r="AD17" s="3" t="n"/>
      <c r="AE17" s="3" t="n"/>
      <c r="AF17" s="3" t="n"/>
      <c r="AG17" s="3" t="n"/>
      <c r="AH17" s="3" t="n"/>
      <c r="AI17" s="3" t="n"/>
      <c r="AJ17" s="3" t="n"/>
      <c r="AK17" s="3" t="n"/>
      <c r="AL17" s="3" t="n"/>
      <c r="AM17" s="3" t="n"/>
      <c r="AN17" s="3" t="n"/>
      <c r="AO17" s="3" t="n"/>
      <c r="AP17" s="3" t="n"/>
      <c r="AQ17" s="3" t="n"/>
      <c r="AR17" s="3" t="n"/>
      <c r="AS17" s="3" t="n"/>
      <c r="AT17" s="3" t="n"/>
      <c r="AU17" s="3" t="n"/>
      <c r="AV17" s="3" t="n"/>
      <c r="AW17" s="3" t="n"/>
      <c r="AX17" s="3" t="n"/>
      <c r="AY17" s="3" t="n"/>
      <c r="AZ17" s="3" t="n"/>
    </row>
    <row r="18" ht="27" customHeight="1">
      <c r="A18" s="108" t="n"/>
      <c r="B18" s="151" t="n"/>
      <c r="C18" s="108" t="n"/>
      <c r="D18" s="108" t="n"/>
      <c r="E18" s="108" t="n"/>
      <c r="F18" s="108" t="n"/>
      <c r="G18" s="108" t="n"/>
      <c r="H18" s="108" t="n"/>
      <c r="I18" s="108" t="n"/>
      <c r="J18" s="108" t="n"/>
      <c r="K18" s="108" t="n"/>
      <c r="L18" s="108" t="n"/>
      <c r="M18" s="151" t="n"/>
      <c r="N18" s="108" t="n"/>
      <c r="O18" s="108" t="n"/>
      <c r="P18" s="151" t="n"/>
      <c r="Q18" s="108" t="n"/>
      <c r="R18" s="108" t="n"/>
      <c r="S18" s="3" t="n"/>
      <c r="T18" s="3" t="n"/>
      <c r="U18" s="3" t="n"/>
      <c r="V18" s="3" t="n"/>
      <c r="W18" s="3" t="n"/>
      <c r="X18" s="3" t="n"/>
      <c r="Y18" s="3" t="n"/>
      <c r="Z18" s="3" t="n"/>
      <c r="AA18" s="3" t="n"/>
      <c r="AB18" s="3" t="n"/>
      <c r="AC18" s="3" t="n"/>
      <c r="AD18" s="3" t="n"/>
      <c r="AE18" s="3" t="n"/>
      <c r="AF18" s="3" t="n"/>
      <c r="AG18" s="3" t="n"/>
      <c r="AH18" s="3" t="n"/>
      <c r="AI18" s="3" t="n"/>
      <c r="AJ18" s="3" t="n"/>
      <c r="AK18" s="3" t="n"/>
      <c r="AL18" s="3" t="n"/>
      <c r="AM18" s="3" t="n"/>
      <c r="AN18" s="3" t="n"/>
      <c r="AO18" s="3" t="n"/>
      <c r="AP18" s="3" t="n"/>
      <c r="AQ18" s="3" t="n"/>
      <c r="AR18" s="3" t="n"/>
      <c r="AS18" s="3" t="n"/>
      <c r="AT18" s="3" t="n"/>
      <c r="AU18" s="3" t="n"/>
      <c r="AV18" s="3" t="n"/>
      <c r="AW18" s="3" t="n"/>
      <c r="AX18" s="3" t="n"/>
      <c r="AY18" s="3" t="n"/>
      <c r="AZ18" s="3" t="n"/>
    </row>
    <row r="19" ht="27" customHeight="1">
      <c r="A19" s="108" t="n"/>
      <c r="B19" s="151" t="n"/>
      <c r="C19" s="108" t="n"/>
      <c r="D19" s="108" t="n"/>
      <c r="E19" s="108" t="n"/>
      <c r="F19" s="108" t="n"/>
      <c r="G19" s="108" t="n"/>
      <c r="H19" s="108" t="n"/>
      <c r="I19" s="108" t="n"/>
      <c r="J19" s="108" t="n"/>
      <c r="K19" s="108" t="n"/>
      <c r="L19" s="108" t="n"/>
      <c r="M19" s="151" t="n"/>
      <c r="N19" s="108" t="n"/>
      <c r="O19" s="108" t="n"/>
      <c r="P19" s="151" t="n"/>
      <c r="Q19" s="108" t="n"/>
      <c r="R19" s="108" t="n"/>
      <c r="S19" s="3" t="n"/>
      <c r="T19" s="3" t="n"/>
      <c r="U19" s="3" t="n"/>
      <c r="V19" s="3" t="n"/>
      <c r="W19" s="3" t="n"/>
      <c r="X19" s="3" t="n"/>
      <c r="Y19" s="3" t="n"/>
      <c r="Z19" s="3" t="n"/>
      <c r="AA19" s="3" t="n"/>
      <c r="AB19" s="3" t="n"/>
      <c r="AC19" s="3" t="n"/>
      <c r="AD19" s="3" t="n"/>
      <c r="AE19" s="3" t="n"/>
      <c r="AF19" s="3" t="n"/>
      <c r="AG19" s="3" t="n"/>
      <c r="AH19" s="3" t="n"/>
      <c r="AI19" s="3" t="n"/>
      <c r="AJ19" s="3" t="n"/>
      <c r="AK19" s="3" t="n"/>
      <c r="AL19" s="3" t="n"/>
      <c r="AM19" s="3" t="n"/>
      <c r="AN19" s="3" t="n"/>
      <c r="AO19" s="3" t="n"/>
      <c r="AP19" s="3" t="n"/>
      <c r="AQ19" s="3" t="n"/>
      <c r="AR19" s="3" t="n"/>
      <c r="AS19" s="3" t="n"/>
      <c r="AT19" s="3" t="n"/>
      <c r="AU19" s="3" t="n"/>
      <c r="AV19" s="3" t="n"/>
      <c r="AW19" s="3" t="n"/>
      <c r="AX19" s="3" t="n"/>
      <c r="AY19" s="3" t="n"/>
      <c r="AZ19" s="3" t="n"/>
    </row>
    <row r="20" ht="27" customHeight="1">
      <c r="A20" s="108" t="n"/>
      <c r="B20" s="151" t="n"/>
      <c r="C20" s="108" t="n"/>
      <c r="D20" s="108" t="n"/>
      <c r="E20" s="108" t="n"/>
      <c r="F20" s="108" t="n"/>
      <c r="G20" s="108" t="n"/>
      <c r="H20" s="108" t="n"/>
      <c r="I20" s="108" t="n"/>
      <c r="J20" s="108" t="n"/>
      <c r="K20" s="108" t="n"/>
      <c r="L20" s="108" t="n"/>
      <c r="M20" s="151" t="n"/>
      <c r="N20" s="108" t="n"/>
      <c r="O20" s="108" t="n"/>
      <c r="P20" s="151" t="n"/>
      <c r="Q20" s="108" t="n"/>
      <c r="R20" s="108" t="n"/>
      <c r="S20" s="3" t="n"/>
      <c r="T20" s="3" t="n"/>
      <c r="U20" s="3" t="n"/>
      <c r="V20" s="3" t="n"/>
      <c r="W20" s="3" t="n"/>
      <c r="X20" s="3" t="n"/>
      <c r="Y20" s="3" t="n"/>
      <c r="Z20" s="3" t="n"/>
      <c r="AA20" s="3" t="n"/>
      <c r="AB20" s="3" t="n"/>
      <c r="AC20" s="3" t="n"/>
      <c r="AD20" s="3" t="n"/>
      <c r="AE20" s="3" t="n"/>
      <c r="AF20" s="3" t="n"/>
      <c r="AG20" s="3" t="n"/>
      <c r="AH20" s="3" t="n"/>
      <c r="AI20" s="3" t="n"/>
      <c r="AJ20" s="3" t="n"/>
      <c r="AK20" s="3" t="n"/>
      <c r="AL20" s="3" t="n"/>
      <c r="AM20" s="3" t="n"/>
      <c r="AN20" s="3" t="n"/>
      <c r="AO20" s="3" t="n"/>
      <c r="AP20" s="3" t="n"/>
      <c r="AQ20" s="3" t="n"/>
      <c r="AR20" s="3" t="n"/>
      <c r="AS20" s="3" t="n"/>
      <c r="AT20" s="3" t="n"/>
      <c r="AU20" s="3" t="n"/>
      <c r="AV20" s="3" t="n"/>
      <c r="AW20" s="3" t="n"/>
      <c r="AX20" s="3" t="n"/>
      <c r="AY20" s="3" t="n"/>
      <c r="AZ20" s="3" t="n"/>
    </row>
    <row r="21" ht="27" customHeight="1">
      <c r="A21" s="108" t="n"/>
      <c r="B21" s="151" t="n"/>
      <c r="C21" s="108" t="n"/>
      <c r="D21" s="108" t="n"/>
      <c r="E21" s="108" t="n"/>
      <c r="F21" s="108" t="n"/>
      <c r="G21" s="108" t="n"/>
      <c r="H21" s="108" t="n"/>
      <c r="I21" s="108" t="n"/>
      <c r="J21" s="108" t="n"/>
      <c r="K21" s="108" t="n"/>
      <c r="L21" s="108" t="n"/>
      <c r="M21" s="151" t="n"/>
      <c r="N21" s="108" t="n"/>
      <c r="O21" s="108" t="n"/>
      <c r="P21" s="151" t="n"/>
      <c r="Q21" s="108" t="n"/>
      <c r="R21" s="108" t="n"/>
      <c r="S21" s="3" t="n"/>
      <c r="T21" s="3" t="n"/>
      <c r="U21" s="3" t="n"/>
      <c r="V21" s="3" t="n"/>
      <c r="W21" s="3" t="n"/>
      <c r="X21" s="3" t="n"/>
      <c r="Y21" s="3" t="n"/>
      <c r="Z21" s="3" t="n"/>
      <c r="AA21" s="3" t="n"/>
      <c r="AB21" s="3" t="n"/>
      <c r="AC21" s="3" t="n"/>
      <c r="AD21" s="3" t="n"/>
      <c r="AE21" s="3" t="n"/>
      <c r="AF21" s="3" t="n"/>
      <c r="AG21" s="3" t="n"/>
      <c r="AH21" s="3" t="n"/>
      <c r="AI21" s="3" t="n"/>
      <c r="AJ21" s="3" t="n"/>
      <c r="AK21" s="3" t="n"/>
      <c r="AL21" s="3" t="n"/>
      <c r="AM21" s="3" t="n"/>
      <c r="AN21" s="3" t="n"/>
      <c r="AO21" s="3" t="n"/>
      <c r="AP21" s="3" t="n"/>
      <c r="AQ21" s="3" t="n"/>
      <c r="AR21" s="3" t="n"/>
      <c r="AS21" s="3" t="n"/>
      <c r="AT21" s="3" t="n"/>
      <c r="AU21" s="3" t="n"/>
      <c r="AV21" s="3" t="n"/>
      <c r="AW21" s="3" t="n"/>
      <c r="AX21" s="3" t="n"/>
      <c r="AY21" s="3" t="n"/>
      <c r="AZ21" s="3" t="n"/>
    </row>
    <row r="22" ht="27" customHeight="1">
      <c r="A22" s="108" t="n"/>
      <c r="B22" s="151" t="n"/>
      <c r="C22" s="108" t="n"/>
      <c r="D22" s="108" t="n"/>
      <c r="E22" s="108" t="n"/>
      <c r="F22" s="108" t="n"/>
      <c r="G22" s="108" t="n"/>
      <c r="H22" s="108" t="n"/>
      <c r="I22" s="108" t="n"/>
      <c r="J22" s="108" t="n"/>
      <c r="K22" s="108" t="n"/>
      <c r="L22" s="108" t="n"/>
      <c r="M22" s="151" t="n"/>
      <c r="N22" s="108" t="n"/>
      <c r="O22" s="108" t="n"/>
      <c r="P22" s="151" t="n"/>
      <c r="Q22" s="108" t="n"/>
      <c r="R22" s="108" t="n"/>
      <c r="S22" s="3" t="n"/>
      <c r="T22" s="3" t="n"/>
      <c r="U22" s="3" t="n"/>
      <c r="V22" s="3" t="n"/>
      <c r="W22" s="3" t="n"/>
      <c r="X22" s="3" t="n"/>
      <c r="Y22" s="3" t="n"/>
      <c r="Z22" s="3" t="n"/>
      <c r="AA22" s="3" t="n"/>
      <c r="AB22" s="3" t="n"/>
      <c r="AC22" s="3" t="n"/>
      <c r="AD22" s="3" t="n"/>
      <c r="AE22" s="3" t="n"/>
      <c r="AF22" s="3" t="n"/>
      <c r="AG22" s="3" t="n"/>
      <c r="AH22" s="3" t="n"/>
      <c r="AI22" s="3" t="n"/>
      <c r="AJ22" s="3" t="n"/>
      <c r="AK22" s="3" t="n"/>
      <c r="AL22" s="3" t="n"/>
      <c r="AM22" s="3" t="n"/>
      <c r="AN22" s="3" t="n"/>
      <c r="AO22" s="3" t="n"/>
      <c r="AP22" s="3" t="n"/>
      <c r="AQ22" s="3" t="n"/>
      <c r="AR22" s="3" t="n"/>
      <c r="AS22" s="3" t="n"/>
      <c r="AT22" s="3" t="n"/>
      <c r="AU22" s="3" t="n"/>
      <c r="AV22" s="3" t="n"/>
      <c r="AW22" s="3" t="n"/>
      <c r="AX22" s="3" t="n"/>
      <c r="AY22" s="3" t="n"/>
      <c r="AZ22" s="3" t="n"/>
    </row>
    <row r="23" ht="27" customHeight="1">
      <c r="A23" s="108" t="n"/>
      <c r="B23" s="151" t="n"/>
      <c r="C23" s="108" t="n"/>
      <c r="D23" s="108" t="n"/>
      <c r="E23" s="108" t="n"/>
      <c r="F23" s="108" t="n"/>
      <c r="G23" s="108" t="n"/>
      <c r="H23" s="108" t="n"/>
      <c r="I23" s="108" t="n"/>
      <c r="J23" s="108" t="n"/>
      <c r="K23" s="108" t="n"/>
      <c r="L23" s="108" t="n"/>
      <c r="M23" s="151" t="n"/>
      <c r="N23" s="108" t="n"/>
      <c r="O23" s="108" t="n"/>
      <c r="P23" s="151" t="n"/>
      <c r="Q23" s="108" t="n"/>
      <c r="R23" s="108" t="n"/>
      <c r="S23" s="3" t="n"/>
      <c r="T23" s="3" t="n"/>
      <c r="U23" s="3" t="n"/>
      <c r="V23" s="3" t="n"/>
      <c r="W23" s="3" t="n"/>
      <c r="X23" s="3" t="n"/>
      <c r="Y23" s="3" t="n"/>
      <c r="Z23" s="3" t="n"/>
      <c r="AA23" s="3" t="n"/>
      <c r="AB23" s="3" t="n"/>
      <c r="AC23" s="3" t="n"/>
      <c r="AD23" s="3" t="n"/>
      <c r="AE23" s="3" t="n"/>
      <c r="AF23" s="3" t="n"/>
      <c r="AG23" s="3" t="n"/>
      <c r="AH23" s="3" t="n"/>
      <c r="AI23" s="3" t="n"/>
      <c r="AJ23" s="3" t="n"/>
      <c r="AK23" s="3" t="n"/>
      <c r="AL23" s="3" t="n"/>
      <c r="AM23" s="3" t="n"/>
      <c r="AN23" s="3" t="n"/>
      <c r="AO23" s="3" t="n"/>
      <c r="AP23" s="3" t="n"/>
      <c r="AQ23" s="3" t="n"/>
      <c r="AR23" s="3" t="n"/>
      <c r="AS23" s="3" t="n"/>
      <c r="AT23" s="3" t="n"/>
      <c r="AU23" s="3" t="n"/>
      <c r="AV23" s="3" t="n"/>
      <c r="AW23" s="3" t="n"/>
      <c r="AX23" s="3" t="n"/>
      <c r="AY23" s="3" t="n"/>
      <c r="AZ23" s="3" t="n"/>
    </row>
    <row r="24" ht="27" customHeight="1">
      <c r="A24" s="108" t="n"/>
      <c r="B24" s="151" t="n"/>
      <c r="C24" s="108" t="n"/>
      <c r="D24" s="108" t="n"/>
      <c r="E24" s="108" t="n"/>
      <c r="F24" s="108" t="n"/>
      <c r="G24" s="108" t="n"/>
      <c r="H24" s="108" t="n"/>
      <c r="I24" s="108" t="n"/>
      <c r="J24" s="108" t="n"/>
      <c r="K24" s="108" t="n"/>
      <c r="L24" s="108" t="n"/>
      <c r="M24" s="151" t="n"/>
      <c r="N24" s="108" t="n"/>
      <c r="O24" s="108" t="n"/>
      <c r="P24" s="151" t="n"/>
      <c r="Q24" s="108" t="n"/>
      <c r="R24" s="108" t="n"/>
      <c r="S24" s="3" t="n"/>
      <c r="T24" s="3" t="n"/>
      <c r="U24" s="3" t="n"/>
      <c r="V24" s="3" t="n"/>
      <c r="W24" s="3" t="n"/>
      <c r="X24" s="3" t="n"/>
      <c r="Y24" s="3" t="n"/>
      <c r="Z24" s="3" t="n"/>
      <c r="AA24" s="3" t="n"/>
      <c r="AB24" s="3" t="n"/>
      <c r="AC24" s="3" t="n"/>
      <c r="AD24" s="3" t="n"/>
      <c r="AE24" s="3" t="n"/>
      <c r="AF24" s="3" t="n"/>
      <c r="AG24" s="3" t="n"/>
      <c r="AH24" s="3" t="n"/>
      <c r="AI24" s="3" t="n"/>
      <c r="AJ24" s="3" t="n"/>
      <c r="AK24" s="3" t="n"/>
      <c r="AL24" s="3" t="n"/>
      <c r="AM24" s="3" t="n"/>
      <c r="AN24" s="3" t="n"/>
      <c r="AO24" s="3" t="n"/>
      <c r="AP24" s="3" t="n"/>
      <c r="AQ24" s="3" t="n"/>
      <c r="AR24" s="3" t="n"/>
      <c r="AS24" s="3" t="n"/>
      <c r="AT24" s="3" t="n"/>
      <c r="AU24" s="3" t="n"/>
      <c r="AV24" s="3" t="n"/>
      <c r="AW24" s="3" t="n"/>
      <c r="AX24" s="3" t="n"/>
      <c r="AY24" s="3" t="n"/>
      <c r="AZ24" s="3" t="n"/>
    </row>
    <row r="25" ht="27" customHeight="1">
      <c r="A25" s="108" t="n"/>
      <c r="B25" s="151" t="n"/>
      <c r="C25" s="108" t="n"/>
      <c r="D25" s="108" t="n"/>
      <c r="E25" s="108" t="n"/>
      <c r="F25" s="108" t="n"/>
      <c r="G25" s="108" t="n"/>
      <c r="H25" s="108" t="n"/>
      <c r="I25" s="108" t="n"/>
      <c r="J25" s="108" t="n"/>
      <c r="K25" s="108" t="n"/>
      <c r="L25" s="108" t="n"/>
      <c r="M25" s="151" t="n"/>
      <c r="N25" s="108" t="n"/>
      <c r="O25" s="108" t="n"/>
      <c r="P25" s="151" t="n"/>
      <c r="Q25" s="108" t="n"/>
      <c r="R25" s="108" t="n"/>
      <c r="S25" s="3" t="n"/>
      <c r="T25" s="3" t="n"/>
      <c r="U25" s="3" t="n"/>
      <c r="V25" s="3" t="n"/>
      <c r="W25" s="3" t="n"/>
      <c r="X25" s="3" t="n"/>
      <c r="Y25" s="3" t="n"/>
      <c r="Z25" s="3" t="n"/>
      <c r="AA25" s="3" t="n"/>
      <c r="AB25" s="3" t="n"/>
      <c r="AC25" s="3" t="n"/>
      <c r="AD25" s="3" t="n"/>
      <c r="AE25" s="3" t="n"/>
      <c r="AF25" s="3" t="n"/>
      <c r="AG25" s="3" t="n"/>
      <c r="AH25" s="3" t="n"/>
      <c r="AI25" s="3" t="n"/>
      <c r="AJ25" s="3" t="n"/>
      <c r="AK25" s="3" t="n"/>
      <c r="AL25" s="3" t="n"/>
      <c r="AM25" s="3" t="n"/>
      <c r="AN25" s="3" t="n"/>
      <c r="AO25" s="3" t="n"/>
      <c r="AP25" s="3" t="n"/>
      <c r="AQ25" s="3" t="n"/>
      <c r="AR25" s="3" t="n"/>
      <c r="AS25" s="3" t="n"/>
      <c r="AT25" s="3" t="n"/>
      <c r="AU25" s="3" t="n"/>
      <c r="AV25" s="3" t="n"/>
      <c r="AW25" s="3" t="n"/>
      <c r="AX25" s="3" t="n"/>
      <c r="AY25" s="3" t="n"/>
      <c r="AZ25" s="3" t="n"/>
    </row>
    <row r="26" ht="27" customHeight="1">
      <c r="A26" s="108" t="n"/>
      <c r="B26" s="151" t="n"/>
      <c r="C26" s="108" t="n"/>
      <c r="D26" s="108" t="n"/>
      <c r="E26" s="108" t="n"/>
      <c r="F26" s="108" t="n"/>
      <c r="G26" s="108" t="n"/>
      <c r="H26" s="108" t="n"/>
      <c r="I26" s="108" t="n"/>
      <c r="J26" s="108" t="n"/>
      <c r="K26" s="108" t="n"/>
      <c r="L26" s="108" t="n"/>
      <c r="M26" s="151" t="n"/>
      <c r="N26" s="108" t="n"/>
      <c r="O26" s="108" t="n"/>
      <c r="P26" s="151" t="n"/>
      <c r="Q26" s="108" t="n"/>
      <c r="R26" s="108" t="n"/>
      <c r="S26" s="3" t="n"/>
      <c r="T26" s="3" t="n"/>
      <c r="U26" s="3" t="n"/>
      <c r="V26" s="3" t="n"/>
      <c r="W26" s="3" t="n"/>
      <c r="X26" s="3" t="n"/>
      <c r="Y26" s="3" t="n"/>
      <c r="Z26" s="3" t="n"/>
      <c r="AA26" s="3" t="n"/>
      <c r="AB26" s="3" t="n"/>
      <c r="AC26" s="3" t="n"/>
      <c r="AD26" s="3" t="n"/>
      <c r="AE26" s="3" t="n"/>
      <c r="AF26" s="3" t="n"/>
      <c r="AG26" s="3" t="n"/>
      <c r="AH26" s="3" t="n"/>
      <c r="AI26" s="3" t="n"/>
      <c r="AJ26" s="3" t="n"/>
      <c r="AK26" s="3" t="n"/>
      <c r="AL26" s="3" t="n"/>
      <c r="AM26" s="3" t="n"/>
      <c r="AN26" s="3" t="n"/>
      <c r="AO26" s="3" t="n"/>
      <c r="AP26" s="3" t="n"/>
      <c r="AQ26" s="3" t="n"/>
      <c r="AR26" s="3" t="n"/>
      <c r="AS26" s="3" t="n"/>
      <c r="AT26" s="3" t="n"/>
      <c r="AU26" s="3" t="n"/>
      <c r="AV26" s="3" t="n"/>
      <c r="AW26" s="3" t="n"/>
      <c r="AX26" s="3" t="n"/>
      <c r="AY26" s="3" t="n"/>
      <c r="AZ26" s="3" t="n"/>
    </row>
    <row r="27" ht="27" customHeight="1">
      <c r="A27" s="108" t="n"/>
      <c r="B27" s="151" t="n"/>
      <c r="C27" s="108" t="n"/>
      <c r="D27" s="108" t="n"/>
      <c r="E27" s="108" t="n"/>
      <c r="F27" s="108" t="n"/>
      <c r="G27" s="108" t="n"/>
      <c r="H27" s="108" t="n"/>
      <c r="I27" s="108" t="n"/>
      <c r="J27" s="108" t="n"/>
      <c r="K27" s="108" t="n"/>
      <c r="L27" s="108" t="n"/>
      <c r="M27" s="151" t="n"/>
      <c r="N27" s="108" t="n"/>
      <c r="O27" s="108" t="n"/>
      <c r="P27" s="151" t="n"/>
      <c r="Q27" s="108" t="n"/>
      <c r="R27" s="108" t="n"/>
      <c r="S27" s="3" t="n"/>
      <c r="T27" s="3" t="n"/>
      <c r="U27" s="3" t="n"/>
      <c r="V27" s="3" t="n"/>
      <c r="W27" s="3" t="n"/>
      <c r="X27" s="3" t="n"/>
      <c r="Y27" s="3" t="n"/>
      <c r="Z27" s="3" t="n"/>
      <c r="AA27" s="3" t="n"/>
      <c r="AB27" s="3" t="n"/>
      <c r="AC27" s="3" t="n"/>
      <c r="AD27" s="3" t="n"/>
      <c r="AE27" s="3" t="n"/>
      <c r="AF27" s="3" t="n"/>
      <c r="AG27" s="3" t="n"/>
      <c r="AH27" s="3" t="n"/>
      <c r="AI27" s="3" t="n"/>
      <c r="AJ27" s="3" t="n"/>
      <c r="AK27" s="3" t="n"/>
      <c r="AL27" s="3" t="n"/>
      <c r="AM27" s="3" t="n"/>
      <c r="AN27" s="3" t="n"/>
      <c r="AO27" s="3" t="n"/>
      <c r="AP27" s="3" t="n"/>
      <c r="AQ27" s="3" t="n"/>
      <c r="AR27" s="3" t="n"/>
      <c r="AS27" s="3" t="n"/>
      <c r="AT27" s="3" t="n"/>
      <c r="AU27" s="3" t="n"/>
      <c r="AV27" s="3" t="n"/>
      <c r="AW27" s="3" t="n"/>
      <c r="AX27" s="3" t="n"/>
      <c r="AY27" s="3" t="n"/>
      <c r="AZ27" s="3" t="n"/>
    </row>
    <row r="28" ht="27" customHeight="1">
      <c r="A28" s="108" t="n"/>
      <c r="B28" s="151" t="n"/>
      <c r="C28" s="108" t="n"/>
      <c r="D28" s="108" t="n"/>
      <c r="E28" s="108" t="n"/>
      <c r="F28" s="108" t="n"/>
      <c r="G28" s="108" t="n"/>
      <c r="H28" s="108" t="n"/>
      <c r="I28" s="108" t="n"/>
      <c r="J28" s="108" t="n"/>
      <c r="K28" s="108" t="n"/>
      <c r="L28" s="108" t="n"/>
      <c r="M28" s="151" t="n"/>
      <c r="N28" s="108" t="n"/>
      <c r="O28" s="108" t="n"/>
      <c r="P28" s="151" t="n"/>
      <c r="Q28" s="108" t="n"/>
      <c r="R28" s="108" t="n"/>
      <c r="S28" s="3" t="n"/>
      <c r="T28" s="3" t="n"/>
      <c r="U28" s="3" t="n"/>
      <c r="V28" s="3" t="n"/>
      <c r="W28" s="3" t="n"/>
      <c r="X28" s="3" t="n"/>
      <c r="Y28" s="3" t="n"/>
      <c r="Z28" s="3" t="n"/>
      <c r="AA28" s="3" t="n"/>
      <c r="AB28" s="3" t="n"/>
      <c r="AC28" s="3" t="n"/>
      <c r="AD28" s="3" t="n"/>
      <c r="AE28" s="3" t="n"/>
      <c r="AF28" s="3" t="n"/>
      <c r="AG28" s="3" t="n"/>
      <c r="AH28" s="3" t="n"/>
      <c r="AI28" s="3" t="n"/>
      <c r="AJ28" s="3" t="n"/>
      <c r="AK28" s="3" t="n"/>
      <c r="AL28" s="3" t="n"/>
      <c r="AM28" s="3" t="n"/>
      <c r="AN28" s="3" t="n"/>
      <c r="AO28" s="3" t="n"/>
      <c r="AP28" s="3" t="n"/>
      <c r="AQ28" s="3" t="n"/>
      <c r="AR28" s="3" t="n"/>
      <c r="AS28" s="3" t="n"/>
      <c r="AT28" s="3" t="n"/>
      <c r="AU28" s="3" t="n"/>
      <c r="AV28" s="3" t="n"/>
      <c r="AW28" s="3" t="n"/>
      <c r="AX28" s="3" t="n"/>
      <c r="AY28" s="3" t="n"/>
      <c r="AZ28" s="3" t="n"/>
    </row>
    <row r="29" ht="27" customHeight="1">
      <c r="A29" s="108" t="n"/>
      <c r="B29" s="151" t="n"/>
      <c r="C29" s="108" t="n"/>
      <c r="D29" s="108" t="n"/>
      <c r="E29" s="108" t="n"/>
      <c r="F29" s="108" t="n"/>
      <c r="G29" s="108" t="n"/>
      <c r="H29" s="108" t="n"/>
      <c r="I29" s="108" t="n"/>
      <c r="J29" s="108" t="n"/>
      <c r="K29" s="108" t="n"/>
      <c r="L29" s="108" t="n"/>
      <c r="M29" s="151" t="n"/>
      <c r="N29" s="108" t="n"/>
      <c r="O29" s="108" t="n"/>
      <c r="P29" s="151" t="n"/>
      <c r="Q29" s="108" t="n"/>
      <c r="R29" s="108" t="n"/>
      <c r="S29" s="3" t="n"/>
      <c r="T29" s="3" t="n"/>
      <c r="U29" s="3" t="n"/>
      <c r="V29" s="3" t="n"/>
      <c r="W29" s="3" t="n"/>
      <c r="X29" s="3" t="n"/>
      <c r="Y29" s="3" t="n"/>
      <c r="Z29" s="3" t="n"/>
      <c r="AA29" s="3" t="n"/>
      <c r="AB29" s="3" t="n"/>
      <c r="AC29" s="3" t="n"/>
      <c r="AD29" s="3" t="n"/>
      <c r="AE29" s="3" t="n"/>
      <c r="AF29" s="3" t="n"/>
      <c r="AG29" s="3" t="n"/>
      <c r="AH29" s="3" t="n"/>
      <c r="AI29" s="3" t="n"/>
      <c r="AJ29" s="3" t="n"/>
      <c r="AK29" s="3" t="n"/>
      <c r="AL29" s="3" t="n"/>
      <c r="AM29" s="3" t="n"/>
      <c r="AN29" s="3" t="n"/>
      <c r="AO29" s="3" t="n"/>
      <c r="AP29" s="3" t="n"/>
      <c r="AQ29" s="3" t="n"/>
      <c r="AR29" s="3" t="n"/>
      <c r="AS29" s="3" t="n"/>
      <c r="AT29" s="3" t="n"/>
      <c r="AU29" s="3" t="n"/>
      <c r="AV29" s="3" t="n"/>
      <c r="AW29" s="3" t="n"/>
      <c r="AX29" s="3" t="n"/>
      <c r="AY29" s="3" t="n"/>
      <c r="AZ29" s="3" t="n"/>
    </row>
    <row r="30" ht="27" customHeight="1">
      <c r="A30" s="108" t="n"/>
      <c r="B30" s="151" t="n"/>
      <c r="C30" s="108" t="n"/>
      <c r="D30" s="108" t="n"/>
      <c r="E30" s="108" t="n"/>
      <c r="F30" s="108" t="n"/>
      <c r="G30" s="108" t="n"/>
      <c r="H30" s="108" t="n"/>
      <c r="I30" s="108" t="n"/>
      <c r="J30" s="108" t="n"/>
      <c r="K30" s="108" t="n"/>
      <c r="L30" s="108" t="n"/>
      <c r="M30" s="151" t="n"/>
      <c r="N30" s="108" t="n"/>
      <c r="O30" s="108" t="n"/>
      <c r="P30" s="151" t="n"/>
      <c r="Q30" s="108" t="n"/>
      <c r="R30" s="108" t="n"/>
      <c r="S30" s="3" t="n"/>
      <c r="T30" s="3" t="n"/>
      <c r="U30" s="3" t="n"/>
      <c r="V30" s="3" t="n"/>
      <c r="W30" s="3" t="n"/>
      <c r="X30" s="3" t="n"/>
      <c r="Y30" s="3" t="n"/>
      <c r="Z30" s="3" t="n"/>
      <c r="AA30" s="3" t="n"/>
      <c r="AB30" s="3" t="n"/>
      <c r="AC30" s="3" t="n"/>
      <c r="AD30" s="3" t="n"/>
      <c r="AE30" s="3" t="n"/>
      <c r="AF30" s="3" t="n"/>
      <c r="AG30" s="3" t="n"/>
      <c r="AH30" s="3" t="n"/>
      <c r="AI30" s="3" t="n"/>
      <c r="AJ30" s="3" t="n"/>
      <c r="AK30" s="3" t="n"/>
      <c r="AL30" s="3" t="n"/>
      <c r="AM30" s="3" t="n"/>
      <c r="AN30" s="3" t="n"/>
      <c r="AO30" s="3" t="n"/>
      <c r="AP30" s="3" t="n"/>
      <c r="AQ30" s="3" t="n"/>
      <c r="AR30" s="3" t="n"/>
      <c r="AS30" s="3" t="n"/>
      <c r="AT30" s="3" t="n"/>
      <c r="AU30" s="3" t="n"/>
      <c r="AV30" s="3" t="n"/>
      <c r="AW30" s="3" t="n"/>
      <c r="AX30" s="3" t="n"/>
      <c r="AY30" s="3" t="n"/>
      <c r="AZ30" s="3" t="n"/>
    </row>
    <row r="31" ht="27" customHeight="1">
      <c r="A31" s="108" t="n"/>
      <c r="B31" s="151" t="n"/>
      <c r="C31" s="108" t="n"/>
      <c r="D31" s="108" t="n"/>
      <c r="E31" s="108" t="n"/>
      <c r="F31" s="108" t="n"/>
      <c r="G31" s="108" t="n"/>
      <c r="H31" s="108" t="n"/>
      <c r="I31" s="108" t="n"/>
      <c r="J31" s="108" t="n"/>
      <c r="K31" s="108" t="n"/>
      <c r="L31" s="108" t="n"/>
      <c r="M31" s="151" t="n"/>
      <c r="N31" s="108" t="n"/>
      <c r="O31" s="108" t="n"/>
      <c r="P31" s="151" t="n"/>
      <c r="Q31" s="108" t="n"/>
      <c r="R31" s="108" t="n"/>
      <c r="S31" s="3" t="n"/>
      <c r="T31" s="3" t="n"/>
      <c r="U31" s="3" t="n"/>
      <c r="V31" s="3" t="n"/>
      <c r="W31" s="3" t="n"/>
      <c r="X31" s="3" t="n"/>
      <c r="Y31" s="3" t="n"/>
      <c r="Z31" s="3" t="n"/>
      <c r="AA31" s="3" t="n"/>
      <c r="AB31" s="3" t="n"/>
      <c r="AC31" s="3" t="n"/>
      <c r="AD31" s="3" t="n"/>
      <c r="AE31" s="3" t="n"/>
      <c r="AF31" s="3" t="n"/>
      <c r="AG31" s="3" t="n"/>
      <c r="AH31" s="3" t="n"/>
      <c r="AI31" s="3" t="n"/>
      <c r="AJ31" s="3" t="n"/>
      <c r="AK31" s="3" t="n"/>
      <c r="AL31" s="3" t="n"/>
      <c r="AM31" s="3" t="n"/>
      <c r="AN31" s="3" t="n"/>
      <c r="AO31" s="3" t="n"/>
      <c r="AP31" s="3" t="n"/>
      <c r="AQ31" s="3" t="n"/>
      <c r="AR31" s="3" t="n"/>
      <c r="AS31" s="3" t="n"/>
      <c r="AT31" s="3" t="n"/>
      <c r="AU31" s="3" t="n"/>
      <c r="AV31" s="3" t="n"/>
      <c r="AW31" s="3" t="n"/>
      <c r="AX31" s="3" t="n"/>
      <c r="AY31" s="3" t="n"/>
      <c r="AZ31" s="3" t="n"/>
    </row>
    <row r="32" ht="27" customHeight="1">
      <c r="A32" s="108" t="n"/>
      <c r="B32" s="151" t="n"/>
      <c r="C32" s="108" t="n"/>
      <c r="D32" s="108" t="n"/>
      <c r="E32" s="108" t="n"/>
      <c r="F32" s="108" t="n"/>
      <c r="G32" s="108" t="n"/>
      <c r="H32" s="108" t="n"/>
      <c r="I32" s="108" t="n"/>
      <c r="J32" s="108" t="n"/>
      <c r="K32" s="108" t="n"/>
      <c r="L32" s="108" t="n"/>
      <c r="M32" s="151" t="n"/>
      <c r="N32" s="108" t="n"/>
      <c r="O32" s="108" t="n"/>
      <c r="P32" s="151" t="n"/>
      <c r="Q32" s="108" t="n"/>
      <c r="R32" s="108" t="n"/>
      <c r="S32" s="3" t="n"/>
      <c r="T32" s="3" t="n"/>
      <c r="U32" s="3" t="n"/>
      <c r="V32" s="3" t="n"/>
      <c r="W32" s="3" t="n"/>
      <c r="X32" s="3" t="n"/>
      <c r="Y32" s="3" t="n"/>
      <c r="Z32" s="3" t="n"/>
      <c r="AA32" s="3" t="n"/>
      <c r="AB32" s="3" t="n"/>
      <c r="AC32" s="3" t="n"/>
      <c r="AD32" s="3" t="n"/>
      <c r="AE32" s="3" t="n"/>
      <c r="AF32" s="3" t="n"/>
      <c r="AG32" s="3" t="n"/>
      <c r="AH32" s="3" t="n"/>
      <c r="AI32" s="3" t="n"/>
      <c r="AJ32" s="3" t="n"/>
      <c r="AK32" s="3" t="n"/>
      <c r="AL32" s="3" t="n"/>
      <c r="AM32" s="3" t="n"/>
      <c r="AN32" s="3" t="n"/>
      <c r="AO32" s="3" t="n"/>
      <c r="AP32" s="3" t="n"/>
      <c r="AQ32" s="3" t="n"/>
      <c r="AR32" s="3" t="n"/>
      <c r="AS32" s="3" t="n"/>
      <c r="AT32" s="3" t="n"/>
      <c r="AU32" s="3" t="n"/>
      <c r="AV32" s="3" t="n"/>
      <c r="AW32" s="3" t="n"/>
      <c r="AX32" s="3" t="n"/>
      <c r="AY32" s="3" t="n"/>
      <c r="AZ32" s="3" t="n"/>
    </row>
    <row r="33" ht="27" customHeight="1">
      <c r="A33" s="108" t="n"/>
      <c r="B33" s="151" t="n"/>
      <c r="C33" s="108" t="n"/>
      <c r="D33" s="108" t="n"/>
      <c r="E33" s="108" t="n"/>
      <c r="F33" s="108" t="n"/>
      <c r="G33" s="108" t="n"/>
      <c r="H33" s="108" t="n"/>
      <c r="I33" s="108" t="n"/>
      <c r="J33" s="108" t="n"/>
      <c r="K33" s="108" t="n"/>
      <c r="L33" s="108" t="n"/>
      <c r="M33" s="151" t="n"/>
      <c r="N33" s="108" t="n"/>
      <c r="O33" s="108" t="n"/>
      <c r="P33" s="151" t="n"/>
      <c r="Q33" s="108" t="n"/>
      <c r="R33" s="108" t="n"/>
      <c r="S33" s="3" t="n"/>
      <c r="T33" s="3" t="n"/>
      <c r="U33" s="3" t="n"/>
      <c r="V33" s="3" t="n"/>
      <c r="W33" s="3" t="n"/>
      <c r="X33" s="3" t="n"/>
      <c r="Y33" s="3" t="n"/>
      <c r="Z33" s="3" t="n"/>
      <c r="AA33" s="3" t="n"/>
      <c r="AB33" s="3" t="n"/>
      <c r="AC33" s="3" t="n"/>
      <c r="AD33" s="3" t="n"/>
      <c r="AE33" s="3" t="n"/>
      <c r="AF33" s="3" t="n"/>
      <c r="AG33" s="3" t="n"/>
      <c r="AH33" s="3" t="n"/>
      <c r="AI33" s="3" t="n"/>
      <c r="AJ33" s="3" t="n"/>
      <c r="AK33" s="3" t="n"/>
      <c r="AL33" s="3" t="n"/>
      <c r="AM33" s="3" t="n"/>
      <c r="AN33" s="3" t="n"/>
      <c r="AO33" s="3" t="n"/>
      <c r="AP33" s="3" t="n"/>
      <c r="AQ33" s="3" t="n"/>
      <c r="AR33" s="3" t="n"/>
      <c r="AS33" s="3" t="n"/>
      <c r="AT33" s="3" t="n"/>
      <c r="AU33" s="3" t="n"/>
      <c r="AV33" s="3" t="n"/>
      <c r="AW33" s="3" t="n"/>
      <c r="AX33" s="3" t="n"/>
      <c r="AY33" s="3" t="n"/>
      <c r="AZ33" s="3" t="n"/>
    </row>
    <row r="34" ht="27" customHeight="1">
      <c r="A34" s="108" t="n"/>
      <c r="B34" s="151" t="n"/>
      <c r="C34" s="108" t="n"/>
      <c r="D34" s="108" t="n"/>
      <c r="E34" s="108" t="n"/>
      <c r="F34" s="108" t="n"/>
      <c r="G34" s="108" t="n"/>
      <c r="H34" s="108" t="n"/>
      <c r="I34" s="108" t="n"/>
      <c r="J34" s="108" t="n"/>
      <c r="K34" s="108" t="n"/>
      <c r="L34" s="108" t="n"/>
      <c r="M34" s="151" t="n"/>
      <c r="N34" s="108" t="n"/>
      <c r="O34" s="108" t="n"/>
      <c r="P34" s="151" t="n"/>
      <c r="Q34" s="108" t="n"/>
      <c r="R34" s="108" t="n"/>
      <c r="S34" s="3" t="n"/>
      <c r="T34" s="3" t="n"/>
      <c r="U34" s="3" t="n"/>
      <c r="V34" s="3" t="n"/>
      <c r="W34" s="3" t="n"/>
      <c r="X34" s="3" t="n"/>
      <c r="Y34" s="3" t="n"/>
      <c r="Z34" s="3" t="n"/>
      <c r="AA34" s="3" t="n"/>
      <c r="AB34" s="3" t="n"/>
      <c r="AC34" s="3" t="n"/>
      <c r="AD34" s="3" t="n"/>
      <c r="AE34" s="3" t="n"/>
      <c r="AF34" s="3" t="n"/>
      <c r="AG34" s="3" t="n"/>
      <c r="AH34" s="3" t="n"/>
      <c r="AI34" s="3" t="n"/>
      <c r="AJ34" s="3" t="n"/>
      <c r="AK34" s="3" t="n"/>
      <c r="AL34" s="3" t="n"/>
      <c r="AM34" s="3" t="n"/>
      <c r="AN34" s="3" t="n"/>
      <c r="AO34" s="3" t="n"/>
      <c r="AP34" s="3" t="n"/>
      <c r="AQ34" s="3" t="n"/>
      <c r="AR34" s="3" t="n"/>
      <c r="AS34" s="3" t="n"/>
      <c r="AT34" s="3" t="n"/>
      <c r="AU34" s="3" t="n"/>
      <c r="AV34" s="3" t="n"/>
      <c r="AW34" s="3" t="n"/>
      <c r="AX34" s="3" t="n"/>
      <c r="AY34" s="3" t="n"/>
      <c r="AZ34" s="3" t="n"/>
    </row>
    <row r="35" ht="27" customHeight="1">
      <c r="A35" s="108" t="n"/>
      <c r="B35" s="151" t="n"/>
      <c r="C35" s="108" t="n"/>
      <c r="D35" s="108" t="n"/>
      <c r="E35" s="108" t="n"/>
      <c r="F35" s="108" t="n"/>
      <c r="G35" s="108" t="n"/>
      <c r="H35" s="108" t="n"/>
      <c r="I35" s="108" t="n"/>
      <c r="J35" s="108" t="n"/>
      <c r="K35" s="108" t="n"/>
      <c r="L35" s="108" t="n"/>
      <c r="M35" s="151" t="n"/>
      <c r="N35" s="108" t="n"/>
      <c r="O35" s="108" t="n"/>
      <c r="P35" s="151" t="n"/>
      <c r="Q35" s="108" t="n"/>
      <c r="R35" s="108" t="n"/>
      <c r="S35" s="3" t="n"/>
      <c r="T35" s="3" t="n"/>
      <c r="U35" s="3" t="n"/>
      <c r="V35" s="3" t="n"/>
      <c r="W35" s="3" t="n"/>
      <c r="X35" s="3" t="n"/>
      <c r="Y35" s="3" t="n"/>
      <c r="Z35" s="3" t="n"/>
      <c r="AA35" s="3" t="n"/>
      <c r="AB35" s="3" t="n"/>
      <c r="AC35" s="3" t="n"/>
      <c r="AD35" s="3" t="n"/>
      <c r="AE35" s="3" t="n"/>
      <c r="AF35" s="3" t="n"/>
      <c r="AG35" s="3" t="n"/>
      <c r="AH35" s="3" t="n"/>
      <c r="AI35" s="3" t="n"/>
      <c r="AJ35" s="3" t="n"/>
      <c r="AK35" s="3" t="n"/>
      <c r="AL35" s="3" t="n"/>
      <c r="AM35" s="3" t="n"/>
      <c r="AN35" s="3" t="n"/>
      <c r="AO35" s="3" t="n"/>
      <c r="AP35" s="3" t="n"/>
      <c r="AQ35" s="3" t="n"/>
      <c r="AR35" s="3" t="n"/>
      <c r="AS35" s="3" t="n"/>
      <c r="AT35" s="3" t="n"/>
      <c r="AU35" s="3" t="n"/>
      <c r="AV35" s="3" t="n"/>
      <c r="AW35" s="3" t="n"/>
      <c r="AX35" s="3" t="n"/>
      <c r="AY35" s="3" t="n"/>
      <c r="AZ35" s="3" t="n"/>
    </row>
    <row r="36" ht="27" customHeight="1">
      <c r="A36" s="108" t="n"/>
      <c r="B36" s="151" t="n"/>
      <c r="C36" s="108" t="n"/>
      <c r="D36" s="108" t="n"/>
      <c r="E36" s="108" t="n"/>
      <c r="F36" s="108" t="n"/>
      <c r="G36" s="108" t="n"/>
      <c r="H36" s="108" t="n"/>
      <c r="I36" s="108" t="n"/>
      <c r="J36" s="108" t="n"/>
      <c r="K36" s="108" t="n"/>
      <c r="L36" s="108" t="n"/>
      <c r="M36" s="151" t="n"/>
      <c r="N36" s="108" t="n"/>
      <c r="O36" s="108" t="n"/>
      <c r="P36" s="151" t="n"/>
      <c r="Q36" s="108" t="n"/>
      <c r="R36" s="108" t="n"/>
      <c r="S36" s="3" t="n"/>
      <c r="T36" s="3" t="n"/>
      <c r="U36" s="3" t="n"/>
      <c r="V36" s="3" t="n"/>
      <c r="W36" s="3" t="n"/>
      <c r="X36" s="3" t="n"/>
      <c r="Y36" s="3" t="n"/>
      <c r="Z36" s="3" t="n"/>
      <c r="AA36" s="3" t="n"/>
      <c r="AB36" s="3" t="n"/>
      <c r="AC36" s="3" t="n"/>
      <c r="AD36" s="3" t="n"/>
      <c r="AE36" s="3" t="n"/>
      <c r="AF36" s="3" t="n"/>
      <c r="AG36" s="3" t="n"/>
      <c r="AH36" s="3" t="n"/>
      <c r="AI36" s="3" t="n"/>
      <c r="AJ36" s="3" t="n"/>
      <c r="AK36" s="3" t="n"/>
      <c r="AL36" s="3" t="n"/>
      <c r="AM36" s="3" t="n"/>
      <c r="AN36" s="3" t="n"/>
      <c r="AO36" s="3" t="n"/>
      <c r="AP36" s="3" t="n"/>
      <c r="AQ36" s="3" t="n"/>
      <c r="AR36" s="3" t="n"/>
      <c r="AS36" s="3" t="n"/>
      <c r="AT36" s="3" t="n"/>
      <c r="AU36" s="3" t="n"/>
      <c r="AV36" s="3" t="n"/>
      <c r="AW36" s="3" t="n"/>
      <c r="AX36" s="3" t="n"/>
      <c r="AY36" s="3" t="n"/>
      <c r="AZ36" s="3" t="n"/>
    </row>
    <row r="37" ht="27" customHeight="1">
      <c r="A37" s="108" t="n"/>
      <c r="B37" s="151" t="n"/>
      <c r="C37" s="108" t="n"/>
      <c r="D37" s="108" t="n"/>
      <c r="E37" s="108" t="n"/>
      <c r="F37" s="108" t="n"/>
      <c r="G37" s="108" t="n"/>
      <c r="H37" s="108" t="n"/>
      <c r="I37" s="108" t="n"/>
      <c r="J37" s="108" t="n"/>
      <c r="K37" s="108" t="n"/>
      <c r="L37" s="108" t="n"/>
      <c r="M37" s="151" t="n"/>
      <c r="N37" s="108" t="n"/>
      <c r="O37" s="108" t="n"/>
      <c r="P37" s="151" t="n"/>
      <c r="Q37" s="108" t="n"/>
      <c r="R37" s="108" t="n"/>
      <c r="S37" s="3" t="n"/>
      <c r="T37" s="3" t="n"/>
      <c r="U37" s="3" t="n"/>
      <c r="V37" s="3" t="n"/>
      <c r="W37" s="3" t="n"/>
      <c r="X37" s="3" t="n"/>
      <c r="Y37" s="3" t="n"/>
      <c r="Z37" s="3" t="n"/>
      <c r="AA37" s="3" t="n"/>
      <c r="AB37" s="3" t="n"/>
      <c r="AC37" s="3" t="n"/>
      <c r="AD37" s="3" t="n"/>
      <c r="AE37" s="3" t="n"/>
      <c r="AF37" s="3" t="n"/>
      <c r="AG37" s="3" t="n"/>
      <c r="AH37" s="3" t="n"/>
      <c r="AI37" s="3" t="n"/>
      <c r="AJ37" s="3" t="n"/>
      <c r="AK37" s="3" t="n"/>
      <c r="AL37" s="3" t="n"/>
      <c r="AM37" s="3" t="n"/>
      <c r="AN37" s="3" t="n"/>
      <c r="AO37" s="3" t="n"/>
      <c r="AP37" s="3" t="n"/>
      <c r="AQ37" s="3" t="n"/>
      <c r="AR37" s="3" t="n"/>
      <c r="AS37" s="3" t="n"/>
      <c r="AT37" s="3" t="n"/>
      <c r="AU37" s="3" t="n"/>
      <c r="AV37" s="3" t="n"/>
      <c r="AW37" s="3" t="n"/>
      <c r="AX37" s="3" t="n"/>
      <c r="AY37" s="3" t="n"/>
      <c r="AZ37" s="3" t="n"/>
    </row>
    <row r="38" ht="27" customHeight="1">
      <c r="A38" s="108" t="n"/>
      <c r="B38" s="151" t="n"/>
      <c r="C38" s="108" t="n"/>
      <c r="D38" s="108" t="n"/>
      <c r="E38" s="108" t="n"/>
      <c r="F38" s="108" t="n"/>
      <c r="G38" s="108" t="n"/>
      <c r="H38" s="108" t="n"/>
      <c r="I38" s="108" t="n"/>
      <c r="J38" s="108" t="n"/>
      <c r="K38" s="108" t="n"/>
      <c r="L38" s="108" t="n"/>
      <c r="M38" s="151" t="n"/>
      <c r="N38" s="108" t="n"/>
      <c r="O38" s="108" t="n"/>
      <c r="P38" s="151" t="n"/>
      <c r="Q38" s="108" t="n"/>
      <c r="R38" s="108" t="n"/>
      <c r="S38" s="3" t="n"/>
      <c r="T38" s="3" t="n"/>
      <c r="U38" s="3" t="n"/>
      <c r="V38" s="3" t="n"/>
      <c r="W38" s="3" t="n"/>
      <c r="X38" s="3" t="n"/>
      <c r="Y38" s="3" t="n"/>
      <c r="Z38" s="3" t="n"/>
      <c r="AA38" s="3" t="n"/>
      <c r="AB38" s="3" t="n"/>
      <c r="AC38" s="3" t="n"/>
      <c r="AD38" s="3" t="n"/>
      <c r="AE38" s="3" t="n"/>
      <c r="AF38" s="3" t="n"/>
      <c r="AG38" s="3" t="n"/>
      <c r="AH38" s="3" t="n"/>
      <c r="AI38" s="3" t="n"/>
      <c r="AJ38" s="3" t="n"/>
      <c r="AK38" s="3" t="n"/>
      <c r="AL38" s="3" t="n"/>
      <c r="AM38" s="3" t="n"/>
      <c r="AN38" s="3" t="n"/>
      <c r="AO38" s="3" t="n"/>
      <c r="AP38" s="3" t="n"/>
      <c r="AQ38" s="3" t="n"/>
      <c r="AR38" s="3" t="n"/>
      <c r="AS38" s="3" t="n"/>
      <c r="AT38" s="3" t="n"/>
      <c r="AU38" s="3" t="n"/>
      <c r="AV38" s="3" t="n"/>
      <c r="AW38" s="3" t="n"/>
      <c r="AX38" s="3" t="n"/>
      <c r="AY38" s="3" t="n"/>
      <c r="AZ38" s="3" t="n"/>
    </row>
    <row r="39" ht="27" customHeight="1">
      <c r="A39" s="108" t="n"/>
      <c r="B39" s="151" t="n"/>
      <c r="C39" s="108" t="n"/>
      <c r="D39" s="108" t="n"/>
      <c r="E39" s="108" t="n"/>
      <c r="F39" s="108" t="n"/>
      <c r="G39" s="108" t="n"/>
      <c r="H39" s="108" t="n"/>
      <c r="I39" s="108" t="n"/>
      <c r="J39" s="108" t="n"/>
      <c r="K39" s="108" t="n"/>
      <c r="L39" s="108" t="n"/>
      <c r="M39" s="151" t="n"/>
      <c r="N39" s="108" t="n"/>
      <c r="O39" s="108" t="n"/>
      <c r="P39" s="151" t="n"/>
      <c r="Q39" s="108" t="n"/>
      <c r="R39" s="108" t="n"/>
      <c r="S39" s="3" t="n"/>
      <c r="T39" s="3" t="n"/>
      <c r="U39" s="3" t="n"/>
      <c r="V39" s="3" t="n"/>
      <c r="W39" s="3" t="n"/>
      <c r="X39" s="3" t="n"/>
      <c r="Y39" s="3" t="n"/>
      <c r="Z39" s="3" t="n"/>
      <c r="AA39" s="3" t="n"/>
      <c r="AB39" s="3" t="n"/>
      <c r="AC39" s="3" t="n"/>
      <c r="AD39" s="3" t="n"/>
      <c r="AE39" s="3" t="n"/>
      <c r="AF39" s="3" t="n"/>
      <c r="AG39" s="3" t="n"/>
      <c r="AH39" s="3" t="n"/>
      <c r="AI39" s="3" t="n"/>
      <c r="AJ39" s="3" t="n"/>
      <c r="AK39" s="3" t="n"/>
      <c r="AL39" s="3" t="n"/>
      <c r="AM39" s="3" t="n"/>
      <c r="AN39" s="3" t="n"/>
      <c r="AO39" s="3" t="n"/>
      <c r="AP39" s="3" t="n"/>
      <c r="AQ39" s="3" t="n"/>
      <c r="AR39" s="3" t="n"/>
      <c r="AS39" s="3" t="n"/>
      <c r="AT39" s="3" t="n"/>
      <c r="AU39" s="3" t="n"/>
      <c r="AV39" s="3" t="n"/>
      <c r="AW39" s="3" t="n"/>
      <c r="AX39" s="3" t="n"/>
      <c r="AY39" s="3" t="n"/>
      <c r="AZ39" s="3" t="n"/>
    </row>
    <row r="40" ht="27" customHeight="1">
      <c r="A40" s="108" t="n"/>
      <c r="B40" s="151" t="n"/>
      <c r="C40" s="108" t="n"/>
      <c r="D40" s="108" t="n"/>
      <c r="E40" s="108" t="n"/>
      <c r="F40" s="108" t="n"/>
      <c r="G40" s="108" t="n"/>
      <c r="H40" s="108" t="n"/>
      <c r="I40" s="108" t="n"/>
      <c r="J40" s="108" t="n"/>
      <c r="K40" s="108" t="n"/>
      <c r="L40" s="108" t="n"/>
      <c r="M40" s="151" t="n"/>
      <c r="N40" s="108" t="n"/>
      <c r="O40" s="108" t="n"/>
      <c r="P40" s="151" t="n"/>
      <c r="Q40" s="108" t="n"/>
      <c r="R40" s="108" t="n"/>
      <c r="S40" s="3" t="n"/>
      <c r="T40" s="3" t="n"/>
      <c r="U40" s="3" t="n"/>
      <c r="V40" s="3" t="n"/>
      <c r="W40" s="3" t="n"/>
      <c r="X40" s="3" t="n"/>
      <c r="Y40" s="3" t="n"/>
      <c r="Z40" s="3" t="n"/>
      <c r="AA40" s="3" t="n"/>
      <c r="AB40" s="3" t="n"/>
      <c r="AC40" s="3" t="n"/>
      <c r="AD40" s="3" t="n"/>
      <c r="AE40" s="3" t="n"/>
      <c r="AF40" s="3" t="n"/>
      <c r="AG40" s="3" t="n"/>
      <c r="AH40" s="3" t="n"/>
      <c r="AI40" s="3" t="n"/>
      <c r="AJ40" s="3" t="n"/>
      <c r="AK40" s="3" t="n"/>
      <c r="AL40" s="3" t="n"/>
      <c r="AM40" s="3" t="n"/>
      <c r="AN40" s="3" t="n"/>
      <c r="AO40" s="3" t="n"/>
      <c r="AP40" s="3" t="n"/>
      <c r="AQ40" s="3" t="n"/>
      <c r="AR40" s="3" t="n"/>
      <c r="AS40" s="3" t="n"/>
      <c r="AT40" s="3" t="n"/>
      <c r="AU40" s="3" t="n"/>
      <c r="AV40" s="3" t="n"/>
      <c r="AW40" s="3" t="n"/>
      <c r="AX40" s="3" t="n"/>
      <c r="AY40" s="3" t="n"/>
      <c r="AZ40" s="3" t="n"/>
    </row>
    <row r="41" ht="27" customHeight="1">
      <c r="A41" s="108" t="n"/>
      <c r="B41" s="151" t="n"/>
      <c r="C41" s="108" t="n"/>
      <c r="D41" s="108" t="n"/>
      <c r="E41" s="108" t="n"/>
      <c r="F41" s="108" t="n"/>
      <c r="G41" s="108" t="n"/>
      <c r="H41" s="108" t="n"/>
      <c r="I41" s="108" t="n"/>
      <c r="J41" s="108" t="n"/>
      <c r="K41" s="108" t="n"/>
      <c r="L41" s="108" t="n"/>
      <c r="M41" s="151" t="n"/>
      <c r="N41" s="108" t="n"/>
      <c r="O41" s="108" t="n"/>
      <c r="P41" s="151" t="n"/>
      <c r="Q41" s="108" t="n"/>
      <c r="R41" s="108" t="n"/>
      <c r="S41" s="3" t="n"/>
      <c r="T41" s="3" t="n"/>
      <c r="U41" s="3" t="n"/>
      <c r="V41" s="3" t="n"/>
      <c r="W41" s="3" t="n"/>
      <c r="X41" s="3" t="n"/>
      <c r="Y41" s="3" t="n"/>
      <c r="Z41" s="3" t="n"/>
      <c r="AA41" s="3" t="n"/>
      <c r="AB41" s="3" t="n"/>
      <c r="AC41" s="3" t="n"/>
      <c r="AD41" s="3" t="n"/>
      <c r="AE41" s="3" t="n"/>
      <c r="AF41" s="3" t="n"/>
      <c r="AG41" s="3" t="n"/>
      <c r="AH41" s="3" t="n"/>
      <c r="AI41" s="3" t="n"/>
      <c r="AJ41" s="3" t="n"/>
      <c r="AK41" s="3" t="n"/>
      <c r="AL41" s="3" t="n"/>
      <c r="AM41" s="3" t="n"/>
      <c r="AN41" s="3" t="n"/>
      <c r="AO41" s="3" t="n"/>
      <c r="AP41" s="3" t="n"/>
      <c r="AQ41" s="3" t="n"/>
      <c r="AR41" s="3" t="n"/>
      <c r="AS41" s="3" t="n"/>
      <c r="AT41" s="3" t="n"/>
      <c r="AU41" s="3" t="n"/>
      <c r="AV41" s="3" t="n"/>
      <c r="AW41" s="3" t="n"/>
      <c r="AX41" s="3" t="n"/>
      <c r="AY41" s="3" t="n"/>
      <c r="AZ41" s="3" t="n"/>
    </row>
    <row r="42" ht="27" customHeight="1">
      <c r="A42" s="108" t="n"/>
      <c r="B42" s="151" t="n"/>
      <c r="C42" s="108" t="n"/>
      <c r="D42" s="108" t="n"/>
      <c r="E42" s="108" t="n"/>
      <c r="F42" s="108" t="n"/>
      <c r="G42" s="108" t="n"/>
      <c r="H42" s="108" t="n"/>
      <c r="I42" s="108" t="n"/>
      <c r="J42" s="108" t="n"/>
      <c r="K42" s="108" t="n"/>
      <c r="L42" s="108" t="n"/>
      <c r="M42" s="151" t="n"/>
      <c r="N42" s="108" t="n"/>
      <c r="O42" s="108" t="n"/>
      <c r="P42" s="151" t="n"/>
      <c r="Q42" s="108" t="n"/>
      <c r="R42" s="108" t="n"/>
      <c r="S42" s="3" t="n"/>
      <c r="T42" s="3" t="n"/>
      <c r="U42" s="3" t="n"/>
      <c r="V42" s="3" t="n"/>
      <c r="W42" s="3" t="n"/>
      <c r="X42" s="3" t="n"/>
      <c r="Y42" s="3" t="n"/>
      <c r="Z42" s="3" t="n"/>
      <c r="AA42" s="3" t="n"/>
      <c r="AB42" s="3" t="n"/>
      <c r="AC42" s="3" t="n"/>
      <c r="AD42" s="3" t="n"/>
      <c r="AE42" s="3" t="n"/>
      <c r="AF42" s="3" t="n"/>
      <c r="AG42" s="3" t="n"/>
      <c r="AH42" s="3" t="n"/>
      <c r="AI42" s="3" t="n"/>
      <c r="AJ42" s="3" t="n"/>
      <c r="AK42" s="3" t="n"/>
      <c r="AL42" s="3" t="n"/>
      <c r="AM42" s="3" t="n"/>
      <c r="AN42" s="3" t="n"/>
      <c r="AO42" s="3" t="n"/>
      <c r="AP42" s="3" t="n"/>
      <c r="AQ42" s="3" t="n"/>
      <c r="AR42" s="3" t="n"/>
      <c r="AS42" s="3" t="n"/>
      <c r="AT42" s="3" t="n"/>
      <c r="AU42" s="3" t="n"/>
      <c r="AV42" s="3" t="n"/>
      <c r="AW42" s="3" t="n"/>
      <c r="AX42" s="3" t="n"/>
      <c r="AY42" s="3" t="n"/>
      <c r="AZ42" s="3" t="n"/>
    </row>
    <row r="43" ht="27" customHeight="1">
      <c r="A43" s="108" t="n"/>
      <c r="B43" s="151" t="n"/>
      <c r="C43" s="108" t="n"/>
      <c r="D43" s="108" t="n"/>
      <c r="E43" s="108" t="n"/>
      <c r="F43" s="108" t="n"/>
      <c r="G43" s="108" t="n"/>
      <c r="H43" s="108" t="n"/>
      <c r="I43" s="108" t="n"/>
      <c r="J43" s="108" t="n"/>
      <c r="K43" s="108" t="n"/>
      <c r="L43" s="108" t="n"/>
      <c r="M43" s="151" t="n"/>
      <c r="N43" s="108" t="n"/>
      <c r="O43" s="108" t="n"/>
      <c r="P43" s="151" t="n"/>
      <c r="Q43" s="108" t="n"/>
      <c r="R43" s="108" t="n"/>
      <c r="S43" s="3" t="n"/>
      <c r="T43" s="3" t="n"/>
      <c r="U43" s="3" t="n"/>
      <c r="V43" s="3" t="n"/>
      <c r="W43" s="3" t="n"/>
      <c r="X43" s="3" t="n"/>
      <c r="Y43" s="3" t="n"/>
      <c r="Z43" s="3" t="n"/>
      <c r="AA43" s="3" t="n"/>
      <c r="AB43" s="3" t="n"/>
      <c r="AC43" s="3" t="n"/>
      <c r="AD43" s="3" t="n"/>
      <c r="AE43" s="3" t="n"/>
      <c r="AF43" s="3" t="n"/>
      <c r="AG43" s="3" t="n"/>
      <c r="AH43" s="3" t="n"/>
      <c r="AI43" s="3" t="n"/>
      <c r="AJ43" s="3" t="n"/>
      <c r="AK43" s="3" t="n"/>
      <c r="AL43" s="3" t="n"/>
      <c r="AM43" s="3" t="n"/>
      <c r="AN43" s="3" t="n"/>
      <c r="AO43" s="3" t="n"/>
      <c r="AP43" s="3" t="n"/>
      <c r="AQ43" s="3" t="n"/>
      <c r="AR43" s="3" t="n"/>
      <c r="AS43" s="3" t="n"/>
      <c r="AT43" s="3" t="n"/>
      <c r="AU43" s="3" t="n"/>
      <c r="AV43" s="3" t="n"/>
      <c r="AW43" s="3" t="n"/>
      <c r="AX43" s="3" t="n"/>
      <c r="AY43" s="3" t="n"/>
      <c r="AZ43" s="3" t="n"/>
    </row>
    <row r="44" ht="27" customHeight="1">
      <c r="A44" s="108" t="n"/>
      <c r="B44" s="151" t="n"/>
      <c r="C44" s="108" t="n"/>
      <c r="D44" s="108" t="n"/>
      <c r="E44" s="108" t="n"/>
      <c r="F44" s="108" t="n"/>
      <c r="G44" s="108" t="n"/>
      <c r="H44" s="108" t="n"/>
      <c r="I44" s="108" t="n"/>
      <c r="J44" s="108" t="n"/>
      <c r="K44" s="108" t="n"/>
      <c r="L44" s="108" t="n"/>
      <c r="M44" s="151" t="n"/>
      <c r="N44" s="108" t="n"/>
      <c r="O44" s="108" t="n"/>
      <c r="P44" s="151" t="n"/>
      <c r="Q44" s="108" t="n"/>
      <c r="R44" s="108" t="n"/>
      <c r="S44" s="3" t="n"/>
      <c r="T44" s="3" t="n"/>
      <c r="U44" s="3" t="n"/>
      <c r="V44" s="3" t="n"/>
      <c r="W44" s="3" t="n"/>
      <c r="X44" s="3" t="n"/>
      <c r="Y44" s="3" t="n"/>
      <c r="Z44" s="3" t="n"/>
      <c r="AA44" s="3" t="n"/>
      <c r="AB44" s="3" t="n"/>
      <c r="AC44" s="3" t="n"/>
      <c r="AD44" s="3" t="n"/>
      <c r="AE44" s="3" t="n"/>
      <c r="AF44" s="3" t="n"/>
      <c r="AG44" s="3" t="n"/>
      <c r="AH44" s="3" t="n"/>
      <c r="AI44" s="3" t="n"/>
      <c r="AJ44" s="3" t="n"/>
      <c r="AK44" s="3" t="n"/>
      <c r="AL44" s="3" t="n"/>
      <c r="AM44" s="3" t="n"/>
      <c r="AN44" s="3" t="n"/>
      <c r="AO44" s="3" t="n"/>
      <c r="AP44" s="3" t="n"/>
      <c r="AQ44" s="3" t="n"/>
      <c r="AR44" s="3" t="n"/>
      <c r="AS44" s="3" t="n"/>
      <c r="AT44" s="3" t="n"/>
      <c r="AU44" s="3" t="n"/>
      <c r="AV44" s="3" t="n"/>
      <c r="AW44" s="3" t="n"/>
      <c r="AX44" s="3" t="n"/>
      <c r="AY44" s="3" t="n"/>
      <c r="AZ44" s="3" t="n"/>
    </row>
    <row r="45" ht="27" customHeight="1">
      <c r="A45" s="108" t="n"/>
      <c r="B45" s="151" t="n"/>
      <c r="C45" s="108" t="n"/>
      <c r="D45" s="108" t="n"/>
      <c r="E45" s="108" t="n"/>
      <c r="F45" s="108" t="n"/>
      <c r="G45" s="108" t="n"/>
      <c r="H45" s="108" t="n"/>
      <c r="I45" s="108" t="n"/>
      <c r="J45" s="108" t="n"/>
      <c r="K45" s="108" t="n"/>
      <c r="L45" s="108" t="n"/>
      <c r="M45" s="151" t="n"/>
      <c r="N45" s="108" t="n"/>
      <c r="O45" s="108" t="n"/>
      <c r="P45" s="151" t="n"/>
      <c r="Q45" s="108" t="n"/>
      <c r="R45" s="108" t="n"/>
      <c r="S45" s="3" t="n"/>
      <c r="T45" s="3" t="n"/>
      <c r="U45" s="3" t="n"/>
      <c r="V45" s="3" t="n"/>
      <c r="W45" s="3" t="n"/>
      <c r="X45" s="3" t="n"/>
      <c r="Y45" s="3" t="n"/>
      <c r="Z45" s="3" t="n"/>
      <c r="AA45" s="3" t="n"/>
      <c r="AB45" s="3" t="n"/>
      <c r="AC45" s="3" t="n"/>
      <c r="AD45" s="3" t="n"/>
      <c r="AE45" s="3" t="n"/>
      <c r="AF45" s="3" t="n"/>
      <c r="AG45" s="3" t="n"/>
      <c r="AH45" s="3" t="n"/>
      <c r="AI45" s="3" t="n"/>
      <c r="AJ45" s="3" t="n"/>
      <c r="AK45" s="3" t="n"/>
      <c r="AL45" s="3" t="n"/>
      <c r="AM45" s="3" t="n"/>
      <c r="AN45" s="3" t="n"/>
      <c r="AO45" s="3" t="n"/>
      <c r="AP45" s="3" t="n"/>
      <c r="AQ45" s="3" t="n"/>
      <c r="AR45" s="3" t="n"/>
      <c r="AS45" s="3" t="n"/>
      <c r="AT45" s="3" t="n"/>
      <c r="AU45" s="3" t="n"/>
      <c r="AV45" s="3" t="n"/>
      <c r="AW45" s="3" t="n"/>
      <c r="AX45" s="3" t="n"/>
      <c r="AY45" s="3" t="n"/>
      <c r="AZ45" s="3" t="n"/>
    </row>
    <row r="46" ht="27" customHeight="1">
      <c r="A46" s="108" t="n"/>
      <c r="B46" s="151" t="n"/>
      <c r="C46" s="108" t="n"/>
      <c r="D46" s="108" t="n"/>
      <c r="E46" s="108" t="n"/>
      <c r="F46" s="108" t="n"/>
      <c r="G46" s="108" t="n"/>
      <c r="H46" s="108" t="n"/>
      <c r="I46" s="108" t="n"/>
      <c r="J46" s="108" t="n"/>
      <c r="K46" s="108" t="n"/>
      <c r="L46" s="108" t="n"/>
      <c r="M46" s="151" t="n"/>
      <c r="N46" s="108" t="n"/>
      <c r="O46" s="108" t="n"/>
      <c r="P46" s="151" t="n"/>
      <c r="Q46" s="108" t="n"/>
      <c r="R46" s="108" t="n"/>
      <c r="S46" s="3" t="n"/>
      <c r="T46" s="3" t="n"/>
      <c r="U46" s="3" t="n"/>
      <c r="V46" s="3" t="n"/>
      <c r="W46" s="3" t="n"/>
      <c r="X46" s="3" t="n"/>
      <c r="Y46" s="3" t="n"/>
      <c r="Z46" s="3" t="n"/>
      <c r="AA46" s="3" t="n"/>
      <c r="AB46" s="3" t="n"/>
      <c r="AC46" s="3" t="n"/>
      <c r="AD46" s="3" t="n"/>
      <c r="AE46" s="3" t="n"/>
      <c r="AF46" s="3" t="n"/>
      <c r="AG46" s="3" t="n"/>
      <c r="AH46" s="3" t="n"/>
      <c r="AI46" s="3" t="n"/>
      <c r="AJ46" s="3" t="n"/>
      <c r="AK46" s="3" t="n"/>
      <c r="AL46" s="3" t="n"/>
      <c r="AM46" s="3" t="n"/>
      <c r="AN46" s="3" t="n"/>
      <c r="AO46" s="3" t="n"/>
      <c r="AP46" s="3" t="n"/>
      <c r="AQ46" s="3" t="n"/>
      <c r="AR46" s="3" t="n"/>
      <c r="AS46" s="3" t="n"/>
      <c r="AT46" s="3" t="n"/>
      <c r="AU46" s="3" t="n"/>
      <c r="AV46" s="3" t="n"/>
      <c r="AW46" s="3" t="n"/>
      <c r="AX46" s="3" t="n"/>
      <c r="AY46" s="3" t="n"/>
      <c r="AZ46" s="3" t="n"/>
    </row>
    <row r="47" ht="27" customHeight="1">
      <c r="A47" s="108" t="n"/>
      <c r="B47" s="151" t="n"/>
      <c r="C47" s="108" t="n"/>
      <c r="D47" s="108" t="n"/>
      <c r="E47" s="108" t="n"/>
      <c r="F47" s="108" t="n"/>
      <c r="G47" s="108" t="n"/>
      <c r="H47" s="108" t="n"/>
      <c r="I47" s="108" t="n"/>
      <c r="J47" s="108" t="n"/>
      <c r="K47" s="108" t="n"/>
      <c r="L47" s="108" t="n"/>
      <c r="M47" s="151" t="n"/>
      <c r="N47" s="108" t="n"/>
      <c r="O47" s="108" t="n"/>
      <c r="P47" s="151" t="n"/>
      <c r="Q47" s="108" t="n"/>
      <c r="R47" s="108" t="n"/>
      <c r="S47" s="3" t="n"/>
      <c r="T47" s="3" t="n"/>
      <c r="U47" s="3" t="n"/>
      <c r="V47" s="3" t="n"/>
      <c r="W47" s="3" t="n"/>
      <c r="X47" s="3" t="n"/>
      <c r="Y47" s="3" t="n"/>
      <c r="Z47" s="3" t="n"/>
      <c r="AA47" s="3" t="n"/>
      <c r="AB47" s="3" t="n"/>
      <c r="AC47" s="3" t="n"/>
      <c r="AD47" s="3" t="n"/>
      <c r="AE47" s="3" t="n"/>
      <c r="AF47" s="3" t="n"/>
      <c r="AG47" s="3" t="n"/>
      <c r="AH47" s="3" t="n"/>
      <c r="AI47" s="3" t="n"/>
      <c r="AJ47" s="3" t="n"/>
      <c r="AK47" s="3" t="n"/>
      <c r="AL47" s="3" t="n"/>
      <c r="AM47" s="3" t="n"/>
      <c r="AN47" s="3" t="n"/>
      <c r="AO47" s="3" t="n"/>
      <c r="AP47" s="3" t="n"/>
      <c r="AQ47" s="3" t="n"/>
      <c r="AR47" s="3" t="n"/>
      <c r="AS47" s="3" t="n"/>
      <c r="AT47" s="3" t="n"/>
      <c r="AU47" s="3" t="n"/>
      <c r="AV47" s="3" t="n"/>
      <c r="AW47" s="3" t="n"/>
      <c r="AX47" s="3" t="n"/>
      <c r="AY47" s="3" t="n"/>
      <c r="AZ47" s="3" t="n"/>
    </row>
    <row r="48" ht="27" customHeight="1">
      <c r="A48" s="108" t="n"/>
      <c r="B48" s="151" t="n"/>
      <c r="C48" s="108" t="n"/>
      <c r="D48" s="108" t="n"/>
      <c r="E48" s="108" t="n"/>
      <c r="F48" s="108" t="n"/>
      <c r="G48" s="108" t="n"/>
      <c r="H48" s="108" t="n"/>
      <c r="I48" s="108" t="n"/>
      <c r="J48" s="108" t="n"/>
      <c r="K48" s="108" t="n"/>
      <c r="L48" s="108" t="n"/>
      <c r="M48" s="151" t="n"/>
      <c r="N48" s="108" t="n"/>
      <c r="O48" s="108" t="n"/>
      <c r="P48" s="151" t="n"/>
      <c r="Q48" s="108" t="n"/>
      <c r="R48" s="108" t="n"/>
      <c r="S48" s="3" t="n"/>
      <c r="T48" s="3" t="n"/>
      <c r="U48" s="3" t="n"/>
      <c r="V48" s="3" t="n"/>
      <c r="W48" s="3" t="n"/>
      <c r="X48" s="3" t="n"/>
      <c r="Y48" s="3" t="n"/>
      <c r="Z48" s="3" t="n"/>
      <c r="AA48" s="3" t="n"/>
      <c r="AB48" s="3" t="n"/>
      <c r="AC48" s="3" t="n"/>
      <c r="AD48" s="3" t="n"/>
      <c r="AE48" s="3" t="n"/>
      <c r="AF48" s="3" t="n"/>
      <c r="AG48" s="3" t="n"/>
      <c r="AH48" s="3" t="n"/>
      <c r="AI48" s="3" t="n"/>
      <c r="AJ48" s="3" t="n"/>
      <c r="AK48" s="3" t="n"/>
      <c r="AL48" s="3" t="n"/>
      <c r="AM48" s="3" t="n"/>
      <c r="AN48" s="3" t="n"/>
      <c r="AO48" s="3" t="n"/>
      <c r="AP48" s="3" t="n"/>
      <c r="AQ48" s="3" t="n"/>
      <c r="AR48" s="3" t="n"/>
      <c r="AS48" s="3" t="n"/>
      <c r="AT48" s="3" t="n"/>
      <c r="AU48" s="3" t="n"/>
      <c r="AV48" s="3" t="n"/>
      <c r="AW48" s="3" t="n"/>
      <c r="AX48" s="3" t="n"/>
      <c r="AY48" s="3" t="n"/>
      <c r="AZ48" s="3" t="n"/>
    </row>
    <row r="49" ht="27" customHeight="1">
      <c r="A49" s="108" t="n"/>
      <c r="B49" s="151" t="n"/>
      <c r="C49" s="108" t="n"/>
      <c r="D49" s="108" t="n"/>
      <c r="E49" s="108" t="n"/>
      <c r="F49" s="108" t="n"/>
      <c r="G49" s="108" t="n"/>
      <c r="H49" s="108" t="n"/>
      <c r="I49" s="108" t="n"/>
      <c r="J49" s="108" t="n"/>
      <c r="K49" s="108" t="n"/>
      <c r="L49" s="108" t="n"/>
      <c r="M49" s="151" t="n"/>
      <c r="N49" s="108" t="n"/>
      <c r="O49" s="108" t="n"/>
      <c r="P49" s="151" t="n"/>
      <c r="Q49" s="108" t="n"/>
      <c r="R49" s="108" t="n"/>
      <c r="S49" s="3" t="n"/>
      <c r="T49" s="3" t="n"/>
      <c r="U49" s="3" t="n"/>
      <c r="V49" s="3" t="n"/>
      <c r="W49" s="3" t="n"/>
      <c r="X49" s="3" t="n"/>
      <c r="Y49" s="3" t="n"/>
      <c r="Z49" s="3" t="n"/>
      <c r="AA49" s="3" t="n"/>
      <c r="AB49" s="3" t="n"/>
      <c r="AC49" s="3" t="n"/>
      <c r="AD49" s="3" t="n"/>
      <c r="AE49" s="3" t="n"/>
      <c r="AF49" s="3" t="n"/>
      <c r="AG49" s="3" t="n"/>
      <c r="AH49" s="3" t="n"/>
      <c r="AI49" s="3" t="n"/>
      <c r="AJ49" s="3" t="n"/>
      <c r="AK49" s="3" t="n"/>
      <c r="AL49" s="3" t="n"/>
      <c r="AM49" s="3" t="n"/>
      <c r="AN49" s="3" t="n"/>
      <c r="AO49" s="3" t="n"/>
      <c r="AP49" s="3" t="n"/>
      <c r="AQ49" s="3" t="n"/>
      <c r="AR49" s="3" t="n"/>
      <c r="AS49" s="3" t="n"/>
      <c r="AT49" s="3" t="n"/>
      <c r="AU49" s="3" t="n"/>
      <c r="AV49" s="3" t="n"/>
      <c r="AW49" s="3" t="n"/>
      <c r="AX49" s="3" t="n"/>
      <c r="AY49" s="3" t="n"/>
      <c r="AZ49" s="3" t="n"/>
    </row>
    <row r="50" ht="27" customHeight="1">
      <c r="A50" s="108" t="n"/>
      <c r="B50" s="151" t="n"/>
      <c r="C50" s="108" t="n"/>
      <c r="D50" s="108" t="n"/>
      <c r="E50" s="108" t="n"/>
      <c r="F50" s="108" t="n"/>
      <c r="G50" s="108" t="n"/>
      <c r="H50" s="108" t="n"/>
      <c r="I50" s="108" t="n"/>
      <c r="J50" s="108" t="n"/>
      <c r="K50" s="108" t="n"/>
      <c r="L50" s="108" t="n"/>
      <c r="M50" s="151" t="n"/>
      <c r="N50" s="108" t="n"/>
      <c r="O50" s="108" t="n"/>
      <c r="P50" s="151" t="n"/>
      <c r="Q50" s="108" t="n"/>
      <c r="R50" s="108" t="n"/>
      <c r="S50" s="3" t="n"/>
      <c r="T50" s="3" t="n"/>
      <c r="U50" s="3" t="n"/>
      <c r="V50" s="3" t="n"/>
      <c r="W50" s="3" t="n"/>
      <c r="X50" s="3" t="n"/>
      <c r="Y50" s="3" t="n"/>
      <c r="Z50" s="3" t="n"/>
      <c r="AA50" s="3" t="n"/>
      <c r="AB50" s="3" t="n"/>
      <c r="AC50" s="3" t="n"/>
      <c r="AD50" s="3" t="n"/>
      <c r="AE50" s="3" t="n"/>
      <c r="AF50" s="3" t="n"/>
      <c r="AG50" s="3" t="n"/>
      <c r="AH50" s="3" t="n"/>
      <c r="AI50" s="3" t="n"/>
      <c r="AJ50" s="3" t="n"/>
      <c r="AK50" s="3" t="n"/>
      <c r="AL50" s="3" t="n"/>
      <c r="AM50" s="3" t="n"/>
      <c r="AN50" s="3" t="n"/>
      <c r="AO50" s="3" t="n"/>
      <c r="AP50" s="3" t="n"/>
      <c r="AQ50" s="3" t="n"/>
      <c r="AR50" s="3" t="n"/>
      <c r="AS50" s="3" t="n"/>
      <c r="AT50" s="3" t="n"/>
      <c r="AU50" s="3" t="n"/>
      <c r="AV50" s="3" t="n"/>
      <c r="AW50" s="3" t="n"/>
      <c r="AX50" s="3" t="n"/>
      <c r="AY50" s="3" t="n"/>
      <c r="AZ50" s="3" t="n"/>
    </row>
    <row r="51" ht="27" customHeight="1">
      <c r="A51" s="108" t="n"/>
      <c r="B51" s="151" t="n"/>
      <c r="C51" s="108" t="n"/>
      <c r="D51" s="108" t="n"/>
      <c r="E51" s="108" t="n"/>
      <c r="F51" s="108" t="n"/>
      <c r="G51" s="108" t="n"/>
      <c r="H51" s="108" t="n"/>
      <c r="I51" s="108" t="n"/>
      <c r="J51" s="108" t="n"/>
      <c r="K51" s="108" t="n"/>
      <c r="L51" s="108" t="n"/>
      <c r="M51" s="151" t="n"/>
      <c r="N51" s="108" t="n"/>
      <c r="O51" s="108" t="n"/>
      <c r="P51" s="151" t="n"/>
      <c r="Q51" s="108" t="n"/>
      <c r="R51" s="108" t="n"/>
      <c r="S51" s="3" t="n"/>
      <c r="T51" s="3" t="n"/>
      <c r="U51" s="3" t="n"/>
      <c r="V51" s="3" t="n"/>
      <c r="W51" s="3" t="n"/>
      <c r="X51" s="3" t="n"/>
      <c r="Y51" s="3" t="n"/>
      <c r="Z51" s="3" t="n"/>
      <c r="AA51" s="3" t="n"/>
      <c r="AB51" s="3" t="n"/>
      <c r="AC51" s="3" t="n"/>
      <c r="AD51" s="3" t="n"/>
      <c r="AE51" s="3" t="n"/>
      <c r="AF51" s="3" t="n"/>
      <c r="AG51" s="3" t="n"/>
      <c r="AH51" s="3" t="n"/>
      <c r="AI51" s="3" t="n"/>
      <c r="AJ51" s="3" t="n"/>
      <c r="AK51" s="3" t="n"/>
      <c r="AL51" s="3" t="n"/>
      <c r="AM51" s="3" t="n"/>
      <c r="AN51" s="3" t="n"/>
      <c r="AO51" s="3" t="n"/>
      <c r="AP51" s="3" t="n"/>
      <c r="AQ51" s="3" t="n"/>
      <c r="AR51" s="3" t="n"/>
      <c r="AS51" s="3" t="n"/>
      <c r="AT51" s="3" t="n"/>
      <c r="AU51" s="3" t="n"/>
      <c r="AV51" s="3" t="n"/>
      <c r="AW51" s="3" t="n"/>
      <c r="AX51" s="3" t="n"/>
      <c r="AY51" s="3" t="n"/>
      <c r="AZ51" s="3" t="n"/>
    </row>
    <row r="52" ht="27" customHeight="1">
      <c r="A52" s="108" t="n"/>
      <c r="B52" s="151" t="n"/>
      <c r="C52" s="108" t="n"/>
      <c r="D52" s="108" t="n"/>
      <c r="E52" s="108" t="n"/>
      <c r="F52" s="108" t="n"/>
      <c r="G52" s="108" t="n"/>
      <c r="H52" s="108" t="n"/>
      <c r="I52" s="108" t="n"/>
      <c r="J52" s="108" t="n"/>
      <c r="K52" s="108" t="n"/>
      <c r="L52" s="108" t="n"/>
      <c r="M52" s="151" t="n"/>
      <c r="N52" s="108" t="n"/>
      <c r="O52" s="108" t="n"/>
      <c r="P52" s="151" t="n"/>
      <c r="Q52" s="108" t="n"/>
      <c r="R52" s="108" t="n"/>
      <c r="S52" s="3" t="n"/>
      <c r="T52" s="3" t="n"/>
      <c r="U52" s="3" t="n"/>
      <c r="V52" s="3" t="n"/>
      <c r="W52" s="3" t="n"/>
      <c r="X52" s="3" t="n"/>
      <c r="Y52" s="3" t="n"/>
      <c r="Z52" s="3" t="n"/>
      <c r="AA52" s="3" t="n"/>
      <c r="AB52" s="3" t="n"/>
      <c r="AC52" s="3" t="n"/>
      <c r="AD52" s="3" t="n"/>
      <c r="AE52" s="3" t="n"/>
      <c r="AF52" s="3" t="n"/>
      <c r="AG52" s="3" t="n"/>
      <c r="AH52" s="3" t="n"/>
      <c r="AI52" s="3" t="n"/>
      <c r="AJ52" s="3" t="n"/>
      <c r="AK52" s="3" t="n"/>
      <c r="AL52" s="3" t="n"/>
      <c r="AM52" s="3" t="n"/>
      <c r="AN52" s="3" t="n"/>
      <c r="AO52" s="3" t="n"/>
      <c r="AP52" s="3" t="n"/>
      <c r="AQ52" s="3" t="n"/>
      <c r="AR52" s="3" t="n"/>
      <c r="AS52" s="3" t="n"/>
      <c r="AT52" s="3" t="n"/>
      <c r="AU52" s="3" t="n"/>
      <c r="AV52" s="3" t="n"/>
      <c r="AW52" s="3" t="n"/>
      <c r="AX52" s="3" t="n"/>
      <c r="AY52" s="3" t="n"/>
      <c r="AZ52" s="3" t="n"/>
    </row>
    <row r="53" ht="27" customHeight="1">
      <c r="A53" s="108" t="n"/>
      <c r="B53" s="151" t="n"/>
      <c r="C53" s="108" t="n"/>
      <c r="D53" s="108" t="n"/>
      <c r="E53" s="108" t="n"/>
      <c r="F53" s="108" t="n"/>
      <c r="G53" s="108" t="n"/>
      <c r="H53" s="108" t="n"/>
      <c r="I53" s="108" t="n"/>
      <c r="J53" s="108" t="n"/>
      <c r="K53" s="108" t="n"/>
      <c r="L53" s="108" t="n"/>
      <c r="M53" s="151" t="n"/>
      <c r="N53" s="108" t="n"/>
      <c r="O53" s="108" t="n"/>
      <c r="P53" s="151" t="n"/>
      <c r="Q53" s="108" t="n"/>
      <c r="R53" s="108" t="n"/>
      <c r="S53" s="3" t="n"/>
      <c r="T53" s="3" t="n"/>
      <c r="U53" s="3" t="n"/>
      <c r="V53" s="3" t="n"/>
      <c r="W53" s="3" t="n"/>
      <c r="X53" s="3" t="n"/>
      <c r="Y53" s="3" t="n"/>
      <c r="Z53" s="3" t="n"/>
      <c r="AA53" s="3" t="n"/>
      <c r="AB53" s="3" t="n"/>
      <c r="AC53" s="3" t="n"/>
      <c r="AD53" s="3" t="n"/>
      <c r="AE53" s="3" t="n"/>
      <c r="AF53" s="3" t="n"/>
      <c r="AG53" s="3" t="n"/>
      <c r="AH53" s="3" t="n"/>
      <c r="AI53" s="3" t="n"/>
      <c r="AJ53" s="3" t="n"/>
      <c r="AK53" s="3" t="n"/>
      <c r="AL53" s="3" t="n"/>
      <c r="AM53" s="3" t="n"/>
      <c r="AN53" s="3" t="n"/>
      <c r="AO53" s="3" t="n"/>
      <c r="AP53" s="3" t="n"/>
      <c r="AQ53" s="3" t="n"/>
      <c r="AR53" s="3" t="n"/>
      <c r="AS53" s="3" t="n"/>
      <c r="AT53" s="3" t="n"/>
      <c r="AU53" s="3" t="n"/>
      <c r="AV53" s="3" t="n"/>
      <c r="AW53" s="3" t="n"/>
      <c r="AX53" s="3" t="n"/>
      <c r="AY53" s="3" t="n"/>
      <c r="AZ53" s="3" t="n"/>
    </row>
    <row r="54" ht="27" customHeight="1">
      <c r="A54" s="108" t="n"/>
      <c r="B54" s="151" t="n"/>
      <c r="C54" s="108" t="n"/>
      <c r="D54" s="108" t="n"/>
      <c r="E54" s="108" t="n"/>
      <c r="F54" s="108" t="n"/>
      <c r="G54" s="108" t="n"/>
      <c r="H54" s="108" t="n"/>
      <c r="I54" s="108" t="n"/>
      <c r="J54" s="108" t="n"/>
      <c r="K54" s="108" t="n"/>
      <c r="L54" s="108" t="n"/>
      <c r="M54" s="151" t="n"/>
      <c r="N54" s="108" t="n"/>
      <c r="O54" s="108" t="n"/>
      <c r="P54" s="151" t="n"/>
      <c r="Q54" s="108" t="n"/>
      <c r="R54" s="108" t="n"/>
      <c r="S54" s="3" t="n"/>
      <c r="T54" s="3" t="n"/>
      <c r="U54" s="3" t="n"/>
      <c r="V54" s="3" t="n"/>
      <c r="W54" s="3" t="n"/>
      <c r="X54" s="3" t="n"/>
      <c r="Y54" s="3" t="n"/>
      <c r="Z54" s="3" t="n"/>
      <c r="AA54" s="3" t="n"/>
      <c r="AB54" s="3" t="n"/>
      <c r="AC54" s="3" t="n"/>
      <c r="AD54" s="3" t="n"/>
      <c r="AE54" s="3" t="n"/>
      <c r="AF54" s="3" t="n"/>
      <c r="AG54" s="3" t="n"/>
      <c r="AH54" s="3" t="n"/>
      <c r="AI54" s="3" t="n"/>
      <c r="AJ54" s="3" t="n"/>
      <c r="AK54" s="3" t="n"/>
      <c r="AL54" s="3" t="n"/>
      <c r="AM54" s="3" t="n"/>
      <c r="AN54" s="3" t="n"/>
      <c r="AO54" s="3" t="n"/>
      <c r="AP54" s="3" t="n"/>
      <c r="AQ54" s="3" t="n"/>
      <c r="AR54" s="3" t="n"/>
      <c r="AS54" s="3" t="n"/>
      <c r="AT54" s="3" t="n"/>
      <c r="AU54" s="3" t="n"/>
      <c r="AV54" s="3" t="n"/>
      <c r="AW54" s="3" t="n"/>
      <c r="AX54" s="3" t="n"/>
      <c r="AY54" s="3" t="n"/>
      <c r="AZ54" s="3" t="n"/>
    </row>
    <row r="55" ht="27" customHeight="1">
      <c r="A55" s="108" t="n"/>
      <c r="B55" s="151" t="n"/>
      <c r="C55" s="108" t="n"/>
      <c r="D55" s="108" t="n"/>
      <c r="E55" s="108" t="n"/>
      <c r="F55" s="108" t="n"/>
      <c r="G55" s="108" t="n"/>
      <c r="H55" s="108" t="n"/>
      <c r="I55" s="108" t="n"/>
      <c r="J55" s="108" t="n"/>
      <c r="K55" s="108" t="n"/>
      <c r="L55" s="108" t="n"/>
      <c r="M55" s="151" t="n"/>
      <c r="N55" s="108" t="n"/>
      <c r="O55" s="108" t="n"/>
      <c r="P55" s="151" t="n"/>
      <c r="Q55" s="108" t="n"/>
      <c r="R55" s="108" t="n"/>
      <c r="S55" s="3" t="n"/>
      <c r="T55" s="3" t="n"/>
      <c r="U55" s="3" t="n"/>
      <c r="V55" s="3" t="n"/>
      <c r="W55" s="3" t="n"/>
      <c r="X55" s="3" t="n"/>
      <c r="Y55" s="3" t="n"/>
      <c r="Z55" s="3" t="n"/>
      <c r="AA55" s="3" t="n"/>
      <c r="AB55" s="3" t="n"/>
      <c r="AC55" s="3" t="n"/>
      <c r="AD55" s="3" t="n"/>
      <c r="AE55" s="3" t="n"/>
      <c r="AF55" s="3" t="n"/>
      <c r="AG55" s="3" t="n"/>
      <c r="AH55" s="3" t="n"/>
      <c r="AI55" s="3" t="n"/>
      <c r="AJ55" s="3" t="n"/>
      <c r="AK55" s="3" t="n"/>
      <c r="AL55" s="3" t="n"/>
      <c r="AM55" s="3" t="n"/>
      <c r="AN55" s="3" t="n"/>
      <c r="AO55" s="3" t="n"/>
      <c r="AP55" s="3" t="n"/>
      <c r="AQ55" s="3" t="n"/>
      <c r="AR55" s="3" t="n"/>
      <c r="AS55" s="3" t="n"/>
      <c r="AT55" s="3" t="n"/>
      <c r="AU55" s="3" t="n"/>
      <c r="AV55" s="3" t="n"/>
      <c r="AW55" s="3" t="n"/>
      <c r="AX55" s="3" t="n"/>
      <c r="AY55" s="3" t="n"/>
      <c r="AZ55" s="3" t="n"/>
    </row>
    <row r="56" ht="27" customHeight="1">
      <c r="A56" s="108" t="n"/>
      <c r="B56" s="151" t="n"/>
      <c r="C56" s="108" t="n"/>
      <c r="D56" s="108" t="n"/>
      <c r="E56" s="108" t="n"/>
      <c r="F56" s="108" t="n"/>
      <c r="G56" s="108" t="n"/>
      <c r="H56" s="108" t="n"/>
      <c r="I56" s="108" t="n"/>
      <c r="J56" s="108" t="n"/>
      <c r="K56" s="108" t="n"/>
      <c r="L56" s="108" t="n"/>
      <c r="M56" s="151" t="n"/>
      <c r="N56" s="108" t="n"/>
      <c r="O56" s="108" t="n"/>
      <c r="P56" s="151" t="n"/>
      <c r="Q56" s="108" t="n"/>
      <c r="R56" s="108" t="n"/>
      <c r="S56" s="3" t="n"/>
      <c r="T56" s="3" t="n"/>
      <c r="U56" s="3" t="n"/>
      <c r="V56" s="3" t="n"/>
      <c r="W56" s="3" t="n"/>
      <c r="X56" s="3" t="n"/>
      <c r="Y56" s="3" t="n"/>
      <c r="Z56" s="3" t="n"/>
      <c r="AA56" s="3" t="n"/>
      <c r="AB56" s="3" t="n"/>
      <c r="AC56" s="3" t="n"/>
      <c r="AD56" s="3" t="n"/>
      <c r="AE56" s="3" t="n"/>
      <c r="AF56" s="3" t="n"/>
      <c r="AG56" s="3" t="n"/>
      <c r="AH56" s="3" t="n"/>
      <c r="AI56" s="3" t="n"/>
      <c r="AJ56" s="3" t="n"/>
      <c r="AK56" s="3" t="n"/>
      <c r="AL56" s="3" t="n"/>
      <c r="AM56" s="3" t="n"/>
      <c r="AN56" s="3" t="n"/>
      <c r="AO56" s="3" t="n"/>
      <c r="AP56" s="3" t="n"/>
      <c r="AQ56" s="3" t="n"/>
      <c r="AR56" s="3" t="n"/>
      <c r="AS56" s="3" t="n"/>
      <c r="AT56" s="3" t="n"/>
      <c r="AU56" s="3" t="n"/>
      <c r="AV56" s="3" t="n"/>
      <c r="AW56" s="3" t="n"/>
      <c r="AX56" s="3" t="n"/>
      <c r="AY56" s="3" t="n"/>
      <c r="AZ56" s="3" t="n"/>
    </row>
    <row r="57">
      <c r="A57" s="3" t="n"/>
      <c r="B57" s="3" t="n"/>
      <c r="C57" s="3" t="n"/>
      <c r="D57" s="3" t="n"/>
      <c r="E57" s="3" t="n"/>
      <c r="F57" s="3" t="n"/>
      <c r="G57" s="3" t="n"/>
      <c r="H57" s="3" t="n"/>
      <c r="I57" s="3" t="n"/>
      <c r="J57" s="3" t="n"/>
      <c r="K57" s="3" t="n"/>
      <c r="L57" s="3" t="n"/>
      <c r="M57" s="3" t="n"/>
      <c r="N57" s="3" t="n"/>
      <c r="O57" s="3" t="n"/>
      <c r="P57" s="3" t="n"/>
      <c r="Q57" s="3" t="n"/>
      <c r="R57" s="3" t="n"/>
      <c r="S57" s="3" t="n"/>
      <c r="T57" s="3" t="n"/>
      <c r="U57" s="3" t="n"/>
      <c r="V57" s="3" t="n"/>
      <c r="W57" s="3" t="n"/>
      <c r="X57" s="3" t="n"/>
      <c r="Y57" s="3" t="n"/>
      <c r="Z57" s="3" t="n"/>
      <c r="AA57" s="3" t="n"/>
      <c r="AB57" s="3" t="n"/>
      <c r="AC57" s="3" t="n"/>
      <c r="AD57" s="3" t="n"/>
      <c r="AE57" s="3" t="n"/>
      <c r="AF57" s="3" t="n"/>
      <c r="AG57" s="3" t="n"/>
      <c r="AH57" s="3" t="n"/>
      <c r="AI57" s="3" t="n"/>
      <c r="AJ57" s="3" t="n"/>
      <c r="AK57" s="3" t="n"/>
      <c r="AL57" s="3" t="n"/>
      <c r="AM57" s="3" t="n"/>
      <c r="AN57" s="3" t="n"/>
      <c r="AO57" s="3" t="n"/>
      <c r="AP57" s="3" t="n"/>
      <c r="AQ57" s="3" t="n"/>
      <c r="AR57" s="3" t="n"/>
      <c r="AS57" s="3" t="n"/>
      <c r="AT57" s="3" t="n"/>
      <c r="AU57" s="3" t="n"/>
      <c r="AV57" s="3" t="n"/>
      <c r="AW57" s="3" t="n"/>
      <c r="AX57" s="3" t="n"/>
      <c r="AY57" s="3" t="n"/>
      <c r="AZ57" s="3" t="n"/>
    </row>
    <row r="58">
      <c r="A58" s="3" t="n"/>
      <c r="B58" s="3" t="n"/>
      <c r="C58" s="3" t="n"/>
      <c r="D58" s="3" t="n"/>
      <c r="E58" s="3" t="n"/>
      <c r="F58" s="3" t="n"/>
      <c r="G58" s="3" t="n"/>
      <c r="H58" s="3" t="n"/>
      <c r="I58" s="3" t="n"/>
      <c r="J58" s="3" t="n"/>
      <c r="K58" s="3" t="n"/>
      <c r="L58" s="3" t="n"/>
      <c r="M58" s="3" t="n"/>
      <c r="N58" s="3" t="n"/>
      <c r="O58" s="3" t="n"/>
      <c r="P58" s="3" t="n"/>
      <c r="Q58" s="3" t="n"/>
      <c r="R58" s="3" t="n"/>
      <c r="S58" s="3" t="n"/>
      <c r="T58" s="3" t="n"/>
      <c r="U58" s="3" t="n"/>
      <c r="V58" s="3" t="n"/>
      <c r="W58" s="3" t="n"/>
      <c r="X58" s="3" t="n"/>
      <c r="Y58" s="3" t="n"/>
      <c r="Z58" s="3" t="n"/>
      <c r="AA58" s="3" t="n"/>
      <c r="AB58" s="3" t="n"/>
      <c r="AC58" s="3" t="n"/>
      <c r="AD58" s="3" t="n"/>
      <c r="AE58" s="3" t="n"/>
      <c r="AF58" s="3" t="n"/>
      <c r="AG58" s="3" t="n"/>
      <c r="AH58" s="3" t="n"/>
      <c r="AI58" s="3" t="n"/>
      <c r="AJ58" s="3" t="n"/>
      <c r="AK58" s="3" t="n"/>
      <c r="AL58" s="3" t="n"/>
      <c r="AM58" s="3" t="n"/>
      <c r="AN58" s="3" t="n"/>
      <c r="AO58" s="3" t="n"/>
      <c r="AP58" s="3" t="n"/>
      <c r="AQ58" s="3" t="n"/>
      <c r="AR58" s="3" t="n"/>
      <c r="AS58" s="3" t="n"/>
      <c r="AT58" s="3" t="n"/>
      <c r="AU58" s="3" t="n"/>
      <c r="AV58" s="3" t="n"/>
      <c r="AW58" s="3" t="n"/>
      <c r="AX58" s="3" t="n"/>
      <c r="AY58" s="3" t="n"/>
      <c r="AZ58" s="3" t="n"/>
    </row>
    <row r="59">
      <c r="A59" s="3" t="n"/>
      <c r="B59" s="3" t="n"/>
      <c r="C59" s="3" t="n"/>
      <c r="D59" s="3" t="n"/>
      <c r="E59" s="3" t="n"/>
      <c r="F59" s="3" t="n"/>
      <c r="G59" s="3" t="n"/>
      <c r="H59" s="3" t="n"/>
      <c r="I59" s="3" t="n"/>
      <c r="J59" s="3" t="n"/>
      <c r="K59" s="3" t="n"/>
      <c r="L59" s="3" t="n"/>
      <c r="M59" s="3" t="n"/>
      <c r="N59" s="3" t="n"/>
      <c r="O59" s="3" t="n"/>
      <c r="P59" s="3" t="n"/>
      <c r="Q59" s="3" t="n"/>
      <c r="R59" s="3" t="n"/>
      <c r="S59" s="3" t="n"/>
      <c r="T59" s="3" t="n"/>
      <c r="U59" s="3" t="n"/>
      <c r="V59" s="3" t="n"/>
      <c r="W59" s="3" t="n"/>
      <c r="X59" s="3" t="n"/>
      <c r="Y59" s="3" t="n"/>
      <c r="Z59" s="3" t="n"/>
      <c r="AA59" s="3" t="n"/>
      <c r="AB59" s="3" t="n"/>
      <c r="AC59" s="3" t="n"/>
      <c r="AD59" s="3" t="n"/>
      <c r="AE59" s="3" t="n"/>
      <c r="AF59" s="3" t="n"/>
      <c r="AG59" s="3" t="n"/>
      <c r="AH59" s="3" t="n"/>
      <c r="AI59" s="3" t="n"/>
      <c r="AJ59" s="3" t="n"/>
      <c r="AK59" s="3" t="n"/>
      <c r="AL59" s="3" t="n"/>
      <c r="AM59" s="3" t="n"/>
      <c r="AN59" s="3" t="n"/>
      <c r="AO59" s="3" t="n"/>
      <c r="AP59" s="3" t="n"/>
      <c r="AQ59" s="3" t="n"/>
      <c r="AR59" s="3" t="n"/>
      <c r="AS59" s="3" t="n"/>
      <c r="AT59" s="3" t="n"/>
      <c r="AU59" s="3" t="n"/>
      <c r="AV59" s="3" t="n"/>
      <c r="AW59" s="3" t="n"/>
      <c r="AX59" s="3" t="n"/>
      <c r="AY59" s="3" t="n"/>
      <c r="AZ59" s="3" t="n"/>
    </row>
    <row r="60">
      <c r="A60" s="3" t="n"/>
      <c r="B60" s="3" t="n"/>
      <c r="C60" s="3" t="n"/>
      <c r="D60" s="3" t="n"/>
      <c r="E60" s="3" t="n"/>
      <c r="F60" s="3" t="n"/>
      <c r="G60" s="3" t="n"/>
      <c r="H60" s="3" t="n"/>
      <c r="I60" s="3" t="n"/>
      <c r="J60" s="3" t="n"/>
      <c r="K60" s="3" t="n"/>
      <c r="L60" s="3" t="n"/>
      <c r="M60" s="3" t="n"/>
      <c r="N60" s="3" t="n"/>
      <c r="O60" s="3" t="n"/>
      <c r="P60" s="3" t="n"/>
      <c r="Q60" s="3" t="n"/>
      <c r="R60" s="3" t="n"/>
      <c r="S60" s="3" t="n"/>
      <c r="T60" s="3" t="n"/>
      <c r="U60" s="3" t="n"/>
      <c r="V60" s="3" t="n"/>
      <c r="W60" s="3" t="n"/>
      <c r="X60" s="3" t="n"/>
      <c r="Y60" s="3" t="n"/>
      <c r="Z60" s="3" t="n"/>
      <c r="AA60" s="3" t="n"/>
      <c r="AB60" s="3" t="n"/>
      <c r="AC60" s="3" t="n"/>
      <c r="AD60" s="3" t="n"/>
      <c r="AE60" s="3" t="n"/>
      <c r="AF60" s="3" t="n"/>
      <c r="AG60" s="3" t="n"/>
      <c r="AH60" s="3" t="n"/>
      <c r="AI60" s="3" t="n"/>
      <c r="AJ60" s="3" t="n"/>
      <c r="AK60" s="3" t="n"/>
      <c r="AL60" s="3" t="n"/>
      <c r="AM60" s="3" t="n"/>
      <c r="AN60" s="3" t="n"/>
      <c r="AO60" s="3" t="n"/>
      <c r="AP60" s="3" t="n"/>
      <c r="AQ60" s="3" t="n"/>
      <c r="AR60" s="3" t="n"/>
      <c r="AS60" s="3" t="n"/>
      <c r="AT60" s="3" t="n"/>
      <c r="AU60" s="3" t="n"/>
      <c r="AV60" s="3" t="n"/>
      <c r="AW60" s="3" t="n"/>
      <c r="AX60" s="3" t="n"/>
      <c r="AY60" s="3" t="n"/>
      <c r="AZ60" s="3" t="n"/>
    </row>
    <row r="61">
      <c r="A61" s="3" t="n"/>
      <c r="B61" s="3" t="n"/>
      <c r="C61" s="3" t="n"/>
      <c r="D61" s="3" t="n"/>
      <c r="E61" s="3" t="n"/>
      <c r="F61" s="3" t="n"/>
      <c r="G61" s="3" t="n"/>
      <c r="H61" s="3" t="n"/>
      <c r="I61" s="3" t="n"/>
      <c r="J61" s="3" t="n"/>
      <c r="K61" s="3" t="n"/>
      <c r="L61" s="3" t="n"/>
      <c r="M61" s="3" t="n"/>
      <c r="N61" s="3" t="n"/>
      <c r="O61" s="3" t="n"/>
      <c r="P61" s="3" t="n"/>
      <c r="Q61" s="3" t="n"/>
      <c r="R61" s="3" t="n"/>
      <c r="S61" s="3" t="n"/>
      <c r="T61" s="3" t="n"/>
      <c r="U61" s="3" t="n"/>
      <c r="V61" s="3" t="n"/>
      <c r="W61" s="3" t="n"/>
      <c r="X61" s="3" t="n"/>
      <c r="Y61" s="3" t="n"/>
      <c r="Z61" s="3" t="n"/>
      <c r="AA61" s="3" t="n"/>
      <c r="AB61" s="3" t="n"/>
      <c r="AC61" s="3" t="n"/>
      <c r="AD61" s="3" t="n"/>
      <c r="AE61" s="3" t="n"/>
      <c r="AF61" s="3" t="n"/>
      <c r="AG61" s="3" t="n"/>
      <c r="AH61" s="3" t="n"/>
      <c r="AI61" s="3" t="n"/>
      <c r="AJ61" s="3" t="n"/>
      <c r="AK61" s="3" t="n"/>
      <c r="AL61" s="3" t="n"/>
      <c r="AM61" s="3" t="n"/>
      <c r="AN61" s="3" t="n"/>
      <c r="AO61" s="3" t="n"/>
      <c r="AP61" s="3" t="n"/>
      <c r="AQ61" s="3" t="n"/>
      <c r="AR61" s="3" t="n"/>
      <c r="AS61" s="3" t="n"/>
      <c r="AT61" s="3" t="n"/>
      <c r="AU61" s="3" t="n"/>
      <c r="AV61" s="3" t="n"/>
      <c r="AW61" s="3" t="n"/>
      <c r="AX61" s="3" t="n"/>
      <c r="AY61" s="3" t="n"/>
      <c r="AZ61" s="3" t="n"/>
    </row>
    <row r="62">
      <c r="A62" s="3" t="n"/>
      <c r="B62" s="3" t="n"/>
      <c r="C62" s="3" t="n"/>
      <c r="D62" s="3" t="n"/>
      <c r="E62" s="3" t="n"/>
      <c r="F62" s="3" t="n"/>
      <c r="G62" s="3" t="n"/>
      <c r="H62" s="3" t="n"/>
      <c r="I62" s="3" t="n"/>
      <c r="J62" s="3" t="n"/>
      <c r="K62" s="3" t="n"/>
      <c r="L62" s="3" t="n"/>
      <c r="M62" s="3" t="n"/>
      <c r="N62" s="3" t="n"/>
      <c r="O62" s="3" t="n"/>
      <c r="P62" s="3" t="n"/>
      <c r="Q62" s="3" t="n"/>
      <c r="R62" s="3" t="n"/>
      <c r="S62" s="3" t="n"/>
      <c r="T62" s="3" t="n"/>
      <c r="U62" s="3" t="n"/>
      <c r="V62" s="3" t="n"/>
      <c r="W62" s="3" t="n"/>
      <c r="X62" s="3" t="n"/>
      <c r="Y62" s="3" t="n"/>
      <c r="Z62" s="3" t="n"/>
      <c r="AA62" s="3" t="n"/>
      <c r="AB62" s="3" t="n"/>
      <c r="AC62" s="3" t="n"/>
      <c r="AD62" s="3" t="n"/>
      <c r="AE62" s="3" t="n"/>
      <c r="AF62" s="3" t="n"/>
      <c r="AG62" s="3" t="n"/>
      <c r="AH62" s="3" t="n"/>
      <c r="AI62" s="3" t="n"/>
      <c r="AJ62" s="3" t="n"/>
      <c r="AK62" s="3" t="n"/>
      <c r="AL62" s="3" t="n"/>
      <c r="AM62" s="3" t="n"/>
      <c r="AN62" s="3" t="n"/>
      <c r="AO62" s="3" t="n"/>
      <c r="AP62" s="3" t="n"/>
      <c r="AQ62" s="3" t="n"/>
      <c r="AR62" s="3" t="n"/>
      <c r="AS62" s="3" t="n"/>
      <c r="AT62" s="3" t="n"/>
      <c r="AU62" s="3" t="n"/>
      <c r="AV62" s="3" t="n"/>
      <c r="AW62" s="3" t="n"/>
      <c r="AX62" s="3" t="n"/>
      <c r="AY62" s="3" t="n"/>
      <c r="AZ62" s="3" t="n"/>
    </row>
    <row r="63">
      <c r="A63" s="3" t="n"/>
      <c r="B63" s="3" t="n"/>
      <c r="C63" s="3" t="n"/>
      <c r="D63" s="3" t="n"/>
      <c r="E63" s="3" t="n"/>
      <c r="F63" s="3" t="n"/>
      <c r="G63" s="3" t="n"/>
      <c r="H63" s="3" t="n"/>
      <c r="I63" s="3" t="n"/>
      <c r="J63" s="3" t="n"/>
      <c r="K63" s="3" t="n"/>
      <c r="L63" s="3" t="n"/>
      <c r="M63" s="3" t="n"/>
      <c r="N63" s="3" t="n"/>
      <c r="O63" s="3" t="n"/>
      <c r="P63" s="3" t="n"/>
      <c r="Q63" s="3" t="n"/>
      <c r="R63" s="3" t="n"/>
      <c r="S63" s="3" t="n"/>
      <c r="T63" s="3" t="n"/>
      <c r="U63" s="3" t="n"/>
      <c r="V63" s="3" t="n"/>
      <c r="W63" s="3" t="n"/>
      <c r="X63" s="3" t="n"/>
      <c r="Y63" s="3" t="n"/>
      <c r="Z63" s="3" t="n"/>
      <c r="AA63" s="3" t="n"/>
      <c r="AB63" s="3" t="n"/>
      <c r="AC63" s="3" t="n"/>
      <c r="AD63" s="3" t="n"/>
      <c r="AE63" s="3" t="n"/>
      <c r="AF63" s="3" t="n"/>
      <c r="AG63" s="3" t="n"/>
      <c r="AH63" s="3" t="n"/>
      <c r="AI63" s="3" t="n"/>
      <c r="AJ63" s="3" t="n"/>
      <c r="AK63" s="3" t="n"/>
      <c r="AL63" s="3" t="n"/>
      <c r="AM63" s="3" t="n"/>
      <c r="AN63" s="3" t="n"/>
      <c r="AO63" s="3" t="n"/>
      <c r="AP63" s="3" t="n"/>
      <c r="AQ63" s="3" t="n"/>
      <c r="AR63" s="3" t="n"/>
      <c r="AS63" s="3" t="n"/>
      <c r="AT63" s="3" t="n"/>
      <c r="AU63" s="3" t="n"/>
      <c r="AV63" s="3" t="n"/>
      <c r="AW63" s="3" t="n"/>
      <c r="AX63" s="3" t="n"/>
      <c r="AY63" s="3" t="n"/>
      <c r="AZ63" s="3" t="n"/>
    </row>
    <row r="64">
      <c r="A64" s="3" t="n"/>
      <c r="B64" s="3" t="n"/>
      <c r="C64" s="3" t="n"/>
      <c r="D64" s="3" t="n"/>
      <c r="E64" s="3" t="n"/>
      <c r="F64" s="3" t="n"/>
      <c r="G64" s="3" t="n"/>
      <c r="H64" s="3" t="n"/>
      <c r="I64" s="3" t="n"/>
      <c r="J64" s="3" t="n"/>
      <c r="K64" s="3" t="n"/>
      <c r="L64" s="3" t="n"/>
      <c r="M64" s="3" t="n"/>
      <c r="N64" s="3" t="n"/>
      <c r="O64" s="3" t="n"/>
      <c r="P64" s="3" t="n"/>
      <c r="Q64" s="3" t="n"/>
      <c r="R64" s="3" t="n"/>
      <c r="S64" s="3" t="n"/>
      <c r="T64" s="3" t="n"/>
      <c r="U64" s="3" t="n"/>
      <c r="V64" s="3" t="n"/>
      <c r="W64" s="3" t="n"/>
      <c r="X64" s="3" t="n"/>
      <c r="Y64" s="3" t="n"/>
      <c r="Z64" s="3" t="n"/>
      <c r="AA64" s="3" t="n"/>
      <c r="AB64" s="3" t="n"/>
      <c r="AC64" s="3" t="n"/>
      <c r="AD64" s="3" t="n"/>
      <c r="AE64" s="3" t="n"/>
      <c r="AF64" s="3" t="n"/>
      <c r="AG64" s="3" t="n"/>
      <c r="AH64" s="3" t="n"/>
      <c r="AI64" s="3" t="n"/>
      <c r="AJ64" s="3" t="n"/>
      <c r="AK64" s="3" t="n"/>
      <c r="AL64" s="3" t="n"/>
      <c r="AM64" s="3" t="n"/>
      <c r="AN64" s="3" t="n"/>
      <c r="AO64" s="3" t="n"/>
      <c r="AP64" s="3" t="n"/>
      <c r="AQ64" s="3" t="n"/>
      <c r="AR64" s="3" t="n"/>
      <c r="AS64" s="3" t="n"/>
      <c r="AT64" s="3" t="n"/>
      <c r="AU64" s="3" t="n"/>
      <c r="AV64" s="3" t="n"/>
      <c r="AW64" s="3" t="n"/>
      <c r="AX64" s="3" t="n"/>
      <c r="AY64" s="3" t="n"/>
      <c r="AZ64" s="3" t="n"/>
    </row>
    <row r="65">
      <c r="A65" s="3" t="n"/>
      <c r="B65" s="3" t="n"/>
      <c r="C65" s="3" t="n"/>
      <c r="D65" s="3" t="n"/>
      <c r="E65" s="3" t="n"/>
      <c r="F65" s="3" t="n"/>
      <c r="G65" s="3" t="n"/>
      <c r="H65" s="3" t="n"/>
      <c r="I65" s="3" t="n"/>
      <c r="J65" s="3" t="n"/>
      <c r="K65" s="3" t="n"/>
      <c r="L65" s="3" t="n"/>
      <c r="M65" s="3" t="n"/>
      <c r="N65" s="3" t="n"/>
      <c r="O65" s="3" t="n"/>
      <c r="P65" s="3" t="n"/>
      <c r="Q65" s="3" t="n"/>
      <c r="R65" s="3" t="n"/>
      <c r="S65" s="3" t="n"/>
      <c r="T65" s="3" t="n"/>
      <c r="U65" s="3" t="n"/>
      <c r="V65" s="3" t="n"/>
      <c r="W65" s="3" t="n"/>
      <c r="X65" s="3" t="n"/>
      <c r="Y65" s="3" t="n"/>
      <c r="Z65" s="3" t="n"/>
      <c r="AA65" s="3" t="n"/>
      <c r="AB65" s="3" t="n"/>
      <c r="AC65" s="3" t="n"/>
      <c r="AD65" s="3" t="n"/>
      <c r="AE65" s="3" t="n"/>
      <c r="AF65" s="3" t="n"/>
      <c r="AG65" s="3" t="n"/>
      <c r="AH65" s="3" t="n"/>
      <c r="AI65" s="3" t="n"/>
      <c r="AJ65" s="3" t="n"/>
      <c r="AK65" s="3" t="n"/>
      <c r="AL65" s="3" t="n"/>
      <c r="AM65" s="3" t="n"/>
      <c r="AN65" s="3" t="n"/>
      <c r="AO65" s="3" t="n"/>
      <c r="AP65" s="3" t="n"/>
      <c r="AQ65" s="3" t="n"/>
      <c r="AR65" s="3" t="n"/>
      <c r="AS65" s="3" t="n"/>
      <c r="AT65" s="3" t="n"/>
      <c r="AU65" s="3" t="n"/>
      <c r="AV65" s="3" t="n"/>
      <c r="AW65" s="3" t="n"/>
      <c r="AX65" s="3" t="n"/>
      <c r="AY65" s="3" t="n"/>
      <c r="AZ65" s="3" t="n"/>
    </row>
    <row r="66">
      <c r="A66" s="3" t="n"/>
      <c r="B66" s="3" t="n"/>
      <c r="C66" s="3" t="n"/>
      <c r="D66" s="3" t="n"/>
      <c r="E66" s="3" t="n"/>
      <c r="F66" s="3" t="n"/>
      <c r="G66" s="3" t="n"/>
      <c r="H66" s="3" t="n"/>
      <c r="I66" s="3" t="n"/>
      <c r="J66" s="3" t="n"/>
      <c r="K66" s="3" t="n"/>
      <c r="L66" s="3" t="n"/>
      <c r="M66" s="3" t="n"/>
      <c r="N66" s="3" t="n"/>
      <c r="O66" s="3" t="n"/>
      <c r="P66" s="3" t="n"/>
      <c r="Q66" s="3" t="n"/>
      <c r="R66" s="3" t="n"/>
      <c r="S66" s="3" t="n"/>
      <c r="T66" s="3" t="n"/>
      <c r="U66" s="3" t="n"/>
      <c r="V66" s="3" t="n"/>
      <c r="W66" s="3" t="n"/>
      <c r="X66" s="3" t="n"/>
      <c r="Y66" s="3" t="n"/>
      <c r="Z66" s="3" t="n"/>
      <c r="AA66" s="3" t="n"/>
      <c r="AB66" s="3" t="n"/>
      <c r="AC66" s="3" t="n"/>
      <c r="AD66" s="3" t="n"/>
      <c r="AE66" s="3" t="n"/>
      <c r="AF66" s="3" t="n"/>
      <c r="AG66" s="3" t="n"/>
      <c r="AH66" s="3" t="n"/>
      <c r="AI66" s="3" t="n"/>
      <c r="AJ66" s="3" t="n"/>
      <c r="AK66" s="3" t="n"/>
      <c r="AL66" s="3" t="n"/>
      <c r="AM66" s="3" t="n"/>
      <c r="AN66" s="3" t="n"/>
      <c r="AO66" s="3" t="n"/>
      <c r="AP66" s="3" t="n"/>
      <c r="AQ66" s="3" t="n"/>
      <c r="AR66" s="3" t="n"/>
      <c r="AS66" s="3" t="n"/>
      <c r="AT66" s="3" t="n"/>
      <c r="AU66" s="3" t="n"/>
      <c r="AV66" s="3" t="n"/>
      <c r="AW66" s="3" t="n"/>
      <c r="AX66" s="3" t="n"/>
      <c r="AY66" s="3" t="n"/>
      <c r="AZ66" s="3" t="n"/>
    </row>
    <row r="67">
      <c r="A67" s="3" t="n"/>
      <c r="B67" s="3" t="n"/>
      <c r="C67" s="3" t="n"/>
      <c r="D67" s="3" t="n"/>
      <c r="E67" s="3" t="n"/>
      <c r="F67" s="3" t="n"/>
      <c r="G67" s="3" t="n"/>
      <c r="H67" s="3" t="n"/>
      <c r="I67" s="3" t="n"/>
      <c r="J67" s="3" t="n"/>
      <c r="K67" s="3" t="n"/>
      <c r="L67" s="3" t="n"/>
      <c r="M67" s="3" t="n"/>
      <c r="N67" s="3" t="n"/>
      <c r="O67" s="3" t="n"/>
      <c r="P67" s="3" t="n"/>
      <c r="Q67" s="3" t="n"/>
      <c r="R67" s="3" t="n"/>
      <c r="S67" s="3" t="n"/>
      <c r="T67" s="3" t="n"/>
      <c r="U67" s="3" t="n"/>
      <c r="V67" s="3" t="n"/>
      <c r="W67" s="3" t="n"/>
      <c r="X67" s="3" t="n"/>
      <c r="Y67" s="3" t="n"/>
      <c r="Z67" s="3" t="n"/>
      <c r="AA67" s="3" t="n"/>
      <c r="AB67" s="3" t="n"/>
      <c r="AC67" s="3" t="n"/>
      <c r="AD67" s="3" t="n"/>
      <c r="AE67" s="3" t="n"/>
      <c r="AF67" s="3" t="n"/>
      <c r="AG67" s="3" t="n"/>
      <c r="AH67" s="3" t="n"/>
      <c r="AI67" s="3" t="n"/>
      <c r="AJ67" s="3" t="n"/>
      <c r="AK67" s="3" t="n"/>
      <c r="AL67" s="3" t="n"/>
      <c r="AM67" s="3" t="n"/>
      <c r="AN67" s="3" t="n"/>
      <c r="AO67" s="3" t="n"/>
      <c r="AP67" s="3" t="n"/>
      <c r="AQ67" s="3" t="n"/>
      <c r="AR67" s="3" t="n"/>
      <c r="AS67" s="3" t="n"/>
      <c r="AT67" s="3" t="n"/>
      <c r="AU67" s="3" t="n"/>
      <c r="AV67" s="3" t="n"/>
      <c r="AW67" s="3" t="n"/>
      <c r="AX67" s="3" t="n"/>
      <c r="AY67" s="3" t="n"/>
      <c r="AZ67" s="3" t="n"/>
    </row>
    <row r="68">
      <c r="A68" s="3" t="n"/>
      <c r="B68" s="3" t="n"/>
      <c r="C68" s="3" t="n"/>
      <c r="D68" s="3" t="n"/>
      <c r="E68" s="3" t="n"/>
      <c r="F68" s="3" t="n"/>
      <c r="G68" s="3" t="n"/>
      <c r="H68" s="3" t="n"/>
      <c r="I68" s="3" t="n"/>
      <c r="J68" s="3" t="n"/>
      <c r="K68" s="3" t="n"/>
      <c r="L68" s="3" t="n"/>
      <c r="M68" s="3" t="n"/>
      <c r="N68" s="3" t="n"/>
      <c r="O68" s="3" t="n"/>
      <c r="P68" s="3" t="n"/>
      <c r="Q68" s="3" t="n"/>
      <c r="R68" s="3" t="n"/>
      <c r="S68" s="3" t="n"/>
      <c r="T68" s="3" t="n"/>
      <c r="U68" s="3" t="n"/>
      <c r="V68" s="3" t="n"/>
      <c r="W68" s="3" t="n"/>
      <c r="X68" s="3" t="n"/>
      <c r="Y68" s="3" t="n"/>
      <c r="Z68" s="3" t="n"/>
      <c r="AA68" s="3" t="n"/>
      <c r="AB68" s="3" t="n"/>
      <c r="AC68" s="3" t="n"/>
      <c r="AD68" s="3" t="n"/>
      <c r="AE68" s="3" t="n"/>
      <c r="AF68" s="3" t="n"/>
      <c r="AG68" s="3" t="n"/>
      <c r="AH68" s="3" t="n"/>
      <c r="AI68" s="3" t="n"/>
      <c r="AJ68" s="3" t="n"/>
      <c r="AK68" s="3" t="n"/>
      <c r="AL68" s="3" t="n"/>
      <c r="AM68" s="3" t="n"/>
      <c r="AN68" s="3" t="n"/>
      <c r="AO68" s="3" t="n"/>
      <c r="AP68" s="3" t="n"/>
      <c r="AQ68" s="3" t="n"/>
      <c r="AR68" s="3" t="n"/>
      <c r="AS68" s="3" t="n"/>
      <c r="AT68" s="3" t="n"/>
      <c r="AU68" s="3" t="n"/>
      <c r="AV68" s="3" t="n"/>
      <c r="AW68" s="3" t="n"/>
      <c r="AX68" s="3" t="n"/>
      <c r="AY68" s="3" t="n"/>
      <c r="AZ68" s="3" t="n"/>
    </row>
    <row r="69">
      <c r="A69" s="3" t="n"/>
      <c r="B69" s="3" t="n"/>
      <c r="C69" s="3" t="n"/>
      <c r="D69" s="3" t="n"/>
      <c r="E69" s="3" t="n"/>
      <c r="F69" s="3" t="n"/>
      <c r="G69" s="3" t="n"/>
      <c r="H69" s="3" t="n"/>
      <c r="I69" s="3" t="n"/>
      <c r="J69" s="3" t="n"/>
      <c r="K69" s="3" t="n"/>
      <c r="L69" s="3" t="n"/>
      <c r="M69" s="3" t="n"/>
      <c r="N69" s="3" t="n"/>
      <c r="O69" s="3" t="n"/>
      <c r="P69" s="3" t="n"/>
      <c r="Q69" s="3" t="n"/>
      <c r="R69" s="3" t="n"/>
      <c r="S69" s="3" t="n"/>
      <c r="T69" s="3" t="n"/>
      <c r="U69" s="3" t="n"/>
      <c r="V69" s="3" t="n"/>
      <c r="W69" s="3" t="n"/>
      <c r="X69" s="3" t="n"/>
      <c r="Y69" s="3" t="n"/>
      <c r="Z69" s="3" t="n"/>
      <c r="AA69" s="3" t="n"/>
      <c r="AB69" s="3" t="n"/>
      <c r="AC69" s="3" t="n"/>
      <c r="AD69" s="3" t="n"/>
      <c r="AE69" s="3" t="n"/>
      <c r="AF69" s="3" t="n"/>
      <c r="AG69" s="3" t="n"/>
      <c r="AH69" s="3" t="n"/>
      <c r="AI69" s="3" t="n"/>
      <c r="AJ69" s="3" t="n"/>
      <c r="AK69" s="3" t="n"/>
      <c r="AL69" s="3" t="n"/>
      <c r="AM69" s="3" t="n"/>
      <c r="AN69" s="3" t="n"/>
      <c r="AO69" s="3" t="n"/>
      <c r="AP69" s="3" t="n"/>
      <c r="AQ69" s="3" t="n"/>
      <c r="AR69" s="3" t="n"/>
      <c r="AS69" s="3" t="n"/>
      <c r="AT69" s="3" t="n"/>
      <c r="AU69" s="3" t="n"/>
      <c r="AV69" s="3" t="n"/>
      <c r="AW69" s="3" t="n"/>
      <c r="AX69" s="3" t="n"/>
      <c r="AY69" s="3" t="n"/>
      <c r="AZ69" s="3" t="n"/>
    </row>
    <row r="70">
      <c r="A70" s="3" t="n"/>
      <c r="B70" s="3" t="n"/>
      <c r="C70" s="3" t="n"/>
      <c r="D70" s="3" t="n"/>
      <c r="E70" s="3" t="n"/>
      <c r="F70" s="3" t="n"/>
      <c r="G70" s="3" t="n"/>
      <c r="H70" s="3" t="n"/>
      <c r="I70" s="3" t="n"/>
      <c r="J70" s="3" t="n"/>
      <c r="K70" s="3" t="n"/>
      <c r="L70" s="3" t="n"/>
      <c r="M70" s="3" t="n"/>
      <c r="N70" s="3" t="n"/>
      <c r="O70" s="3" t="n"/>
      <c r="P70" s="3" t="n"/>
      <c r="Q70" s="3" t="n"/>
      <c r="R70" s="3" t="n"/>
      <c r="S70" s="3" t="n"/>
      <c r="T70" s="3" t="n"/>
      <c r="U70" s="3" t="n"/>
      <c r="V70" s="3" t="n"/>
      <c r="W70" s="3" t="n"/>
      <c r="X70" s="3" t="n"/>
      <c r="Y70" s="3" t="n"/>
      <c r="Z70" s="3" t="n"/>
      <c r="AA70" s="3" t="n"/>
      <c r="AB70" s="3" t="n"/>
      <c r="AC70" s="3" t="n"/>
      <c r="AD70" s="3" t="n"/>
      <c r="AE70" s="3" t="n"/>
      <c r="AF70" s="3" t="n"/>
      <c r="AG70" s="3" t="n"/>
      <c r="AH70" s="3" t="n"/>
      <c r="AI70" s="3" t="n"/>
      <c r="AJ70" s="3" t="n"/>
      <c r="AK70" s="3" t="n"/>
      <c r="AL70" s="3" t="n"/>
      <c r="AM70" s="3" t="n"/>
      <c r="AN70" s="3" t="n"/>
      <c r="AO70" s="3" t="n"/>
      <c r="AP70" s="3" t="n"/>
      <c r="AQ70" s="3" t="n"/>
      <c r="AR70" s="3" t="n"/>
      <c r="AS70" s="3" t="n"/>
      <c r="AT70" s="3" t="n"/>
      <c r="AU70" s="3" t="n"/>
      <c r="AV70" s="3" t="n"/>
      <c r="AW70" s="3" t="n"/>
      <c r="AX70" s="3" t="n"/>
      <c r="AY70" s="3" t="n"/>
      <c r="AZ70" s="3" t="n"/>
    </row>
    <row r="71">
      <c r="A71" s="3" t="n"/>
      <c r="B71" s="3" t="n"/>
      <c r="C71" s="3" t="n"/>
      <c r="D71" s="3" t="n"/>
      <c r="E71" s="3" t="n"/>
      <c r="F71" s="3" t="n"/>
      <c r="G71" s="3" t="n"/>
      <c r="H71" s="3" t="n"/>
      <c r="I71" s="3" t="n"/>
      <c r="J71" s="3" t="n"/>
      <c r="K71" s="3" t="n"/>
      <c r="L71" s="3" t="n"/>
      <c r="M71" s="3" t="n"/>
      <c r="N71" s="3" t="n"/>
      <c r="O71" s="3" t="n"/>
      <c r="P71" s="3" t="n"/>
      <c r="Q71" s="3" t="n"/>
      <c r="R71" s="3" t="n"/>
      <c r="S71" s="3" t="n"/>
      <c r="T71" s="3" t="n"/>
      <c r="U71" s="3" t="n"/>
      <c r="V71" s="3" t="n"/>
      <c r="W71" s="3" t="n"/>
      <c r="X71" s="3" t="n"/>
      <c r="Y71" s="3" t="n"/>
      <c r="Z71" s="3" t="n"/>
      <c r="AA71" s="3" t="n"/>
      <c r="AB71" s="3" t="n"/>
      <c r="AC71" s="3" t="n"/>
      <c r="AD71" s="3" t="n"/>
      <c r="AE71" s="3" t="n"/>
      <c r="AF71" s="3" t="n"/>
      <c r="AG71" s="3" t="n"/>
      <c r="AH71" s="3" t="n"/>
      <c r="AI71" s="3" t="n"/>
      <c r="AJ71" s="3" t="n"/>
      <c r="AK71" s="3" t="n"/>
      <c r="AL71" s="3" t="n"/>
      <c r="AM71" s="3" t="n"/>
      <c r="AN71" s="3" t="n"/>
      <c r="AO71" s="3" t="n"/>
      <c r="AP71" s="3" t="n"/>
      <c r="AQ71" s="3" t="n"/>
      <c r="AR71" s="3" t="n"/>
      <c r="AS71" s="3" t="n"/>
      <c r="AT71" s="3" t="n"/>
      <c r="AU71" s="3" t="n"/>
      <c r="AV71" s="3" t="n"/>
      <c r="AW71" s="3" t="n"/>
      <c r="AX71" s="3" t="n"/>
      <c r="AY71" s="3" t="n"/>
      <c r="AZ71" s="3" t="n"/>
    </row>
    <row r="72">
      <c r="A72" s="3" t="n"/>
      <c r="B72" s="3" t="n"/>
      <c r="C72" s="3" t="n"/>
      <c r="D72" s="3" t="n"/>
      <c r="E72" s="3" t="n"/>
      <c r="F72" s="3" t="n"/>
      <c r="G72" s="3" t="n"/>
      <c r="H72" s="3" t="n"/>
      <c r="I72" s="3" t="n"/>
      <c r="J72" s="3" t="n"/>
      <c r="K72" s="3" t="n"/>
      <c r="L72" s="3" t="n"/>
      <c r="M72" s="3" t="n"/>
      <c r="N72" s="3" t="n"/>
      <c r="O72" s="3" t="n"/>
      <c r="P72" s="3" t="n"/>
      <c r="Q72" s="3" t="n"/>
      <c r="R72" s="3" t="n"/>
      <c r="S72" s="3" t="n"/>
      <c r="T72" s="3" t="n"/>
      <c r="U72" s="3" t="n"/>
      <c r="V72" s="3" t="n"/>
      <c r="W72" s="3" t="n"/>
      <c r="X72" s="3" t="n"/>
      <c r="Y72" s="3" t="n"/>
      <c r="Z72" s="3" t="n"/>
      <c r="AA72" s="3" t="n"/>
      <c r="AB72" s="3" t="n"/>
      <c r="AC72" s="3" t="n"/>
      <c r="AD72" s="3" t="n"/>
      <c r="AE72" s="3" t="n"/>
      <c r="AF72" s="3" t="n"/>
      <c r="AG72" s="3" t="n"/>
      <c r="AH72" s="3" t="n"/>
      <c r="AI72" s="3" t="n"/>
      <c r="AJ72" s="3" t="n"/>
      <c r="AK72" s="3" t="n"/>
      <c r="AL72" s="3" t="n"/>
      <c r="AM72" s="3" t="n"/>
      <c r="AN72" s="3" t="n"/>
      <c r="AO72" s="3" t="n"/>
      <c r="AP72" s="3" t="n"/>
      <c r="AQ72" s="3" t="n"/>
      <c r="AR72" s="3" t="n"/>
      <c r="AS72" s="3" t="n"/>
      <c r="AT72" s="3" t="n"/>
      <c r="AU72" s="3" t="n"/>
      <c r="AV72" s="3" t="n"/>
      <c r="AW72" s="3" t="n"/>
      <c r="AX72" s="3" t="n"/>
      <c r="AY72" s="3" t="n"/>
      <c r="AZ72" s="3" t="n"/>
    </row>
    <row r="73">
      <c r="A73" s="3" t="n"/>
      <c r="B73" s="3" t="n"/>
      <c r="C73" s="3" t="n"/>
      <c r="D73" s="3" t="n"/>
      <c r="E73" s="3" t="n"/>
      <c r="F73" s="3" t="n"/>
      <c r="G73" s="3" t="n"/>
      <c r="H73" s="3" t="n"/>
      <c r="I73" s="3" t="n"/>
      <c r="J73" s="3" t="n"/>
      <c r="K73" s="3" t="n"/>
      <c r="L73" s="3" t="n"/>
      <c r="M73" s="3" t="n"/>
      <c r="N73" s="3" t="n"/>
      <c r="O73" s="3" t="n"/>
      <c r="P73" s="3" t="n"/>
      <c r="Q73" s="3" t="n"/>
      <c r="R73" s="3" t="n"/>
      <c r="S73" s="3" t="n"/>
      <c r="T73" s="3" t="n"/>
      <c r="U73" s="3" t="n"/>
      <c r="V73" s="3" t="n"/>
      <c r="W73" s="3" t="n"/>
      <c r="X73" s="3" t="n"/>
      <c r="Y73" s="3" t="n"/>
      <c r="Z73" s="3" t="n"/>
      <c r="AA73" s="3" t="n"/>
      <c r="AB73" s="3" t="n"/>
      <c r="AC73" s="3" t="n"/>
      <c r="AD73" s="3" t="n"/>
      <c r="AE73" s="3" t="n"/>
      <c r="AF73" s="3" t="n"/>
      <c r="AG73" s="3" t="n"/>
      <c r="AH73" s="3" t="n"/>
      <c r="AI73" s="3" t="n"/>
      <c r="AJ73" s="3" t="n"/>
      <c r="AK73" s="3" t="n"/>
      <c r="AL73" s="3" t="n"/>
      <c r="AM73" s="3" t="n"/>
      <c r="AN73" s="3" t="n"/>
      <c r="AO73" s="3" t="n"/>
      <c r="AP73" s="3" t="n"/>
      <c r="AQ73" s="3" t="n"/>
      <c r="AR73" s="3" t="n"/>
      <c r="AS73" s="3" t="n"/>
      <c r="AT73" s="3" t="n"/>
      <c r="AU73" s="3" t="n"/>
      <c r="AV73" s="3" t="n"/>
      <c r="AW73" s="3" t="n"/>
      <c r="AX73" s="3" t="n"/>
      <c r="AY73" s="3" t="n"/>
      <c r="AZ73" s="3" t="n"/>
    </row>
    <row r="74">
      <c r="A74" s="3" t="n"/>
      <c r="B74" s="3" t="n"/>
      <c r="C74" s="3" t="n"/>
      <c r="D74" s="3" t="n"/>
      <c r="E74" s="3" t="n"/>
      <c r="F74" s="3" t="n"/>
      <c r="G74" s="3" t="n"/>
      <c r="H74" s="3" t="n"/>
      <c r="I74" s="3" t="n"/>
      <c r="J74" s="3" t="n"/>
      <c r="K74" s="3" t="n"/>
      <c r="L74" s="3" t="n"/>
      <c r="M74" s="3" t="n"/>
      <c r="N74" s="3" t="n"/>
      <c r="O74" s="3" t="n"/>
      <c r="P74" s="3" t="n"/>
      <c r="Q74" s="3" t="n"/>
      <c r="R74" s="3" t="n"/>
      <c r="S74" s="3" t="n"/>
      <c r="T74" s="3" t="n"/>
      <c r="U74" s="3" t="n"/>
      <c r="V74" s="3" t="n"/>
      <c r="W74" s="3" t="n"/>
      <c r="X74" s="3" t="n"/>
      <c r="Y74" s="3" t="n"/>
      <c r="Z74" s="3" t="n"/>
      <c r="AA74" s="3" t="n"/>
      <c r="AB74" s="3" t="n"/>
      <c r="AC74" s="3" t="n"/>
      <c r="AD74" s="3" t="n"/>
      <c r="AE74" s="3" t="n"/>
      <c r="AF74" s="3" t="n"/>
      <c r="AG74" s="3" t="n"/>
      <c r="AH74" s="3" t="n"/>
      <c r="AI74" s="3" t="n"/>
      <c r="AJ74" s="3" t="n"/>
      <c r="AK74" s="3" t="n"/>
      <c r="AL74" s="3" t="n"/>
      <c r="AM74" s="3" t="n"/>
      <c r="AN74" s="3" t="n"/>
      <c r="AO74" s="3" t="n"/>
      <c r="AP74" s="3" t="n"/>
      <c r="AQ74" s="3" t="n"/>
      <c r="AR74" s="3" t="n"/>
      <c r="AS74" s="3" t="n"/>
      <c r="AT74" s="3" t="n"/>
      <c r="AU74" s="3" t="n"/>
      <c r="AV74" s="3" t="n"/>
      <c r="AW74" s="3" t="n"/>
      <c r="AX74" s="3" t="n"/>
      <c r="AY74" s="3" t="n"/>
      <c r="AZ74" s="3" t="n"/>
    </row>
    <row r="75">
      <c r="A75" s="3" t="n"/>
      <c r="B75" s="3" t="n"/>
      <c r="C75" s="3" t="n"/>
      <c r="D75" s="3" t="n"/>
      <c r="E75" s="3" t="n"/>
      <c r="F75" s="3" t="n"/>
      <c r="G75" s="3" t="n"/>
      <c r="H75" s="3" t="n"/>
      <c r="I75" s="3" t="n"/>
      <c r="J75" s="3" t="n"/>
      <c r="K75" s="3" t="n"/>
      <c r="L75" s="3" t="n"/>
      <c r="M75" s="3" t="n"/>
      <c r="N75" s="3" t="n"/>
      <c r="O75" s="3" t="n"/>
      <c r="P75" s="3" t="n"/>
      <c r="Q75" s="3" t="n"/>
      <c r="R75" s="3" t="n"/>
      <c r="S75" s="3" t="n"/>
      <c r="T75" s="3" t="n"/>
      <c r="U75" s="3" t="n"/>
      <c r="V75" s="3" t="n"/>
      <c r="W75" s="3" t="n"/>
      <c r="X75" s="3" t="n"/>
      <c r="Y75" s="3" t="n"/>
      <c r="Z75" s="3" t="n"/>
      <c r="AA75" s="3" t="n"/>
      <c r="AB75" s="3" t="n"/>
      <c r="AC75" s="3" t="n"/>
      <c r="AD75" s="3" t="n"/>
      <c r="AE75" s="3" t="n"/>
      <c r="AF75" s="3" t="n"/>
      <c r="AG75" s="3" t="n"/>
      <c r="AH75" s="3" t="n"/>
      <c r="AI75" s="3" t="n"/>
      <c r="AJ75" s="3" t="n"/>
      <c r="AK75" s="3" t="n"/>
      <c r="AL75" s="3" t="n"/>
      <c r="AM75" s="3" t="n"/>
      <c r="AN75" s="3" t="n"/>
      <c r="AO75" s="3" t="n"/>
      <c r="AP75" s="3" t="n"/>
      <c r="AQ75" s="3" t="n"/>
      <c r="AR75" s="3" t="n"/>
      <c r="AS75" s="3" t="n"/>
      <c r="AT75" s="3" t="n"/>
      <c r="AU75" s="3" t="n"/>
      <c r="AV75" s="3" t="n"/>
      <c r="AW75" s="3" t="n"/>
      <c r="AX75" s="3" t="n"/>
      <c r="AY75" s="3" t="n"/>
      <c r="AZ75" s="3" t="n"/>
    </row>
    <row r="76">
      <c r="A76" s="3" t="n"/>
      <c r="B76" s="3" t="n"/>
      <c r="C76" s="3" t="n"/>
      <c r="D76" s="3" t="n"/>
      <c r="E76" s="3" t="n"/>
      <c r="F76" s="3" t="n"/>
      <c r="G76" s="3" t="n"/>
      <c r="H76" s="3" t="n"/>
      <c r="I76" s="3" t="n"/>
      <c r="J76" s="3" t="n"/>
      <c r="K76" s="3" t="n"/>
      <c r="L76" s="3" t="n"/>
      <c r="M76" s="3" t="n"/>
      <c r="N76" s="3" t="n"/>
      <c r="O76" s="3" t="n"/>
      <c r="P76" s="3" t="n"/>
      <c r="Q76" s="3" t="n"/>
      <c r="R76" s="3" t="n"/>
      <c r="S76" s="3" t="n"/>
      <c r="T76" s="3" t="n"/>
      <c r="U76" s="3" t="n"/>
      <c r="V76" s="3" t="n"/>
      <c r="W76" s="3" t="n"/>
      <c r="X76" s="3" t="n"/>
      <c r="Y76" s="3" t="n"/>
      <c r="Z76" s="3" t="n"/>
      <c r="AA76" s="3" t="n"/>
      <c r="AB76" s="3" t="n"/>
      <c r="AC76" s="3" t="n"/>
      <c r="AD76" s="3" t="n"/>
      <c r="AE76" s="3" t="n"/>
      <c r="AF76" s="3" t="n"/>
      <c r="AG76" s="3" t="n"/>
      <c r="AH76" s="3" t="n"/>
      <c r="AI76" s="3" t="n"/>
      <c r="AJ76" s="3" t="n"/>
      <c r="AK76" s="3" t="n"/>
      <c r="AL76" s="3" t="n"/>
      <c r="AM76" s="3" t="n"/>
      <c r="AN76" s="3" t="n"/>
      <c r="AO76" s="3" t="n"/>
      <c r="AP76" s="3" t="n"/>
      <c r="AQ76" s="3" t="n"/>
      <c r="AR76" s="3" t="n"/>
      <c r="AS76" s="3" t="n"/>
      <c r="AT76" s="3" t="n"/>
      <c r="AU76" s="3" t="n"/>
      <c r="AV76" s="3" t="n"/>
      <c r="AW76" s="3" t="n"/>
      <c r="AX76" s="3" t="n"/>
      <c r="AY76" s="3" t="n"/>
      <c r="AZ76" s="3" t="n"/>
    </row>
    <row r="77">
      <c r="A77" s="3" t="n"/>
      <c r="B77" s="3" t="n"/>
      <c r="C77" s="3" t="n"/>
      <c r="D77" s="3" t="n"/>
      <c r="E77" s="3" t="n"/>
      <c r="F77" s="3" t="n"/>
      <c r="G77" s="3" t="n"/>
      <c r="H77" s="3" t="n"/>
      <c r="I77" s="3" t="n"/>
      <c r="J77" s="3" t="n"/>
      <c r="K77" s="3" t="n"/>
      <c r="L77" s="3" t="n"/>
      <c r="M77" s="3" t="n"/>
      <c r="N77" s="3" t="n"/>
      <c r="O77" s="3" t="n"/>
      <c r="P77" s="3" t="n"/>
      <c r="Q77" s="3" t="n"/>
      <c r="R77" s="3" t="n"/>
      <c r="S77" s="3" t="n"/>
      <c r="T77" s="3" t="n"/>
      <c r="U77" s="3" t="n"/>
      <c r="V77" s="3" t="n"/>
      <c r="W77" s="3" t="n"/>
      <c r="X77" s="3" t="n"/>
      <c r="Y77" s="3" t="n"/>
      <c r="Z77" s="3" t="n"/>
      <c r="AA77" s="3" t="n"/>
      <c r="AB77" s="3" t="n"/>
      <c r="AC77" s="3" t="n"/>
      <c r="AD77" s="3" t="n"/>
      <c r="AE77" s="3" t="n"/>
      <c r="AF77" s="3" t="n"/>
      <c r="AG77" s="3" t="n"/>
      <c r="AH77" s="3" t="n"/>
      <c r="AI77" s="3" t="n"/>
      <c r="AJ77" s="3" t="n"/>
      <c r="AK77" s="3" t="n"/>
      <c r="AL77" s="3" t="n"/>
      <c r="AM77" s="3" t="n"/>
      <c r="AN77" s="3" t="n"/>
      <c r="AO77" s="3" t="n"/>
      <c r="AP77" s="3" t="n"/>
      <c r="AQ77" s="3" t="n"/>
      <c r="AR77" s="3" t="n"/>
      <c r="AS77" s="3" t="n"/>
      <c r="AT77" s="3" t="n"/>
      <c r="AU77" s="3" t="n"/>
      <c r="AV77" s="3" t="n"/>
      <c r="AW77" s="3" t="n"/>
      <c r="AX77" s="3" t="n"/>
      <c r="AY77" s="3" t="n"/>
      <c r="AZ77" s="3" t="n"/>
    </row>
    <row r="78">
      <c r="A78" s="3" t="n"/>
      <c r="B78" s="3" t="n"/>
      <c r="C78" s="3" t="n"/>
      <c r="D78" s="3" t="n"/>
      <c r="E78" s="3" t="n"/>
      <c r="F78" s="3" t="n"/>
      <c r="G78" s="3" t="n"/>
      <c r="H78" s="3" t="n"/>
      <c r="I78" s="3" t="n"/>
      <c r="J78" s="3" t="n"/>
      <c r="K78" s="3" t="n"/>
      <c r="L78" s="3" t="n"/>
      <c r="M78" s="3" t="n"/>
      <c r="N78" s="3" t="n"/>
      <c r="O78" s="3" t="n"/>
      <c r="P78" s="3" t="n"/>
      <c r="Q78" s="3" t="n"/>
      <c r="R78" s="3" t="n"/>
      <c r="S78" s="3" t="n"/>
      <c r="T78" s="3" t="n"/>
      <c r="U78" s="3" t="n"/>
      <c r="V78" s="3" t="n"/>
      <c r="W78" s="3" t="n"/>
      <c r="X78" s="3" t="n"/>
      <c r="Y78" s="3" t="n"/>
      <c r="Z78" s="3" t="n"/>
      <c r="AA78" s="3" t="n"/>
      <c r="AB78" s="3" t="n"/>
      <c r="AC78" s="3" t="n"/>
      <c r="AD78" s="3" t="n"/>
      <c r="AE78" s="3" t="n"/>
      <c r="AF78" s="3" t="n"/>
      <c r="AG78" s="3" t="n"/>
      <c r="AH78" s="3" t="n"/>
      <c r="AI78" s="3" t="n"/>
      <c r="AJ78" s="3" t="n"/>
      <c r="AK78" s="3" t="n"/>
      <c r="AL78" s="3" t="n"/>
      <c r="AM78" s="3" t="n"/>
      <c r="AN78" s="3" t="n"/>
      <c r="AO78" s="3" t="n"/>
      <c r="AP78" s="3" t="n"/>
      <c r="AQ78" s="3" t="n"/>
      <c r="AR78" s="3" t="n"/>
      <c r="AS78" s="3" t="n"/>
      <c r="AT78" s="3" t="n"/>
      <c r="AU78" s="3" t="n"/>
      <c r="AV78" s="3" t="n"/>
      <c r="AW78" s="3" t="n"/>
      <c r="AX78" s="3" t="n"/>
      <c r="AY78" s="3" t="n"/>
      <c r="AZ78" s="3" t="n"/>
    </row>
    <row r="79">
      <c r="A79" s="3" t="n"/>
      <c r="B79" s="3" t="n"/>
      <c r="C79" s="3" t="n"/>
      <c r="D79" s="3" t="n"/>
      <c r="E79" s="3" t="n"/>
      <c r="F79" s="3" t="n"/>
      <c r="G79" s="3" t="n"/>
      <c r="H79" s="3" t="n"/>
      <c r="I79" s="3" t="n"/>
      <c r="J79" s="3" t="n"/>
      <c r="K79" s="3" t="n"/>
      <c r="L79" s="3" t="n"/>
      <c r="M79" s="3" t="n"/>
      <c r="N79" s="3" t="n"/>
      <c r="O79" s="3" t="n"/>
      <c r="P79" s="3" t="n"/>
      <c r="Q79" s="3" t="n"/>
      <c r="R79" s="3" t="n"/>
      <c r="S79" s="3" t="n"/>
      <c r="T79" s="3" t="n"/>
      <c r="U79" s="3" t="n"/>
      <c r="V79" s="3" t="n"/>
      <c r="W79" s="3" t="n"/>
      <c r="X79" s="3" t="n"/>
      <c r="Y79" s="3" t="n"/>
      <c r="Z79" s="3" t="n"/>
      <c r="AA79" s="3" t="n"/>
      <c r="AB79" s="3" t="n"/>
      <c r="AC79" s="3" t="n"/>
      <c r="AD79" s="3" t="n"/>
      <c r="AE79" s="3" t="n"/>
      <c r="AF79" s="3" t="n"/>
      <c r="AG79" s="3" t="n"/>
      <c r="AH79" s="3" t="n"/>
      <c r="AI79" s="3" t="n"/>
      <c r="AJ79" s="3" t="n"/>
      <c r="AK79" s="3" t="n"/>
      <c r="AL79" s="3" t="n"/>
      <c r="AM79" s="3" t="n"/>
      <c r="AN79" s="3" t="n"/>
      <c r="AO79" s="3" t="n"/>
      <c r="AP79" s="3" t="n"/>
      <c r="AQ79" s="3" t="n"/>
      <c r="AR79" s="3" t="n"/>
      <c r="AS79" s="3" t="n"/>
      <c r="AT79" s="3" t="n"/>
      <c r="AU79" s="3" t="n"/>
      <c r="AV79" s="3" t="n"/>
      <c r="AW79" s="3" t="n"/>
      <c r="AX79" s="3" t="n"/>
      <c r="AY79" s="3" t="n"/>
      <c r="AZ79" s="3" t="n"/>
    </row>
    <row r="80">
      <c r="A80" s="3" t="n"/>
      <c r="B80" s="3" t="n"/>
      <c r="C80" s="3" t="n"/>
      <c r="D80" s="3" t="n"/>
      <c r="E80" s="3" t="n"/>
      <c r="F80" s="3" t="n"/>
      <c r="G80" s="3" t="n"/>
      <c r="H80" s="3" t="n"/>
      <c r="I80" s="3" t="n"/>
      <c r="J80" s="3" t="n"/>
      <c r="K80" s="3" t="n"/>
      <c r="L80" s="3" t="n"/>
      <c r="M80" s="3" t="n"/>
      <c r="N80" s="3" t="n"/>
      <c r="O80" s="3" t="n"/>
      <c r="P80" s="3" t="n"/>
      <c r="Q80" s="3" t="n"/>
      <c r="R80" s="3" t="n"/>
      <c r="S80" s="3" t="n"/>
      <c r="T80" s="3" t="n"/>
      <c r="U80" s="3" t="n"/>
      <c r="V80" s="3" t="n"/>
      <c r="W80" s="3" t="n"/>
      <c r="X80" s="3" t="n"/>
      <c r="Y80" s="3" t="n"/>
      <c r="Z80" s="3" t="n"/>
      <c r="AA80" s="3" t="n"/>
      <c r="AB80" s="3" t="n"/>
      <c r="AC80" s="3" t="n"/>
      <c r="AD80" s="3" t="n"/>
      <c r="AE80" s="3" t="n"/>
      <c r="AF80" s="3" t="n"/>
      <c r="AG80" s="3" t="n"/>
      <c r="AH80" s="3" t="n"/>
      <c r="AI80" s="3" t="n"/>
      <c r="AJ80" s="3" t="n"/>
      <c r="AK80" s="3" t="n"/>
      <c r="AL80" s="3" t="n"/>
      <c r="AM80" s="3" t="n"/>
      <c r="AN80" s="3" t="n"/>
      <c r="AO80" s="3" t="n"/>
      <c r="AP80" s="3" t="n"/>
      <c r="AQ80" s="3" t="n"/>
      <c r="AR80" s="3" t="n"/>
      <c r="AS80" s="3" t="n"/>
      <c r="AT80" s="3" t="n"/>
      <c r="AU80" s="3" t="n"/>
      <c r="AV80" s="3" t="n"/>
      <c r="AW80" s="3" t="n"/>
      <c r="AX80" s="3" t="n"/>
      <c r="AY80" s="3" t="n"/>
      <c r="AZ80" s="3" t="n"/>
    </row>
    <row r="81">
      <c r="A81" s="3" t="n"/>
      <c r="B81" s="3" t="n"/>
      <c r="C81" s="3" t="n"/>
      <c r="D81" s="3" t="n"/>
      <c r="E81" s="3" t="n"/>
      <c r="F81" s="3" t="n"/>
      <c r="G81" s="3" t="n"/>
      <c r="H81" s="3" t="n"/>
      <c r="I81" s="3" t="n"/>
      <c r="J81" s="3" t="n"/>
      <c r="K81" s="3" t="n"/>
      <c r="L81" s="3" t="n"/>
      <c r="M81" s="3" t="n"/>
      <c r="N81" s="3" t="n"/>
      <c r="O81" s="3" t="n"/>
      <c r="P81" s="3" t="n"/>
      <c r="Q81" s="3" t="n"/>
      <c r="R81" s="3" t="n"/>
      <c r="S81" s="3" t="n"/>
      <c r="T81" s="3" t="n"/>
      <c r="U81" s="3" t="n"/>
      <c r="V81" s="3" t="n"/>
      <c r="W81" s="3" t="n"/>
      <c r="X81" s="3" t="n"/>
      <c r="Y81" s="3" t="n"/>
      <c r="Z81" s="3" t="n"/>
      <c r="AA81" s="3" t="n"/>
      <c r="AB81" s="3" t="n"/>
      <c r="AC81" s="3" t="n"/>
      <c r="AD81" s="3" t="n"/>
      <c r="AE81" s="3" t="n"/>
      <c r="AF81" s="3" t="n"/>
      <c r="AG81" s="3" t="n"/>
      <c r="AH81" s="3" t="n"/>
      <c r="AI81" s="3" t="n"/>
      <c r="AJ81" s="3" t="n"/>
      <c r="AK81" s="3" t="n"/>
      <c r="AL81" s="3" t="n"/>
      <c r="AM81" s="3" t="n"/>
      <c r="AN81" s="3" t="n"/>
      <c r="AO81" s="3" t="n"/>
      <c r="AP81" s="3" t="n"/>
      <c r="AQ81" s="3" t="n"/>
      <c r="AR81" s="3" t="n"/>
      <c r="AS81" s="3" t="n"/>
      <c r="AT81" s="3" t="n"/>
      <c r="AU81" s="3" t="n"/>
      <c r="AV81" s="3" t="n"/>
      <c r="AW81" s="3" t="n"/>
      <c r="AX81" s="3" t="n"/>
      <c r="AY81" s="3" t="n"/>
      <c r="AZ81" s="3" t="n"/>
    </row>
    <row r="82">
      <c r="A82" s="3" t="n"/>
      <c r="B82" s="3" t="n"/>
      <c r="C82" s="3" t="n"/>
      <c r="D82" s="3" t="n"/>
      <c r="E82" s="3" t="n"/>
      <c r="F82" s="3" t="n"/>
      <c r="G82" s="3" t="n"/>
      <c r="H82" s="3" t="n"/>
      <c r="I82" s="3" t="n"/>
      <c r="J82" s="3" t="n"/>
      <c r="K82" s="3" t="n"/>
      <c r="L82" s="3" t="n"/>
      <c r="M82" s="3" t="n"/>
      <c r="N82" s="3" t="n"/>
      <c r="O82" s="3" t="n"/>
      <c r="P82" s="3" t="n"/>
      <c r="Q82" s="3" t="n"/>
      <c r="R82" s="3" t="n"/>
      <c r="S82" s="3" t="n"/>
      <c r="T82" s="3" t="n"/>
      <c r="U82" s="3" t="n"/>
      <c r="V82" s="3" t="n"/>
      <c r="W82" s="3" t="n"/>
      <c r="X82" s="3" t="n"/>
      <c r="Y82" s="3" t="n"/>
      <c r="Z82" s="3" t="n"/>
      <c r="AA82" s="3" t="n"/>
      <c r="AB82" s="3" t="n"/>
      <c r="AC82" s="3" t="n"/>
      <c r="AD82" s="3" t="n"/>
      <c r="AE82" s="3" t="n"/>
      <c r="AF82" s="3" t="n"/>
      <c r="AG82" s="3" t="n"/>
      <c r="AH82" s="3" t="n"/>
      <c r="AI82" s="3" t="n"/>
      <c r="AJ82" s="3" t="n"/>
      <c r="AK82" s="3" t="n"/>
      <c r="AL82" s="3" t="n"/>
      <c r="AM82" s="3" t="n"/>
      <c r="AN82" s="3" t="n"/>
      <c r="AO82" s="3" t="n"/>
      <c r="AP82" s="3" t="n"/>
      <c r="AQ82" s="3" t="n"/>
      <c r="AR82" s="3" t="n"/>
      <c r="AS82" s="3" t="n"/>
      <c r="AT82" s="3" t="n"/>
      <c r="AU82" s="3" t="n"/>
      <c r="AV82" s="3" t="n"/>
      <c r="AW82" s="3" t="n"/>
      <c r="AX82" s="3" t="n"/>
      <c r="AY82" s="3" t="n"/>
      <c r="AZ82" s="3" t="n"/>
    </row>
    <row r="83">
      <c r="A83" s="3" t="n"/>
      <c r="B83" s="3" t="n"/>
      <c r="C83" s="3" t="n"/>
      <c r="D83" s="3" t="n"/>
      <c r="E83" s="3" t="n"/>
      <c r="F83" s="3" t="n"/>
      <c r="G83" s="3" t="n"/>
      <c r="H83" s="3" t="n"/>
      <c r="I83" s="3" t="n"/>
      <c r="J83" s="3" t="n"/>
      <c r="K83" s="3" t="n"/>
      <c r="L83" s="3" t="n"/>
      <c r="M83" s="3" t="n"/>
      <c r="N83" s="3" t="n"/>
      <c r="O83" s="3" t="n"/>
      <c r="P83" s="3" t="n"/>
      <c r="Q83" s="3" t="n"/>
      <c r="R83" s="3" t="n"/>
      <c r="S83" s="3" t="n"/>
      <c r="T83" s="3" t="n"/>
      <c r="U83" s="3" t="n"/>
      <c r="V83" s="3" t="n"/>
      <c r="W83" s="3" t="n"/>
      <c r="X83" s="3" t="n"/>
      <c r="Y83" s="3" t="n"/>
      <c r="Z83" s="3" t="n"/>
      <c r="AA83" s="3" t="n"/>
      <c r="AB83" s="3" t="n"/>
      <c r="AC83" s="3" t="n"/>
      <c r="AD83" s="3" t="n"/>
      <c r="AE83" s="3" t="n"/>
      <c r="AF83" s="3" t="n"/>
      <c r="AG83" s="3" t="n"/>
      <c r="AH83" s="3" t="n"/>
      <c r="AI83" s="3" t="n"/>
      <c r="AJ83" s="3" t="n"/>
      <c r="AK83" s="3" t="n"/>
      <c r="AL83" s="3" t="n"/>
      <c r="AM83" s="3" t="n"/>
      <c r="AN83" s="3" t="n"/>
      <c r="AO83" s="3" t="n"/>
      <c r="AP83" s="3" t="n"/>
      <c r="AQ83" s="3" t="n"/>
      <c r="AR83" s="3" t="n"/>
      <c r="AS83" s="3" t="n"/>
      <c r="AT83" s="3" t="n"/>
      <c r="AU83" s="3" t="n"/>
      <c r="AV83" s="3" t="n"/>
      <c r="AW83" s="3" t="n"/>
      <c r="AX83" s="3" t="n"/>
      <c r="AY83" s="3" t="n"/>
      <c r="AZ83" s="3" t="n"/>
    </row>
    <row r="84">
      <c r="A84" s="3" t="n"/>
      <c r="B84" s="3" t="n"/>
      <c r="C84" s="3" t="n"/>
      <c r="D84" s="3" t="n"/>
      <c r="E84" s="3" t="n"/>
      <c r="F84" s="3" t="n"/>
      <c r="G84" s="3" t="n"/>
      <c r="H84" s="3" t="n"/>
      <c r="I84" s="3" t="n"/>
      <c r="J84" s="3" t="n"/>
      <c r="K84" s="3" t="n"/>
      <c r="L84" s="3" t="n"/>
      <c r="M84" s="3" t="n"/>
      <c r="N84" s="3" t="n"/>
      <c r="O84" s="3" t="n"/>
      <c r="P84" s="3" t="n"/>
      <c r="Q84" s="3" t="n"/>
      <c r="R84" s="3" t="n"/>
      <c r="S84" s="3" t="n"/>
      <c r="T84" s="3" t="n"/>
      <c r="U84" s="3" t="n"/>
      <c r="V84" s="3" t="n"/>
      <c r="W84" s="3" t="n"/>
      <c r="X84" s="3" t="n"/>
      <c r="Y84" s="3" t="n"/>
      <c r="Z84" s="3" t="n"/>
      <c r="AA84" s="3" t="n"/>
      <c r="AB84" s="3" t="n"/>
      <c r="AC84" s="3" t="n"/>
      <c r="AD84" s="3" t="n"/>
      <c r="AE84" s="3" t="n"/>
      <c r="AF84" s="3" t="n"/>
      <c r="AG84" s="3" t="n"/>
      <c r="AH84" s="3" t="n"/>
      <c r="AI84" s="3" t="n"/>
      <c r="AJ84" s="3" t="n"/>
      <c r="AK84" s="3" t="n"/>
      <c r="AL84" s="3" t="n"/>
      <c r="AM84" s="3" t="n"/>
      <c r="AN84" s="3" t="n"/>
      <c r="AO84" s="3" t="n"/>
      <c r="AP84" s="3" t="n"/>
      <c r="AQ84" s="3" t="n"/>
      <c r="AR84" s="3" t="n"/>
      <c r="AS84" s="3" t="n"/>
      <c r="AT84" s="3" t="n"/>
      <c r="AU84" s="3" t="n"/>
      <c r="AV84" s="3" t="n"/>
      <c r="AW84" s="3" t="n"/>
      <c r="AX84" s="3" t="n"/>
      <c r="AY84" s="3" t="n"/>
      <c r="AZ84" s="3" t="n"/>
    </row>
    <row r="85">
      <c r="A85" s="3" t="n"/>
      <c r="B85" s="3" t="n"/>
      <c r="C85" s="3" t="n"/>
      <c r="D85" s="3" t="n"/>
      <c r="E85" s="3" t="n"/>
      <c r="F85" s="3" t="n"/>
      <c r="G85" s="3" t="n"/>
      <c r="H85" s="3" t="n"/>
      <c r="I85" s="3" t="n"/>
      <c r="J85" s="3" t="n"/>
      <c r="K85" s="3" t="n"/>
      <c r="L85" s="3" t="n"/>
      <c r="M85" s="3" t="n"/>
      <c r="N85" s="3" t="n"/>
      <c r="O85" s="3" t="n"/>
      <c r="P85" s="3" t="n"/>
      <c r="Q85" s="3" t="n"/>
      <c r="R85" s="3" t="n"/>
      <c r="S85" s="3" t="n"/>
      <c r="T85" s="3" t="n"/>
      <c r="U85" s="3" t="n"/>
      <c r="V85" s="3" t="n"/>
      <c r="W85" s="3" t="n"/>
      <c r="X85" s="3" t="n"/>
      <c r="Y85" s="3" t="n"/>
      <c r="Z85" s="3" t="n"/>
      <c r="AA85" s="3" t="n"/>
      <c r="AB85" s="3" t="n"/>
      <c r="AC85" s="3" t="n"/>
      <c r="AD85" s="3" t="n"/>
      <c r="AE85" s="3" t="n"/>
      <c r="AF85" s="3" t="n"/>
      <c r="AG85" s="3" t="n"/>
      <c r="AH85" s="3" t="n"/>
      <c r="AI85" s="3" t="n"/>
      <c r="AJ85" s="3" t="n"/>
      <c r="AK85" s="3" t="n"/>
      <c r="AL85" s="3" t="n"/>
      <c r="AM85" s="3" t="n"/>
      <c r="AN85" s="3" t="n"/>
      <c r="AO85" s="3" t="n"/>
      <c r="AP85" s="3" t="n"/>
      <c r="AQ85" s="3" t="n"/>
      <c r="AR85" s="3" t="n"/>
      <c r="AS85" s="3" t="n"/>
      <c r="AT85" s="3" t="n"/>
      <c r="AU85" s="3" t="n"/>
      <c r="AV85" s="3" t="n"/>
      <c r="AW85" s="3" t="n"/>
      <c r="AX85" s="3" t="n"/>
      <c r="AY85" s="3" t="n"/>
      <c r="AZ85" s="3" t="n"/>
    </row>
    <row r="86">
      <c r="A86" s="3" t="n"/>
      <c r="B86" s="3" t="n"/>
      <c r="C86" s="3" t="n"/>
      <c r="D86" s="3" t="n"/>
      <c r="E86" s="3" t="n"/>
      <c r="F86" s="3" t="n"/>
      <c r="G86" s="3" t="n"/>
      <c r="H86" s="3" t="n"/>
      <c r="I86" s="3" t="n"/>
      <c r="J86" s="3" t="n"/>
      <c r="K86" s="3" t="n"/>
      <c r="L86" s="3" t="n"/>
      <c r="M86" s="3" t="n"/>
      <c r="N86" s="3" t="n"/>
      <c r="O86" s="3" t="n"/>
      <c r="P86" s="3" t="n"/>
      <c r="Q86" s="3" t="n"/>
      <c r="R86" s="3" t="n"/>
      <c r="S86" s="3" t="n"/>
      <c r="T86" s="3" t="n"/>
      <c r="U86" s="3" t="n"/>
      <c r="V86" s="3" t="n"/>
      <c r="W86" s="3" t="n"/>
      <c r="X86" s="3" t="n"/>
      <c r="Y86" s="3" t="n"/>
      <c r="Z86" s="3" t="n"/>
      <c r="AA86" s="3" t="n"/>
      <c r="AB86" s="3" t="n"/>
      <c r="AC86" s="3" t="n"/>
      <c r="AD86" s="3" t="n"/>
      <c r="AE86" s="3" t="n"/>
      <c r="AF86" s="3" t="n"/>
      <c r="AG86" s="3" t="n"/>
      <c r="AH86" s="3" t="n"/>
      <c r="AI86" s="3" t="n"/>
      <c r="AJ86" s="3" t="n"/>
      <c r="AK86" s="3" t="n"/>
      <c r="AL86" s="3" t="n"/>
      <c r="AM86" s="3" t="n"/>
      <c r="AN86" s="3" t="n"/>
      <c r="AO86" s="3" t="n"/>
      <c r="AP86" s="3" t="n"/>
      <c r="AQ86" s="3" t="n"/>
      <c r="AR86" s="3" t="n"/>
      <c r="AS86" s="3" t="n"/>
      <c r="AT86" s="3" t="n"/>
      <c r="AU86" s="3" t="n"/>
      <c r="AV86" s="3" t="n"/>
      <c r="AW86" s="3" t="n"/>
      <c r="AX86" s="3" t="n"/>
      <c r="AY86" s="3" t="n"/>
      <c r="AZ86" s="3" t="n"/>
    </row>
    <row r="87">
      <c r="A87" s="3" t="n"/>
      <c r="B87" s="3" t="n"/>
      <c r="C87" s="3" t="n"/>
      <c r="D87" s="3" t="n"/>
      <c r="E87" s="3" t="n"/>
      <c r="F87" s="3" t="n"/>
      <c r="G87" s="3" t="n"/>
      <c r="H87" s="3" t="n"/>
      <c r="I87" s="3" t="n"/>
      <c r="J87" s="3" t="n"/>
      <c r="K87" s="3" t="n"/>
      <c r="L87" s="3" t="n"/>
      <c r="M87" s="3" t="n"/>
      <c r="N87" s="3" t="n"/>
      <c r="O87" s="3" t="n"/>
      <c r="P87" s="3" t="n"/>
      <c r="Q87" s="3" t="n"/>
      <c r="R87" s="3" t="n"/>
      <c r="S87" s="3" t="n"/>
      <c r="T87" s="3" t="n"/>
      <c r="U87" s="3" t="n"/>
      <c r="V87" s="3" t="n"/>
      <c r="W87" s="3" t="n"/>
      <c r="X87" s="3" t="n"/>
      <c r="Y87" s="3" t="n"/>
      <c r="Z87" s="3" t="n"/>
      <c r="AA87" s="3" t="n"/>
      <c r="AB87" s="3" t="n"/>
      <c r="AC87" s="3" t="n"/>
      <c r="AD87" s="3" t="n"/>
      <c r="AE87" s="3" t="n"/>
      <c r="AF87" s="3" t="n"/>
      <c r="AG87" s="3" t="n"/>
      <c r="AH87" s="3" t="n"/>
      <c r="AI87" s="3" t="n"/>
      <c r="AJ87" s="3" t="n"/>
      <c r="AK87" s="3" t="n"/>
      <c r="AL87" s="3" t="n"/>
      <c r="AM87" s="3" t="n"/>
      <c r="AN87" s="3" t="n"/>
      <c r="AO87" s="3" t="n"/>
      <c r="AP87" s="3" t="n"/>
      <c r="AQ87" s="3" t="n"/>
      <c r="AR87" s="3" t="n"/>
      <c r="AS87" s="3" t="n"/>
      <c r="AT87" s="3" t="n"/>
      <c r="AU87" s="3" t="n"/>
      <c r="AV87" s="3" t="n"/>
      <c r="AW87" s="3" t="n"/>
      <c r="AX87" s="3" t="n"/>
      <c r="AY87" s="3" t="n"/>
      <c r="AZ87" s="3" t="n"/>
    </row>
    <row r="88">
      <c r="A88" s="3" t="n"/>
      <c r="B88" s="3" t="n"/>
      <c r="C88" s="3" t="n"/>
      <c r="D88" s="3" t="n"/>
      <c r="E88" s="3" t="n"/>
      <c r="F88" s="3" t="n"/>
      <c r="G88" s="3" t="n"/>
      <c r="H88" s="3" t="n"/>
      <c r="I88" s="3" t="n"/>
      <c r="J88" s="3" t="n"/>
      <c r="K88" s="3" t="n"/>
      <c r="L88" s="3" t="n"/>
      <c r="M88" s="3" t="n"/>
      <c r="N88" s="3" t="n"/>
      <c r="O88" s="3" t="n"/>
      <c r="P88" s="3" t="n"/>
      <c r="Q88" s="3" t="n"/>
      <c r="R88" s="3" t="n"/>
      <c r="S88" s="3" t="n"/>
      <c r="T88" s="3" t="n"/>
      <c r="U88" s="3" t="n"/>
      <c r="V88" s="3" t="n"/>
      <c r="W88" s="3" t="n"/>
      <c r="X88" s="3" t="n"/>
      <c r="Y88" s="3" t="n"/>
      <c r="Z88" s="3" t="n"/>
      <c r="AA88" s="3" t="n"/>
      <c r="AB88" s="3" t="n"/>
      <c r="AC88" s="3" t="n"/>
      <c r="AD88" s="3" t="n"/>
      <c r="AE88" s="3" t="n"/>
      <c r="AF88" s="3" t="n"/>
      <c r="AG88" s="3" t="n"/>
      <c r="AH88" s="3" t="n"/>
      <c r="AI88" s="3" t="n"/>
      <c r="AJ88" s="3" t="n"/>
      <c r="AK88" s="3" t="n"/>
      <c r="AL88" s="3" t="n"/>
      <c r="AM88" s="3" t="n"/>
      <c r="AN88" s="3" t="n"/>
      <c r="AO88" s="3" t="n"/>
      <c r="AP88" s="3" t="n"/>
      <c r="AQ88" s="3" t="n"/>
      <c r="AR88" s="3" t="n"/>
      <c r="AS88" s="3" t="n"/>
      <c r="AT88" s="3" t="n"/>
      <c r="AU88" s="3" t="n"/>
      <c r="AV88" s="3" t="n"/>
      <c r="AW88" s="3" t="n"/>
      <c r="AX88" s="3" t="n"/>
      <c r="AY88" s="3" t="n"/>
      <c r="AZ88" s="3" t="n"/>
    </row>
    <row r="89">
      <c r="A89" s="3" t="n"/>
      <c r="B89" s="3" t="n"/>
      <c r="C89" s="3" t="n"/>
      <c r="D89" s="3" t="n"/>
      <c r="E89" s="3" t="n"/>
      <c r="F89" s="3" t="n"/>
      <c r="G89" s="3" t="n"/>
      <c r="H89" s="3" t="n"/>
      <c r="I89" s="3" t="n"/>
      <c r="J89" s="3" t="n"/>
      <c r="K89" s="3" t="n"/>
      <c r="L89" s="3" t="n"/>
      <c r="M89" s="3" t="n"/>
      <c r="N89" s="3" t="n"/>
      <c r="O89" s="3" t="n"/>
      <c r="P89" s="3" t="n"/>
      <c r="Q89" s="3" t="n"/>
      <c r="R89" s="3" t="n"/>
      <c r="S89" s="3" t="n"/>
      <c r="T89" s="3" t="n"/>
      <c r="U89" s="3" t="n"/>
      <c r="V89" s="3" t="n"/>
      <c r="W89" s="3" t="n"/>
      <c r="X89" s="3" t="n"/>
      <c r="Y89" s="3" t="n"/>
      <c r="Z89" s="3" t="n"/>
      <c r="AA89" s="3" t="n"/>
      <c r="AB89" s="3" t="n"/>
      <c r="AC89" s="3" t="n"/>
      <c r="AD89" s="3" t="n"/>
      <c r="AE89" s="3" t="n"/>
      <c r="AF89" s="3" t="n"/>
      <c r="AG89" s="3" t="n"/>
      <c r="AH89" s="3" t="n"/>
      <c r="AI89" s="3" t="n"/>
      <c r="AJ89" s="3" t="n"/>
      <c r="AK89" s="3" t="n"/>
      <c r="AL89" s="3" t="n"/>
      <c r="AM89" s="3" t="n"/>
      <c r="AN89" s="3" t="n"/>
      <c r="AO89" s="3" t="n"/>
      <c r="AP89" s="3" t="n"/>
      <c r="AQ89" s="3" t="n"/>
      <c r="AR89" s="3" t="n"/>
      <c r="AS89" s="3" t="n"/>
      <c r="AT89" s="3" t="n"/>
      <c r="AU89" s="3" t="n"/>
      <c r="AV89" s="3" t="n"/>
      <c r="AW89" s="3" t="n"/>
      <c r="AX89" s="3" t="n"/>
      <c r="AY89" s="3" t="n"/>
      <c r="AZ89" s="3" t="n"/>
    </row>
    <row r="90">
      <c r="A90" s="3" t="n"/>
      <c r="B90" s="3" t="n"/>
      <c r="C90" s="3" t="n"/>
      <c r="D90" s="3" t="n"/>
      <c r="E90" s="3" t="n"/>
      <c r="F90" s="3" t="n"/>
      <c r="G90" s="3" t="n"/>
      <c r="H90" s="3" t="n"/>
      <c r="I90" s="3" t="n"/>
      <c r="J90" s="3" t="n"/>
      <c r="K90" s="3" t="n"/>
      <c r="L90" s="3" t="n"/>
      <c r="M90" s="3" t="n"/>
      <c r="N90" s="3" t="n"/>
      <c r="O90" s="3" t="n"/>
      <c r="P90" s="3" t="n"/>
      <c r="Q90" s="3" t="n"/>
      <c r="R90" s="3" t="n"/>
      <c r="S90" s="3" t="n"/>
      <c r="T90" s="3" t="n"/>
      <c r="U90" s="3" t="n"/>
      <c r="V90" s="3" t="n"/>
      <c r="W90" s="3" t="n"/>
      <c r="X90" s="3" t="n"/>
      <c r="Y90" s="3" t="n"/>
      <c r="Z90" s="3" t="n"/>
      <c r="AA90" s="3" t="n"/>
      <c r="AB90" s="3" t="n"/>
      <c r="AC90" s="3" t="n"/>
      <c r="AD90" s="3" t="n"/>
      <c r="AE90" s="3" t="n"/>
      <c r="AF90" s="3" t="n"/>
      <c r="AG90" s="3" t="n"/>
      <c r="AH90" s="3" t="n"/>
      <c r="AI90" s="3" t="n"/>
      <c r="AJ90" s="3" t="n"/>
      <c r="AK90" s="3" t="n"/>
      <c r="AL90" s="3" t="n"/>
      <c r="AM90" s="3" t="n"/>
      <c r="AN90" s="3" t="n"/>
      <c r="AO90" s="3" t="n"/>
      <c r="AP90" s="3" t="n"/>
      <c r="AQ90" s="3" t="n"/>
      <c r="AR90" s="3" t="n"/>
      <c r="AS90" s="3" t="n"/>
      <c r="AT90" s="3" t="n"/>
      <c r="AU90" s="3" t="n"/>
      <c r="AV90" s="3" t="n"/>
      <c r="AW90" s="3" t="n"/>
      <c r="AX90" s="3" t="n"/>
      <c r="AY90" s="3" t="n"/>
      <c r="AZ90" s="3" t="n"/>
    </row>
    <row r="91">
      <c r="A91" s="3" t="n"/>
      <c r="B91" s="3" t="n"/>
      <c r="C91" s="3" t="n"/>
      <c r="D91" s="3" t="n"/>
      <c r="E91" s="3" t="n"/>
      <c r="F91" s="3" t="n"/>
      <c r="G91" s="3" t="n"/>
      <c r="H91" s="3" t="n"/>
      <c r="I91" s="3" t="n"/>
      <c r="J91" s="3" t="n"/>
      <c r="K91" s="3" t="n"/>
      <c r="L91" s="3" t="n"/>
      <c r="M91" s="3" t="n"/>
      <c r="N91" s="3" t="n"/>
      <c r="O91" s="3" t="n"/>
      <c r="P91" s="3" t="n"/>
      <c r="Q91" s="3" t="n"/>
      <c r="R91" s="3" t="n"/>
      <c r="S91" s="3" t="n"/>
      <c r="T91" s="3" t="n"/>
      <c r="U91" s="3" t="n"/>
      <c r="V91" s="3" t="n"/>
      <c r="W91" s="3" t="n"/>
      <c r="X91" s="3" t="n"/>
      <c r="Y91" s="3" t="n"/>
      <c r="Z91" s="3" t="n"/>
      <c r="AA91" s="3" t="n"/>
      <c r="AB91" s="3" t="n"/>
      <c r="AC91" s="3" t="n"/>
      <c r="AD91" s="3" t="n"/>
      <c r="AE91" s="3" t="n"/>
      <c r="AF91" s="3" t="n"/>
      <c r="AG91" s="3" t="n"/>
      <c r="AH91" s="3" t="n"/>
      <c r="AI91" s="3" t="n"/>
      <c r="AJ91" s="3" t="n"/>
      <c r="AK91" s="3" t="n"/>
      <c r="AL91" s="3" t="n"/>
      <c r="AM91" s="3" t="n"/>
      <c r="AN91" s="3" t="n"/>
      <c r="AO91" s="3" t="n"/>
      <c r="AP91" s="3" t="n"/>
      <c r="AQ91" s="3" t="n"/>
      <c r="AR91" s="3" t="n"/>
      <c r="AS91" s="3" t="n"/>
      <c r="AT91" s="3" t="n"/>
      <c r="AU91" s="3" t="n"/>
      <c r="AV91" s="3" t="n"/>
      <c r="AW91" s="3" t="n"/>
      <c r="AX91" s="3" t="n"/>
      <c r="AY91" s="3" t="n"/>
      <c r="AZ91" s="3" t="n"/>
    </row>
    <row r="92">
      <c r="A92" s="3" t="n"/>
      <c r="B92" s="3" t="n"/>
      <c r="C92" s="3" t="n"/>
      <c r="D92" s="3" t="n"/>
      <c r="E92" s="3" t="n"/>
      <c r="F92" s="3" t="n"/>
      <c r="G92" s="3" t="n"/>
      <c r="H92" s="3" t="n"/>
      <c r="I92" s="3" t="n"/>
      <c r="J92" s="3" t="n"/>
      <c r="K92" s="3" t="n"/>
      <c r="L92" s="3" t="n"/>
      <c r="M92" s="3" t="n"/>
      <c r="N92" s="3" t="n"/>
      <c r="O92" s="3" t="n"/>
      <c r="P92" s="3" t="n"/>
      <c r="Q92" s="3" t="n"/>
      <c r="R92" s="3" t="n"/>
      <c r="S92" s="3" t="n"/>
      <c r="T92" s="3" t="n"/>
      <c r="U92" s="3" t="n"/>
      <c r="V92" s="3" t="n"/>
      <c r="W92" s="3" t="n"/>
      <c r="X92" s="3" t="n"/>
      <c r="Y92" s="3" t="n"/>
      <c r="Z92" s="3" t="n"/>
      <c r="AA92" s="3" t="n"/>
      <c r="AB92" s="3" t="n"/>
      <c r="AC92" s="3" t="n"/>
      <c r="AD92" s="3" t="n"/>
      <c r="AE92" s="3" t="n"/>
      <c r="AF92" s="3" t="n"/>
      <c r="AG92" s="3" t="n"/>
      <c r="AH92" s="3" t="n"/>
      <c r="AI92" s="3" t="n"/>
      <c r="AJ92" s="3" t="n"/>
      <c r="AK92" s="3" t="n"/>
      <c r="AL92" s="3" t="n"/>
      <c r="AM92" s="3" t="n"/>
      <c r="AN92" s="3" t="n"/>
      <c r="AO92" s="3" t="n"/>
      <c r="AP92" s="3" t="n"/>
      <c r="AQ92" s="3" t="n"/>
      <c r="AR92" s="3" t="n"/>
      <c r="AS92" s="3" t="n"/>
      <c r="AT92" s="3" t="n"/>
      <c r="AU92" s="3" t="n"/>
      <c r="AV92" s="3" t="n"/>
      <c r="AW92" s="3" t="n"/>
      <c r="AX92" s="3" t="n"/>
      <c r="AY92" s="3" t="n"/>
      <c r="AZ92" s="3" t="n"/>
    </row>
    <row r="93">
      <c r="A93" s="3" t="n"/>
      <c r="B93" s="3" t="n"/>
      <c r="C93" s="3" t="n"/>
      <c r="D93" s="3" t="n"/>
      <c r="E93" s="3" t="n"/>
      <c r="F93" s="3" t="n"/>
      <c r="G93" s="3" t="n"/>
      <c r="H93" s="3" t="n"/>
      <c r="I93" s="3" t="n"/>
      <c r="J93" s="3" t="n"/>
      <c r="K93" s="3" t="n"/>
      <c r="L93" s="3" t="n"/>
      <c r="M93" s="3" t="n"/>
      <c r="N93" s="3" t="n"/>
      <c r="O93" s="3" t="n"/>
      <c r="P93" s="3" t="n"/>
      <c r="Q93" s="3" t="n"/>
      <c r="R93" s="3" t="n"/>
      <c r="S93" s="3" t="n"/>
      <c r="T93" s="3" t="n"/>
      <c r="U93" s="3" t="n"/>
      <c r="V93" s="3" t="n"/>
      <c r="W93" s="3" t="n"/>
      <c r="X93" s="3" t="n"/>
      <c r="Y93" s="3" t="n"/>
      <c r="Z93" s="3" t="n"/>
      <c r="AA93" s="3" t="n"/>
      <c r="AB93" s="3" t="n"/>
      <c r="AC93" s="3" t="n"/>
      <c r="AD93" s="3" t="n"/>
      <c r="AE93" s="3" t="n"/>
      <c r="AF93" s="3" t="n"/>
      <c r="AG93" s="3" t="n"/>
      <c r="AH93" s="3" t="n"/>
      <c r="AI93" s="3" t="n"/>
      <c r="AJ93" s="3" t="n"/>
      <c r="AK93" s="3" t="n"/>
      <c r="AL93" s="3" t="n"/>
      <c r="AM93" s="3" t="n"/>
      <c r="AN93" s="3" t="n"/>
      <c r="AO93" s="3" t="n"/>
      <c r="AP93" s="3" t="n"/>
      <c r="AQ93" s="3" t="n"/>
      <c r="AR93" s="3" t="n"/>
      <c r="AS93" s="3" t="n"/>
      <c r="AT93" s="3" t="n"/>
      <c r="AU93" s="3" t="n"/>
      <c r="AV93" s="3" t="n"/>
      <c r="AW93" s="3" t="n"/>
      <c r="AX93" s="3" t="n"/>
      <c r="AY93" s="3" t="n"/>
      <c r="AZ93" s="3" t="n"/>
    </row>
    <row r="94">
      <c r="A94" s="3" t="n"/>
      <c r="B94" s="3" t="n"/>
      <c r="C94" s="3" t="n"/>
      <c r="D94" s="3" t="n"/>
      <c r="E94" s="3" t="n"/>
      <c r="F94" s="3" t="n"/>
      <c r="G94" s="3" t="n"/>
      <c r="H94" s="3" t="n"/>
      <c r="I94" s="3" t="n"/>
      <c r="J94" s="3" t="n"/>
      <c r="K94" s="3" t="n"/>
      <c r="L94" s="3" t="n"/>
      <c r="M94" s="3" t="n"/>
      <c r="N94" s="3" t="n"/>
      <c r="O94" s="3" t="n"/>
      <c r="P94" s="3" t="n"/>
      <c r="Q94" s="3" t="n"/>
      <c r="R94" s="3" t="n"/>
      <c r="S94" s="3" t="n"/>
      <c r="T94" s="3" t="n"/>
      <c r="U94" s="3" t="n"/>
      <c r="V94" s="3" t="n"/>
      <c r="W94" s="3" t="n"/>
      <c r="X94" s="3" t="n"/>
      <c r="Y94" s="3" t="n"/>
      <c r="Z94" s="3" t="n"/>
      <c r="AA94" s="3" t="n"/>
      <c r="AB94" s="3" t="n"/>
      <c r="AC94" s="3" t="n"/>
      <c r="AD94" s="3" t="n"/>
      <c r="AE94" s="3" t="n"/>
      <c r="AF94" s="3" t="n"/>
      <c r="AG94" s="3" t="n"/>
      <c r="AH94" s="3" t="n"/>
      <c r="AI94" s="3" t="n"/>
      <c r="AJ94" s="3" t="n"/>
      <c r="AK94" s="3" t="n"/>
      <c r="AL94" s="3" t="n"/>
      <c r="AM94" s="3" t="n"/>
      <c r="AN94" s="3" t="n"/>
      <c r="AO94" s="3" t="n"/>
      <c r="AP94" s="3" t="n"/>
      <c r="AQ94" s="3" t="n"/>
      <c r="AR94" s="3" t="n"/>
      <c r="AS94" s="3" t="n"/>
      <c r="AT94" s="3" t="n"/>
      <c r="AU94" s="3" t="n"/>
      <c r="AV94" s="3" t="n"/>
      <c r="AW94" s="3" t="n"/>
      <c r="AX94" s="3" t="n"/>
      <c r="AY94" s="3" t="n"/>
      <c r="AZ94" s="3" t="n"/>
    </row>
    <row r="95">
      <c r="A95" s="3" t="n"/>
      <c r="B95" s="3" t="n"/>
      <c r="C95" s="3" t="n"/>
      <c r="D95" s="3" t="n"/>
      <c r="E95" s="3" t="n"/>
      <c r="F95" s="3" t="n"/>
      <c r="G95" s="3" t="n"/>
      <c r="H95" s="3" t="n"/>
      <c r="I95" s="3" t="n"/>
      <c r="J95" s="3" t="n"/>
      <c r="K95" s="3" t="n"/>
      <c r="L95" s="3" t="n"/>
      <c r="M95" s="3" t="n"/>
      <c r="N95" s="3" t="n"/>
      <c r="O95" s="3" t="n"/>
      <c r="P95" s="3" t="n"/>
      <c r="Q95" s="3" t="n"/>
      <c r="R95" s="3" t="n"/>
      <c r="S95" s="3" t="n"/>
      <c r="T95" s="3" t="n"/>
      <c r="U95" s="3" t="n"/>
      <c r="V95" s="3" t="n"/>
      <c r="W95" s="3" t="n"/>
      <c r="X95" s="3" t="n"/>
      <c r="Y95" s="3" t="n"/>
      <c r="Z95" s="3" t="n"/>
      <c r="AA95" s="3" t="n"/>
      <c r="AB95" s="3" t="n"/>
      <c r="AC95" s="3" t="n"/>
      <c r="AD95" s="3" t="n"/>
      <c r="AE95" s="3" t="n"/>
      <c r="AF95" s="3" t="n"/>
      <c r="AG95" s="3" t="n"/>
      <c r="AH95" s="3" t="n"/>
      <c r="AI95" s="3" t="n"/>
      <c r="AJ95" s="3" t="n"/>
      <c r="AK95" s="3" t="n"/>
      <c r="AL95" s="3" t="n"/>
      <c r="AM95" s="3" t="n"/>
      <c r="AN95" s="3" t="n"/>
      <c r="AO95" s="3" t="n"/>
      <c r="AP95" s="3" t="n"/>
      <c r="AQ95" s="3" t="n"/>
      <c r="AR95" s="3" t="n"/>
      <c r="AS95" s="3" t="n"/>
      <c r="AT95" s="3" t="n"/>
      <c r="AU95" s="3" t="n"/>
      <c r="AV95" s="3" t="n"/>
      <c r="AW95" s="3" t="n"/>
      <c r="AX95" s="3" t="n"/>
      <c r="AY95" s="3" t="n"/>
      <c r="AZ95" s="3" t="n"/>
    </row>
    <row r="96">
      <c r="A96" s="3" t="n"/>
      <c r="B96" s="3" t="n"/>
      <c r="C96" s="3" t="n"/>
      <c r="D96" s="3" t="n"/>
      <c r="E96" s="3" t="n"/>
      <c r="F96" s="3" t="n"/>
      <c r="G96" s="3" t="n"/>
      <c r="H96" s="3" t="n"/>
      <c r="I96" s="3" t="n"/>
      <c r="J96" s="3" t="n"/>
      <c r="K96" s="3" t="n"/>
      <c r="L96" s="3" t="n"/>
      <c r="M96" s="3" t="n"/>
      <c r="N96" s="3" t="n"/>
      <c r="O96" s="3" t="n"/>
      <c r="P96" s="3" t="n"/>
      <c r="Q96" s="3" t="n"/>
      <c r="R96" s="3" t="n"/>
      <c r="S96" s="3" t="n"/>
      <c r="T96" s="3" t="n"/>
      <c r="U96" s="3" t="n"/>
      <c r="V96" s="3" t="n"/>
      <c r="W96" s="3" t="n"/>
      <c r="X96" s="3" t="n"/>
      <c r="Y96" s="3" t="n"/>
      <c r="Z96" s="3" t="n"/>
      <c r="AA96" s="3" t="n"/>
      <c r="AB96" s="3" t="n"/>
      <c r="AC96" s="3" t="n"/>
      <c r="AD96" s="3" t="n"/>
      <c r="AE96" s="3" t="n"/>
      <c r="AF96" s="3" t="n"/>
      <c r="AG96" s="3" t="n"/>
      <c r="AH96" s="3" t="n"/>
      <c r="AI96" s="3" t="n"/>
      <c r="AJ96" s="3" t="n"/>
      <c r="AK96" s="3" t="n"/>
      <c r="AL96" s="3" t="n"/>
      <c r="AM96" s="3" t="n"/>
      <c r="AN96" s="3" t="n"/>
      <c r="AO96" s="3" t="n"/>
      <c r="AP96" s="3" t="n"/>
      <c r="AQ96" s="3" t="n"/>
      <c r="AR96" s="3" t="n"/>
      <c r="AS96" s="3" t="n"/>
      <c r="AT96" s="3" t="n"/>
      <c r="AU96" s="3" t="n"/>
      <c r="AV96" s="3" t="n"/>
      <c r="AW96" s="3" t="n"/>
      <c r="AX96" s="3" t="n"/>
      <c r="AY96" s="3" t="n"/>
      <c r="AZ96" s="3" t="n"/>
    </row>
    <row r="97">
      <c r="A97" s="3" t="n"/>
      <c r="B97" s="3" t="n"/>
      <c r="C97" s="3" t="n"/>
      <c r="D97" s="3" t="n"/>
      <c r="E97" s="3" t="n"/>
      <c r="F97" s="3" t="n"/>
      <c r="G97" s="3" t="n"/>
      <c r="H97" s="3" t="n"/>
      <c r="I97" s="3" t="n"/>
      <c r="J97" s="3" t="n"/>
      <c r="K97" s="3" t="n"/>
      <c r="L97" s="3" t="n"/>
      <c r="M97" s="3" t="n"/>
      <c r="N97" s="3" t="n"/>
      <c r="O97" s="3" t="n"/>
      <c r="P97" s="3" t="n"/>
      <c r="Q97" s="3" t="n"/>
      <c r="R97" s="3" t="n"/>
      <c r="S97" s="3" t="n"/>
      <c r="T97" s="3" t="n"/>
      <c r="U97" s="3" t="n"/>
      <c r="V97" s="3" t="n"/>
      <c r="W97" s="3" t="n"/>
      <c r="X97" s="3" t="n"/>
      <c r="Y97" s="3" t="n"/>
      <c r="Z97" s="3" t="n"/>
      <c r="AA97" s="3" t="n"/>
      <c r="AB97" s="3" t="n"/>
      <c r="AC97" s="3" t="n"/>
      <c r="AD97" s="3" t="n"/>
      <c r="AE97" s="3" t="n"/>
      <c r="AF97" s="3" t="n"/>
      <c r="AG97" s="3" t="n"/>
      <c r="AH97" s="3" t="n"/>
      <c r="AI97" s="3" t="n"/>
      <c r="AJ97" s="3" t="n"/>
      <c r="AK97" s="3" t="n"/>
      <c r="AL97" s="3" t="n"/>
      <c r="AM97" s="3" t="n"/>
      <c r="AN97" s="3" t="n"/>
      <c r="AO97" s="3" t="n"/>
      <c r="AP97" s="3" t="n"/>
      <c r="AQ97" s="3" t="n"/>
      <c r="AR97" s="3" t="n"/>
      <c r="AS97" s="3" t="n"/>
      <c r="AT97" s="3" t="n"/>
      <c r="AU97" s="3" t="n"/>
      <c r="AV97" s="3" t="n"/>
      <c r="AW97" s="3" t="n"/>
      <c r="AX97" s="3" t="n"/>
      <c r="AY97" s="3" t="n"/>
      <c r="AZ97" s="3" t="n"/>
    </row>
    <row r="98">
      <c r="A98" s="3" t="n"/>
      <c r="B98" s="3" t="n"/>
      <c r="C98" s="3" t="n"/>
      <c r="D98" s="3" t="n"/>
      <c r="E98" s="3" t="n"/>
      <c r="F98" s="3" t="n"/>
      <c r="G98" s="3" t="n"/>
      <c r="H98" s="3" t="n"/>
      <c r="I98" s="3" t="n"/>
      <c r="J98" s="3" t="n"/>
      <c r="K98" s="3" t="n"/>
      <c r="L98" s="3" t="n"/>
      <c r="M98" s="3" t="n"/>
      <c r="N98" s="3" t="n"/>
      <c r="O98" s="3" t="n"/>
      <c r="P98" s="3" t="n"/>
      <c r="Q98" s="3" t="n"/>
      <c r="R98" s="3" t="n"/>
      <c r="S98" s="3" t="n"/>
      <c r="T98" s="3" t="n"/>
      <c r="U98" s="3" t="n"/>
      <c r="V98" s="3" t="n"/>
      <c r="W98" s="3" t="n"/>
      <c r="X98" s="3" t="n"/>
      <c r="Y98" s="3" t="n"/>
      <c r="Z98" s="3" t="n"/>
      <c r="AA98" s="3" t="n"/>
      <c r="AB98" s="3" t="n"/>
      <c r="AC98" s="3" t="n"/>
      <c r="AD98" s="3" t="n"/>
      <c r="AE98" s="3" t="n"/>
      <c r="AF98" s="3" t="n"/>
      <c r="AG98" s="3" t="n"/>
      <c r="AH98" s="3" t="n"/>
      <c r="AI98" s="3" t="n"/>
      <c r="AJ98" s="3" t="n"/>
      <c r="AK98" s="3" t="n"/>
      <c r="AL98" s="3" t="n"/>
      <c r="AM98" s="3" t="n"/>
      <c r="AN98" s="3" t="n"/>
      <c r="AO98" s="3" t="n"/>
      <c r="AP98" s="3" t="n"/>
      <c r="AQ98" s="3" t="n"/>
      <c r="AR98" s="3" t="n"/>
      <c r="AS98" s="3" t="n"/>
      <c r="AT98" s="3" t="n"/>
      <c r="AU98" s="3" t="n"/>
      <c r="AV98" s="3" t="n"/>
      <c r="AW98" s="3" t="n"/>
      <c r="AX98" s="3" t="n"/>
      <c r="AY98" s="3" t="n"/>
      <c r="AZ98" s="3" t="n"/>
    </row>
    <row r="99">
      <c r="A99" s="3" t="n"/>
      <c r="B99" s="3" t="n"/>
      <c r="C99" s="3" t="n"/>
      <c r="D99" s="3" t="n"/>
      <c r="E99" s="3" t="n"/>
      <c r="F99" s="3" t="n"/>
      <c r="G99" s="3" t="n"/>
      <c r="H99" s="3" t="n"/>
      <c r="I99" s="3" t="n"/>
      <c r="J99" s="3" t="n"/>
      <c r="K99" s="3" t="n"/>
      <c r="L99" s="3" t="n"/>
      <c r="M99" s="3" t="n"/>
      <c r="N99" s="3" t="n"/>
      <c r="O99" s="3" t="n"/>
      <c r="P99" s="3" t="n"/>
      <c r="Q99" s="3" t="n"/>
      <c r="R99" s="3" t="n"/>
      <c r="S99" s="3" t="n"/>
      <c r="T99" s="3" t="n"/>
      <c r="U99" s="3" t="n"/>
      <c r="V99" s="3" t="n"/>
      <c r="W99" s="3" t="n"/>
      <c r="X99" s="3" t="n"/>
      <c r="Y99" s="3" t="n"/>
      <c r="Z99" s="3" t="n"/>
      <c r="AA99" s="3" t="n"/>
      <c r="AB99" s="3" t="n"/>
      <c r="AC99" s="3" t="n"/>
      <c r="AD99" s="3" t="n"/>
      <c r="AE99" s="3" t="n"/>
      <c r="AF99" s="3" t="n"/>
      <c r="AG99" s="3" t="n"/>
      <c r="AH99" s="3" t="n"/>
      <c r="AI99" s="3" t="n"/>
      <c r="AJ99" s="3" t="n"/>
      <c r="AK99" s="3" t="n"/>
      <c r="AL99" s="3" t="n"/>
      <c r="AM99" s="3" t="n"/>
      <c r="AN99" s="3" t="n"/>
      <c r="AO99" s="3" t="n"/>
      <c r="AP99" s="3" t="n"/>
      <c r="AQ99" s="3" t="n"/>
      <c r="AR99" s="3" t="n"/>
      <c r="AS99" s="3" t="n"/>
      <c r="AT99" s="3" t="n"/>
      <c r="AU99" s="3" t="n"/>
      <c r="AV99" s="3" t="n"/>
      <c r="AW99" s="3" t="n"/>
      <c r="AX99" s="3" t="n"/>
      <c r="AY99" s="3" t="n"/>
      <c r="AZ99" s="3" t="n"/>
    </row>
    <row r="100">
      <c r="A100" s="3" t="n"/>
      <c r="B100" s="3" t="n"/>
      <c r="C100" s="3" t="n"/>
      <c r="D100" s="3" t="n"/>
      <c r="E100" s="3" t="n"/>
      <c r="F100" s="3" t="n"/>
      <c r="G100" s="3" t="n"/>
      <c r="H100" s="3" t="n"/>
      <c r="I100" s="3" t="n"/>
      <c r="J100" s="3" t="n"/>
      <c r="K100" s="3" t="n"/>
      <c r="L100" s="3" t="n"/>
      <c r="M100" s="3" t="n"/>
      <c r="N100" s="3" t="n"/>
      <c r="O100" s="3" t="n"/>
      <c r="P100" s="3" t="n"/>
      <c r="Q100" s="3" t="n"/>
      <c r="R100" s="3" t="n"/>
      <c r="S100" s="3" t="n"/>
      <c r="T100" s="3" t="n"/>
      <c r="U100" s="3" t="n"/>
      <c r="V100" s="3" t="n"/>
      <c r="W100" s="3" t="n"/>
      <c r="X100" s="3" t="n"/>
      <c r="Y100" s="3" t="n"/>
      <c r="Z100" s="3" t="n"/>
      <c r="AA100" s="3" t="n"/>
      <c r="AB100" s="3" t="n"/>
      <c r="AC100" s="3" t="n"/>
      <c r="AD100" s="3" t="n"/>
      <c r="AE100" s="3" t="n"/>
      <c r="AF100" s="3" t="n"/>
      <c r="AG100" s="3" t="n"/>
      <c r="AH100" s="3" t="n"/>
      <c r="AI100" s="3" t="n"/>
      <c r="AJ100" s="3" t="n"/>
      <c r="AK100" s="3" t="n"/>
      <c r="AL100" s="3" t="n"/>
      <c r="AM100" s="3" t="n"/>
      <c r="AN100" s="3" t="n"/>
      <c r="AO100" s="3" t="n"/>
      <c r="AP100" s="3" t="n"/>
      <c r="AQ100" s="3" t="n"/>
      <c r="AR100" s="3" t="n"/>
      <c r="AS100" s="3" t="n"/>
      <c r="AT100" s="3" t="n"/>
      <c r="AU100" s="3" t="n"/>
      <c r="AV100" s="3" t="n"/>
      <c r="AW100" s="3" t="n"/>
      <c r="AX100" s="3" t="n"/>
      <c r="AY100" s="3" t="n"/>
      <c r="AZ100" s="3" t="n"/>
    </row>
    <row r="101">
      <c r="A101" s="3" t="n"/>
      <c r="B101" s="3" t="n"/>
      <c r="C101" s="3" t="n"/>
      <c r="D101" s="3" t="n"/>
      <c r="E101" s="3" t="n"/>
      <c r="F101" s="3" t="n"/>
      <c r="G101" s="3" t="n"/>
      <c r="H101" s="3" t="n"/>
      <c r="I101" s="3" t="n"/>
      <c r="J101" s="3" t="n"/>
      <c r="K101" s="3" t="n"/>
      <c r="L101" s="3" t="n"/>
      <c r="M101" s="3" t="n"/>
      <c r="N101" s="3" t="n"/>
      <c r="O101" s="3" t="n"/>
      <c r="P101" s="3" t="n"/>
      <c r="Q101" s="3" t="n"/>
      <c r="R101" s="3" t="n"/>
      <c r="S101" s="3" t="n"/>
      <c r="T101" s="3" t="n"/>
      <c r="U101" s="3" t="n"/>
      <c r="V101" s="3" t="n"/>
      <c r="W101" s="3" t="n"/>
      <c r="X101" s="3" t="n"/>
      <c r="Y101" s="3" t="n"/>
      <c r="Z101" s="3" t="n"/>
      <c r="AA101" s="3" t="n"/>
      <c r="AB101" s="3" t="n"/>
      <c r="AC101" s="3" t="n"/>
      <c r="AD101" s="3" t="n"/>
      <c r="AE101" s="3" t="n"/>
      <c r="AF101" s="3" t="n"/>
      <c r="AG101" s="3" t="n"/>
      <c r="AH101" s="3" t="n"/>
      <c r="AI101" s="3" t="n"/>
      <c r="AJ101" s="3" t="n"/>
      <c r="AK101" s="3" t="n"/>
      <c r="AL101" s="3" t="n"/>
      <c r="AM101" s="3" t="n"/>
      <c r="AN101" s="3" t="n"/>
      <c r="AO101" s="3" t="n"/>
      <c r="AP101" s="3" t="n"/>
      <c r="AQ101" s="3" t="n"/>
      <c r="AR101" s="3" t="n"/>
      <c r="AS101" s="3" t="n"/>
      <c r="AT101" s="3" t="n"/>
      <c r="AU101" s="3" t="n"/>
      <c r="AV101" s="3" t="n"/>
      <c r="AW101" s="3" t="n"/>
      <c r="AX101" s="3" t="n"/>
      <c r="AY101" s="3" t="n"/>
      <c r="AZ101" s="3" t="n"/>
    </row>
    <row r="102">
      <c r="A102" s="3" t="n"/>
      <c r="B102" s="3" t="n"/>
      <c r="C102" s="3" t="n"/>
      <c r="D102" s="3" t="n"/>
      <c r="E102" s="3" t="n"/>
      <c r="F102" s="3" t="n"/>
      <c r="G102" s="3" t="n"/>
      <c r="H102" s="3" t="n"/>
      <c r="I102" s="3" t="n"/>
      <c r="J102" s="3" t="n"/>
      <c r="K102" s="3" t="n"/>
      <c r="L102" s="3" t="n"/>
      <c r="M102" s="3" t="n"/>
      <c r="N102" s="3" t="n"/>
      <c r="O102" s="3" t="n"/>
      <c r="P102" s="3" t="n"/>
      <c r="Q102" s="3" t="n"/>
      <c r="R102" s="3" t="n"/>
      <c r="S102" s="3" t="n"/>
      <c r="T102" s="3" t="n"/>
      <c r="U102" s="3" t="n"/>
      <c r="V102" s="3" t="n"/>
      <c r="W102" s="3" t="n"/>
      <c r="X102" s="3" t="n"/>
      <c r="Y102" s="3" t="n"/>
      <c r="Z102" s="3" t="n"/>
      <c r="AA102" s="3" t="n"/>
      <c r="AB102" s="3" t="n"/>
      <c r="AC102" s="3" t="n"/>
      <c r="AD102" s="3" t="n"/>
      <c r="AE102" s="3" t="n"/>
      <c r="AF102" s="3" t="n"/>
      <c r="AG102" s="3" t="n"/>
      <c r="AH102" s="3" t="n"/>
      <c r="AI102" s="3" t="n"/>
      <c r="AJ102" s="3" t="n"/>
      <c r="AK102" s="3" t="n"/>
      <c r="AL102" s="3" t="n"/>
      <c r="AM102" s="3" t="n"/>
      <c r="AN102" s="3" t="n"/>
      <c r="AO102" s="3" t="n"/>
      <c r="AP102" s="3" t="n"/>
      <c r="AQ102" s="3" t="n"/>
      <c r="AR102" s="3" t="n"/>
      <c r="AS102" s="3" t="n"/>
      <c r="AT102" s="3" t="n"/>
      <c r="AU102" s="3" t="n"/>
      <c r="AV102" s="3" t="n"/>
      <c r="AW102" s="3" t="n"/>
      <c r="AX102" s="3" t="n"/>
      <c r="AY102" s="3" t="n"/>
      <c r="AZ102" s="3" t="n"/>
    </row>
    <row r="103">
      <c r="A103" s="3" t="n"/>
      <c r="B103" s="3" t="n"/>
      <c r="C103" s="3" t="n"/>
      <c r="D103" s="3" t="n"/>
      <c r="E103" s="3" t="n"/>
      <c r="F103" s="3" t="n"/>
      <c r="G103" s="3" t="n"/>
      <c r="H103" s="3" t="n"/>
      <c r="I103" s="3" t="n"/>
      <c r="J103" s="3" t="n"/>
      <c r="K103" s="3" t="n"/>
      <c r="L103" s="3" t="n"/>
      <c r="M103" s="3" t="n"/>
      <c r="N103" s="3" t="n"/>
      <c r="O103" s="3" t="n"/>
      <c r="P103" s="3" t="n"/>
      <c r="Q103" s="3" t="n"/>
      <c r="R103" s="3" t="n"/>
      <c r="S103" s="3" t="n"/>
      <c r="T103" s="3" t="n"/>
      <c r="U103" s="3" t="n"/>
      <c r="V103" s="3" t="n"/>
      <c r="W103" s="3" t="n"/>
      <c r="X103" s="3" t="n"/>
      <c r="Y103" s="3" t="n"/>
      <c r="Z103" s="3" t="n"/>
      <c r="AA103" s="3" t="n"/>
      <c r="AB103" s="3" t="n"/>
      <c r="AC103" s="3" t="n"/>
      <c r="AD103" s="3" t="n"/>
      <c r="AE103" s="3" t="n"/>
      <c r="AF103" s="3" t="n"/>
      <c r="AG103" s="3" t="n"/>
      <c r="AH103" s="3" t="n"/>
      <c r="AI103" s="3" t="n"/>
      <c r="AJ103" s="3" t="n"/>
      <c r="AK103" s="3" t="n"/>
      <c r="AL103" s="3" t="n"/>
      <c r="AM103" s="3" t="n"/>
      <c r="AN103" s="3" t="n"/>
      <c r="AO103" s="3" t="n"/>
      <c r="AP103" s="3" t="n"/>
      <c r="AQ103" s="3" t="n"/>
      <c r="AR103" s="3" t="n"/>
      <c r="AS103" s="3" t="n"/>
      <c r="AT103" s="3" t="n"/>
      <c r="AU103" s="3" t="n"/>
      <c r="AV103" s="3" t="n"/>
      <c r="AW103" s="3" t="n"/>
      <c r="AX103" s="3" t="n"/>
      <c r="AY103" s="3" t="n"/>
      <c r="AZ103" s="3" t="n"/>
    </row>
    <row r="104">
      <c r="A104" s="3" t="n"/>
      <c r="B104" s="3" t="n"/>
      <c r="C104" s="3" t="n"/>
      <c r="D104" s="3" t="n"/>
      <c r="E104" s="3" t="n"/>
      <c r="F104" s="3" t="n"/>
      <c r="G104" s="3" t="n"/>
      <c r="H104" s="3" t="n"/>
      <c r="I104" s="3" t="n"/>
      <c r="J104" s="3" t="n"/>
      <c r="K104" s="3" t="n"/>
      <c r="L104" s="3" t="n"/>
      <c r="M104" s="3" t="n"/>
      <c r="N104" s="3" t="n"/>
      <c r="O104" s="3" t="n"/>
      <c r="P104" s="3" t="n"/>
      <c r="Q104" s="3" t="n"/>
      <c r="R104" s="3" t="n"/>
      <c r="S104" s="3" t="n"/>
      <c r="T104" s="3" t="n"/>
      <c r="U104" s="3" t="n"/>
      <c r="V104" s="3" t="n"/>
      <c r="W104" s="3" t="n"/>
      <c r="X104" s="3" t="n"/>
      <c r="Y104" s="3" t="n"/>
      <c r="Z104" s="3" t="n"/>
      <c r="AA104" s="3" t="n"/>
      <c r="AB104" s="3" t="n"/>
      <c r="AC104" s="3" t="n"/>
      <c r="AD104" s="3" t="n"/>
      <c r="AE104" s="3" t="n"/>
      <c r="AF104" s="3" t="n"/>
      <c r="AG104" s="3" t="n"/>
      <c r="AH104" s="3" t="n"/>
      <c r="AI104" s="3" t="n"/>
      <c r="AJ104" s="3" t="n"/>
      <c r="AK104" s="3" t="n"/>
      <c r="AL104" s="3" t="n"/>
      <c r="AM104" s="3" t="n"/>
      <c r="AN104" s="3" t="n"/>
      <c r="AO104" s="3" t="n"/>
      <c r="AP104" s="3" t="n"/>
      <c r="AQ104" s="3" t="n"/>
      <c r="AR104" s="3" t="n"/>
      <c r="AS104" s="3" t="n"/>
      <c r="AT104" s="3" t="n"/>
      <c r="AU104" s="3" t="n"/>
      <c r="AV104" s="3" t="n"/>
      <c r="AW104" s="3" t="n"/>
      <c r="AX104" s="3" t="n"/>
      <c r="AY104" s="3" t="n"/>
      <c r="AZ104" s="3" t="n"/>
    </row>
    <row r="105">
      <c r="A105" s="3" t="n"/>
      <c r="B105" s="3" t="n"/>
      <c r="C105" s="3" t="n"/>
      <c r="D105" s="3" t="n"/>
      <c r="E105" s="3" t="n"/>
      <c r="F105" s="3" t="n"/>
      <c r="G105" s="3" t="n"/>
      <c r="H105" s="3" t="n"/>
      <c r="I105" s="3" t="n"/>
      <c r="J105" s="3" t="n"/>
      <c r="K105" s="3" t="n"/>
      <c r="L105" s="3" t="n"/>
      <c r="M105" s="3" t="n"/>
      <c r="N105" s="3" t="n"/>
      <c r="O105" s="3" t="n"/>
      <c r="P105" s="3" t="n"/>
      <c r="Q105" s="3" t="n"/>
      <c r="R105" s="3" t="n"/>
      <c r="S105" s="3" t="n"/>
      <c r="T105" s="3" t="n"/>
      <c r="U105" s="3" t="n"/>
      <c r="V105" s="3" t="n"/>
      <c r="W105" s="3" t="n"/>
      <c r="X105" s="3" t="n"/>
      <c r="Y105" s="3" t="n"/>
      <c r="Z105" s="3" t="n"/>
      <c r="AA105" s="3" t="n"/>
      <c r="AB105" s="3" t="n"/>
      <c r="AC105" s="3" t="n"/>
      <c r="AD105" s="3" t="n"/>
      <c r="AE105" s="3" t="n"/>
      <c r="AF105" s="3" t="n"/>
      <c r="AG105" s="3" t="n"/>
      <c r="AH105" s="3" t="n"/>
      <c r="AI105" s="3" t="n"/>
      <c r="AJ105" s="3" t="n"/>
      <c r="AK105" s="3" t="n"/>
      <c r="AL105" s="3" t="n"/>
      <c r="AM105" s="3" t="n"/>
      <c r="AN105" s="3" t="n"/>
      <c r="AO105" s="3" t="n"/>
      <c r="AP105" s="3" t="n"/>
      <c r="AQ105" s="3" t="n"/>
      <c r="AR105" s="3" t="n"/>
      <c r="AS105" s="3" t="n"/>
      <c r="AT105" s="3" t="n"/>
      <c r="AU105" s="3" t="n"/>
      <c r="AV105" s="3" t="n"/>
      <c r="AW105" s="3" t="n"/>
      <c r="AX105" s="3" t="n"/>
      <c r="AY105" s="3" t="n"/>
      <c r="AZ105" s="3" t="n"/>
    </row>
    <row r="106">
      <c r="A106" s="3" t="n"/>
      <c r="B106" s="3" t="n"/>
      <c r="C106" s="3" t="n"/>
      <c r="D106" s="3" t="n"/>
      <c r="E106" s="3" t="n"/>
      <c r="F106" s="3" t="n"/>
      <c r="G106" s="3" t="n"/>
      <c r="H106" s="3" t="n"/>
      <c r="I106" s="3" t="n"/>
      <c r="J106" s="3" t="n"/>
      <c r="K106" s="3" t="n"/>
      <c r="L106" s="3" t="n"/>
      <c r="M106" s="3" t="n"/>
      <c r="N106" s="3" t="n"/>
      <c r="O106" s="3" t="n"/>
      <c r="P106" s="3" t="n"/>
      <c r="Q106" s="3" t="n"/>
      <c r="R106" s="3" t="n"/>
      <c r="S106" s="3" t="n"/>
      <c r="T106" s="3" t="n"/>
      <c r="U106" s="3" t="n"/>
      <c r="V106" s="3" t="n"/>
      <c r="W106" s="3" t="n"/>
      <c r="X106" s="3" t="n"/>
      <c r="Y106" s="3" t="n"/>
      <c r="Z106" s="3" t="n"/>
      <c r="AA106" s="3" t="n"/>
      <c r="AB106" s="3" t="n"/>
      <c r="AC106" s="3" t="n"/>
      <c r="AD106" s="3" t="n"/>
      <c r="AE106" s="3" t="n"/>
      <c r="AF106" s="3" t="n"/>
      <c r="AG106" s="3" t="n"/>
      <c r="AH106" s="3" t="n"/>
      <c r="AI106" s="3" t="n"/>
      <c r="AJ106" s="3" t="n"/>
      <c r="AK106" s="3" t="n"/>
      <c r="AL106" s="3" t="n"/>
      <c r="AM106" s="3" t="n"/>
      <c r="AN106" s="3" t="n"/>
      <c r="AO106" s="3" t="n"/>
      <c r="AP106" s="3" t="n"/>
      <c r="AQ106" s="3" t="n"/>
      <c r="AR106" s="3" t="n"/>
      <c r="AS106" s="3" t="n"/>
      <c r="AT106" s="3" t="n"/>
      <c r="AU106" s="3" t="n"/>
      <c r="AV106" s="3" t="n"/>
      <c r="AW106" s="3" t="n"/>
      <c r="AX106" s="3" t="n"/>
      <c r="AY106" s="3" t="n"/>
      <c r="AZ106" s="3" t="n"/>
    </row>
    <row r="107">
      <c r="A107" s="3" t="n"/>
      <c r="B107" s="3" t="n"/>
      <c r="C107" s="3" t="n"/>
      <c r="D107" s="3" t="n"/>
      <c r="E107" s="3" t="n"/>
      <c r="F107" s="3" t="n"/>
      <c r="G107" s="3" t="n"/>
      <c r="H107" s="3" t="n"/>
      <c r="I107" s="3" t="n"/>
      <c r="J107" s="3" t="n"/>
      <c r="K107" s="3" t="n"/>
      <c r="L107" s="3" t="n"/>
      <c r="M107" s="3" t="n"/>
      <c r="N107" s="3" t="n"/>
      <c r="O107" s="3" t="n"/>
      <c r="P107" s="3" t="n"/>
      <c r="Q107" s="3" t="n"/>
      <c r="R107" s="3" t="n"/>
      <c r="S107" s="3" t="n"/>
      <c r="T107" s="3" t="n"/>
      <c r="U107" s="3" t="n"/>
      <c r="V107" s="3" t="n"/>
      <c r="W107" s="3" t="n"/>
      <c r="X107" s="3" t="n"/>
      <c r="Y107" s="3" t="n"/>
      <c r="Z107" s="3" t="n"/>
      <c r="AA107" s="3" t="n"/>
      <c r="AB107" s="3" t="n"/>
      <c r="AC107" s="3" t="n"/>
      <c r="AD107" s="3" t="n"/>
      <c r="AE107" s="3" t="n"/>
      <c r="AF107" s="3" t="n"/>
      <c r="AG107" s="3" t="n"/>
      <c r="AH107" s="3" t="n"/>
      <c r="AI107" s="3" t="n"/>
      <c r="AJ107" s="3" t="n"/>
      <c r="AK107" s="3" t="n"/>
      <c r="AL107" s="3" t="n"/>
      <c r="AM107" s="3" t="n"/>
      <c r="AN107" s="3" t="n"/>
      <c r="AO107" s="3" t="n"/>
      <c r="AP107" s="3" t="n"/>
      <c r="AQ107" s="3" t="n"/>
      <c r="AR107" s="3" t="n"/>
      <c r="AS107" s="3" t="n"/>
      <c r="AT107" s="3" t="n"/>
      <c r="AU107" s="3" t="n"/>
      <c r="AV107" s="3" t="n"/>
      <c r="AW107" s="3" t="n"/>
      <c r="AX107" s="3" t="n"/>
      <c r="AY107" s="3" t="n"/>
      <c r="AZ107" s="3" t="n"/>
    </row>
    <row r="108">
      <c r="A108" s="3" t="n"/>
      <c r="B108" s="3" t="n"/>
      <c r="C108" s="3" t="n"/>
      <c r="D108" s="3" t="n"/>
      <c r="E108" s="3" t="n"/>
      <c r="F108" s="3" t="n"/>
      <c r="G108" s="3" t="n"/>
      <c r="H108" s="3" t="n"/>
      <c r="I108" s="3" t="n"/>
      <c r="J108" s="3" t="n"/>
      <c r="K108" s="3" t="n"/>
      <c r="L108" s="3" t="n"/>
      <c r="M108" s="3" t="n"/>
      <c r="N108" s="3" t="n"/>
      <c r="O108" s="3" t="n"/>
      <c r="P108" s="3" t="n"/>
      <c r="Q108" s="3" t="n"/>
      <c r="R108" s="3" t="n"/>
      <c r="S108" s="3" t="n"/>
      <c r="T108" s="3" t="n"/>
      <c r="U108" s="3" t="n"/>
      <c r="V108" s="3" t="n"/>
      <c r="W108" s="3" t="n"/>
      <c r="X108" s="3" t="n"/>
      <c r="Y108" s="3" t="n"/>
      <c r="Z108" s="3" t="n"/>
      <c r="AA108" s="3" t="n"/>
      <c r="AB108" s="3" t="n"/>
      <c r="AC108" s="3" t="n"/>
      <c r="AD108" s="3" t="n"/>
      <c r="AE108" s="3" t="n"/>
      <c r="AF108" s="3" t="n"/>
      <c r="AG108" s="3" t="n"/>
      <c r="AH108" s="3" t="n"/>
      <c r="AI108" s="3" t="n"/>
      <c r="AJ108" s="3" t="n"/>
      <c r="AK108" s="3" t="n"/>
      <c r="AL108" s="3" t="n"/>
      <c r="AM108" s="3" t="n"/>
      <c r="AN108" s="3" t="n"/>
      <c r="AO108" s="3" t="n"/>
      <c r="AP108" s="3" t="n"/>
      <c r="AQ108" s="3" t="n"/>
      <c r="AR108" s="3" t="n"/>
      <c r="AS108" s="3" t="n"/>
      <c r="AT108" s="3" t="n"/>
      <c r="AU108" s="3" t="n"/>
      <c r="AV108" s="3" t="n"/>
      <c r="AW108" s="3" t="n"/>
      <c r="AX108" s="3" t="n"/>
      <c r="AY108" s="3" t="n"/>
      <c r="AZ108" s="3" t="n"/>
    </row>
    <row r="109">
      <c r="A109" s="3" t="n"/>
      <c r="B109" s="3" t="n"/>
      <c r="C109" s="3" t="n"/>
      <c r="D109" s="3" t="n"/>
      <c r="E109" s="3" t="n"/>
      <c r="F109" s="3" t="n"/>
      <c r="G109" s="3" t="n"/>
      <c r="H109" s="3" t="n"/>
      <c r="I109" s="3" t="n"/>
      <c r="J109" s="3" t="n"/>
      <c r="K109" s="3" t="n"/>
      <c r="L109" s="3" t="n"/>
      <c r="M109" s="3" t="n"/>
      <c r="N109" s="3" t="n"/>
      <c r="O109" s="3" t="n"/>
      <c r="P109" s="3" t="n"/>
      <c r="Q109" s="3" t="n"/>
      <c r="R109" s="3" t="n"/>
      <c r="S109" s="3" t="n"/>
      <c r="T109" s="3" t="n"/>
      <c r="U109" s="3" t="n"/>
      <c r="V109" s="3" t="n"/>
      <c r="W109" s="3" t="n"/>
      <c r="X109" s="3" t="n"/>
      <c r="Y109" s="3" t="n"/>
      <c r="Z109" s="3" t="n"/>
      <c r="AA109" s="3" t="n"/>
      <c r="AB109" s="3" t="n"/>
      <c r="AC109" s="3" t="n"/>
      <c r="AD109" s="3" t="n"/>
      <c r="AE109" s="3" t="n"/>
      <c r="AF109" s="3" t="n"/>
      <c r="AG109" s="3" t="n"/>
      <c r="AH109" s="3" t="n"/>
      <c r="AI109" s="3" t="n"/>
      <c r="AJ109" s="3" t="n"/>
      <c r="AK109" s="3" t="n"/>
      <c r="AL109" s="3" t="n"/>
      <c r="AM109" s="3" t="n"/>
      <c r="AN109" s="3" t="n"/>
      <c r="AO109" s="3" t="n"/>
      <c r="AP109" s="3" t="n"/>
      <c r="AQ109" s="3" t="n"/>
      <c r="AR109" s="3" t="n"/>
      <c r="AS109" s="3" t="n"/>
      <c r="AT109" s="3" t="n"/>
      <c r="AU109" s="3" t="n"/>
      <c r="AV109" s="3" t="n"/>
      <c r="AW109" s="3" t="n"/>
      <c r="AX109" s="3" t="n"/>
      <c r="AY109" s="3" t="n"/>
      <c r="AZ109" s="3" t="n"/>
    </row>
    <row r="110">
      <c r="A110" s="3" t="n"/>
      <c r="B110" s="3" t="n"/>
      <c r="C110" s="3" t="n"/>
      <c r="D110" s="3" t="n"/>
      <c r="E110" s="3" t="n"/>
      <c r="F110" s="3" t="n"/>
      <c r="G110" s="3" t="n"/>
      <c r="H110" s="3" t="n"/>
      <c r="I110" s="3" t="n"/>
      <c r="J110" s="3" t="n"/>
      <c r="K110" s="3" t="n"/>
      <c r="L110" s="3" t="n"/>
      <c r="M110" s="3" t="n"/>
      <c r="N110" s="3" t="n"/>
      <c r="O110" s="3" t="n"/>
      <c r="P110" s="3" t="n"/>
      <c r="Q110" s="3" t="n"/>
      <c r="R110" s="3" t="n"/>
      <c r="S110" s="3" t="n"/>
      <c r="T110" s="3" t="n"/>
      <c r="U110" s="3" t="n"/>
      <c r="V110" s="3" t="n"/>
      <c r="W110" s="3" t="n"/>
      <c r="X110" s="3" t="n"/>
      <c r="Y110" s="3" t="n"/>
      <c r="Z110" s="3" t="n"/>
      <c r="AA110" s="3" t="n"/>
      <c r="AB110" s="3" t="n"/>
      <c r="AC110" s="3" t="n"/>
      <c r="AD110" s="3" t="n"/>
      <c r="AE110" s="3" t="n"/>
      <c r="AF110" s="3" t="n"/>
      <c r="AG110" s="3" t="n"/>
      <c r="AH110" s="3" t="n"/>
      <c r="AI110" s="3" t="n"/>
      <c r="AJ110" s="3" t="n"/>
      <c r="AK110" s="3" t="n"/>
      <c r="AL110" s="3" t="n"/>
      <c r="AM110" s="3" t="n"/>
      <c r="AN110" s="3" t="n"/>
      <c r="AO110" s="3" t="n"/>
      <c r="AP110" s="3" t="n"/>
      <c r="AQ110" s="3" t="n"/>
      <c r="AR110" s="3" t="n"/>
      <c r="AS110" s="3" t="n"/>
      <c r="AT110" s="3" t="n"/>
      <c r="AU110" s="3" t="n"/>
      <c r="AV110" s="3" t="n"/>
      <c r="AW110" s="3" t="n"/>
      <c r="AX110" s="3" t="n"/>
      <c r="AY110" s="3" t="n"/>
      <c r="AZ110" s="3" t="n"/>
    </row>
    <row r="111">
      <c r="A111" s="3" t="n"/>
      <c r="B111" s="3" t="n"/>
      <c r="C111" s="3" t="n"/>
      <c r="D111" s="3" t="n"/>
      <c r="E111" s="3" t="n"/>
      <c r="F111" s="3" t="n"/>
      <c r="G111" s="3" t="n"/>
      <c r="H111" s="3" t="n"/>
      <c r="I111" s="3" t="n"/>
      <c r="J111" s="3" t="n"/>
      <c r="K111" s="3" t="n"/>
      <c r="L111" s="3" t="n"/>
      <c r="M111" s="3" t="n"/>
      <c r="N111" s="3" t="n"/>
      <c r="O111" s="3" t="n"/>
      <c r="P111" s="3" t="n"/>
      <c r="Q111" s="3" t="n"/>
      <c r="R111" s="3" t="n"/>
      <c r="S111" s="3" t="n"/>
      <c r="T111" s="3" t="n"/>
      <c r="U111" s="3" t="n"/>
      <c r="V111" s="3" t="n"/>
      <c r="W111" s="3" t="n"/>
      <c r="X111" s="3" t="n"/>
      <c r="Y111" s="3" t="n"/>
      <c r="Z111" s="3" t="n"/>
      <c r="AA111" s="3" t="n"/>
      <c r="AB111" s="3" t="n"/>
      <c r="AC111" s="3" t="n"/>
      <c r="AD111" s="3" t="n"/>
      <c r="AE111" s="3" t="n"/>
      <c r="AF111" s="3" t="n"/>
      <c r="AG111" s="3" t="n"/>
      <c r="AH111" s="3" t="n"/>
      <c r="AI111" s="3" t="n"/>
      <c r="AJ111" s="3" t="n"/>
      <c r="AK111" s="3" t="n"/>
      <c r="AL111" s="3" t="n"/>
      <c r="AM111" s="3" t="n"/>
      <c r="AN111" s="3" t="n"/>
      <c r="AO111" s="3" t="n"/>
      <c r="AP111" s="3" t="n"/>
      <c r="AQ111" s="3" t="n"/>
      <c r="AR111" s="3" t="n"/>
      <c r="AS111" s="3" t="n"/>
      <c r="AT111" s="3" t="n"/>
      <c r="AU111" s="3" t="n"/>
      <c r="AV111" s="3" t="n"/>
      <c r="AW111" s="3" t="n"/>
      <c r="AX111" s="3" t="n"/>
      <c r="AY111" s="3" t="n"/>
      <c r="AZ111" s="3" t="n"/>
    </row>
    <row r="112">
      <c r="A112" s="3" t="n"/>
      <c r="B112" s="3" t="n"/>
      <c r="C112" s="3" t="n"/>
      <c r="D112" s="3" t="n"/>
      <c r="E112" s="3" t="n"/>
      <c r="F112" s="3" t="n"/>
      <c r="G112" s="3" t="n"/>
      <c r="H112" s="3" t="n"/>
      <c r="I112" s="3" t="n"/>
      <c r="J112" s="3" t="n"/>
      <c r="K112" s="3" t="n"/>
      <c r="L112" s="3" t="n"/>
      <c r="M112" s="3" t="n"/>
      <c r="N112" s="3" t="n"/>
      <c r="O112" s="3" t="n"/>
      <c r="P112" s="3" t="n"/>
      <c r="Q112" s="3" t="n"/>
      <c r="R112" s="3" t="n"/>
      <c r="S112" s="3" t="n"/>
      <c r="T112" s="3" t="n"/>
      <c r="U112" s="3" t="n"/>
      <c r="V112" s="3" t="n"/>
      <c r="W112" s="3" t="n"/>
      <c r="X112" s="3" t="n"/>
      <c r="Y112" s="3" t="n"/>
      <c r="Z112" s="3" t="n"/>
      <c r="AA112" s="3" t="n"/>
      <c r="AB112" s="3" t="n"/>
      <c r="AC112" s="3" t="n"/>
      <c r="AD112" s="3" t="n"/>
      <c r="AE112" s="3" t="n"/>
      <c r="AF112" s="3" t="n"/>
      <c r="AG112" s="3" t="n"/>
      <c r="AH112" s="3" t="n"/>
      <c r="AI112" s="3" t="n"/>
      <c r="AJ112" s="3" t="n"/>
      <c r="AK112" s="3" t="n"/>
      <c r="AL112" s="3" t="n"/>
      <c r="AM112" s="3" t="n"/>
      <c r="AN112" s="3" t="n"/>
      <c r="AO112" s="3" t="n"/>
      <c r="AP112" s="3" t="n"/>
      <c r="AQ112" s="3" t="n"/>
      <c r="AR112" s="3" t="n"/>
      <c r="AS112" s="3" t="n"/>
      <c r="AT112" s="3" t="n"/>
      <c r="AU112" s="3" t="n"/>
      <c r="AV112" s="3" t="n"/>
      <c r="AW112" s="3" t="n"/>
      <c r="AX112" s="3" t="n"/>
      <c r="AY112" s="3" t="n"/>
      <c r="AZ112" s="3" t="n"/>
    </row>
    <row r="113">
      <c r="A113" s="3" t="n"/>
      <c r="B113" s="3" t="n"/>
      <c r="C113" s="3" t="n"/>
      <c r="D113" s="3" t="n"/>
      <c r="E113" s="3" t="n"/>
      <c r="F113" s="3" t="n"/>
      <c r="G113" s="3" t="n"/>
      <c r="H113" s="3" t="n"/>
      <c r="I113" s="3" t="n"/>
      <c r="J113" s="3" t="n"/>
      <c r="K113" s="3" t="n"/>
      <c r="L113" s="3" t="n"/>
      <c r="M113" s="3" t="n"/>
      <c r="N113" s="3" t="n"/>
      <c r="O113" s="3" t="n"/>
      <c r="P113" s="3" t="n"/>
      <c r="Q113" s="3" t="n"/>
      <c r="R113" s="3" t="n"/>
      <c r="S113" s="3" t="n"/>
      <c r="T113" s="3" t="n"/>
      <c r="U113" s="3" t="n"/>
      <c r="V113" s="3" t="n"/>
      <c r="W113" s="3" t="n"/>
      <c r="X113" s="3" t="n"/>
      <c r="Y113" s="3" t="n"/>
      <c r="Z113" s="3" t="n"/>
      <c r="AA113" s="3" t="n"/>
      <c r="AB113" s="3" t="n"/>
      <c r="AC113" s="3" t="n"/>
      <c r="AD113" s="3" t="n"/>
      <c r="AE113" s="3" t="n"/>
      <c r="AF113" s="3" t="n"/>
      <c r="AG113" s="3" t="n"/>
      <c r="AH113" s="3" t="n"/>
      <c r="AI113" s="3" t="n"/>
      <c r="AJ113" s="3" t="n"/>
      <c r="AK113" s="3" t="n"/>
      <c r="AL113" s="3" t="n"/>
      <c r="AM113" s="3" t="n"/>
      <c r="AN113" s="3" t="n"/>
      <c r="AO113" s="3" t="n"/>
      <c r="AP113" s="3" t="n"/>
      <c r="AQ113" s="3" t="n"/>
      <c r="AR113" s="3" t="n"/>
      <c r="AS113" s="3" t="n"/>
      <c r="AT113" s="3" t="n"/>
      <c r="AU113" s="3" t="n"/>
      <c r="AV113" s="3" t="n"/>
      <c r="AW113" s="3" t="n"/>
      <c r="AX113" s="3" t="n"/>
      <c r="AY113" s="3" t="n"/>
      <c r="AZ113" s="3" t="n"/>
    </row>
    <row r="114">
      <c r="A114" s="3" t="n"/>
      <c r="B114" s="3" t="n"/>
      <c r="C114" s="3" t="n"/>
      <c r="D114" s="3" t="n"/>
      <c r="E114" s="3" t="n"/>
      <c r="F114" s="3" t="n"/>
      <c r="G114" s="3" t="n"/>
      <c r="H114" s="3" t="n"/>
      <c r="I114" s="3" t="n"/>
      <c r="J114" s="3" t="n"/>
      <c r="K114" s="3" t="n"/>
      <c r="L114" s="3" t="n"/>
      <c r="M114" s="3" t="n"/>
      <c r="N114" s="3" t="n"/>
      <c r="O114" s="3" t="n"/>
      <c r="P114" s="3" t="n"/>
      <c r="Q114" s="3" t="n"/>
      <c r="R114" s="3" t="n"/>
      <c r="S114" s="3" t="n"/>
      <c r="T114" s="3" t="n"/>
      <c r="U114" s="3" t="n"/>
      <c r="V114" s="3" t="n"/>
      <c r="W114" s="3" t="n"/>
      <c r="X114" s="3" t="n"/>
      <c r="Y114" s="3" t="n"/>
      <c r="Z114" s="3" t="n"/>
      <c r="AA114" s="3" t="n"/>
      <c r="AB114" s="3" t="n"/>
      <c r="AC114" s="3" t="n"/>
      <c r="AD114" s="3" t="n"/>
      <c r="AE114" s="3" t="n"/>
      <c r="AF114" s="3" t="n"/>
      <c r="AG114" s="3" t="n"/>
      <c r="AH114" s="3" t="n"/>
      <c r="AI114" s="3" t="n"/>
      <c r="AJ114" s="3" t="n"/>
      <c r="AK114" s="3" t="n"/>
      <c r="AL114" s="3" t="n"/>
      <c r="AM114" s="3" t="n"/>
      <c r="AN114" s="3" t="n"/>
      <c r="AO114" s="3" t="n"/>
      <c r="AP114" s="3" t="n"/>
      <c r="AQ114" s="3" t="n"/>
      <c r="AR114" s="3" t="n"/>
      <c r="AS114" s="3" t="n"/>
      <c r="AT114" s="3" t="n"/>
      <c r="AU114" s="3" t="n"/>
      <c r="AV114" s="3" t="n"/>
      <c r="AW114" s="3" t="n"/>
      <c r="AX114" s="3" t="n"/>
      <c r="AY114" s="3" t="n"/>
      <c r="AZ114" s="3" t="n"/>
    </row>
    <row r="115">
      <c r="A115" s="3" t="n"/>
      <c r="B115" s="3" t="n"/>
      <c r="C115" s="3" t="n"/>
      <c r="D115" s="3" t="n"/>
      <c r="E115" s="3" t="n"/>
      <c r="F115" s="3" t="n"/>
      <c r="G115" s="3" t="n"/>
      <c r="H115" s="3" t="n"/>
      <c r="I115" s="3" t="n"/>
      <c r="J115" s="3" t="n"/>
      <c r="K115" s="3" t="n"/>
      <c r="L115" s="3" t="n"/>
      <c r="M115" s="3" t="n"/>
      <c r="N115" s="3" t="n"/>
      <c r="O115" s="3" t="n"/>
      <c r="P115" s="3" t="n"/>
      <c r="Q115" s="3" t="n"/>
      <c r="R115" s="3" t="n"/>
      <c r="S115" s="3" t="n"/>
      <c r="T115" s="3" t="n"/>
      <c r="U115" s="3" t="n"/>
      <c r="V115" s="3" t="n"/>
      <c r="W115" s="3" t="n"/>
      <c r="X115" s="3" t="n"/>
      <c r="Y115" s="3" t="n"/>
      <c r="Z115" s="3" t="n"/>
      <c r="AA115" s="3" t="n"/>
      <c r="AB115" s="3" t="n"/>
      <c r="AC115" s="3" t="n"/>
      <c r="AD115" s="3" t="n"/>
      <c r="AE115" s="3" t="n"/>
      <c r="AF115" s="3" t="n"/>
      <c r="AG115" s="3" t="n"/>
      <c r="AH115" s="3" t="n"/>
      <c r="AI115" s="3" t="n"/>
      <c r="AJ115" s="3" t="n"/>
      <c r="AK115" s="3" t="n"/>
      <c r="AL115" s="3" t="n"/>
      <c r="AM115" s="3" t="n"/>
      <c r="AN115" s="3" t="n"/>
      <c r="AO115" s="3" t="n"/>
      <c r="AP115" s="3" t="n"/>
      <c r="AQ115" s="3" t="n"/>
      <c r="AR115" s="3" t="n"/>
      <c r="AS115" s="3" t="n"/>
      <c r="AT115" s="3" t="n"/>
      <c r="AU115" s="3" t="n"/>
      <c r="AV115" s="3" t="n"/>
      <c r="AW115" s="3" t="n"/>
      <c r="AX115" s="3" t="n"/>
      <c r="AY115" s="3" t="n"/>
      <c r="AZ115" s="3" t="n"/>
    </row>
    <row r="116">
      <c r="A116" s="3" t="n"/>
      <c r="B116" s="3" t="n"/>
      <c r="C116" s="3" t="n"/>
      <c r="D116" s="3" t="n"/>
      <c r="E116" s="3" t="n"/>
      <c r="F116" s="3" t="n"/>
      <c r="G116" s="3" t="n"/>
      <c r="H116" s="3" t="n"/>
      <c r="I116" s="3" t="n"/>
      <c r="J116" s="3" t="n"/>
      <c r="K116" s="3" t="n"/>
      <c r="L116" s="3" t="n"/>
      <c r="M116" s="3" t="n"/>
      <c r="N116" s="3" t="n"/>
      <c r="O116" s="3" t="n"/>
      <c r="P116" s="3" t="n"/>
      <c r="Q116" s="3" t="n"/>
      <c r="R116" s="3" t="n"/>
      <c r="S116" s="3" t="n"/>
      <c r="T116" s="3" t="n"/>
      <c r="U116" s="3" t="n"/>
      <c r="V116" s="3" t="n"/>
      <c r="W116" s="3" t="n"/>
      <c r="X116" s="3" t="n"/>
      <c r="Y116" s="3" t="n"/>
      <c r="Z116" s="3" t="n"/>
      <c r="AA116" s="3" t="n"/>
      <c r="AB116" s="3" t="n"/>
      <c r="AC116" s="3" t="n"/>
      <c r="AD116" s="3" t="n"/>
      <c r="AE116" s="3" t="n"/>
      <c r="AF116" s="3" t="n"/>
      <c r="AG116" s="3" t="n"/>
      <c r="AH116" s="3" t="n"/>
      <c r="AI116" s="3" t="n"/>
      <c r="AJ116" s="3" t="n"/>
      <c r="AK116" s="3" t="n"/>
      <c r="AL116" s="3" t="n"/>
      <c r="AM116" s="3" t="n"/>
      <c r="AN116" s="3" t="n"/>
      <c r="AO116" s="3" t="n"/>
      <c r="AP116" s="3" t="n"/>
      <c r="AQ116" s="3" t="n"/>
      <c r="AR116" s="3" t="n"/>
      <c r="AS116" s="3" t="n"/>
      <c r="AT116" s="3" t="n"/>
      <c r="AU116" s="3" t="n"/>
      <c r="AV116" s="3" t="n"/>
      <c r="AW116" s="3" t="n"/>
      <c r="AX116" s="3" t="n"/>
      <c r="AY116" s="3" t="n"/>
      <c r="AZ116" s="3" t="n"/>
    </row>
    <row r="117">
      <c r="A117" s="3" t="n"/>
      <c r="B117" s="3" t="n"/>
      <c r="C117" s="3" t="n"/>
      <c r="D117" s="3" t="n"/>
      <c r="E117" s="3" t="n"/>
      <c r="F117" s="3" t="n"/>
      <c r="G117" s="3" t="n"/>
      <c r="H117" s="3" t="n"/>
      <c r="I117" s="3" t="n"/>
      <c r="J117" s="3" t="n"/>
      <c r="K117" s="3" t="n"/>
      <c r="L117" s="3" t="n"/>
      <c r="M117" s="3" t="n"/>
      <c r="N117" s="3" t="n"/>
      <c r="O117" s="3" t="n"/>
      <c r="P117" s="3" t="n"/>
      <c r="Q117" s="3" t="n"/>
      <c r="R117" s="3" t="n"/>
      <c r="S117" s="3" t="n"/>
      <c r="T117" s="3" t="n"/>
      <c r="U117" s="3" t="n"/>
      <c r="V117" s="3" t="n"/>
      <c r="W117" s="3" t="n"/>
      <c r="X117" s="3" t="n"/>
      <c r="Y117" s="3" t="n"/>
      <c r="Z117" s="3" t="n"/>
      <c r="AA117" s="3" t="n"/>
      <c r="AB117" s="3" t="n"/>
      <c r="AC117" s="3" t="n"/>
      <c r="AD117" s="3" t="n"/>
      <c r="AE117" s="3" t="n"/>
      <c r="AF117" s="3" t="n"/>
      <c r="AG117" s="3" t="n"/>
      <c r="AH117" s="3" t="n"/>
      <c r="AI117" s="3" t="n"/>
      <c r="AJ117" s="3" t="n"/>
      <c r="AK117" s="3" t="n"/>
      <c r="AL117" s="3" t="n"/>
      <c r="AM117" s="3" t="n"/>
      <c r="AN117" s="3" t="n"/>
      <c r="AO117" s="3" t="n"/>
      <c r="AP117" s="3" t="n"/>
      <c r="AQ117" s="3" t="n"/>
      <c r="AR117" s="3" t="n"/>
      <c r="AS117" s="3" t="n"/>
      <c r="AT117" s="3" t="n"/>
      <c r="AU117" s="3" t="n"/>
      <c r="AV117" s="3" t="n"/>
      <c r="AW117" s="3" t="n"/>
      <c r="AX117" s="3" t="n"/>
      <c r="AY117" s="3" t="n"/>
      <c r="AZ117" s="3" t="n"/>
    </row>
    <row r="118">
      <c r="A118" s="3" t="n"/>
      <c r="B118" s="3" t="n"/>
      <c r="C118" s="3" t="n"/>
      <c r="D118" s="3" t="n"/>
      <c r="E118" s="3" t="n"/>
      <c r="F118" s="3" t="n"/>
      <c r="G118" s="3" t="n"/>
      <c r="H118" s="3" t="n"/>
      <c r="I118" s="3" t="n"/>
      <c r="J118" s="3" t="n"/>
      <c r="K118" s="3" t="n"/>
      <c r="L118" s="3" t="n"/>
      <c r="M118" s="3" t="n"/>
      <c r="N118" s="3" t="n"/>
      <c r="O118" s="3" t="n"/>
      <c r="P118" s="3" t="n"/>
      <c r="Q118" s="3" t="n"/>
      <c r="R118" s="3" t="n"/>
      <c r="S118" s="3" t="n"/>
      <c r="T118" s="3" t="n"/>
      <c r="U118" s="3" t="n"/>
      <c r="V118" s="3" t="n"/>
      <c r="W118" s="3" t="n"/>
      <c r="X118" s="3" t="n"/>
      <c r="Y118" s="3" t="n"/>
      <c r="Z118" s="3" t="n"/>
      <c r="AA118" s="3" t="n"/>
      <c r="AB118" s="3" t="n"/>
      <c r="AC118" s="3" t="n"/>
      <c r="AD118" s="3" t="n"/>
      <c r="AE118" s="3" t="n"/>
      <c r="AF118" s="3" t="n"/>
      <c r="AG118" s="3" t="n"/>
      <c r="AH118" s="3" t="n"/>
      <c r="AI118" s="3" t="n"/>
      <c r="AJ118" s="3" t="n"/>
      <c r="AK118" s="3" t="n"/>
      <c r="AL118" s="3" t="n"/>
      <c r="AM118" s="3" t="n"/>
      <c r="AN118" s="3" t="n"/>
      <c r="AO118" s="3" t="n"/>
      <c r="AP118" s="3" t="n"/>
      <c r="AQ118" s="3" t="n"/>
      <c r="AR118" s="3" t="n"/>
      <c r="AS118" s="3" t="n"/>
      <c r="AT118" s="3" t="n"/>
      <c r="AU118" s="3" t="n"/>
      <c r="AV118" s="3" t="n"/>
      <c r="AW118" s="3" t="n"/>
      <c r="AX118" s="3" t="n"/>
      <c r="AY118" s="3" t="n"/>
      <c r="AZ118" s="3" t="n"/>
    </row>
    <row r="119">
      <c r="A119" s="3" t="n"/>
      <c r="B119" s="3" t="n"/>
      <c r="C119" s="3" t="n"/>
      <c r="D119" s="3" t="n"/>
      <c r="E119" s="3" t="n"/>
      <c r="F119" s="3" t="n"/>
      <c r="G119" s="3" t="n"/>
      <c r="H119" s="3" t="n"/>
      <c r="I119" s="3" t="n"/>
      <c r="J119" s="3" t="n"/>
      <c r="K119" s="3" t="n"/>
      <c r="L119" s="3" t="n"/>
      <c r="M119" s="3" t="n"/>
      <c r="N119" s="3" t="n"/>
      <c r="O119" s="3" t="n"/>
      <c r="P119" s="3" t="n"/>
      <c r="Q119" s="3" t="n"/>
      <c r="R119" s="3" t="n"/>
      <c r="S119" s="3" t="n"/>
      <c r="T119" s="3" t="n"/>
      <c r="U119" s="3" t="n"/>
      <c r="V119" s="3" t="n"/>
      <c r="W119" s="3" t="n"/>
      <c r="X119" s="3" t="n"/>
      <c r="Y119" s="3" t="n"/>
      <c r="Z119" s="3" t="n"/>
      <c r="AA119" s="3" t="n"/>
      <c r="AB119" s="3" t="n"/>
      <c r="AC119" s="3" t="n"/>
      <c r="AD119" s="3" t="n"/>
      <c r="AE119" s="3" t="n"/>
      <c r="AF119" s="3" t="n"/>
      <c r="AG119" s="3" t="n"/>
      <c r="AH119" s="3" t="n"/>
      <c r="AI119" s="3" t="n"/>
      <c r="AJ119" s="3" t="n"/>
      <c r="AK119" s="3" t="n"/>
      <c r="AL119" s="3" t="n"/>
      <c r="AM119" s="3" t="n"/>
      <c r="AN119" s="3" t="n"/>
      <c r="AO119" s="3" t="n"/>
      <c r="AP119" s="3" t="n"/>
      <c r="AQ119" s="3" t="n"/>
      <c r="AR119" s="3" t="n"/>
      <c r="AS119" s="3" t="n"/>
      <c r="AT119" s="3" t="n"/>
      <c r="AU119" s="3" t="n"/>
      <c r="AV119" s="3" t="n"/>
      <c r="AW119" s="3" t="n"/>
      <c r="AX119" s="3" t="n"/>
      <c r="AY119" s="3" t="n"/>
      <c r="AZ119" s="3" t="n"/>
    </row>
    <row r="120">
      <c r="A120" s="3" t="n"/>
      <c r="B120" s="3" t="n"/>
      <c r="C120" s="3" t="n"/>
      <c r="D120" s="3" t="n"/>
      <c r="E120" s="3" t="n"/>
      <c r="F120" s="3" t="n"/>
      <c r="G120" s="3" t="n"/>
      <c r="H120" s="3" t="n"/>
      <c r="I120" s="3" t="n"/>
      <c r="J120" s="3" t="n"/>
      <c r="K120" s="3" t="n"/>
      <c r="L120" s="3" t="n"/>
      <c r="M120" s="3" t="n"/>
      <c r="N120" s="3" t="n"/>
      <c r="O120" s="3" t="n"/>
      <c r="P120" s="3" t="n"/>
      <c r="Q120" s="3" t="n"/>
      <c r="R120" s="3" t="n"/>
      <c r="S120" s="3" t="n"/>
      <c r="T120" s="3" t="n"/>
      <c r="U120" s="3" t="n"/>
      <c r="V120" s="3" t="n"/>
      <c r="W120" s="3" t="n"/>
      <c r="X120" s="3" t="n"/>
      <c r="Y120" s="3" t="n"/>
      <c r="Z120" s="3" t="n"/>
      <c r="AA120" s="3" t="n"/>
      <c r="AB120" s="3" t="n"/>
      <c r="AC120" s="3" t="n"/>
      <c r="AD120" s="3" t="n"/>
      <c r="AE120" s="3" t="n"/>
      <c r="AF120" s="3" t="n"/>
      <c r="AG120" s="3" t="n"/>
      <c r="AH120" s="3" t="n"/>
      <c r="AI120" s="3" t="n"/>
      <c r="AJ120" s="3" t="n"/>
      <c r="AK120" s="3" t="n"/>
      <c r="AL120" s="3" t="n"/>
      <c r="AM120" s="3" t="n"/>
      <c r="AN120" s="3" t="n"/>
      <c r="AO120" s="3" t="n"/>
      <c r="AP120" s="3" t="n"/>
      <c r="AQ120" s="3" t="n"/>
      <c r="AR120" s="3" t="n"/>
      <c r="AS120" s="3" t="n"/>
      <c r="AT120" s="3" t="n"/>
      <c r="AU120" s="3" t="n"/>
      <c r="AV120" s="3" t="n"/>
      <c r="AW120" s="3" t="n"/>
      <c r="AX120" s="3" t="n"/>
      <c r="AY120" s="3" t="n"/>
      <c r="AZ120" s="3" t="n"/>
    </row>
  </sheetData>
  <mergeCells count="2">
    <mergeCell ref="A3:R3"/>
    <mergeCell ref="A1:R2"/>
  </mergeCells>
  <dataValidations count="2">
    <dataValidation sqref="C7:C56" showDropDown="0" showInputMessage="0" showErrorMessage="0" allowBlank="0" type="list">
      <formula1>"0 - Monitor,1 - Local,2 - Significant,3 - Crisis"</formula1>
    </dataValidation>
    <dataValidation sqref="Q7:Q56" showDropDown="0" showInputMessage="0" showErrorMessage="0" allowBlank="0" type="list">
      <formula1>"Open,Active,Stabilized,Recovery,Closed"</formula1>
    </dataValidation>
  </dataValidations>
  <pageMargins left="0.25" right="0.25" top="0.4" bottom="0.4" header="0.15" footer="0.15"/>
  <pageSetup orientation="landscape" fitToHeight="0" fitToWidth="1"/>
  <tableParts count="1">
    <tablePart xmlns:r="http://schemas.openxmlformats.org/officeDocument/2006/relationships" r:id="rId1"/>
  </tableParts>
</worksheet>
</file>

<file path=xl/worksheets/sheet19.xml><?xml version="1.0" encoding="utf-8"?>
<worksheet xmlns="http://schemas.openxmlformats.org/spreadsheetml/2006/main">
  <sheetPr>
    <outlinePr summaryBelow="1" summaryRight="1"/>
    <pageSetUpPr fitToPage="1"/>
  </sheetPr>
  <dimension ref="A1:AZ120"/>
  <sheetViews>
    <sheetView showGridLines="0" workbookViewId="0">
      <pane ySplit="6" topLeftCell="A7" activePane="bottomLeft" state="frozen"/>
      <selection pane="bottomLeft" activeCell="A1" sqref="A1"/>
    </sheetView>
  </sheetViews>
  <sheetFormatPr baseColWidth="8" defaultRowHeight="15"/>
  <cols>
    <col width="16" customWidth="1" min="1" max="1"/>
    <col width="15" customWidth="1" min="2" max="2"/>
    <col width="20" customWidth="1" min="3" max="3"/>
    <col width="20" customWidth="1" min="4" max="4"/>
    <col width="29" customWidth="1" min="5" max="5"/>
    <col width="20" customWidth="1" min="6" max="6"/>
    <col width="40" customWidth="1" min="7" max="7"/>
    <col width="36" customWidth="1" min="8" max="8"/>
    <col width="18" customWidth="1" min="9" max="9"/>
    <col width="26" customWidth="1" min="10" max="10"/>
    <col width="34" customWidth="1" min="11" max="11"/>
    <col width="34" customWidth="1" min="12" max="12"/>
    <col width="18" customWidth="1" min="13" max="13"/>
    <col width="20" customWidth="1" min="14" max="14"/>
    <col width="20" customWidth="1" min="15" max="15"/>
    <col width="16" customWidth="1" min="16" max="16"/>
  </cols>
  <sheetData>
    <row r="1" ht="28" customHeight="1">
      <c r="A1" s="5" t="inlineStr">
        <is>
          <t>DAMAGE, LOSS &amp; INITIAL RECOVERY ASSESSMENT</t>
        </is>
      </c>
      <c r="Q1" s="3" t="n"/>
      <c r="R1" s="3" t="n"/>
      <c r="S1" s="3" t="n"/>
      <c r="T1" s="3" t="n"/>
      <c r="U1" s="3" t="n"/>
      <c r="V1" s="3" t="n"/>
      <c r="W1" s="3" t="n"/>
      <c r="X1" s="3" t="n"/>
      <c r="Y1" s="3" t="n"/>
      <c r="Z1" s="3" t="n"/>
      <c r="AA1" s="3" t="n"/>
      <c r="AB1" s="3" t="n"/>
      <c r="AC1" s="3" t="n"/>
      <c r="AD1" s="3" t="n"/>
      <c r="AE1" s="3" t="n"/>
      <c r="AF1" s="3" t="n"/>
      <c r="AG1" s="3" t="n"/>
      <c r="AH1" s="3" t="n"/>
      <c r="AI1" s="3" t="n"/>
      <c r="AJ1" s="3" t="n"/>
      <c r="AK1" s="3" t="n"/>
      <c r="AL1" s="3" t="n"/>
      <c r="AM1" s="3" t="n"/>
      <c r="AN1" s="3" t="n"/>
      <c r="AO1" s="3" t="n"/>
      <c r="AP1" s="3" t="n"/>
      <c r="AQ1" s="3" t="n"/>
      <c r="AR1" s="3" t="n"/>
      <c r="AS1" s="3" t="n"/>
      <c r="AT1" s="3" t="n"/>
      <c r="AU1" s="3" t="n"/>
      <c r="AV1" s="3" t="n"/>
      <c r="AW1" s="3" t="n"/>
      <c r="AX1" s="3" t="n"/>
      <c r="AY1" s="3" t="n"/>
      <c r="AZ1" s="3" t="n"/>
    </row>
    <row r="2" ht="28" customHeight="1">
      <c r="Q2" s="3" t="n"/>
      <c r="R2" s="3" t="n"/>
      <c r="S2" s="3" t="n"/>
      <c r="T2" s="3" t="n"/>
      <c r="U2" s="3" t="n"/>
      <c r="V2" s="3" t="n"/>
      <c r="W2" s="3" t="n"/>
      <c r="X2" s="3" t="n"/>
      <c r="Y2" s="3" t="n"/>
      <c r="Z2" s="3" t="n"/>
      <c r="AA2" s="3" t="n"/>
      <c r="AB2" s="3" t="n"/>
      <c r="AC2" s="3" t="n"/>
      <c r="AD2" s="3" t="n"/>
      <c r="AE2" s="3" t="n"/>
      <c r="AF2" s="3" t="n"/>
      <c r="AG2" s="3" t="n"/>
      <c r="AH2" s="3" t="n"/>
      <c r="AI2" s="3" t="n"/>
      <c r="AJ2" s="3" t="n"/>
      <c r="AK2" s="3" t="n"/>
      <c r="AL2" s="3" t="n"/>
      <c r="AM2" s="3" t="n"/>
      <c r="AN2" s="3" t="n"/>
      <c r="AO2" s="3" t="n"/>
      <c r="AP2" s="3" t="n"/>
      <c r="AQ2" s="3" t="n"/>
      <c r="AR2" s="3" t="n"/>
      <c r="AS2" s="3" t="n"/>
      <c r="AT2" s="3" t="n"/>
      <c r="AU2" s="3" t="n"/>
      <c r="AV2" s="3" t="n"/>
      <c r="AW2" s="3" t="n"/>
      <c r="AX2" s="3" t="n"/>
      <c r="AY2" s="3" t="n"/>
      <c r="AZ2" s="3" t="n"/>
    </row>
    <row r="3" ht="24" customHeight="1">
      <c r="A3" s="7" t="inlineStr">
        <is>
          <t>GRV-RC22 / RC25 | Safe observations, operational impact, evidence, protection, and recovery priority</t>
        </is>
      </c>
      <c r="Q3" s="3" t="n"/>
      <c r="R3" s="3" t="n"/>
      <c r="S3" s="3" t="n"/>
      <c r="T3" s="3" t="n"/>
      <c r="U3" s="3" t="n"/>
      <c r="V3" s="3" t="n"/>
      <c r="W3" s="3" t="n"/>
      <c r="X3" s="3" t="n"/>
      <c r="Y3" s="3" t="n"/>
      <c r="Z3" s="3" t="n"/>
      <c r="AA3" s="3" t="n"/>
      <c r="AB3" s="3" t="n"/>
      <c r="AC3" s="3" t="n"/>
      <c r="AD3" s="3" t="n"/>
      <c r="AE3" s="3" t="n"/>
      <c r="AF3" s="3" t="n"/>
      <c r="AG3" s="3" t="n"/>
      <c r="AH3" s="3" t="n"/>
      <c r="AI3" s="3" t="n"/>
      <c r="AJ3" s="3" t="n"/>
      <c r="AK3" s="3" t="n"/>
      <c r="AL3" s="3" t="n"/>
      <c r="AM3" s="3" t="n"/>
      <c r="AN3" s="3" t="n"/>
      <c r="AO3" s="3" t="n"/>
      <c r="AP3" s="3" t="n"/>
      <c r="AQ3" s="3" t="n"/>
      <c r="AR3" s="3" t="n"/>
      <c r="AS3" s="3" t="n"/>
      <c r="AT3" s="3" t="n"/>
      <c r="AU3" s="3" t="n"/>
      <c r="AV3" s="3" t="n"/>
      <c r="AW3" s="3" t="n"/>
      <c r="AX3" s="3" t="n"/>
      <c r="AY3" s="3" t="n"/>
      <c r="AZ3" s="3" t="n"/>
    </row>
    <row r="4" ht="5" customHeight="1">
      <c r="A4" s="8" t="n"/>
      <c r="B4" s="8" t="n"/>
      <c r="C4" s="8" t="n"/>
      <c r="D4" s="8" t="n"/>
      <c r="E4" s="8" t="n"/>
      <c r="F4" s="8" t="n"/>
      <c r="G4" s="8" t="n"/>
      <c r="H4" s="8" t="n"/>
      <c r="I4" s="8" t="n"/>
      <c r="J4" s="8" t="n"/>
      <c r="K4" s="8" t="n"/>
      <c r="L4" s="8" t="n"/>
      <c r="M4" s="8" t="n"/>
      <c r="N4" s="8" t="n"/>
      <c r="O4" s="8" t="n"/>
      <c r="P4" s="8" t="n"/>
      <c r="Q4" s="3" t="n"/>
      <c r="R4" s="3" t="n"/>
      <c r="S4" s="3" t="n"/>
      <c r="T4" s="3" t="n"/>
      <c r="U4" s="3" t="n"/>
      <c r="V4" s="3" t="n"/>
      <c r="W4" s="3" t="n"/>
      <c r="X4" s="3" t="n"/>
      <c r="Y4" s="3" t="n"/>
      <c r="Z4" s="3" t="n"/>
      <c r="AA4" s="3" t="n"/>
      <c r="AB4" s="3" t="n"/>
      <c r="AC4" s="3" t="n"/>
      <c r="AD4" s="3" t="n"/>
      <c r="AE4" s="3" t="n"/>
      <c r="AF4" s="3" t="n"/>
      <c r="AG4" s="3" t="n"/>
      <c r="AH4" s="3" t="n"/>
      <c r="AI4" s="3" t="n"/>
      <c r="AJ4" s="3" t="n"/>
      <c r="AK4" s="3" t="n"/>
      <c r="AL4" s="3" t="n"/>
      <c r="AM4" s="3" t="n"/>
      <c r="AN4" s="3" t="n"/>
      <c r="AO4" s="3" t="n"/>
      <c r="AP4" s="3" t="n"/>
      <c r="AQ4" s="3" t="n"/>
      <c r="AR4" s="3" t="n"/>
      <c r="AS4" s="3" t="n"/>
      <c r="AT4" s="3" t="n"/>
      <c r="AU4" s="3" t="n"/>
      <c r="AV4" s="3" t="n"/>
      <c r="AW4" s="3" t="n"/>
      <c r="AX4" s="3" t="n"/>
      <c r="AY4" s="3" t="n"/>
      <c r="AZ4" s="3" t="n"/>
    </row>
    <row r="5">
      <c r="A5" s="3" t="n"/>
      <c r="B5" s="3" t="n"/>
      <c r="C5" s="3" t="n"/>
      <c r="D5" s="3" t="n"/>
      <c r="E5" s="3" t="n"/>
      <c r="F5" s="3" t="n"/>
      <c r="G5" s="3" t="n"/>
      <c r="H5" s="3" t="n"/>
      <c r="I5" s="3" t="n"/>
      <c r="J5" s="3" t="n"/>
      <c r="K5" s="3" t="n"/>
      <c r="L5" s="3" t="n"/>
      <c r="M5" s="3" t="n"/>
      <c r="N5" s="3" t="n"/>
      <c r="O5" s="3" t="n"/>
      <c r="P5" s="3" t="n"/>
      <c r="Q5" s="3" t="n"/>
      <c r="R5" s="3" t="n"/>
      <c r="S5" s="3" t="n"/>
      <c r="T5" s="3" t="n"/>
      <c r="U5" s="3" t="n"/>
      <c r="V5" s="3" t="n"/>
      <c r="W5" s="3" t="n"/>
      <c r="X5" s="3" t="n"/>
      <c r="Y5" s="3" t="n"/>
      <c r="Z5" s="3" t="n"/>
      <c r="AA5" s="3" t="n"/>
      <c r="AB5" s="3" t="n"/>
      <c r="AC5" s="3" t="n"/>
      <c r="AD5" s="3" t="n"/>
      <c r="AE5" s="3" t="n"/>
      <c r="AF5" s="3" t="n"/>
      <c r="AG5" s="3" t="n"/>
      <c r="AH5" s="3" t="n"/>
      <c r="AI5" s="3" t="n"/>
      <c r="AJ5" s="3" t="n"/>
      <c r="AK5" s="3" t="n"/>
      <c r="AL5" s="3" t="n"/>
      <c r="AM5" s="3" t="n"/>
      <c r="AN5" s="3" t="n"/>
      <c r="AO5" s="3" t="n"/>
      <c r="AP5" s="3" t="n"/>
      <c r="AQ5" s="3" t="n"/>
      <c r="AR5" s="3" t="n"/>
      <c r="AS5" s="3" t="n"/>
      <c r="AT5" s="3" t="n"/>
      <c r="AU5" s="3" t="n"/>
      <c r="AV5" s="3" t="n"/>
      <c r="AW5" s="3" t="n"/>
      <c r="AX5" s="3" t="n"/>
      <c r="AY5" s="3" t="n"/>
      <c r="AZ5" s="3" t="n"/>
    </row>
    <row r="6" ht="42" customHeight="1">
      <c r="A6" s="104" t="inlineStr">
        <is>
          <t>Assessment ID</t>
        </is>
      </c>
      <c r="B6" s="104" t="inlineStr">
        <is>
          <t>Incident ID</t>
        </is>
      </c>
      <c r="C6" s="104" t="inlineStr">
        <is>
          <t>Assessment Date / Time</t>
        </is>
      </c>
      <c r="D6" s="104" t="inlineStr">
        <is>
          <t>Assessor</t>
        </is>
      </c>
      <c r="E6" s="104" t="inlineStr">
        <is>
          <t>Access / Safety Permission</t>
        </is>
      </c>
      <c r="F6" s="104" t="inlineStr">
        <is>
          <t>Category</t>
        </is>
      </c>
      <c r="G6" s="104" t="inlineStr">
        <is>
          <t>Description</t>
        </is>
      </c>
      <c r="H6" s="104" t="inlineStr">
        <is>
          <t>Operational Impact</t>
        </is>
      </c>
      <c r="I6" s="104" t="inlineStr">
        <is>
          <t>Estimated Amount</t>
        </is>
      </c>
      <c r="J6" s="104" t="inlineStr">
        <is>
          <t>Evidence Ref</t>
        </is>
      </c>
      <c r="K6" s="104" t="inlineStr">
        <is>
          <t>Immediate Protection</t>
        </is>
      </c>
      <c r="L6" s="104" t="inlineStr">
        <is>
          <t>Qualified Inspection / Authority</t>
        </is>
      </c>
      <c r="M6" s="104" t="inlineStr">
        <is>
          <t>Recovery Priority</t>
        </is>
      </c>
      <c r="N6" s="104" t="inlineStr">
        <is>
          <t>Action Owner</t>
        </is>
      </c>
      <c r="O6" s="104" t="inlineStr">
        <is>
          <t>Next Assessment</t>
        </is>
      </c>
      <c r="P6" s="104" t="inlineStr">
        <is>
          <t>Status</t>
        </is>
      </c>
      <c r="Q6" s="3" t="n"/>
      <c r="R6" s="3" t="n"/>
      <c r="S6" s="3" t="n"/>
      <c r="T6" s="3" t="n"/>
      <c r="U6" s="3" t="n"/>
      <c r="V6" s="3" t="n"/>
      <c r="W6" s="3" t="n"/>
      <c r="X6" s="3" t="n"/>
      <c r="Y6" s="3" t="n"/>
      <c r="Z6" s="3" t="n"/>
      <c r="AA6" s="3" t="n"/>
      <c r="AB6" s="3" t="n"/>
      <c r="AC6" s="3" t="n"/>
      <c r="AD6" s="3" t="n"/>
      <c r="AE6" s="3" t="n"/>
      <c r="AF6" s="3" t="n"/>
      <c r="AG6" s="3" t="n"/>
      <c r="AH6" s="3" t="n"/>
      <c r="AI6" s="3" t="n"/>
      <c r="AJ6" s="3" t="n"/>
      <c r="AK6" s="3" t="n"/>
      <c r="AL6" s="3" t="n"/>
      <c r="AM6" s="3" t="n"/>
      <c r="AN6" s="3" t="n"/>
      <c r="AO6" s="3" t="n"/>
      <c r="AP6" s="3" t="n"/>
      <c r="AQ6" s="3" t="n"/>
      <c r="AR6" s="3" t="n"/>
      <c r="AS6" s="3" t="n"/>
      <c r="AT6" s="3" t="n"/>
      <c r="AU6" s="3" t="n"/>
      <c r="AV6" s="3" t="n"/>
      <c r="AW6" s="3" t="n"/>
      <c r="AX6" s="3" t="n"/>
      <c r="AY6" s="3" t="n"/>
      <c r="AZ6" s="3" t="n"/>
    </row>
    <row r="7" ht="27" customHeight="1">
      <c r="A7" s="108" t="n"/>
      <c r="B7" s="108" t="n"/>
      <c r="C7" s="151" t="n"/>
      <c r="D7" s="108" t="n"/>
      <c r="E7" s="108" t="n"/>
      <c r="F7" s="108" t="n"/>
      <c r="G7" s="108" t="n"/>
      <c r="H7" s="108" t="n"/>
      <c r="I7" s="152" t="n"/>
      <c r="J7" s="108" t="n"/>
      <c r="K7" s="108" t="n"/>
      <c r="L7" s="108" t="n"/>
      <c r="M7" s="108" t="n"/>
      <c r="N7" s="108" t="n"/>
      <c r="O7" s="151" t="n"/>
      <c r="P7" s="108" t="n"/>
      <c r="Q7" s="3" t="n"/>
      <c r="R7" s="3" t="n"/>
      <c r="S7" s="3" t="n"/>
      <c r="T7" s="3" t="n"/>
      <c r="U7" s="3" t="n"/>
      <c r="V7" s="3" t="n"/>
      <c r="W7" s="3" t="n"/>
      <c r="X7" s="3" t="n"/>
      <c r="Y7" s="3" t="n"/>
      <c r="Z7" s="3" t="n"/>
      <c r="AA7" s="3" t="n"/>
      <c r="AB7" s="3" t="n"/>
      <c r="AC7" s="3" t="n"/>
      <c r="AD7" s="3" t="n"/>
      <c r="AE7" s="3" t="n"/>
      <c r="AF7" s="3" t="n"/>
      <c r="AG7" s="3" t="n"/>
      <c r="AH7" s="3" t="n"/>
      <c r="AI7" s="3" t="n"/>
      <c r="AJ7" s="3" t="n"/>
      <c r="AK7" s="3" t="n"/>
      <c r="AL7" s="3" t="n"/>
      <c r="AM7" s="3" t="n"/>
      <c r="AN7" s="3" t="n"/>
      <c r="AO7" s="3" t="n"/>
      <c r="AP7" s="3" t="n"/>
      <c r="AQ7" s="3" t="n"/>
      <c r="AR7" s="3" t="n"/>
      <c r="AS7" s="3" t="n"/>
      <c r="AT7" s="3" t="n"/>
      <c r="AU7" s="3" t="n"/>
      <c r="AV7" s="3" t="n"/>
      <c r="AW7" s="3" t="n"/>
      <c r="AX7" s="3" t="n"/>
      <c r="AY7" s="3" t="n"/>
      <c r="AZ7" s="3" t="n"/>
    </row>
    <row r="8" ht="27" customHeight="1">
      <c r="A8" s="108" t="n"/>
      <c r="B8" s="108" t="n"/>
      <c r="C8" s="151" t="n"/>
      <c r="D8" s="108" t="n"/>
      <c r="E8" s="108" t="n"/>
      <c r="F8" s="108" t="n"/>
      <c r="G8" s="108" t="n"/>
      <c r="H8" s="108" t="n"/>
      <c r="I8" s="152" t="n"/>
      <c r="J8" s="108" t="n"/>
      <c r="K8" s="108" t="n"/>
      <c r="L8" s="108" t="n"/>
      <c r="M8" s="108" t="n"/>
      <c r="N8" s="108" t="n"/>
      <c r="O8" s="151" t="n"/>
      <c r="P8" s="108" t="n"/>
      <c r="Q8" s="3" t="n"/>
      <c r="R8" s="3" t="n"/>
      <c r="S8" s="3" t="n"/>
      <c r="T8" s="3" t="n"/>
      <c r="U8" s="3" t="n"/>
      <c r="V8" s="3" t="n"/>
      <c r="W8" s="3" t="n"/>
      <c r="X8" s="3" t="n"/>
      <c r="Y8" s="3" t="n"/>
      <c r="Z8" s="3" t="n"/>
      <c r="AA8" s="3" t="n"/>
      <c r="AB8" s="3" t="n"/>
      <c r="AC8" s="3" t="n"/>
      <c r="AD8" s="3" t="n"/>
      <c r="AE8" s="3" t="n"/>
      <c r="AF8" s="3" t="n"/>
      <c r="AG8" s="3" t="n"/>
      <c r="AH8" s="3" t="n"/>
      <c r="AI8" s="3" t="n"/>
      <c r="AJ8" s="3" t="n"/>
      <c r="AK8" s="3" t="n"/>
      <c r="AL8" s="3" t="n"/>
      <c r="AM8" s="3" t="n"/>
      <c r="AN8" s="3" t="n"/>
      <c r="AO8" s="3" t="n"/>
      <c r="AP8" s="3" t="n"/>
      <c r="AQ8" s="3" t="n"/>
      <c r="AR8" s="3" t="n"/>
      <c r="AS8" s="3" t="n"/>
      <c r="AT8" s="3" t="n"/>
      <c r="AU8" s="3" t="n"/>
      <c r="AV8" s="3" t="n"/>
      <c r="AW8" s="3" t="n"/>
      <c r="AX8" s="3" t="n"/>
      <c r="AY8" s="3" t="n"/>
      <c r="AZ8" s="3" t="n"/>
    </row>
    <row r="9" ht="27" customHeight="1">
      <c r="A9" s="108" t="n"/>
      <c r="B9" s="108" t="n"/>
      <c r="C9" s="151" t="n"/>
      <c r="D9" s="108" t="n"/>
      <c r="E9" s="108" t="n"/>
      <c r="F9" s="108" t="n"/>
      <c r="G9" s="108" t="n"/>
      <c r="H9" s="108" t="n"/>
      <c r="I9" s="152" t="n"/>
      <c r="J9" s="108" t="n"/>
      <c r="K9" s="108" t="n"/>
      <c r="L9" s="108" t="n"/>
      <c r="M9" s="108" t="n"/>
      <c r="N9" s="108" t="n"/>
      <c r="O9" s="151" t="n"/>
      <c r="P9" s="108" t="n"/>
      <c r="Q9" s="3" t="n"/>
      <c r="R9" s="3" t="n"/>
      <c r="S9" s="3" t="n"/>
      <c r="T9" s="3" t="n"/>
      <c r="U9" s="3" t="n"/>
      <c r="V9" s="3" t="n"/>
      <c r="W9" s="3" t="n"/>
      <c r="X9" s="3" t="n"/>
      <c r="Y9" s="3" t="n"/>
      <c r="Z9" s="3" t="n"/>
      <c r="AA9" s="3" t="n"/>
      <c r="AB9" s="3" t="n"/>
      <c r="AC9" s="3" t="n"/>
      <c r="AD9" s="3" t="n"/>
      <c r="AE9" s="3" t="n"/>
      <c r="AF9" s="3" t="n"/>
      <c r="AG9" s="3" t="n"/>
      <c r="AH9" s="3" t="n"/>
      <c r="AI9" s="3" t="n"/>
      <c r="AJ9" s="3" t="n"/>
      <c r="AK9" s="3" t="n"/>
      <c r="AL9" s="3" t="n"/>
      <c r="AM9" s="3" t="n"/>
      <c r="AN9" s="3" t="n"/>
      <c r="AO9" s="3" t="n"/>
      <c r="AP9" s="3" t="n"/>
      <c r="AQ9" s="3" t="n"/>
      <c r="AR9" s="3" t="n"/>
      <c r="AS9" s="3" t="n"/>
      <c r="AT9" s="3" t="n"/>
      <c r="AU9" s="3" t="n"/>
      <c r="AV9" s="3" t="n"/>
      <c r="AW9" s="3" t="n"/>
      <c r="AX9" s="3" t="n"/>
      <c r="AY9" s="3" t="n"/>
      <c r="AZ9" s="3" t="n"/>
    </row>
    <row r="10" ht="27" customHeight="1">
      <c r="A10" s="108" t="n"/>
      <c r="B10" s="108" t="n"/>
      <c r="C10" s="151" t="n"/>
      <c r="D10" s="108" t="n"/>
      <c r="E10" s="108" t="n"/>
      <c r="F10" s="108" t="n"/>
      <c r="G10" s="108" t="n"/>
      <c r="H10" s="108" t="n"/>
      <c r="I10" s="152" t="n"/>
      <c r="J10" s="108" t="n"/>
      <c r="K10" s="108" t="n"/>
      <c r="L10" s="108" t="n"/>
      <c r="M10" s="108" t="n"/>
      <c r="N10" s="108" t="n"/>
      <c r="O10" s="151" t="n"/>
      <c r="P10" s="108" t="n"/>
      <c r="Q10" s="3" t="n"/>
      <c r="R10" s="3" t="n"/>
      <c r="S10" s="3" t="n"/>
      <c r="T10" s="3" t="n"/>
      <c r="U10" s="3" t="n"/>
      <c r="V10" s="3" t="n"/>
      <c r="W10" s="3" t="n"/>
      <c r="X10" s="3" t="n"/>
      <c r="Y10" s="3" t="n"/>
      <c r="Z10" s="3" t="n"/>
      <c r="AA10" s="3" t="n"/>
      <c r="AB10" s="3" t="n"/>
      <c r="AC10" s="3" t="n"/>
      <c r="AD10" s="3" t="n"/>
      <c r="AE10" s="3" t="n"/>
      <c r="AF10" s="3" t="n"/>
      <c r="AG10" s="3" t="n"/>
      <c r="AH10" s="3" t="n"/>
      <c r="AI10" s="3" t="n"/>
      <c r="AJ10" s="3" t="n"/>
      <c r="AK10" s="3" t="n"/>
      <c r="AL10" s="3" t="n"/>
      <c r="AM10" s="3" t="n"/>
      <c r="AN10" s="3" t="n"/>
      <c r="AO10" s="3" t="n"/>
      <c r="AP10" s="3" t="n"/>
      <c r="AQ10" s="3" t="n"/>
      <c r="AR10" s="3" t="n"/>
      <c r="AS10" s="3" t="n"/>
      <c r="AT10" s="3" t="n"/>
      <c r="AU10" s="3" t="n"/>
      <c r="AV10" s="3" t="n"/>
      <c r="AW10" s="3" t="n"/>
      <c r="AX10" s="3" t="n"/>
      <c r="AY10" s="3" t="n"/>
      <c r="AZ10" s="3" t="n"/>
    </row>
    <row r="11" ht="27" customHeight="1">
      <c r="A11" s="108" t="n"/>
      <c r="B11" s="108" t="n"/>
      <c r="C11" s="151" t="n"/>
      <c r="D11" s="108" t="n"/>
      <c r="E11" s="108" t="n"/>
      <c r="F11" s="108" t="n"/>
      <c r="G11" s="108" t="n"/>
      <c r="H11" s="108" t="n"/>
      <c r="I11" s="152" t="n"/>
      <c r="J11" s="108" t="n"/>
      <c r="K11" s="108" t="n"/>
      <c r="L11" s="108" t="n"/>
      <c r="M11" s="108" t="n"/>
      <c r="N11" s="108" t="n"/>
      <c r="O11" s="151" t="n"/>
      <c r="P11" s="108" t="n"/>
      <c r="Q11" s="3" t="n"/>
      <c r="R11" s="3" t="n"/>
      <c r="S11" s="3" t="n"/>
      <c r="T11" s="3" t="n"/>
      <c r="U11" s="3" t="n"/>
      <c r="V11" s="3" t="n"/>
      <c r="W11" s="3" t="n"/>
      <c r="X11" s="3" t="n"/>
      <c r="Y11" s="3" t="n"/>
      <c r="Z11" s="3" t="n"/>
      <c r="AA11" s="3" t="n"/>
      <c r="AB11" s="3" t="n"/>
      <c r="AC11" s="3" t="n"/>
      <c r="AD11" s="3" t="n"/>
      <c r="AE11" s="3" t="n"/>
      <c r="AF11" s="3" t="n"/>
      <c r="AG11" s="3" t="n"/>
      <c r="AH11" s="3" t="n"/>
      <c r="AI11" s="3" t="n"/>
      <c r="AJ11" s="3" t="n"/>
      <c r="AK11" s="3" t="n"/>
      <c r="AL11" s="3" t="n"/>
      <c r="AM11" s="3" t="n"/>
      <c r="AN11" s="3" t="n"/>
      <c r="AO11" s="3" t="n"/>
      <c r="AP11" s="3" t="n"/>
      <c r="AQ11" s="3" t="n"/>
      <c r="AR11" s="3" t="n"/>
      <c r="AS11" s="3" t="n"/>
      <c r="AT11" s="3" t="n"/>
      <c r="AU11" s="3" t="n"/>
      <c r="AV11" s="3" t="n"/>
      <c r="AW11" s="3" t="n"/>
      <c r="AX11" s="3" t="n"/>
      <c r="AY11" s="3" t="n"/>
      <c r="AZ11" s="3" t="n"/>
    </row>
    <row r="12" ht="27" customHeight="1">
      <c r="A12" s="108" t="n"/>
      <c r="B12" s="108" t="n"/>
      <c r="C12" s="151" t="n"/>
      <c r="D12" s="108" t="n"/>
      <c r="E12" s="108" t="n"/>
      <c r="F12" s="108" t="n"/>
      <c r="G12" s="108" t="n"/>
      <c r="H12" s="108" t="n"/>
      <c r="I12" s="152" t="n"/>
      <c r="J12" s="108" t="n"/>
      <c r="K12" s="108" t="n"/>
      <c r="L12" s="108" t="n"/>
      <c r="M12" s="108" t="n"/>
      <c r="N12" s="108" t="n"/>
      <c r="O12" s="151" t="n"/>
      <c r="P12" s="108" t="n"/>
      <c r="Q12" s="3" t="n"/>
      <c r="R12" s="3" t="n"/>
      <c r="S12" s="3" t="n"/>
      <c r="T12" s="3" t="n"/>
      <c r="U12" s="3" t="n"/>
      <c r="V12" s="3" t="n"/>
      <c r="W12" s="3" t="n"/>
      <c r="X12" s="3" t="n"/>
      <c r="Y12" s="3" t="n"/>
      <c r="Z12" s="3" t="n"/>
      <c r="AA12" s="3" t="n"/>
      <c r="AB12" s="3" t="n"/>
      <c r="AC12" s="3" t="n"/>
      <c r="AD12" s="3" t="n"/>
      <c r="AE12" s="3" t="n"/>
      <c r="AF12" s="3" t="n"/>
      <c r="AG12" s="3" t="n"/>
      <c r="AH12" s="3" t="n"/>
      <c r="AI12" s="3" t="n"/>
      <c r="AJ12" s="3" t="n"/>
      <c r="AK12" s="3" t="n"/>
      <c r="AL12" s="3" t="n"/>
      <c r="AM12" s="3" t="n"/>
      <c r="AN12" s="3" t="n"/>
      <c r="AO12" s="3" t="n"/>
      <c r="AP12" s="3" t="n"/>
      <c r="AQ12" s="3" t="n"/>
      <c r="AR12" s="3" t="n"/>
      <c r="AS12" s="3" t="n"/>
      <c r="AT12" s="3" t="n"/>
      <c r="AU12" s="3" t="n"/>
      <c r="AV12" s="3" t="n"/>
      <c r="AW12" s="3" t="n"/>
      <c r="AX12" s="3" t="n"/>
      <c r="AY12" s="3" t="n"/>
      <c r="AZ12" s="3" t="n"/>
    </row>
    <row r="13" ht="27" customHeight="1">
      <c r="A13" s="108" t="n"/>
      <c r="B13" s="108" t="n"/>
      <c r="C13" s="151" t="n"/>
      <c r="D13" s="108" t="n"/>
      <c r="E13" s="108" t="n"/>
      <c r="F13" s="108" t="n"/>
      <c r="G13" s="108" t="n"/>
      <c r="H13" s="108" t="n"/>
      <c r="I13" s="152" t="n"/>
      <c r="J13" s="108" t="n"/>
      <c r="K13" s="108" t="n"/>
      <c r="L13" s="108" t="n"/>
      <c r="M13" s="108" t="n"/>
      <c r="N13" s="108" t="n"/>
      <c r="O13" s="151" t="n"/>
      <c r="P13" s="108" t="n"/>
      <c r="Q13" s="3" t="n"/>
      <c r="R13" s="3" t="n"/>
      <c r="S13" s="3" t="n"/>
      <c r="T13" s="3" t="n"/>
      <c r="U13" s="3" t="n"/>
      <c r="V13" s="3" t="n"/>
      <c r="W13" s="3" t="n"/>
      <c r="X13" s="3" t="n"/>
      <c r="Y13" s="3" t="n"/>
      <c r="Z13" s="3" t="n"/>
      <c r="AA13" s="3" t="n"/>
      <c r="AB13" s="3" t="n"/>
      <c r="AC13" s="3" t="n"/>
      <c r="AD13" s="3" t="n"/>
      <c r="AE13" s="3" t="n"/>
      <c r="AF13" s="3" t="n"/>
      <c r="AG13" s="3" t="n"/>
      <c r="AH13" s="3" t="n"/>
      <c r="AI13" s="3" t="n"/>
      <c r="AJ13" s="3" t="n"/>
      <c r="AK13" s="3" t="n"/>
      <c r="AL13" s="3" t="n"/>
      <c r="AM13" s="3" t="n"/>
      <c r="AN13" s="3" t="n"/>
      <c r="AO13" s="3" t="n"/>
      <c r="AP13" s="3" t="n"/>
      <c r="AQ13" s="3" t="n"/>
      <c r="AR13" s="3" t="n"/>
      <c r="AS13" s="3" t="n"/>
      <c r="AT13" s="3" t="n"/>
      <c r="AU13" s="3" t="n"/>
      <c r="AV13" s="3" t="n"/>
      <c r="AW13" s="3" t="n"/>
      <c r="AX13" s="3" t="n"/>
      <c r="AY13" s="3" t="n"/>
      <c r="AZ13" s="3" t="n"/>
    </row>
    <row r="14" ht="27" customHeight="1">
      <c r="A14" s="108" t="n"/>
      <c r="B14" s="108" t="n"/>
      <c r="C14" s="151" t="n"/>
      <c r="D14" s="108" t="n"/>
      <c r="E14" s="108" t="n"/>
      <c r="F14" s="108" t="n"/>
      <c r="G14" s="108" t="n"/>
      <c r="H14" s="108" t="n"/>
      <c r="I14" s="152" t="n"/>
      <c r="J14" s="108" t="n"/>
      <c r="K14" s="108" t="n"/>
      <c r="L14" s="108" t="n"/>
      <c r="M14" s="108" t="n"/>
      <c r="N14" s="108" t="n"/>
      <c r="O14" s="151" t="n"/>
      <c r="P14" s="108" t="n"/>
      <c r="Q14" s="3" t="n"/>
      <c r="R14" s="3" t="n"/>
      <c r="S14" s="3" t="n"/>
      <c r="T14" s="3" t="n"/>
      <c r="U14" s="3" t="n"/>
      <c r="V14" s="3" t="n"/>
      <c r="W14" s="3" t="n"/>
      <c r="X14" s="3" t="n"/>
      <c r="Y14" s="3" t="n"/>
      <c r="Z14" s="3" t="n"/>
      <c r="AA14" s="3" t="n"/>
      <c r="AB14" s="3" t="n"/>
      <c r="AC14" s="3" t="n"/>
      <c r="AD14" s="3" t="n"/>
      <c r="AE14" s="3" t="n"/>
      <c r="AF14" s="3" t="n"/>
      <c r="AG14" s="3" t="n"/>
      <c r="AH14" s="3" t="n"/>
      <c r="AI14" s="3" t="n"/>
      <c r="AJ14" s="3" t="n"/>
      <c r="AK14" s="3" t="n"/>
      <c r="AL14" s="3" t="n"/>
      <c r="AM14" s="3" t="n"/>
      <c r="AN14" s="3" t="n"/>
      <c r="AO14" s="3" t="n"/>
      <c r="AP14" s="3" t="n"/>
      <c r="AQ14" s="3" t="n"/>
      <c r="AR14" s="3" t="n"/>
      <c r="AS14" s="3" t="n"/>
      <c r="AT14" s="3" t="n"/>
      <c r="AU14" s="3" t="n"/>
      <c r="AV14" s="3" t="n"/>
      <c r="AW14" s="3" t="n"/>
      <c r="AX14" s="3" t="n"/>
      <c r="AY14" s="3" t="n"/>
      <c r="AZ14" s="3" t="n"/>
    </row>
    <row r="15" ht="27" customHeight="1">
      <c r="A15" s="108" t="n"/>
      <c r="B15" s="108" t="n"/>
      <c r="C15" s="151" t="n"/>
      <c r="D15" s="108" t="n"/>
      <c r="E15" s="108" t="n"/>
      <c r="F15" s="108" t="n"/>
      <c r="G15" s="108" t="n"/>
      <c r="H15" s="108" t="n"/>
      <c r="I15" s="152" t="n"/>
      <c r="J15" s="108" t="n"/>
      <c r="K15" s="108" t="n"/>
      <c r="L15" s="108" t="n"/>
      <c r="M15" s="108" t="n"/>
      <c r="N15" s="108" t="n"/>
      <c r="O15" s="151" t="n"/>
      <c r="P15" s="108" t="n"/>
      <c r="Q15" s="3" t="n"/>
      <c r="R15" s="3" t="n"/>
      <c r="S15" s="3" t="n"/>
      <c r="T15" s="3" t="n"/>
      <c r="U15" s="3" t="n"/>
      <c r="V15" s="3" t="n"/>
      <c r="W15" s="3" t="n"/>
      <c r="X15" s="3" t="n"/>
      <c r="Y15" s="3" t="n"/>
      <c r="Z15" s="3" t="n"/>
      <c r="AA15" s="3" t="n"/>
      <c r="AB15" s="3" t="n"/>
      <c r="AC15" s="3" t="n"/>
      <c r="AD15" s="3" t="n"/>
      <c r="AE15" s="3" t="n"/>
      <c r="AF15" s="3" t="n"/>
      <c r="AG15" s="3" t="n"/>
      <c r="AH15" s="3" t="n"/>
      <c r="AI15" s="3" t="n"/>
      <c r="AJ15" s="3" t="n"/>
      <c r="AK15" s="3" t="n"/>
      <c r="AL15" s="3" t="n"/>
      <c r="AM15" s="3" t="n"/>
      <c r="AN15" s="3" t="n"/>
      <c r="AO15" s="3" t="n"/>
      <c r="AP15" s="3" t="n"/>
      <c r="AQ15" s="3" t="n"/>
      <c r="AR15" s="3" t="n"/>
      <c r="AS15" s="3" t="n"/>
      <c r="AT15" s="3" t="n"/>
      <c r="AU15" s="3" t="n"/>
      <c r="AV15" s="3" t="n"/>
      <c r="AW15" s="3" t="n"/>
      <c r="AX15" s="3" t="n"/>
      <c r="AY15" s="3" t="n"/>
      <c r="AZ15" s="3" t="n"/>
    </row>
    <row r="16" ht="27" customHeight="1">
      <c r="A16" s="108" t="n"/>
      <c r="B16" s="108" t="n"/>
      <c r="C16" s="151" t="n"/>
      <c r="D16" s="108" t="n"/>
      <c r="E16" s="108" t="n"/>
      <c r="F16" s="108" t="n"/>
      <c r="G16" s="108" t="n"/>
      <c r="H16" s="108" t="n"/>
      <c r="I16" s="152" t="n"/>
      <c r="J16" s="108" t="n"/>
      <c r="K16" s="108" t="n"/>
      <c r="L16" s="108" t="n"/>
      <c r="M16" s="108" t="n"/>
      <c r="N16" s="108" t="n"/>
      <c r="O16" s="151" t="n"/>
      <c r="P16" s="108" t="n"/>
      <c r="Q16" s="3" t="n"/>
      <c r="R16" s="3" t="n"/>
      <c r="S16" s="3" t="n"/>
      <c r="T16" s="3" t="n"/>
      <c r="U16" s="3" t="n"/>
      <c r="V16" s="3" t="n"/>
      <c r="W16" s="3" t="n"/>
      <c r="X16" s="3" t="n"/>
      <c r="Y16" s="3" t="n"/>
      <c r="Z16" s="3" t="n"/>
      <c r="AA16" s="3" t="n"/>
      <c r="AB16" s="3" t="n"/>
      <c r="AC16" s="3" t="n"/>
      <c r="AD16" s="3" t="n"/>
      <c r="AE16" s="3" t="n"/>
      <c r="AF16" s="3" t="n"/>
      <c r="AG16" s="3" t="n"/>
      <c r="AH16" s="3" t="n"/>
      <c r="AI16" s="3" t="n"/>
      <c r="AJ16" s="3" t="n"/>
      <c r="AK16" s="3" t="n"/>
      <c r="AL16" s="3" t="n"/>
      <c r="AM16" s="3" t="n"/>
      <c r="AN16" s="3" t="n"/>
      <c r="AO16" s="3" t="n"/>
      <c r="AP16" s="3" t="n"/>
      <c r="AQ16" s="3" t="n"/>
      <c r="AR16" s="3" t="n"/>
      <c r="AS16" s="3" t="n"/>
      <c r="AT16" s="3" t="n"/>
      <c r="AU16" s="3" t="n"/>
      <c r="AV16" s="3" t="n"/>
      <c r="AW16" s="3" t="n"/>
      <c r="AX16" s="3" t="n"/>
      <c r="AY16" s="3" t="n"/>
      <c r="AZ16" s="3" t="n"/>
    </row>
    <row r="17" ht="27" customHeight="1">
      <c r="A17" s="108" t="n"/>
      <c r="B17" s="108" t="n"/>
      <c r="C17" s="151" t="n"/>
      <c r="D17" s="108" t="n"/>
      <c r="E17" s="108" t="n"/>
      <c r="F17" s="108" t="n"/>
      <c r="G17" s="108" t="n"/>
      <c r="H17" s="108" t="n"/>
      <c r="I17" s="152" t="n"/>
      <c r="J17" s="108" t="n"/>
      <c r="K17" s="108" t="n"/>
      <c r="L17" s="108" t="n"/>
      <c r="M17" s="108" t="n"/>
      <c r="N17" s="108" t="n"/>
      <c r="O17" s="151" t="n"/>
      <c r="P17" s="108" t="n"/>
      <c r="Q17" s="3" t="n"/>
      <c r="R17" s="3" t="n"/>
      <c r="S17" s="3" t="n"/>
      <c r="T17" s="3" t="n"/>
      <c r="U17" s="3" t="n"/>
      <c r="V17" s="3" t="n"/>
      <c r="W17" s="3" t="n"/>
      <c r="X17" s="3" t="n"/>
      <c r="Y17" s="3" t="n"/>
      <c r="Z17" s="3" t="n"/>
      <c r="AA17" s="3" t="n"/>
      <c r="AB17" s="3" t="n"/>
      <c r="AC17" s="3" t="n"/>
      <c r="AD17" s="3" t="n"/>
      <c r="AE17" s="3" t="n"/>
      <c r="AF17" s="3" t="n"/>
      <c r="AG17" s="3" t="n"/>
      <c r="AH17" s="3" t="n"/>
      <c r="AI17" s="3" t="n"/>
      <c r="AJ17" s="3" t="n"/>
      <c r="AK17" s="3" t="n"/>
      <c r="AL17" s="3" t="n"/>
      <c r="AM17" s="3" t="n"/>
      <c r="AN17" s="3" t="n"/>
      <c r="AO17" s="3" t="n"/>
      <c r="AP17" s="3" t="n"/>
      <c r="AQ17" s="3" t="n"/>
      <c r="AR17" s="3" t="n"/>
      <c r="AS17" s="3" t="n"/>
      <c r="AT17" s="3" t="n"/>
      <c r="AU17" s="3" t="n"/>
      <c r="AV17" s="3" t="n"/>
      <c r="AW17" s="3" t="n"/>
      <c r="AX17" s="3" t="n"/>
      <c r="AY17" s="3" t="n"/>
      <c r="AZ17" s="3" t="n"/>
    </row>
    <row r="18" ht="27" customHeight="1">
      <c r="A18" s="108" t="n"/>
      <c r="B18" s="108" t="n"/>
      <c r="C18" s="151" t="n"/>
      <c r="D18" s="108" t="n"/>
      <c r="E18" s="108" t="n"/>
      <c r="F18" s="108" t="n"/>
      <c r="G18" s="108" t="n"/>
      <c r="H18" s="108" t="n"/>
      <c r="I18" s="152" t="n"/>
      <c r="J18" s="108" t="n"/>
      <c r="K18" s="108" t="n"/>
      <c r="L18" s="108" t="n"/>
      <c r="M18" s="108" t="n"/>
      <c r="N18" s="108" t="n"/>
      <c r="O18" s="151" t="n"/>
      <c r="P18" s="108" t="n"/>
      <c r="Q18" s="3" t="n"/>
      <c r="R18" s="3" t="n"/>
      <c r="S18" s="3" t="n"/>
      <c r="T18" s="3" t="n"/>
      <c r="U18" s="3" t="n"/>
      <c r="V18" s="3" t="n"/>
      <c r="W18" s="3" t="n"/>
      <c r="X18" s="3" t="n"/>
      <c r="Y18" s="3" t="n"/>
      <c r="Z18" s="3" t="n"/>
      <c r="AA18" s="3" t="n"/>
      <c r="AB18" s="3" t="n"/>
      <c r="AC18" s="3" t="n"/>
      <c r="AD18" s="3" t="n"/>
      <c r="AE18" s="3" t="n"/>
      <c r="AF18" s="3" t="n"/>
      <c r="AG18" s="3" t="n"/>
      <c r="AH18" s="3" t="n"/>
      <c r="AI18" s="3" t="n"/>
      <c r="AJ18" s="3" t="n"/>
      <c r="AK18" s="3" t="n"/>
      <c r="AL18" s="3" t="n"/>
      <c r="AM18" s="3" t="n"/>
      <c r="AN18" s="3" t="n"/>
      <c r="AO18" s="3" t="n"/>
      <c r="AP18" s="3" t="n"/>
      <c r="AQ18" s="3" t="n"/>
      <c r="AR18" s="3" t="n"/>
      <c r="AS18" s="3" t="n"/>
      <c r="AT18" s="3" t="n"/>
      <c r="AU18" s="3" t="n"/>
      <c r="AV18" s="3" t="n"/>
      <c r="AW18" s="3" t="n"/>
      <c r="AX18" s="3" t="n"/>
      <c r="AY18" s="3" t="n"/>
      <c r="AZ18" s="3" t="n"/>
    </row>
    <row r="19" ht="27" customHeight="1">
      <c r="A19" s="108" t="n"/>
      <c r="B19" s="108" t="n"/>
      <c r="C19" s="151" t="n"/>
      <c r="D19" s="108" t="n"/>
      <c r="E19" s="108" t="n"/>
      <c r="F19" s="108" t="n"/>
      <c r="G19" s="108" t="n"/>
      <c r="H19" s="108" t="n"/>
      <c r="I19" s="152" t="n"/>
      <c r="J19" s="108" t="n"/>
      <c r="K19" s="108" t="n"/>
      <c r="L19" s="108" t="n"/>
      <c r="M19" s="108" t="n"/>
      <c r="N19" s="108" t="n"/>
      <c r="O19" s="151" t="n"/>
      <c r="P19" s="108" t="n"/>
      <c r="Q19" s="3" t="n"/>
      <c r="R19" s="3" t="n"/>
      <c r="S19" s="3" t="n"/>
      <c r="T19" s="3" t="n"/>
      <c r="U19" s="3" t="n"/>
      <c r="V19" s="3" t="n"/>
      <c r="W19" s="3" t="n"/>
      <c r="X19" s="3" t="n"/>
      <c r="Y19" s="3" t="n"/>
      <c r="Z19" s="3" t="n"/>
      <c r="AA19" s="3" t="n"/>
      <c r="AB19" s="3" t="n"/>
      <c r="AC19" s="3" t="n"/>
      <c r="AD19" s="3" t="n"/>
      <c r="AE19" s="3" t="n"/>
      <c r="AF19" s="3" t="n"/>
      <c r="AG19" s="3" t="n"/>
      <c r="AH19" s="3" t="n"/>
      <c r="AI19" s="3" t="n"/>
      <c r="AJ19" s="3" t="n"/>
      <c r="AK19" s="3" t="n"/>
      <c r="AL19" s="3" t="n"/>
      <c r="AM19" s="3" t="n"/>
      <c r="AN19" s="3" t="n"/>
      <c r="AO19" s="3" t="n"/>
      <c r="AP19" s="3" t="n"/>
      <c r="AQ19" s="3" t="n"/>
      <c r="AR19" s="3" t="n"/>
      <c r="AS19" s="3" t="n"/>
      <c r="AT19" s="3" t="n"/>
      <c r="AU19" s="3" t="n"/>
      <c r="AV19" s="3" t="n"/>
      <c r="AW19" s="3" t="n"/>
      <c r="AX19" s="3" t="n"/>
      <c r="AY19" s="3" t="n"/>
      <c r="AZ19" s="3" t="n"/>
    </row>
    <row r="20" ht="27" customHeight="1">
      <c r="A20" s="108" t="n"/>
      <c r="B20" s="108" t="n"/>
      <c r="C20" s="151" t="n"/>
      <c r="D20" s="108" t="n"/>
      <c r="E20" s="108" t="n"/>
      <c r="F20" s="108" t="n"/>
      <c r="G20" s="108" t="n"/>
      <c r="H20" s="108" t="n"/>
      <c r="I20" s="152" t="n"/>
      <c r="J20" s="108" t="n"/>
      <c r="K20" s="108" t="n"/>
      <c r="L20" s="108" t="n"/>
      <c r="M20" s="108" t="n"/>
      <c r="N20" s="108" t="n"/>
      <c r="O20" s="151" t="n"/>
      <c r="P20" s="108" t="n"/>
      <c r="Q20" s="3" t="n"/>
      <c r="R20" s="3" t="n"/>
      <c r="S20" s="3" t="n"/>
      <c r="T20" s="3" t="n"/>
      <c r="U20" s="3" t="n"/>
      <c r="V20" s="3" t="n"/>
      <c r="W20" s="3" t="n"/>
      <c r="X20" s="3" t="n"/>
      <c r="Y20" s="3" t="n"/>
      <c r="Z20" s="3" t="n"/>
      <c r="AA20" s="3" t="n"/>
      <c r="AB20" s="3" t="n"/>
      <c r="AC20" s="3" t="n"/>
      <c r="AD20" s="3" t="n"/>
      <c r="AE20" s="3" t="n"/>
      <c r="AF20" s="3" t="n"/>
      <c r="AG20" s="3" t="n"/>
      <c r="AH20" s="3" t="n"/>
      <c r="AI20" s="3" t="n"/>
      <c r="AJ20" s="3" t="n"/>
      <c r="AK20" s="3" t="n"/>
      <c r="AL20" s="3" t="n"/>
      <c r="AM20" s="3" t="n"/>
      <c r="AN20" s="3" t="n"/>
      <c r="AO20" s="3" t="n"/>
      <c r="AP20" s="3" t="n"/>
      <c r="AQ20" s="3" t="n"/>
      <c r="AR20" s="3" t="n"/>
      <c r="AS20" s="3" t="n"/>
      <c r="AT20" s="3" t="n"/>
      <c r="AU20" s="3" t="n"/>
      <c r="AV20" s="3" t="n"/>
      <c r="AW20" s="3" t="n"/>
      <c r="AX20" s="3" t="n"/>
      <c r="AY20" s="3" t="n"/>
      <c r="AZ20" s="3" t="n"/>
    </row>
    <row r="21" ht="27" customHeight="1">
      <c r="A21" s="108" t="n"/>
      <c r="B21" s="108" t="n"/>
      <c r="C21" s="151" t="n"/>
      <c r="D21" s="108" t="n"/>
      <c r="E21" s="108" t="n"/>
      <c r="F21" s="108" t="n"/>
      <c r="G21" s="108" t="n"/>
      <c r="H21" s="108" t="n"/>
      <c r="I21" s="152" t="n"/>
      <c r="J21" s="108" t="n"/>
      <c r="K21" s="108" t="n"/>
      <c r="L21" s="108" t="n"/>
      <c r="M21" s="108" t="n"/>
      <c r="N21" s="108" t="n"/>
      <c r="O21" s="151" t="n"/>
      <c r="P21" s="108" t="n"/>
      <c r="Q21" s="3" t="n"/>
      <c r="R21" s="3" t="n"/>
      <c r="S21" s="3" t="n"/>
      <c r="T21" s="3" t="n"/>
      <c r="U21" s="3" t="n"/>
      <c r="V21" s="3" t="n"/>
      <c r="W21" s="3" t="n"/>
      <c r="X21" s="3" t="n"/>
      <c r="Y21" s="3" t="n"/>
      <c r="Z21" s="3" t="n"/>
      <c r="AA21" s="3" t="n"/>
      <c r="AB21" s="3" t="n"/>
      <c r="AC21" s="3" t="n"/>
      <c r="AD21" s="3" t="n"/>
      <c r="AE21" s="3" t="n"/>
      <c r="AF21" s="3" t="n"/>
      <c r="AG21" s="3" t="n"/>
      <c r="AH21" s="3" t="n"/>
      <c r="AI21" s="3" t="n"/>
      <c r="AJ21" s="3" t="n"/>
      <c r="AK21" s="3" t="n"/>
      <c r="AL21" s="3" t="n"/>
      <c r="AM21" s="3" t="n"/>
      <c r="AN21" s="3" t="n"/>
      <c r="AO21" s="3" t="n"/>
      <c r="AP21" s="3" t="n"/>
      <c r="AQ21" s="3" t="n"/>
      <c r="AR21" s="3" t="n"/>
      <c r="AS21" s="3" t="n"/>
      <c r="AT21" s="3" t="n"/>
      <c r="AU21" s="3" t="n"/>
      <c r="AV21" s="3" t="n"/>
      <c r="AW21" s="3" t="n"/>
      <c r="AX21" s="3" t="n"/>
      <c r="AY21" s="3" t="n"/>
      <c r="AZ21" s="3" t="n"/>
    </row>
    <row r="22" ht="27" customHeight="1">
      <c r="A22" s="108" t="n"/>
      <c r="B22" s="108" t="n"/>
      <c r="C22" s="151" t="n"/>
      <c r="D22" s="108" t="n"/>
      <c r="E22" s="108" t="n"/>
      <c r="F22" s="108" t="n"/>
      <c r="G22" s="108" t="n"/>
      <c r="H22" s="108" t="n"/>
      <c r="I22" s="152" t="n"/>
      <c r="J22" s="108" t="n"/>
      <c r="K22" s="108" t="n"/>
      <c r="L22" s="108" t="n"/>
      <c r="M22" s="108" t="n"/>
      <c r="N22" s="108" t="n"/>
      <c r="O22" s="151" t="n"/>
      <c r="P22" s="108" t="n"/>
      <c r="Q22" s="3" t="n"/>
      <c r="R22" s="3" t="n"/>
      <c r="S22" s="3" t="n"/>
      <c r="T22" s="3" t="n"/>
      <c r="U22" s="3" t="n"/>
      <c r="V22" s="3" t="n"/>
      <c r="W22" s="3" t="n"/>
      <c r="X22" s="3" t="n"/>
      <c r="Y22" s="3" t="n"/>
      <c r="Z22" s="3" t="n"/>
      <c r="AA22" s="3" t="n"/>
      <c r="AB22" s="3" t="n"/>
      <c r="AC22" s="3" t="n"/>
      <c r="AD22" s="3" t="n"/>
      <c r="AE22" s="3" t="n"/>
      <c r="AF22" s="3" t="n"/>
      <c r="AG22" s="3" t="n"/>
      <c r="AH22" s="3" t="n"/>
      <c r="AI22" s="3" t="n"/>
      <c r="AJ22" s="3" t="n"/>
      <c r="AK22" s="3" t="n"/>
      <c r="AL22" s="3" t="n"/>
      <c r="AM22" s="3" t="n"/>
      <c r="AN22" s="3" t="n"/>
      <c r="AO22" s="3" t="n"/>
      <c r="AP22" s="3" t="n"/>
      <c r="AQ22" s="3" t="n"/>
      <c r="AR22" s="3" t="n"/>
      <c r="AS22" s="3" t="n"/>
      <c r="AT22" s="3" t="n"/>
      <c r="AU22" s="3" t="n"/>
      <c r="AV22" s="3" t="n"/>
      <c r="AW22" s="3" t="n"/>
      <c r="AX22" s="3" t="n"/>
      <c r="AY22" s="3" t="n"/>
      <c r="AZ22" s="3" t="n"/>
    </row>
    <row r="23" ht="27" customHeight="1">
      <c r="A23" s="108" t="n"/>
      <c r="B23" s="108" t="n"/>
      <c r="C23" s="151" t="n"/>
      <c r="D23" s="108" t="n"/>
      <c r="E23" s="108" t="n"/>
      <c r="F23" s="108" t="n"/>
      <c r="G23" s="108" t="n"/>
      <c r="H23" s="108" t="n"/>
      <c r="I23" s="152" t="n"/>
      <c r="J23" s="108" t="n"/>
      <c r="K23" s="108" t="n"/>
      <c r="L23" s="108" t="n"/>
      <c r="M23" s="108" t="n"/>
      <c r="N23" s="108" t="n"/>
      <c r="O23" s="151" t="n"/>
      <c r="P23" s="108" t="n"/>
      <c r="Q23" s="3" t="n"/>
      <c r="R23" s="3" t="n"/>
      <c r="S23" s="3" t="n"/>
      <c r="T23" s="3" t="n"/>
      <c r="U23" s="3" t="n"/>
      <c r="V23" s="3" t="n"/>
      <c r="W23" s="3" t="n"/>
      <c r="X23" s="3" t="n"/>
      <c r="Y23" s="3" t="n"/>
      <c r="Z23" s="3" t="n"/>
      <c r="AA23" s="3" t="n"/>
      <c r="AB23" s="3" t="n"/>
      <c r="AC23" s="3" t="n"/>
      <c r="AD23" s="3" t="n"/>
      <c r="AE23" s="3" t="n"/>
      <c r="AF23" s="3" t="n"/>
      <c r="AG23" s="3" t="n"/>
      <c r="AH23" s="3" t="n"/>
      <c r="AI23" s="3" t="n"/>
      <c r="AJ23" s="3" t="n"/>
      <c r="AK23" s="3" t="n"/>
      <c r="AL23" s="3" t="n"/>
      <c r="AM23" s="3" t="n"/>
      <c r="AN23" s="3" t="n"/>
      <c r="AO23" s="3" t="n"/>
      <c r="AP23" s="3" t="n"/>
      <c r="AQ23" s="3" t="n"/>
      <c r="AR23" s="3" t="n"/>
      <c r="AS23" s="3" t="n"/>
      <c r="AT23" s="3" t="n"/>
      <c r="AU23" s="3" t="n"/>
      <c r="AV23" s="3" t="n"/>
      <c r="AW23" s="3" t="n"/>
      <c r="AX23" s="3" t="n"/>
      <c r="AY23" s="3" t="n"/>
      <c r="AZ23" s="3" t="n"/>
    </row>
    <row r="24" ht="27" customHeight="1">
      <c r="A24" s="108" t="n"/>
      <c r="B24" s="108" t="n"/>
      <c r="C24" s="151" t="n"/>
      <c r="D24" s="108" t="n"/>
      <c r="E24" s="108" t="n"/>
      <c r="F24" s="108" t="n"/>
      <c r="G24" s="108" t="n"/>
      <c r="H24" s="108" t="n"/>
      <c r="I24" s="152" t="n"/>
      <c r="J24" s="108" t="n"/>
      <c r="K24" s="108" t="n"/>
      <c r="L24" s="108" t="n"/>
      <c r="M24" s="108" t="n"/>
      <c r="N24" s="108" t="n"/>
      <c r="O24" s="151" t="n"/>
      <c r="P24" s="108" t="n"/>
      <c r="Q24" s="3" t="n"/>
      <c r="R24" s="3" t="n"/>
      <c r="S24" s="3" t="n"/>
      <c r="T24" s="3" t="n"/>
      <c r="U24" s="3" t="n"/>
      <c r="V24" s="3" t="n"/>
      <c r="W24" s="3" t="n"/>
      <c r="X24" s="3" t="n"/>
      <c r="Y24" s="3" t="n"/>
      <c r="Z24" s="3" t="n"/>
      <c r="AA24" s="3" t="n"/>
      <c r="AB24" s="3" t="n"/>
      <c r="AC24" s="3" t="n"/>
      <c r="AD24" s="3" t="n"/>
      <c r="AE24" s="3" t="n"/>
      <c r="AF24" s="3" t="n"/>
      <c r="AG24" s="3" t="n"/>
      <c r="AH24" s="3" t="n"/>
      <c r="AI24" s="3" t="n"/>
      <c r="AJ24" s="3" t="n"/>
      <c r="AK24" s="3" t="n"/>
      <c r="AL24" s="3" t="n"/>
      <c r="AM24" s="3" t="n"/>
      <c r="AN24" s="3" t="n"/>
      <c r="AO24" s="3" t="n"/>
      <c r="AP24" s="3" t="n"/>
      <c r="AQ24" s="3" t="n"/>
      <c r="AR24" s="3" t="n"/>
      <c r="AS24" s="3" t="n"/>
      <c r="AT24" s="3" t="n"/>
      <c r="AU24" s="3" t="n"/>
      <c r="AV24" s="3" t="n"/>
      <c r="AW24" s="3" t="n"/>
      <c r="AX24" s="3" t="n"/>
      <c r="AY24" s="3" t="n"/>
      <c r="AZ24" s="3" t="n"/>
    </row>
    <row r="25" ht="27" customHeight="1">
      <c r="A25" s="108" t="n"/>
      <c r="B25" s="108" t="n"/>
      <c r="C25" s="151" t="n"/>
      <c r="D25" s="108" t="n"/>
      <c r="E25" s="108" t="n"/>
      <c r="F25" s="108" t="n"/>
      <c r="G25" s="108" t="n"/>
      <c r="H25" s="108" t="n"/>
      <c r="I25" s="152" t="n"/>
      <c r="J25" s="108" t="n"/>
      <c r="K25" s="108" t="n"/>
      <c r="L25" s="108" t="n"/>
      <c r="M25" s="108" t="n"/>
      <c r="N25" s="108" t="n"/>
      <c r="O25" s="151" t="n"/>
      <c r="P25" s="108" t="n"/>
      <c r="Q25" s="3" t="n"/>
      <c r="R25" s="3" t="n"/>
      <c r="S25" s="3" t="n"/>
      <c r="T25" s="3" t="n"/>
      <c r="U25" s="3" t="n"/>
      <c r="V25" s="3" t="n"/>
      <c r="W25" s="3" t="n"/>
      <c r="X25" s="3" t="n"/>
      <c r="Y25" s="3" t="n"/>
      <c r="Z25" s="3" t="n"/>
      <c r="AA25" s="3" t="n"/>
      <c r="AB25" s="3" t="n"/>
      <c r="AC25" s="3" t="n"/>
      <c r="AD25" s="3" t="n"/>
      <c r="AE25" s="3" t="n"/>
      <c r="AF25" s="3" t="n"/>
      <c r="AG25" s="3" t="n"/>
      <c r="AH25" s="3" t="n"/>
      <c r="AI25" s="3" t="n"/>
      <c r="AJ25" s="3" t="n"/>
      <c r="AK25" s="3" t="n"/>
      <c r="AL25" s="3" t="n"/>
      <c r="AM25" s="3" t="n"/>
      <c r="AN25" s="3" t="n"/>
      <c r="AO25" s="3" t="n"/>
      <c r="AP25" s="3" t="n"/>
      <c r="AQ25" s="3" t="n"/>
      <c r="AR25" s="3" t="n"/>
      <c r="AS25" s="3" t="n"/>
      <c r="AT25" s="3" t="n"/>
      <c r="AU25" s="3" t="n"/>
      <c r="AV25" s="3" t="n"/>
      <c r="AW25" s="3" t="n"/>
      <c r="AX25" s="3" t="n"/>
      <c r="AY25" s="3" t="n"/>
      <c r="AZ25" s="3" t="n"/>
    </row>
    <row r="26" ht="27" customHeight="1">
      <c r="A26" s="108" t="n"/>
      <c r="B26" s="108" t="n"/>
      <c r="C26" s="151" t="n"/>
      <c r="D26" s="108" t="n"/>
      <c r="E26" s="108" t="n"/>
      <c r="F26" s="108" t="n"/>
      <c r="G26" s="108" t="n"/>
      <c r="H26" s="108" t="n"/>
      <c r="I26" s="152" t="n"/>
      <c r="J26" s="108" t="n"/>
      <c r="K26" s="108" t="n"/>
      <c r="L26" s="108" t="n"/>
      <c r="M26" s="108" t="n"/>
      <c r="N26" s="108" t="n"/>
      <c r="O26" s="151" t="n"/>
      <c r="P26" s="108" t="n"/>
      <c r="Q26" s="3" t="n"/>
      <c r="R26" s="3" t="n"/>
      <c r="S26" s="3" t="n"/>
      <c r="T26" s="3" t="n"/>
      <c r="U26" s="3" t="n"/>
      <c r="V26" s="3" t="n"/>
      <c r="W26" s="3" t="n"/>
      <c r="X26" s="3" t="n"/>
      <c r="Y26" s="3" t="n"/>
      <c r="Z26" s="3" t="n"/>
      <c r="AA26" s="3" t="n"/>
      <c r="AB26" s="3" t="n"/>
      <c r="AC26" s="3" t="n"/>
      <c r="AD26" s="3" t="n"/>
      <c r="AE26" s="3" t="n"/>
      <c r="AF26" s="3" t="n"/>
      <c r="AG26" s="3" t="n"/>
      <c r="AH26" s="3" t="n"/>
      <c r="AI26" s="3" t="n"/>
      <c r="AJ26" s="3" t="n"/>
      <c r="AK26" s="3" t="n"/>
      <c r="AL26" s="3" t="n"/>
      <c r="AM26" s="3" t="n"/>
      <c r="AN26" s="3" t="n"/>
      <c r="AO26" s="3" t="n"/>
      <c r="AP26" s="3" t="n"/>
      <c r="AQ26" s="3" t="n"/>
      <c r="AR26" s="3" t="n"/>
      <c r="AS26" s="3" t="n"/>
      <c r="AT26" s="3" t="n"/>
      <c r="AU26" s="3" t="n"/>
      <c r="AV26" s="3" t="n"/>
      <c r="AW26" s="3" t="n"/>
      <c r="AX26" s="3" t="n"/>
      <c r="AY26" s="3" t="n"/>
      <c r="AZ26" s="3" t="n"/>
    </row>
    <row r="27" ht="27" customHeight="1">
      <c r="A27" s="108" t="n"/>
      <c r="B27" s="108" t="n"/>
      <c r="C27" s="151" t="n"/>
      <c r="D27" s="108" t="n"/>
      <c r="E27" s="108" t="n"/>
      <c r="F27" s="108" t="n"/>
      <c r="G27" s="108" t="n"/>
      <c r="H27" s="108" t="n"/>
      <c r="I27" s="152" t="n"/>
      <c r="J27" s="108" t="n"/>
      <c r="K27" s="108" t="n"/>
      <c r="L27" s="108" t="n"/>
      <c r="M27" s="108" t="n"/>
      <c r="N27" s="108" t="n"/>
      <c r="O27" s="151" t="n"/>
      <c r="P27" s="108" t="n"/>
      <c r="Q27" s="3" t="n"/>
      <c r="R27" s="3" t="n"/>
      <c r="S27" s="3" t="n"/>
      <c r="T27" s="3" t="n"/>
      <c r="U27" s="3" t="n"/>
      <c r="V27" s="3" t="n"/>
      <c r="W27" s="3" t="n"/>
      <c r="X27" s="3" t="n"/>
      <c r="Y27" s="3" t="n"/>
      <c r="Z27" s="3" t="n"/>
      <c r="AA27" s="3" t="n"/>
      <c r="AB27" s="3" t="n"/>
      <c r="AC27" s="3" t="n"/>
      <c r="AD27" s="3" t="n"/>
      <c r="AE27" s="3" t="n"/>
      <c r="AF27" s="3" t="n"/>
      <c r="AG27" s="3" t="n"/>
      <c r="AH27" s="3" t="n"/>
      <c r="AI27" s="3" t="n"/>
      <c r="AJ27" s="3" t="n"/>
      <c r="AK27" s="3" t="n"/>
      <c r="AL27" s="3" t="n"/>
      <c r="AM27" s="3" t="n"/>
      <c r="AN27" s="3" t="n"/>
      <c r="AO27" s="3" t="n"/>
      <c r="AP27" s="3" t="n"/>
      <c r="AQ27" s="3" t="n"/>
      <c r="AR27" s="3" t="n"/>
      <c r="AS27" s="3" t="n"/>
      <c r="AT27" s="3" t="n"/>
      <c r="AU27" s="3" t="n"/>
      <c r="AV27" s="3" t="n"/>
      <c r="AW27" s="3" t="n"/>
      <c r="AX27" s="3" t="n"/>
      <c r="AY27" s="3" t="n"/>
      <c r="AZ27" s="3" t="n"/>
    </row>
    <row r="28" ht="27" customHeight="1">
      <c r="A28" s="108" t="n"/>
      <c r="B28" s="108" t="n"/>
      <c r="C28" s="151" t="n"/>
      <c r="D28" s="108" t="n"/>
      <c r="E28" s="108" t="n"/>
      <c r="F28" s="108" t="n"/>
      <c r="G28" s="108" t="n"/>
      <c r="H28" s="108" t="n"/>
      <c r="I28" s="152" t="n"/>
      <c r="J28" s="108" t="n"/>
      <c r="K28" s="108" t="n"/>
      <c r="L28" s="108" t="n"/>
      <c r="M28" s="108" t="n"/>
      <c r="N28" s="108" t="n"/>
      <c r="O28" s="151" t="n"/>
      <c r="P28" s="108" t="n"/>
      <c r="Q28" s="3" t="n"/>
      <c r="R28" s="3" t="n"/>
      <c r="S28" s="3" t="n"/>
      <c r="T28" s="3" t="n"/>
      <c r="U28" s="3" t="n"/>
      <c r="V28" s="3" t="n"/>
      <c r="W28" s="3" t="n"/>
      <c r="X28" s="3" t="n"/>
      <c r="Y28" s="3" t="n"/>
      <c r="Z28" s="3" t="n"/>
      <c r="AA28" s="3" t="n"/>
      <c r="AB28" s="3" t="n"/>
      <c r="AC28" s="3" t="n"/>
      <c r="AD28" s="3" t="n"/>
      <c r="AE28" s="3" t="n"/>
      <c r="AF28" s="3" t="n"/>
      <c r="AG28" s="3" t="n"/>
      <c r="AH28" s="3" t="n"/>
      <c r="AI28" s="3" t="n"/>
      <c r="AJ28" s="3" t="n"/>
      <c r="AK28" s="3" t="n"/>
      <c r="AL28" s="3" t="n"/>
      <c r="AM28" s="3" t="n"/>
      <c r="AN28" s="3" t="n"/>
      <c r="AO28" s="3" t="n"/>
      <c r="AP28" s="3" t="n"/>
      <c r="AQ28" s="3" t="n"/>
      <c r="AR28" s="3" t="n"/>
      <c r="AS28" s="3" t="n"/>
      <c r="AT28" s="3" t="n"/>
      <c r="AU28" s="3" t="n"/>
      <c r="AV28" s="3" t="n"/>
      <c r="AW28" s="3" t="n"/>
      <c r="AX28" s="3" t="n"/>
      <c r="AY28" s="3" t="n"/>
      <c r="AZ28" s="3" t="n"/>
    </row>
    <row r="29" ht="27" customHeight="1">
      <c r="A29" s="108" t="n"/>
      <c r="B29" s="108" t="n"/>
      <c r="C29" s="151" t="n"/>
      <c r="D29" s="108" t="n"/>
      <c r="E29" s="108" t="n"/>
      <c r="F29" s="108" t="n"/>
      <c r="G29" s="108" t="n"/>
      <c r="H29" s="108" t="n"/>
      <c r="I29" s="152" t="n"/>
      <c r="J29" s="108" t="n"/>
      <c r="K29" s="108" t="n"/>
      <c r="L29" s="108" t="n"/>
      <c r="M29" s="108" t="n"/>
      <c r="N29" s="108" t="n"/>
      <c r="O29" s="151" t="n"/>
      <c r="P29" s="108" t="n"/>
      <c r="Q29" s="3" t="n"/>
      <c r="R29" s="3" t="n"/>
      <c r="S29" s="3" t="n"/>
      <c r="T29" s="3" t="n"/>
      <c r="U29" s="3" t="n"/>
      <c r="V29" s="3" t="n"/>
      <c r="W29" s="3" t="n"/>
      <c r="X29" s="3" t="n"/>
      <c r="Y29" s="3" t="n"/>
      <c r="Z29" s="3" t="n"/>
      <c r="AA29" s="3" t="n"/>
      <c r="AB29" s="3" t="n"/>
      <c r="AC29" s="3" t="n"/>
      <c r="AD29" s="3" t="n"/>
      <c r="AE29" s="3" t="n"/>
      <c r="AF29" s="3" t="n"/>
      <c r="AG29" s="3" t="n"/>
      <c r="AH29" s="3" t="n"/>
      <c r="AI29" s="3" t="n"/>
      <c r="AJ29" s="3" t="n"/>
      <c r="AK29" s="3" t="n"/>
      <c r="AL29" s="3" t="n"/>
      <c r="AM29" s="3" t="n"/>
      <c r="AN29" s="3" t="n"/>
      <c r="AO29" s="3" t="n"/>
      <c r="AP29" s="3" t="n"/>
      <c r="AQ29" s="3" t="n"/>
      <c r="AR29" s="3" t="n"/>
      <c r="AS29" s="3" t="n"/>
      <c r="AT29" s="3" t="n"/>
      <c r="AU29" s="3" t="n"/>
      <c r="AV29" s="3" t="n"/>
      <c r="AW29" s="3" t="n"/>
      <c r="AX29" s="3" t="n"/>
      <c r="AY29" s="3" t="n"/>
      <c r="AZ29" s="3" t="n"/>
    </row>
    <row r="30" ht="27" customHeight="1">
      <c r="A30" s="108" t="n"/>
      <c r="B30" s="108" t="n"/>
      <c r="C30" s="151" t="n"/>
      <c r="D30" s="108" t="n"/>
      <c r="E30" s="108" t="n"/>
      <c r="F30" s="108" t="n"/>
      <c r="G30" s="108" t="n"/>
      <c r="H30" s="108" t="n"/>
      <c r="I30" s="152" t="n"/>
      <c r="J30" s="108" t="n"/>
      <c r="K30" s="108" t="n"/>
      <c r="L30" s="108" t="n"/>
      <c r="M30" s="108" t="n"/>
      <c r="N30" s="108" t="n"/>
      <c r="O30" s="151" t="n"/>
      <c r="P30" s="108" t="n"/>
      <c r="Q30" s="3" t="n"/>
      <c r="R30" s="3" t="n"/>
      <c r="S30" s="3" t="n"/>
      <c r="T30" s="3" t="n"/>
      <c r="U30" s="3" t="n"/>
      <c r="V30" s="3" t="n"/>
      <c r="W30" s="3" t="n"/>
      <c r="X30" s="3" t="n"/>
      <c r="Y30" s="3" t="n"/>
      <c r="Z30" s="3" t="n"/>
      <c r="AA30" s="3" t="n"/>
      <c r="AB30" s="3" t="n"/>
      <c r="AC30" s="3" t="n"/>
      <c r="AD30" s="3" t="n"/>
      <c r="AE30" s="3" t="n"/>
      <c r="AF30" s="3" t="n"/>
      <c r="AG30" s="3" t="n"/>
      <c r="AH30" s="3" t="n"/>
      <c r="AI30" s="3" t="n"/>
      <c r="AJ30" s="3" t="n"/>
      <c r="AK30" s="3" t="n"/>
      <c r="AL30" s="3" t="n"/>
      <c r="AM30" s="3" t="n"/>
      <c r="AN30" s="3" t="n"/>
      <c r="AO30" s="3" t="n"/>
      <c r="AP30" s="3" t="n"/>
      <c r="AQ30" s="3" t="n"/>
      <c r="AR30" s="3" t="n"/>
      <c r="AS30" s="3" t="n"/>
      <c r="AT30" s="3" t="n"/>
      <c r="AU30" s="3" t="n"/>
      <c r="AV30" s="3" t="n"/>
      <c r="AW30" s="3" t="n"/>
      <c r="AX30" s="3" t="n"/>
      <c r="AY30" s="3" t="n"/>
      <c r="AZ30" s="3" t="n"/>
    </row>
    <row r="31" ht="27" customHeight="1">
      <c r="A31" s="108" t="n"/>
      <c r="B31" s="108" t="n"/>
      <c r="C31" s="151" t="n"/>
      <c r="D31" s="108" t="n"/>
      <c r="E31" s="108" t="n"/>
      <c r="F31" s="108" t="n"/>
      <c r="G31" s="108" t="n"/>
      <c r="H31" s="108" t="n"/>
      <c r="I31" s="152" t="n"/>
      <c r="J31" s="108" t="n"/>
      <c r="K31" s="108" t="n"/>
      <c r="L31" s="108" t="n"/>
      <c r="M31" s="108" t="n"/>
      <c r="N31" s="108" t="n"/>
      <c r="O31" s="151" t="n"/>
      <c r="P31" s="108" t="n"/>
      <c r="Q31" s="3" t="n"/>
      <c r="R31" s="3" t="n"/>
      <c r="S31" s="3" t="n"/>
      <c r="T31" s="3" t="n"/>
      <c r="U31" s="3" t="n"/>
      <c r="V31" s="3" t="n"/>
      <c r="W31" s="3" t="n"/>
      <c r="X31" s="3" t="n"/>
      <c r="Y31" s="3" t="n"/>
      <c r="Z31" s="3" t="n"/>
      <c r="AA31" s="3" t="n"/>
      <c r="AB31" s="3" t="n"/>
      <c r="AC31" s="3" t="n"/>
      <c r="AD31" s="3" t="n"/>
      <c r="AE31" s="3" t="n"/>
      <c r="AF31" s="3" t="n"/>
      <c r="AG31" s="3" t="n"/>
      <c r="AH31" s="3" t="n"/>
      <c r="AI31" s="3" t="n"/>
      <c r="AJ31" s="3" t="n"/>
      <c r="AK31" s="3" t="n"/>
      <c r="AL31" s="3" t="n"/>
      <c r="AM31" s="3" t="n"/>
      <c r="AN31" s="3" t="n"/>
      <c r="AO31" s="3" t="n"/>
      <c r="AP31" s="3" t="n"/>
      <c r="AQ31" s="3" t="n"/>
      <c r="AR31" s="3" t="n"/>
      <c r="AS31" s="3" t="n"/>
      <c r="AT31" s="3" t="n"/>
      <c r="AU31" s="3" t="n"/>
      <c r="AV31" s="3" t="n"/>
      <c r="AW31" s="3" t="n"/>
      <c r="AX31" s="3" t="n"/>
      <c r="AY31" s="3" t="n"/>
      <c r="AZ31" s="3" t="n"/>
    </row>
    <row r="32" ht="27" customHeight="1">
      <c r="A32" s="108" t="n"/>
      <c r="B32" s="108" t="n"/>
      <c r="C32" s="151" t="n"/>
      <c r="D32" s="108" t="n"/>
      <c r="E32" s="108" t="n"/>
      <c r="F32" s="108" t="n"/>
      <c r="G32" s="108" t="n"/>
      <c r="H32" s="108" t="n"/>
      <c r="I32" s="152" t="n"/>
      <c r="J32" s="108" t="n"/>
      <c r="K32" s="108" t="n"/>
      <c r="L32" s="108" t="n"/>
      <c r="M32" s="108" t="n"/>
      <c r="N32" s="108" t="n"/>
      <c r="O32" s="151" t="n"/>
      <c r="P32" s="108" t="n"/>
      <c r="Q32" s="3" t="n"/>
      <c r="R32" s="3" t="n"/>
      <c r="S32" s="3" t="n"/>
      <c r="T32" s="3" t="n"/>
      <c r="U32" s="3" t="n"/>
      <c r="V32" s="3" t="n"/>
      <c r="W32" s="3" t="n"/>
      <c r="X32" s="3" t="n"/>
      <c r="Y32" s="3" t="n"/>
      <c r="Z32" s="3" t="n"/>
      <c r="AA32" s="3" t="n"/>
      <c r="AB32" s="3" t="n"/>
      <c r="AC32" s="3" t="n"/>
      <c r="AD32" s="3" t="n"/>
      <c r="AE32" s="3" t="n"/>
      <c r="AF32" s="3" t="n"/>
      <c r="AG32" s="3" t="n"/>
      <c r="AH32" s="3" t="n"/>
      <c r="AI32" s="3" t="n"/>
      <c r="AJ32" s="3" t="n"/>
      <c r="AK32" s="3" t="n"/>
      <c r="AL32" s="3" t="n"/>
      <c r="AM32" s="3" t="n"/>
      <c r="AN32" s="3" t="n"/>
      <c r="AO32" s="3" t="n"/>
      <c r="AP32" s="3" t="n"/>
      <c r="AQ32" s="3" t="n"/>
      <c r="AR32" s="3" t="n"/>
      <c r="AS32" s="3" t="n"/>
      <c r="AT32" s="3" t="n"/>
      <c r="AU32" s="3" t="n"/>
      <c r="AV32" s="3" t="n"/>
      <c r="AW32" s="3" t="n"/>
      <c r="AX32" s="3" t="n"/>
      <c r="AY32" s="3" t="n"/>
      <c r="AZ32" s="3" t="n"/>
    </row>
    <row r="33" ht="27" customHeight="1">
      <c r="A33" s="108" t="n"/>
      <c r="B33" s="108" t="n"/>
      <c r="C33" s="151" t="n"/>
      <c r="D33" s="108" t="n"/>
      <c r="E33" s="108" t="n"/>
      <c r="F33" s="108" t="n"/>
      <c r="G33" s="108" t="n"/>
      <c r="H33" s="108" t="n"/>
      <c r="I33" s="152" t="n"/>
      <c r="J33" s="108" t="n"/>
      <c r="K33" s="108" t="n"/>
      <c r="L33" s="108" t="n"/>
      <c r="M33" s="108" t="n"/>
      <c r="N33" s="108" t="n"/>
      <c r="O33" s="151" t="n"/>
      <c r="P33" s="108" t="n"/>
      <c r="Q33" s="3" t="n"/>
      <c r="R33" s="3" t="n"/>
      <c r="S33" s="3" t="n"/>
      <c r="T33" s="3" t="n"/>
      <c r="U33" s="3" t="n"/>
      <c r="V33" s="3" t="n"/>
      <c r="W33" s="3" t="n"/>
      <c r="X33" s="3" t="n"/>
      <c r="Y33" s="3" t="n"/>
      <c r="Z33" s="3" t="n"/>
      <c r="AA33" s="3" t="n"/>
      <c r="AB33" s="3" t="n"/>
      <c r="AC33" s="3" t="n"/>
      <c r="AD33" s="3" t="n"/>
      <c r="AE33" s="3" t="n"/>
      <c r="AF33" s="3" t="n"/>
      <c r="AG33" s="3" t="n"/>
      <c r="AH33" s="3" t="n"/>
      <c r="AI33" s="3" t="n"/>
      <c r="AJ33" s="3" t="n"/>
      <c r="AK33" s="3" t="n"/>
      <c r="AL33" s="3" t="n"/>
      <c r="AM33" s="3" t="n"/>
      <c r="AN33" s="3" t="n"/>
      <c r="AO33" s="3" t="n"/>
      <c r="AP33" s="3" t="n"/>
      <c r="AQ33" s="3" t="n"/>
      <c r="AR33" s="3" t="n"/>
      <c r="AS33" s="3" t="n"/>
      <c r="AT33" s="3" t="n"/>
      <c r="AU33" s="3" t="n"/>
      <c r="AV33" s="3" t="n"/>
      <c r="AW33" s="3" t="n"/>
      <c r="AX33" s="3" t="n"/>
      <c r="AY33" s="3" t="n"/>
      <c r="AZ33" s="3" t="n"/>
    </row>
    <row r="34" ht="27" customHeight="1">
      <c r="A34" s="108" t="n"/>
      <c r="B34" s="108" t="n"/>
      <c r="C34" s="151" t="n"/>
      <c r="D34" s="108" t="n"/>
      <c r="E34" s="108" t="n"/>
      <c r="F34" s="108" t="n"/>
      <c r="G34" s="108" t="n"/>
      <c r="H34" s="108" t="n"/>
      <c r="I34" s="152" t="n"/>
      <c r="J34" s="108" t="n"/>
      <c r="K34" s="108" t="n"/>
      <c r="L34" s="108" t="n"/>
      <c r="M34" s="108" t="n"/>
      <c r="N34" s="108" t="n"/>
      <c r="O34" s="151" t="n"/>
      <c r="P34" s="108" t="n"/>
      <c r="Q34" s="3" t="n"/>
      <c r="R34" s="3" t="n"/>
      <c r="S34" s="3" t="n"/>
      <c r="T34" s="3" t="n"/>
      <c r="U34" s="3" t="n"/>
      <c r="V34" s="3" t="n"/>
      <c r="W34" s="3" t="n"/>
      <c r="X34" s="3" t="n"/>
      <c r="Y34" s="3" t="n"/>
      <c r="Z34" s="3" t="n"/>
      <c r="AA34" s="3" t="n"/>
      <c r="AB34" s="3" t="n"/>
      <c r="AC34" s="3" t="n"/>
      <c r="AD34" s="3" t="n"/>
      <c r="AE34" s="3" t="n"/>
      <c r="AF34" s="3" t="n"/>
      <c r="AG34" s="3" t="n"/>
      <c r="AH34" s="3" t="n"/>
      <c r="AI34" s="3" t="n"/>
      <c r="AJ34" s="3" t="n"/>
      <c r="AK34" s="3" t="n"/>
      <c r="AL34" s="3" t="n"/>
      <c r="AM34" s="3" t="n"/>
      <c r="AN34" s="3" t="n"/>
      <c r="AO34" s="3" t="n"/>
      <c r="AP34" s="3" t="n"/>
      <c r="AQ34" s="3" t="n"/>
      <c r="AR34" s="3" t="n"/>
      <c r="AS34" s="3" t="n"/>
      <c r="AT34" s="3" t="n"/>
      <c r="AU34" s="3" t="n"/>
      <c r="AV34" s="3" t="n"/>
      <c r="AW34" s="3" t="n"/>
      <c r="AX34" s="3" t="n"/>
      <c r="AY34" s="3" t="n"/>
      <c r="AZ34" s="3" t="n"/>
    </row>
    <row r="35" ht="27" customHeight="1">
      <c r="A35" s="108" t="n"/>
      <c r="B35" s="108" t="n"/>
      <c r="C35" s="151" t="n"/>
      <c r="D35" s="108" t="n"/>
      <c r="E35" s="108" t="n"/>
      <c r="F35" s="108" t="n"/>
      <c r="G35" s="108" t="n"/>
      <c r="H35" s="108" t="n"/>
      <c r="I35" s="152" t="n"/>
      <c r="J35" s="108" t="n"/>
      <c r="K35" s="108" t="n"/>
      <c r="L35" s="108" t="n"/>
      <c r="M35" s="108" t="n"/>
      <c r="N35" s="108" t="n"/>
      <c r="O35" s="151" t="n"/>
      <c r="P35" s="108" t="n"/>
      <c r="Q35" s="3" t="n"/>
      <c r="R35" s="3" t="n"/>
      <c r="S35" s="3" t="n"/>
      <c r="T35" s="3" t="n"/>
      <c r="U35" s="3" t="n"/>
      <c r="V35" s="3" t="n"/>
      <c r="W35" s="3" t="n"/>
      <c r="X35" s="3" t="n"/>
      <c r="Y35" s="3" t="n"/>
      <c r="Z35" s="3" t="n"/>
      <c r="AA35" s="3" t="n"/>
      <c r="AB35" s="3" t="n"/>
      <c r="AC35" s="3" t="n"/>
      <c r="AD35" s="3" t="n"/>
      <c r="AE35" s="3" t="n"/>
      <c r="AF35" s="3" t="n"/>
      <c r="AG35" s="3" t="n"/>
      <c r="AH35" s="3" t="n"/>
      <c r="AI35" s="3" t="n"/>
      <c r="AJ35" s="3" t="n"/>
      <c r="AK35" s="3" t="n"/>
      <c r="AL35" s="3" t="n"/>
      <c r="AM35" s="3" t="n"/>
      <c r="AN35" s="3" t="n"/>
      <c r="AO35" s="3" t="n"/>
      <c r="AP35" s="3" t="n"/>
      <c r="AQ35" s="3" t="n"/>
      <c r="AR35" s="3" t="n"/>
      <c r="AS35" s="3" t="n"/>
      <c r="AT35" s="3" t="n"/>
      <c r="AU35" s="3" t="n"/>
      <c r="AV35" s="3" t="n"/>
      <c r="AW35" s="3" t="n"/>
      <c r="AX35" s="3" t="n"/>
      <c r="AY35" s="3" t="n"/>
      <c r="AZ35" s="3" t="n"/>
    </row>
    <row r="36" ht="27" customHeight="1">
      <c r="A36" s="108" t="n"/>
      <c r="B36" s="108" t="n"/>
      <c r="C36" s="151" t="n"/>
      <c r="D36" s="108" t="n"/>
      <c r="E36" s="108" t="n"/>
      <c r="F36" s="108" t="n"/>
      <c r="G36" s="108" t="n"/>
      <c r="H36" s="108" t="n"/>
      <c r="I36" s="152" t="n"/>
      <c r="J36" s="108" t="n"/>
      <c r="K36" s="108" t="n"/>
      <c r="L36" s="108" t="n"/>
      <c r="M36" s="108" t="n"/>
      <c r="N36" s="108" t="n"/>
      <c r="O36" s="151" t="n"/>
      <c r="P36" s="108" t="n"/>
      <c r="Q36" s="3" t="n"/>
      <c r="R36" s="3" t="n"/>
      <c r="S36" s="3" t="n"/>
      <c r="T36" s="3" t="n"/>
      <c r="U36" s="3" t="n"/>
      <c r="V36" s="3" t="n"/>
      <c r="W36" s="3" t="n"/>
      <c r="X36" s="3" t="n"/>
      <c r="Y36" s="3" t="n"/>
      <c r="Z36" s="3" t="n"/>
      <c r="AA36" s="3" t="n"/>
      <c r="AB36" s="3" t="n"/>
      <c r="AC36" s="3" t="n"/>
      <c r="AD36" s="3" t="n"/>
      <c r="AE36" s="3" t="n"/>
      <c r="AF36" s="3" t="n"/>
      <c r="AG36" s="3" t="n"/>
      <c r="AH36" s="3" t="n"/>
      <c r="AI36" s="3" t="n"/>
      <c r="AJ36" s="3" t="n"/>
      <c r="AK36" s="3" t="n"/>
      <c r="AL36" s="3" t="n"/>
      <c r="AM36" s="3" t="n"/>
      <c r="AN36" s="3" t="n"/>
      <c r="AO36" s="3" t="n"/>
      <c r="AP36" s="3" t="n"/>
      <c r="AQ36" s="3" t="n"/>
      <c r="AR36" s="3" t="n"/>
      <c r="AS36" s="3" t="n"/>
      <c r="AT36" s="3" t="n"/>
      <c r="AU36" s="3" t="n"/>
      <c r="AV36" s="3" t="n"/>
      <c r="AW36" s="3" t="n"/>
      <c r="AX36" s="3" t="n"/>
      <c r="AY36" s="3" t="n"/>
      <c r="AZ36" s="3" t="n"/>
    </row>
    <row r="37" ht="27" customHeight="1">
      <c r="A37" s="108" t="n"/>
      <c r="B37" s="108" t="n"/>
      <c r="C37" s="151" t="n"/>
      <c r="D37" s="108" t="n"/>
      <c r="E37" s="108" t="n"/>
      <c r="F37" s="108" t="n"/>
      <c r="G37" s="108" t="n"/>
      <c r="H37" s="108" t="n"/>
      <c r="I37" s="152" t="n"/>
      <c r="J37" s="108" t="n"/>
      <c r="K37" s="108" t="n"/>
      <c r="L37" s="108" t="n"/>
      <c r="M37" s="108" t="n"/>
      <c r="N37" s="108" t="n"/>
      <c r="O37" s="151" t="n"/>
      <c r="P37" s="108" t="n"/>
      <c r="Q37" s="3" t="n"/>
      <c r="R37" s="3" t="n"/>
      <c r="S37" s="3" t="n"/>
      <c r="T37" s="3" t="n"/>
      <c r="U37" s="3" t="n"/>
      <c r="V37" s="3" t="n"/>
      <c r="W37" s="3" t="n"/>
      <c r="X37" s="3" t="n"/>
      <c r="Y37" s="3" t="n"/>
      <c r="Z37" s="3" t="n"/>
      <c r="AA37" s="3" t="n"/>
      <c r="AB37" s="3" t="n"/>
      <c r="AC37" s="3" t="n"/>
      <c r="AD37" s="3" t="n"/>
      <c r="AE37" s="3" t="n"/>
      <c r="AF37" s="3" t="n"/>
      <c r="AG37" s="3" t="n"/>
      <c r="AH37" s="3" t="n"/>
      <c r="AI37" s="3" t="n"/>
      <c r="AJ37" s="3" t="n"/>
      <c r="AK37" s="3" t="n"/>
      <c r="AL37" s="3" t="n"/>
      <c r="AM37" s="3" t="n"/>
      <c r="AN37" s="3" t="n"/>
      <c r="AO37" s="3" t="n"/>
      <c r="AP37" s="3" t="n"/>
      <c r="AQ37" s="3" t="n"/>
      <c r="AR37" s="3" t="n"/>
      <c r="AS37" s="3" t="n"/>
      <c r="AT37" s="3" t="n"/>
      <c r="AU37" s="3" t="n"/>
      <c r="AV37" s="3" t="n"/>
      <c r="AW37" s="3" t="n"/>
      <c r="AX37" s="3" t="n"/>
      <c r="AY37" s="3" t="n"/>
      <c r="AZ37" s="3" t="n"/>
    </row>
    <row r="38" ht="27" customHeight="1">
      <c r="A38" s="108" t="n"/>
      <c r="B38" s="108" t="n"/>
      <c r="C38" s="151" t="n"/>
      <c r="D38" s="108" t="n"/>
      <c r="E38" s="108" t="n"/>
      <c r="F38" s="108" t="n"/>
      <c r="G38" s="108" t="n"/>
      <c r="H38" s="108" t="n"/>
      <c r="I38" s="152" t="n"/>
      <c r="J38" s="108" t="n"/>
      <c r="K38" s="108" t="n"/>
      <c r="L38" s="108" t="n"/>
      <c r="M38" s="108" t="n"/>
      <c r="N38" s="108" t="n"/>
      <c r="O38" s="151" t="n"/>
      <c r="P38" s="108" t="n"/>
      <c r="Q38" s="3" t="n"/>
      <c r="R38" s="3" t="n"/>
      <c r="S38" s="3" t="n"/>
      <c r="T38" s="3" t="n"/>
      <c r="U38" s="3" t="n"/>
      <c r="V38" s="3" t="n"/>
      <c r="W38" s="3" t="n"/>
      <c r="X38" s="3" t="n"/>
      <c r="Y38" s="3" t="n"/>
      <c r="Z38" s="3" t="n"/>
      <c r="AA38" s="3" t="n"/>
      <c r="AB38" s="3" t="n"/>
      <c r="AC38" s="3" t="n"/>
      <c r="AD38" s="3" t="n"/>
      <c r="AE38" s="3" t="n"/>
      <c r="AF38" s="3" t="n"/>
      <c r="AG38" s="3" t="n"/>
      <c r="AH38" s="3" t="n"/>
      <c r="AI38" s="3" t="n"/>
      <c r="AJ38" s="3" t="n"/>
      <c r="AK38" s="3" t="n"/>
      <c r="AL38" s="3" t="n"/>
      <c r="AM38" s="3" t="n"/>
      <c r="AN38" s="3" t="n"/>
      <c r="AO38" s="3" t="n"/>
      <c r="AP38" s="3" t="n"/>
      <c r="AQ38" s="3" t="n"/>
      <c r="AR38" s="3" t="n"/>
      <c r="AS38" s="3" t="n"/>
      <c r="AT38" s="3" t="n"/>
      <c r="AU38" s="3" t="n"/>
      <c r="AV38" s="3" t="n"/>
      <c r="AW38" s="3" t="n"/>
      <c r="AX38" s="3" t="n"/>
      <c r="AY38" s="3" t="n"/>
      <c r="AZ38" s="3" t="n"/>
    </row>
    <row r="39" ht="27" customHeight="1">
      <c r="A39" s="108" t="n"/>
      <c r="B39" s="108" t="n"/>
      <c r="C39" s="151" t="n"/>
      <c r="D39" s="108" t="n"/>
      <c r="E39" s="108" t="n"/>
      <c r="F39" s="108" t="n"/>
      <c r="G39" s="108" t="n"/>
      <c r="H39" s="108" t="n"/>
      <c r="I39" s="152" t="n"/>
      <c r="J39" s="108" t="n"/>
      <c r="K39" s="108" t="n"/>
      <c r="L39" s="108" t="n"/>
      <c r="M39" s="108" t="n"/>
      <c r="N39" s="108" t="n"/>
      <c r="O39" s="151" t="n"/>
      <c r="P39" s="108" t="n"/>
      <c r="Q39" s="3" t="n"/>
      <c r="R39" s="3" t="n"/>
      <c r="S39" s="3" t="n"/>
      <c r="T39" s="3" t="n"/>
      <c r="U39" s="3" t="n"/>
      <c r="V39" s="3" t="n"/>
      <c r="W39" s="3" t="n"/>
      <c r="X39" s="3" t="n"/>
      <c r="Y39" s="3" t="n"/>
      <c r="Z39" s="3" t="n"/>
      <c r="AA39" s="3" t="n"/>
      <c r="AB39" s="3" t="n"/>
      <c r="AC39" s="3" t="n"/>
      <c r="AD39" s="3" t="n"/>
      <c r="AE39" s="3" t="n"/>
      <c r="AF39" s="3" t="n"/>
      <c r="AG39" s="3" t="n"/>
      <c r="AH39" s="3" t="n"/>
      <c r="AI39" s="3" t="n"/>
      <c r="AJ39" s="3" t="n"/>
      <c r="AK39" s="3" t="n"/>
      <c r="AL39" s="3" t="n"/>
      <c r="AM39" s="3" t="n"/>
      <c r="AN39" s="3" t="n"/>
      <c r="AO39" s="3" t="n"/>
      <c r="AP39" s="3" t="n"/>
      <c r="AQ39" s="3" t="n"/>
      <c r="AR39" s="3" t="n"/>
      <c r="AS39" s="3" t="n"/>
      <c r="AT39" s="3" t="n"/>
      <c r="AU39" s="3" t="n"/>
      <c r="AV39" s="3" t="n"/>
      <c r="AW39" s="3" t="n"/>
      <c r="AX39" s="3" t="n"/>
      <c r="AY39" s="3" t="n"/>
      <c r="AZ39" s="3" t="n"/>
    </row>
    <row r="40" ht="27" customHeight="1">
      <c r="A40" s="108" t="n"/>
      <c r="B40" s="108" t="n"/>
      <c r="C40" s="151" t="n"/>
      <c r="D40" s="108" t="n"/>
      <c r="E40" s="108" t="n"/>
      <c r="F40" s="108" t="n"/>
      <c r="G40" s="108" t="n"/>
      <c r="H40" s="108" t="n"/>
      <c r="I40" s="152" t="n"/>
      <c r="J40" s="108" t="n"/>
      <c r="K40" s="108" t="n"/>
      <c r="L40" s="108" t="n"/>
      <c r="M40" s="108" t="n"/>
      <c r="N40" s="108" t="n"/>
      <c r="O40" s="151" t="n"/>
      <c r="P40" s="108" t="n"/>
      <c r="Q40" s="3" t="n"/>
      <c r="R40" s="3" t="n"/>
      <c r="S40" s="3" t="n"/>
      <c r="T40" s="3" t="n"/>
      <c r="U40" s="3" t="n"/>
      <c r="V40" s="3" t="n"/>
      <c r="W40" s="3" t="n"/>
      <c r="X40" s="3" t="n"/>
      <c r="Y40" s="3" t="n"/>
      <c r="Z40" s="3" t="n"/>
      <c r="AA40" s="3" t="n"/>
      <c r="AB40" s="3" t="n"/>
      <c r="AC40" s="3" t="n"/>
      <c r="AD40" s="3" t="n"/>
      <c r="AE40" s="3" t="n"/>
      <c r="AF40" s="3" t="n"/>
      <c r="AG40" s="3" t="n"/>
      <c r="AH40" s="3" t="n"/>
      <c r="AI40" s="3" t="n"/>
      <c r="AJ40" s="3" t="n"/>
      <c r="AK40" s="3" t="n"/>
      <c r="AL40" s="3" t="n"/>
      <c r="AM40" s="3" t="n"/>
      <c r="AN40" s="3" t="n"/>
      <c r="AO40" s="3" t="n"/>
      <c r="AP40" s="3" t="n"/>
      <c r="AQ40" s="3" t="n"/>
      <c r="AR40" s="3" t="n"/>
      <c r="AS40" s="3" t="n"/>
      <c r="AT40" s="3" t="n"/>
      <c r="AU40" s="3" t="n"/>
      <c r="AV40" s="3" t="n"/>
      <c r="AW40" s="3" t="n"/>
      <c r="AX40" s="3" t="n"/>
      <c r="AY40" s="3" t="n"/>
      <c r="AZ40" s="3" t="n"/>
    </row>
    <row r="41" ht="27" customHeight="1">
      <c r="A41" s="108" t="n"/>
      <c r="B41" s="108" t="n"/>
      <c r="C41" s="151" t="n"/>
      <c r="D41" s="108" t="n"/>
      <c r="E41" s="108" t="n"/>
      <c r="F41" s="108" t="n"/>
      <c r="G41" s="108" t="n"/>
      <c r="H41" s="108" t="n"/>
      <c r="I41" s="152" t="n"/>
      <c r="J41" s="108" t="n"/>
      <c r="K41" s="108" t="n"/>
      <c r="L41" s="108" t="n"/>
      <c r="M41" s="108" t="n"/>
      <c r="N41" s="108" t="n"/>
      <c r="O41" s="151" t="n"/>
      <c r="P41" s="108" t="n"/>
      <c r="Q41" s="3" t="n"/>
      <c r="R41" s="3" t="n"/>
      <c r="S41" s="3" t="n"/>
      <c r="T41" s="3" t="n"/>
      <c r="U41" s="3" t="n"/>
      <c r="V41" s="3" t="n"/>
      <c r="W41" s="3" t="n"/>
      <c r="X41" s="3" t="n"/>
      <c r="Y41" s="3" t="n"/>
      <c r="Z41" s="3" t="n"/>
      <c r="AA41" s="3" t="n"/>
      <c r="AB41" s="3" t="n"/>
      <c r="AC41" s="3" t="n"/>
      <c r="AD41" s="3" t="n"/>
      <c r="AE41" s="3" t="n"/>
      <c r="AF41" s="3" t="n"/>
      <c r="AG41" s="3" t="n"/>
      <c r="AH41" s="3" t="n"/>
      <c r="AI41" s="3" t="n"/>
      <c r="AJ41" s="3" t="n"/>
      <c r="AK41" s="3" t="n"/>
      <c r="AL41" s="3" t="n"/>
      <c r="AM41" s="3" t="n"/>
      <c r="AN41" s="3" t="n"/>
      <c r="AO41" s="3" t="n"/>
      <c r="AP41" s="3" t="n"/>
      <c r="AQ41" s="3" t="n"/>
      <c r="AR41" s="3" t="n"/>
      <c r="AS41" s="3" t="n"/>
      <c r="AT41" s="3" t="n"/>
      <c r="AU41" s="3" t="n"/>
      <c r="AV41" s="3" t="n"/>
      <c r="AW41" s="3" t="n"/>
      <c r="AX41" s="3" t="n"/>
      <c r="AY41" s="3" t="n"/>
      <c r="AZ41" s="3" t="n"/>
    </row>
    <row r="42" ht="27" customHeight="1">
      <c r="A42" s="108" t="n"/>
      <c r="B42" s="108" t="n"/>
      <c r="C42" s="151" t="n"/>
      <c r="D42" s="108" t="n"/>
      <c r="E42" s="108" t="n"/>
      <c r="F42" s="108" t="n"/>
      <c r="G42" s="108" t="n"/>
      <c r="H42" s="108" t="n"/>
      <c r="I42" s="152" t="n"/>
      <c r="J42" s="108" t="n"/>
      <c r="K42" s="108" t="n"/>
      <c r="L42" s="108" t="n"/>
      <c r="M42" s="108" t="n"/>
      <c r="N42" s="108" t="n"/>
      <c r="O42" s="151" t="n"/>
      <c r="P42" s="108" t="n"/>
      <c r="Q42" s="3" t="n"/>
      <c r="R42" s="3" t="n"/>
      <c r="S42" s="3" t="n"/>
      <c r="T42" s="3" t="n"/>
      <c r="U42" s="3" t="n"/>
      <c r="V42" s="3" t="n"/>
      <c r="W42" s="3" t="n"/>
      <c r="X42" s="3" t="n"/>
      <c r="Y42" s="3" t="n"/>
      <c r="Z42" s="3" t="n"/>
      <c r="AA42" s="3" t="n"/>
      <c r="AB42" s="3" t="n"/>
      <c r="AC42" s="3" t="n"/>
      <c r="AD42" s="3" t="n"/>
      <c r="AE42" s="3" t="n"/>
      <c r="AF42" s="3" t="n"/>
      <c r="AG42" s="3" t="n"/>
      <c r="AH42" s="3" t="n"/>
      <c r="AI42" s="3" t="n"/>
      <c r="AJ42" s="3" t="n"/>
      <c r="AK42" s="3" t="n"/>
      <c r="AL42" s="3" t="n"/>
      <c r="AM42" s="3" t="n"/>
      <c r="AN42" s="3" t="n"/>
      <c r="AO42" s="3" t="n"/>
      <c r="AP42" s="3" t="n"/>
      <c r="AQ42" s="3" t="n"/>
      <c r="AR42" s="3" t="n"/>
      <c r="AS42" s="3" t="n"/>
      <c r="AT42" s="3" t="n"/>
      <c r="AU42" s="3" t="n"/>
      <c r="AV42" s="3" t="n"/>
      <c r="AW42" s="3" t="n"/>
      <c r="AX42" s="3" t="n"/>
      <c r="AY42" s="3" t="n"/>
      <c r="AZ42" s="3" t="n"/>
    </row>
    <row r="43" ht="27" customHeight="1">
      <c r="A43" s="108" t="n"/>
      <c r="B43" s="108" t="n"/>
      <c r="C43" s="151" t="n"/>
      <c r="D43" s="108" t="n"/>
      <c r="E43" s="108" t="n"/>
      <c r="F43" s="108" t="n"/>
      <c r="G43" s="108" t="n"/>
      <c r="H43" s="108" t="n"/>
      <c r="I43" s="152" t="n"/>
      <c r="J43" s="108" t="n"/>
      <c r="K43" s="108" t="n"/>
      <c r="L43" s="108" t="n"/>
      <c r="M43" s="108" t="n"/>
      <c r="N43" s="108" t="n"/>
      <c r="O43" s="151" t="n"/>
      <c r="P43" s="108" t="n"/>
      <c r="Q43" s="3" t="n"/>
      <c r="R43" s="3" t="n"/>
      <c r="S43" s="3" t="n"/>
      <c r="T43" s="3" t="n"/>
      <c r="U43" s="3" t="n"/>
      <c r="V43" s="3" t="n"/>
      <c r="W43" s="3" t="n"/>
      <c r="X43" s="3" t="n"/>
      <c r="Y43" s="3" t="n"/>
      <c r="Z43" s="3" t="n"/>
      <c r="AA43" s="3" t="n"/>
      <c r="AB43" s="3" t="n"/>
      <c r="AC43" s="3" t="n"/>
      <c r="AD43" s="3" t="n"/>
      <c r="AE43" s="3" t="n"/>
      <c r="AF43" s="3" t="n"/>
      <c r="AG43" s="3" t="n"/>
      <c r="AH43" s="3" t="n"/>
      <c r="AI43" s="3" t="n"/>
      <c r="AJ43" s="3" t="n"/>
      <c r="AK43" s="3" t="n"/>
      <c r="AL43" s="3" t="n"/>
      <c r="AM43" s="3" t="n"/>
      <c r="AN43" s="3" t="n"/>
      <c r="AO43" s="3" t="n"/>
      <c r="AP43" s="3" t="n"/>
      <c r="AQ43" s="3" t="n"/>
      <c r="AR43" s="3" t="n"/>
      <c r="AS43" s="3" t="n"/>
      <c r="AT43" s="3" t="n"/>
      <c r="AU43" s="3" t="n"/>
      <c r="AV43" s="3" t="n"/>
      <c r="AW43" s="3" t="n"/>
      <c r="AX43" s="3" t="n"/>
      <c r="AY43" s="3" t="n"/>
      <c r="AZ43" s="3" t="n"/>
    </row>
    <row r="44" ht="27" customHeight="1">
      <c r="A44" s="108" t="n"/>
      <c r="B44" s="108" t="n"/>
      <c r="C44" s="151" t="n"/>
      <c r="D44" s="108" t="n"/>
      <c r="E44" s="108" t="n"/>
      <c r="F44" s="108" t="n"/>
      <c r="G44" s="108" t="n"/>
      <c r="H44" s="108" t="n"/>
      <c r="I44" s="152" t="n"/>
      <c r="J44" s="108" t="n"/>
      <c r="K44" s="108" t="n"/>
      <c r="L44" s="108" t="n"/>
      <c r="M44" s="108" t="n"/>
      <c r="N44" s="108" t="n"/>
      <c r="O44" s="151" t="n"/>
      <c r="P44" s="108" t="n"/>
      <c r="Q44" s="3" t="n"/>
      <c r="R44" s="3" t="n"/>
      <c r="S44" s="3" t="n"/>
      <c r="T44" s="3" t="n"/>
      <c r="U44" s="3" t="n"/>
      <c r="V44" s="3" t="n"/>
      <c r="W44" s="3" t="n"/>
      <c r="X44" s="3" t="n"/>
      <c r="Y44" s="3" t="n"/>
      <c r="Z44" s="3" t="n"/>
      <c r="AA44" s="3" t="n"/>
      <c r="AB44" s="3" t="n"/>
      <c r="AC44" s="3" t="n"/>
      <c r="AD44" s="3" t="n"/>
      <c r="AE44" s="3" t="n"/>
      <c r="AF44" s="3" t="n"/>
      <c r="AG44" s="3" t="n"/>
      <c r="AH44" s="3" t="n"/>
      <c r="AI44" s="3" t="n"/>
      <c r="AJ44" s="3" t="n"/>
      <c r="AK44" s="3" t="n"/>
      <c r="AL44" s="3" t="n"/>
      <c r="AM44" s="3" t="n"/>
      <c r="AN44" s="3" t="n"/>
      <c r="AO44" s="3" t="n"/>
      <c r="AP44" s="3" t="n"/>
      <c r="AQ44" s="3" t="n"/>
      <c r="AR44" s="3" t="n"/>
      <c r="AS44" s="3" t="n"/>
      <c r="AT44" s="3" t="n"/>
      <c r="AU44" s="3" t="n"/>
      <c r="AV44" s="3" t="n"/>
      <c r="AW44" s="3" t="n"/>
      <c r="AX44" s="3" t="n"/>
      <c r="AY44" s="3" t="n"/>
      <c r="AZ44" s="3" t="n"/>
    </row>
    <row r="45" ht="27" customHeight="1">
      <c r="A45" s="108" t="n"/>
      <c r="B45" s="108" t="n"/>
      <c r="C45" s="151" t="n"/>
      <c r="D45" s="108" t="n"/>
      <c r="E45" s="108" t="n"/>
      <c r="F45" s="108" t="n"/>
      <c r="G45" s="108" t="n"/>
      <c r="H45" s="108" t="n"/>
      <c r="I45" s="152" t="n"/>
      <c r="J45" s="108" t="n"/>
      <c r="K45" s="108" t="n"/>
      <c r="L45" s="108" t="n"/>
      <c r="M45" s="108" t="n"/>
      <c r="N45" s="108" t="n"/>
      <c r="O45" s="151" t="n"/>
      <c r="P45" s="108" t="n"/>
      <c r="Q45" s="3" t="n"/>
      <c r="R45" s="3" t="n"/>
      <c r="S45" s="3" t="n"/>
      <c r="T45" s="3" t="n"/>
      <c r="U45" s="3" t="n"/>
      <c r="V45" s="3" t="n"/>
      <c r="W45" s="3" t="n"/>
      <c r="X45" s="3" t="n"/>
      <c r="Y45" s="3" t="n"/>
      <c r="Z45" s="3" t="n"/>
      <c r="AA45" s="3" t="n"/>
      <c r="AB45" s="3" t="n"/>
      <c r="AC45" s="3" t="n"/>
      <c r="AD45" s="3" t="n"/>
      <c r="AE45" s="3" t="n"/>
      <c r="AF45" s="3" t="n"/>
      <c r="AG45" s="3" t="n"/>
      <c r="AH45" s="3" t="n"/>
      <c r="AI45" s="3" t="n"/>
      <c r="AJ45" s="3" t="n"/>
      <c r="AK45" s="3" t="n"/>
      <c r="AL45" s="3" t="n"/>
      <c r="AM45" s="3" t="n"/>
      <c r="AN45" s="3" t="n"/>
      <c r="AO45" s="3" t="n"/>
      <c r="AP45" s="3" t="n"/>
      <c r="AQ45" s="3" t="n"/>
      <c r="AR45" s="3" t="n"/>
      <c r="AS45" s="3" t="n"/>
      <c r="AT45" s="3" t="n"/>
      <c r="AU45" s="3" t="n"/>
      <c r="AV45" s="3" t="n"/>
      <c r="AW45" s="3" t="n"/>
      <c r="AX45" s="3" t="n"/>
      <c r="AY45" s="3" t="n"/>
      <c r="AZ45" s="3" t="n"/>
    </row>
    <row r="46" ht="27" customHeight="1">
      <c r="A46" s="108" t="n"/>
      <c r="B46" s="108" t="n"/>
      <c r="C46" s="151" t="n"/>
      <c r="D46" s="108" t="n"/>
      <c r="E46" s="108" t="n"/>
      <c r="F46" s="108" t="n"/>
      <c r="G46" s="108" t="n"/>
      <c r="H46" s="108" t="n"/>
      <c r="I46" s="152" t="n"/>
      <c r="J46" s="108" t="n"/>
      <c r="K46" s="108" t="n"/>
      <c r="L46" s="108" t="n"/>
      <c r="M46" s="108" t="n"/>
      <c r="N46" s="108" t="n"/>
      <c r="O46" s="151" t="n"/>
      <c r="P46" s="108" t="n"/>
      <c r="Q46" s="3" t="n"/>
      <c r="R46" s="3" t="n"/>
      <c r="S46" s="3" t="n"/>
      <c r="T46" s="3" t="n"/>
      <c r="U46" s="3" t="n"/>
      <c r="V46" s="3" t="n"/>
      <c r="W46" s="3" t="n"/>
      <c r="X46" s="3" t="n"/>
      <c r="Y46" s="3" t="n"/>
      <c r="Z46" s="3" t="n"/>
      <c r="AA46" s="3" t="n"/>
      <c r="AB46" s="3" t="n"/>
      <c r="AC46" s="3" t="n"/>
      <c r="AD46" s="3" t="n"/>
      <c r="AE46" s="3" t="n"/>
      <c r="AF46" s="3" t="n"/>
      <c r="AG46" s="3" t="n"/>
      <c r="AH46" s="3" t="n"/>
      <c r="AI46" s="3" t="n"/>
      <c r="AJ46" s="3" t="n"/>
      <c r="AK46" s="3" t="n"/>
      <c r="AL46" s="3" t="n"/>
      <c r="AM46" s="3" t="n"/>
      <c r="AN46" s="3" t="n"/>
      <c r="AO46" s="3" t="n"/>
      <c r="AP46" s="3" t="n"/>
      <c r="AQ46" s="3" t="n"/>
      <c r="AR46" s="3" t="n"/>
      <c r="AS46" s="3" t="n"/>
      <c r="AT46" s="3" t="n"/>
      <c r="AU46" s="3" t="n"/>
      <c r="AV46" s="3" t="n"/>
      <c r="AW46" s="3" t="n"/>
      <c r="AX46" s="3" t="n"/>
      <c r="AY46" s="3" t="n"/>
      <c r="AZ46" s="3" t="n"/>
    </row>
    <row r="47" ht="27" customHeight="1">
      <c r="A47" s="108" t="n"/>
      <c r="B47" s="108" t="n"/>
      <c r="C47" s="151" t="n"/>
      <c r="D47" s="108" t="n"/>
      <c r="E47" s="108" t="n"/>
      <c r="F47" s="108" t="n"/>
      <c r="G47" s="108" t="n"/>
      <c r="H47" s="108" t="n"/>
      <c r="I47" s="152" t="n"/>
      <c r="J47" s="108" t="n"/>
      <c r="K47" s="108" t="n"/>
      <c r="L47" s="108" t="n"/>
      <c r="M47" s="108" t="n"/>
      <c r="N47" s="108" t="n"/>
      <c r="O47" s="151" t="n"/>
      <c r="P47" s="108" t="n"/>
      <c r="Q47" s="3" t="n"/>
      <c r="R47" s="3" t="n"/>
      <c r="S47" s="3" t="n"/>
      <c r="T47" s="3" t="n"/>
      <c r="U47" s="3" t="n"/>
      <c r="V47" s="3" t="n"/>
      <c r="W47" s="3" t="n"/>
      <c r="X47" s="3" t="n"/>
      <c r="Y47" s="3" t="n"/>
      <c r="Z47" s="3" t="n"/>
      <c r="AA47" s="3" t="n"/>
      <c r="AB47" s="3" t="n"/>
      <c r="AC47" s="3" t="n"/>
      <c r="AD47" s="3" t="n"/>
      <c r="AE47" s="3" t="n"/>
      <c r="AF47" s="3" t="n"/>
      <c r="AG47" s="3" t="n"/>
      <c r="AH47" s="3" t="n"/>
      <c r="AI47" s="3" t="n"/>
      <c r="AJ47" s="3" t="n"/>
      <c r="AK47" s="3" t="n"/>
      <c r="AL47" s="3" t="n"/>
      <c r="AM47" s="3" t="n"/>
      <c r="AN47" s="3" t="n"/>
      <c r="AO47" s="3" t="n"/>
      <c r="AP47" s="3" t="n"/>
      <c r="AQ47" s="3" t="n"/>
      <c r="AR47" s="3" t="n"/>
      <c r="AS47" s="3" t="n"/>
      <c r="AT47" s="3" t="n"/>
      <c r="AU47" s="3" t="n"/>
      <c r="AV47" s="3" t="n"/>
      <c r="AW47" s="3" t="n"/>
      <c r="AX47" s="3" t="n"/>
      <c r="AY47" s="3" t="n"/>
      <c r="AZ47" s="3" t="n"/>
    </row>
    <row r="48" ht="27" customHeight="1">
      <c r="A48" s="108" t="n"/>
      <c r="B48" s="108" t="n"/>
      <c r="C48" s="151" t="n"/>
      <c r="D48" s="108" t="n"/>
      <c r="E48" s="108" t="n"/>
      <c r="F48" s="108" t="n"/>
      <c r="G48" s="108" t="n"/>
      <c r="H48" s="108" t="n"/>
      <c r="I48" s="152" t="n"/>
      <c r="J48" s="108" t="n"/>
      <c r="K48" s="108" t="n"/>
      <c r="L48" s="108" t="n"/>
      <c r="M48" s="108" t="n"/>
      <c r="N48" s="108" t="n"/>
      <c r="O48" s="151" t="n"/>
      <c r="P48" s="108" t="n"/>
      <c r="Q48" s="3" t="n"/>
      <c r="R48" s="3" t="n"/>
      <c r="S48" s="3" t="n"/>
      <c r="T48" s="3" t="n"/>
      <c r="U48" s="3" t="n"/>
      <c r="V48" s="3" t="n"/>
      <c r="W48" s="3" t="n"/>
      <c r="X48" s="3" t="n"/>
      <c r="Y48" s="3" t="n"/>
      <c r="Z48" s="3" t="n"/>
      <c r="AA48" s="3" t="n"/>
      <c r="AB48" s="3" t="n"/>
      <c r="AC48" s="3" t="n"/>
      <c r="AD48" s="3" t="n"/>
      <c r="AE48" s="3" t="n"/>
      <c r="AF48" s="3" t="n"/>
      <c r="AG48" s="3" t="n"/>
      <c r="AH48" s="3" t="n"/>
      <c r="AI48" s="3" t="n"/>
      <c r="AJ48" s="3" t="n"/>
      <c r="AK48" s="3" t="n"/>
      <c r="AL48" s="3" t="n"/>
      <c r="AM48" s="3" t="n"/>
      <c r="AN48" s="3" t="n"/>
      <c r="AO48" s="3" t="n"/>
      <c r="AP48" s="3" t="n"/>
      <c r="AQ48" s="3" t="n"/>
      <c r="AR48" s="3" t="n"/>
      <c r="AS48" s="3" t="n"/>
      <c r="AT48" s="3" t="n"/>
      <c r="AU48" s="3" t="n"/>
      <c r="AV48" s="3" t="n"/>
      <c r="AW48" s="3" t="n"/>
      <c r="AX48" s="3" t="n"/>
      <c r="AY48" s="3" t="n"/>
      <c r="AZ48" s="3" t="n"/>
    </row>
    <row r="49" ht="27" customHeight="1">
      <c r="A49" s="108" t="n"/>
      <c r="B49" s="108" t="n"/>
      <c r="C49" s="151" t="n"/>
      <c r="D49" s="108" t="n"/>
      <c r="E49" s="108" t="n"/>
      <c r="F49" s="108" t="n"/>
      <c r="G49" s="108" t="n"/>
      <c r="H49" s="108" t="n"/>
      <c r="I49" s="152" t="n"/>
      <c r="J49" s="108" t="n"/>
      <c r="K49" s="108" t="n"/>
      <c r="L49" s="108" t="n"/>
      <c r="M49" s="108" t="n"/>
      <c r="N49" s="108" t="n"/>
      <c r="O49" s="151" t="n"/>
      <c r="P49" s="108" t="n"/>
      <c r="Q49" s="3" t="n"/>
      <c r="R49" s="3" t="n"/>
      <c r="S49" s="3" t="n"/>
      <c r="T49" s="3" t="n"/>
      <c r="U49" s="3" t="n"/>
      <c r="V49" s="3" t="n"/>
      <c r="W49" s="3" t="n"/>
      <c r="X49" s="3" t="n"/>
      <c r="Y49" s="3" t="n"/>
      <c r="Z49" s="3" t="n"/>
      <c r="AA49" s="3" t="n"/>
      <c r="AB49" s="3" t="n"/>
      <c r="AC49" s="3" t="n"/>
      <c r="AD49" s="3" t="n"/>
      <c r="AE49" s="3" t="n"/>
      <c r="AF49" s="3" t="n"/>
      <c r="AG49" s="3" t="n"/>
      <c r="AH49" s="3" t="n"/>
      <c r="AI49" s="3" t="n"/>
      <c r="AJ49" s="3" t="n"/>
      <c r="AK49" s="3" t="n"/>
      <c r="AL49" s="3" t="n"/>
      <c r="AM49" s="3" t="n"/>
      <c r="AN49" s="3" t="n"/>
      <c r="AO49" s="3" t="n"/>
      <c r="AP49" s="3" t="n"/>
      <c r="AQ49" s="3" t="n"/>
      <c r="AR49" s="3" t="n"/>
      <c r="AS49" s="3" t="n"/>
      <c r="AT49" s="3" t="n"/>
      <c r="AU49" s="3" t="n"/>
      <c r="AV49" s="3" t="n"/>
      <c r="AW49" s="3" t="n"/>
      <c r="AX49" s="3" t="n"/>
      <c r="AY49" s="3" t="n"/>
      <c r="AZ49" s="3" t="n"/>
    </row>
    <row r="50" ht="27" customHeight="1">
      <c r="A50" s="108" t="n"/>
      <c r="B50" s="108" t="n"/>
      <c r="C50" s="151" t="n"/>
      <c r="D50" s="108" t="n"/>
      <c r="E50" s="108" t="n"/>
      <c r="F50" s="108" t="n"/>
      <c r="G50" s="108" t="n"/>
      <c r="H50" s="108" t="n"/>
      <c r="I50" s="152" t="n"/>
      <c r="J50" s="108" t="n"/>
      <c r="K50" s="108" t="n"/>
      <c r="L50" s="108" t="n"/>
      <c r="M50" s="108" t="n"/>
      <c r="N50" s="108" t="n"/>
      <c r="O50" s="151" t="n"/>
      <c r="P50" s="108" t="n"/>
      <c r="Q50" s="3" t="n"/>
      <c r="R50" s="3" t="n"/>
      <c r="S50" s="3" t="n"/>
      <c r="T50" s="3" t="n"/>
      <c r="U50" s="3" t="n"/>
      <c r="V50" s="3" t="n"/>
      <c r="W50" s="3" t="n"/>
      <c r="X50" s="3" t="n"/>
      <c r="Y50" s="3" t="n"/>
      <c r="Z50" s="3" t="n"/>
      <c r="AA50" s="3" t="n"/>
      <c r="AB50" s="3" t="n"/>
      <c r="AC50" s="3" t="n"/>
      <c r="AD50" s="3" t="n"/>
      <c r="AE50" s="3" t="n"/>
      <c r="AF50" s="3" t="n"/>
      <c r="AG50" s="3" t="n"/>
      <c r="AH50" s="3" t="n"/>
      <c r="AI50" s="3" t="n"/>
      <c r="AJ50" s="3" t="n"/>
      <c r="AK50" s="3" t="n"/>
      <c r="AL50" s="3" t="n"/>
      <c r="AM50" s="3" t="n"/>
      <c r="AN50" s="3" t="n"/>
      <c r="AO50" s="3" t="n"/>
      <c r="AP50" s="3" t="n"/>
      <c r="AQ50" s="3" t="n"/>
      <c r="AR50" s="3" t="n"/>
      <c r="AS50" s="3" t="n"/>
      <c r="AT50" s="3" t="n"/>
      <c r="AU50" s="3" t="n"/>
      <c r="AV50" s="3" t="n"/>
      <c r="AW50" s="3" t="n"/>
      <c r="AX50" s="3" t="n"/>
      <c r="AY50" s="3" t="n"/>
      <c r="AZ50" s="3" t="n"/>
    </row>
    <row r="51" ht="27" customHeight="1">
      <c r="A51" s="108" t="n"/>
      <c r="B51" s="108" t="n"/>
      <c r="C51" s="151" t="n"/>
      <c r="D51" s="108" t="n"/>
      <c r="E51" s="108" t="n"/>
      <c r="F51" s="108" t="n"/>
      <c r="G51" s="108" t="n"/>
      <c r="H51" s="108" t="n"/>
      <c r="I51" s="152" t="n"/>
      <c r="J51" s="108" t="n"/>
      <c r="K51" s="108" t="n"/>
      <c r="L51" s="108" t="n"/>
      <c r="M51" s="108" t="n"/>
      <c r="N51" s="108" t="n"/>
      <c r="O51" s="151" t="n"/>
      <c r="P51" s="108" t="n"/>
      <c r="Q51" s="3" t="n"/>
      <c r="R51" s="3" t="n"/>
      <c r="S51" s="3" t="n"/>
      <c r="T51" s="3" t="n"/>
      <c r="U51" s="3" t="n"/>
      <c r="V51" s="3" t="n"/>
      <c r="W51" s="3" t="n"/>
      <c r="X51" s="3" t="n"/>
      <c r="Y51" s="3" t="n"/>
      <c r="Z51" s="3" t="n"/>
      <c r="AA51" s="3" t="n"/>
      <c r="AB51" s="3" t="n"/>
      <c r="AC51" s="3" t="n"/>
      <c r="AD51" s="3" t="n"/>
      <c r="AE51" s="3" t="n"/>
      <c r="AF51" s="3" t="n"/>
      <c r="AG51" s="3" t="n"/>
      <c r="AH51" s="3" t="n"/>
      <c r="AI51" s="3" t="n"/>
      <c r="AJ51" s="3" t="n"/>
      <c r="AK51" s="3" t="n"/>
      <c r="AL51" s="3" t="n"/>
      <c r="AM51" s="3" t="n"/>
      <c r="AN51" s="3" t="n"/>
      <c r="AO51" s="3" t="n"/>
      <c r="AP51" s="3" t="n"/>
      <c r="AQ51" s="3" t="n"/>
      <c r="AR51" s="3" t="n"/>
      <c r="AS51" s="3" t="n"/>
      <c r="AT51" s="3" t="n"/>
      <c r="AU51" s="3" t="n"/>
      <c r="AV51" s="3" t="n"/>
      <c r="AW51" s="3" t="n"/>
      <c r="AX51" s="3" t="n"/>
      <c r="AY51" s="3" t="n"/>
      <c r="AZ51" s="3" t="n"/>
    </row>
    <row r="52" ht="27" customHeight="1">
      <c r="A52" s="108" t="n"/>
      <c r="B52" s="108" t="n"/>
      <c r="C52" s="151" t="n"/>
      <c r="D52" s="108" t="n"/>
      <c r="E52" s="108" t="n"/>
      <c r="F52" s="108" t="n"/>
      <c r="G52" s="108" t="n"/>
      <c r="H52" s="108" t="n"/>
      <c r="I52" s="152" t="n"/>
      <c r="J52" s="108" t="n"/>
      <c r="K52" s="108" t="n"/>
      <c r="L52" s="108" t="n"/>
      <c r="M52" s="108" t="n"/>
      <c r="N52" s="108" t="n"/>
      <c r="O52" s="151" t="n"/>
      <c r="P52" s="108" t="n"/>
      <c r="Q52" s="3" t="n"/>
      <c r="R52" s="3" t="n"/>
      <c r="S52" s="3" t="n"/>
      <c r="T52" s="3" t="n"/>
      <c r="U52" s="3" t="n"/>
      <c r="V52" s="3" t="n"/>
      <c r="W52" s="3" t="n"/>
      <c r="X52" s="3" t="n"/>
      <c r="Y52" s="3" t="n"/>
      <c r="Z52" s="3" t="n"/>
      <c r="AA52" s="3" t="n"/>
      <c r="AB52" s="3" t="n"/>
      <c r="AC52" s="3" t="n"/>
      <c r="AD52" s="3" t="n"/>
      <c r="AE52" s="3" t="n"/>
      <c r="AF52" s="3" t="n"/>
      <c r="AG52" s="3" t="n"/>
      <c r="AH52" s="3" t="n"/>
      <c r="AI52" s="3" t="n"/>
      <c r="AJ52" s="3" t="n"/>
      <c r="AK52" s="3" t="n"/>
      <c r="AL52" s="3" t="n"/>
      <c r="AM52" s="3" t="n"/>
      <c r="AN52" s="3" t="n"/>
      <c r="AO52" s="3" t="n"/>
      <c r="AP52" s="3" t="n"/>
      <c r="AQ52" s="3" t="n"/>
      <c r="AR52" s="3" t="n"/>
      <c r="AS52" s="3" t="n"/>
      <c r="AT52" s="3" t="n"/>
      <c r="AU52" s="3" t="n"/>
      <c r="AV52" s="3" t="n"/>
      <c r="AW52" s="3" t="n"/>
      <c r="AX52" s="3" t="n"/>
      <c r="AY52" s="3" t="n"/>
      <c r="AZ52" s="3" t="n"/>
    </row>
    <row r="53" ht="27" customHeight="1">
      <c r="A53" s="108" t="n"/>
      <c r="B53" s="108" t="n"/>
      <c r="C53" s="151" t="n"/>
      <c r="D53" s="108" t="n"/>
      <c r="E53" s="108" t="n"/>
      <c r="F53" s="108" t="n"/>
      <c r="G53" s="108" t="n"/>
      <c r="H53" s="108" t="n"/>
      <c r="I53" s="152" t="n"/>
      <c r="J53" s="108" t="n"/>
      <c r="K53" s="108" t="n"/>
      <c r="L53" s="108" t="n"/>
      <c r="M53" s="108" t="n"/>
      <c r="N53" s="108" t="n"/>
      <c r="O53" s="151" t="n"/>
      <c r="P53" s="108" t="n"/>
      <c r="Q53" s="3" t="n"/>
      <c r="R53" s="3" t="n"/>
      <c r="S53" s="3" t="n"/>
      <c r="T53" s="3" t="n"/>
      <c r="U53" s="3" t="n"/>
      <c r="V53" s="3" t="n"/>
      <c r="W53" s="3" t="n"/>
      <c r="X53" s="3" t="n"/>
      <c r="Y53" s="3" t="n"/>
      <c r="Z53" s="3" t="n"/>
      <c r="AA53" s="3" t="n"/>
      <c r="AB53" s="3" t="n"/>
      <c r="AC53" s="3" t="n"/>
      <c r="AD53" s="3" t="n"/>
      <c r="AE53" s="3" t="n"/>
      <c r="AF53" s="3" t="n"/>
      <c r="AG53" s="3" t="n"/>
      <c r="AH53" s="3" t="n"/>
      <c r="AI53" s="3" t="n"/>
      <c r="AJ53" s="3" t="n"/>
      <c r="AK53" s="3" t="n"/>
      <c r="AL53" s="3" t="n"/>
      <c r="AM53" s="3" t="n"/>
      <c r="AN53" s="3" t="n"/>
      <c r="AO53" s="3" t="n"/>
      <c r="AP53" s="3" t="n"/>
      <c r="AQ53" s="3" t="n"/>
      <c r="AR53" s="3" t="n"/>
      <c r="AS53" s="3" t="n"/>
      <c r="AT53" s="3" t="n"/>
      <c r="AU53" s="3" t="n"/>
      <c r="AV53" s="3" t="n"/>
      <c r="AW53" s="3" t="n"/>
      <c r="AX53" s="3" t="n"/>
      <c r="AY53" s="3" t="n"/>
      <c r="AZ53" s="3" t="n"/>
    </row>
    <row r="54" ht="27" customHeight="1">
      <c r="A54" s="108" t="n"/>
      <c r="B54" s="108" t="n"/>
      <c r="C54" s="151" t="n"/>
      <c r="D54" s="108" t="n"/>
      <c r="E54" s="108" t="n"/>
      <c r="F54" s="108" t="n"/>
      <c r="G54" s="108" t="n"/>
      <c r="H54" s="108" t="n"/>
      <c r="I54" s="152" t="n"/>
      <c r="J54" s="108" t="n"/>
      <c r="K54" s="108" t="n"/>
      <c r="L54" s="108" t="n"/>
      <c r="M54" s="108" t="n"/>
      <c r="N54" s="108" t="n"/>
      <c r="O54" s="151" t="n"/>
      <c r="P54" s="108" t="n"/>
      <c r="Q54" s="3" t="n"/>
      <c r="R54" s="3" t="n"/>
      <c r="S54" s="3" t="n"/>
      <c r="T54" s="3" t="n"/>
      <c r="U54" s="3" t="n"/>
      <c r="V54" s="3" t="n"/>
      <c r="W54" s="3" t="n"/>
      <c r="X54" s="3" t="n"/>
      <c r="Y54" s="3" t="n"/>
      <c r="Z54" s="3" t="n"/>
      <c r="AA54" s="3" t="n"/>
      <c r="AB54" s="3" t="n"/>
      <c r="AC54" s="3" t="n"/>
      <c r="AD54" s="3" t="n"/>
      <c r="AE54" s="3" t="n"/>
      <c r="AF54" s="3" t="n"/>
      <c r="AG54" s="3" t="n"/>
      <c r="AH54" s="3" t="n"/>
      <c r="AI54" s="3" t="n"/>
      <c r="AJ54" s="3" t="n"/>
      <c r="AK54" s="3" t="n"/>
      <c r="AL54" s="3" t="n"/>
      <c r="AM54" s="3" t="n"/>
      <c r="AN54" s="3" t="n"/>
      <c r="AO54" s="3" t="n"/>
      <c r="AP54" s="3" t="n"/>
      <c r="AQ54" s="3" t="n"/>
      <c r="AR54" s="3" t="n"/>
      <c r="AS54" s="3" t="n"/>
      <c r="AT54" s="3" t="n"/>
      <c r="AU54" s="3" t="n"/>
      <c r="AV54" s="3" t="n"/>
      <c r="AW54" s="3" t="n"/>
      <c r="AX54" s="3" t="n"/>
      <c r="AY54" s="3" t="n"/>
      <c r="AZ54" s="3" t="n"/>
    </row>
    <row r="55" ht="27" customHeight="1">
      <c r="A55" s="108" t="n"/>
      <c r="B55" s="108" t="n"/>
      <c r="C55" s="151" t="n"/>
      <c r="D55" s="108" t="n"/>
      <c r="E55" s="108" t="n"/>
      <c r="F55" s="108" t="n"/>
      <c r="G55" s="108" t="n"/>
      <c r="H55" s="108" t="n"/>
      <c r="I55" s="152" t="n"/>
      <c r="J55" s="108" t="n"/>
      <c r="K55" s="108" t="n"/>
      <c r="L55" s="108" t="n"/>
      <c r="M55" s="108" t="n"/>
      <c r="N55" s="108" t="n"/>
      <c r="O55" s="151" t="n"/>
      <c r="P55" s="108" t="n"/>
      <c r="Q55" s="3" t="n"/>
      <c r="R55" s="3" t="n"/>
      <c r="S55" s="3" t="n"/>
      <c r="T55" s="3" t="n"/>
      <c r="U55" s="3" t="n"/>
      <c r="V55" s="3" t="n"/>
      <c r="W55" s="3" t="n"/>
      <c r="X55" s="3" t="n"/>
      <c r="Y55" s="3" t="n"/>
      <c r="Z55" s="3" t="n"/>
      <c r="AA55" s="3" t="n"/>
      <c r="AB55" s="3" t="n"/>
      <c r="AC55" s="3" t="n"/>
      <c r="AD55" s="3" t="n"/>
      <c r="AE55" s="3" t="n"/>
      <c r="AF55" s="3" t="n"/>
      <c r="AG55" s="3" t="n"/>
      <c r="AH55" s="3" t="n"/>
      <c r="AI55" s="3" t="n"/>
      <c r="AJ55" s="3" t="n"/>
      <c r="AK55" s="3" t="n"/>
      <c r="AL55" s="3" t="n"/>
      <c r="AM55" s="3" t="n"/>
      <c r="AN55" s="3" t="n"/>
      <c r="AO55" s="3" t="n"/>
      <c r="AP55" s="3" t="n"/>
      <c r="AQ55" s="3" t="n"/>
      <c r="AR55" s="3" t="n"/>
      <c r="AS55" s="3" t="n"/>
      <c r="AT55" s="3" t="n"/>
      <c r="AU55" s="3" t="n"/>
      <c r="AV55" s="3" t="n"/>
      <c r="AW55" s="3" t="n"/>
      <c r="AX55" s="3" t="n"/>
      <c r="AY55" s="3" t="n"/>
      <c r="AZ55" s="3" t="n"/>
    </row>
    <row r="56" ht="27" customHeight="1">
      <c r="A56" s="108" t="n"/>
      <c r="B56" s="108" t="n"/>
      <c r="C56" s="151" t="n"/>
      <c r="D56" s="108" t="n"/>
      <c r="E56" s="108" t="n"/>
      <c r="F56" s="108" t="n"/>
      <c r="G56" s="108" t="n"/>
      <c r="H56" s="108" t="n"/>
      <c r="I56" s="152" t="n"/>
      <c r="J56" s="108" t="n"/>
      <c r="K56" s="108" t="n"/>
      <c r="L56" s="108" t="n"/>
      <c r="M56" s="108" t="n"/>
      <c r="N56" s="108" t="n"/>
      <c r="O56" s="151" t="n"/>
      <c r="P56" s="108" t="n"/>
      <c r="Q56" s="3" t="n"/>
      <c r="R56" s="3" t="n"/>
      <c r="S56" s="3" t="n"/>
      <c r="T56" s="3" t="n"/>
      <c r="U56" s="3" t="n"/>
      <c r="V56" s="3" t="n"/>
      <c r="W56" s="3" t="n"/>
      <c r="X56" s="3" t="n"/>
      <c r="Y56" s="3" t="n"/>
      <c r="Z56" s="3" t="n"/>
      <c r="AA56" s="3" t="n"/>
      <c r="AB56" s="3" t="n"/>
      <c r="AC56" s="3" t="n"/>
      <c r="AD56" s="3" t="n"/>
      <c r="AE56" s="3" t="n"/>
      <c r="AF56" s="3" t="n"/>
      <c r="AG56" s="3" t="n"/>
      <c r="AH56" s="3" t="n"/>
      <c r="AI56" s="3" t="n"/>
      <c r="AJ56" s="3" t="n"/>
      <c r="AK56" s="3" t="n"/>
      <c r="AL56" s="3" t="n"/>
      <c r="AM56" s="3" t="n"/>
      <c r="AN56" s="3" t="n"/>
      <c r="AO56" s="3" t="n"/>
      <c r="AP56" s="3" t="n"/>
      <c r="AQ56" s="3" t="n"/>
      <c r="AR56" s="3" t="n"/>
      <c r="AS56" s="3" t="n"/>
      <c r="AT56" s="3" t="n"/>
      <c r="AU56" s="3" t="n"/>
      <c r="AV56" s="3" t="n"/>
      <c r="AW56" s="3" t="n"/>
      <c r="AX56" s="3" t="n"/>
      <c r="AY56" s="3" t="n"/>
      <c r="AZ56" s="3" t="n"/>
    </row>
    <row r="57">
      <c r="A57" s="3" t="n"/>
      <c r="B57" s="3" t="n"/>
      <c r="C57" s="3" t="n"/>
      <c r="D57" s="3" t="n"/>
      <c r="E57" s="3" t="n"/>
      <c r="F57" s="3" t="n"/>
      <c r="G57" s="3" t="n"/>
      <c r="H57" s="3" t="n"/>
      <c r="I57" s="3" t="n"/>
      <c r="J57" s="3" t="n"/>
      <c r="K57" s="3" t="n"/>
      <c r="L57" s="3" t="n"/>
      <c r="M57" s="3" t="n"/>
      <c r="N57" s="3" t="n"/>
      <c r="O57" s="3" t="n"/>
      <c r="P57" s="3" t="n"/>
      <c r="Q57" s="3" t="n"/>
      <c r="R57" s="3" t="n"/>
      <c r="S57" s="3" t="n"/>
      <c r="T57" s="3" t="n"/>
      <c r="U57" s="3" t="n"/>
      <c r="V57" s="3" t="n"/>
      <c r="W57" s="3" t="n"/>
      <c r="X57" s="3" t="n"/>
      <c r="Y57" s="3" t="n"/>
      <c r="Z57" s="3" t="n"/>
      <c r="AA57" s="3" t="n"/>
      <c r="AB57" s="3" t="n"/>
      <c r="AC57" s="3" t="n"/>
      <c r="AD57" s="3" t="n"/>
      <c r="AE57" s="3" t="n"/>
      <c r="AF57" s="3" t="n"/>
      <c r="AG57" s="3" t="n"/>
      <c r="AH57" s="3" t="n"/>
      <c r="AI57" s="3" t="n"/>
      <c r="AJ57" s="3" t="n"/>
      <c r="AK57" s="3" t="n"/>
      <c r="AL57" s="3" t="n"/>
      <c r="AM57" s="3" t="n"/>
      <c r="AN57" s="3" t="n"/>
      <c r="AO57" s="3" t="n"/>
      <c r="AP57" s="3" t="n"/>
      <c r="AQ57" s="3" t="n"/>
      <c r="AR57" s="3" t="n"/>
      <c r="AS57" s="3" t="n"/>
      <c r="AT57" s="3" t="n"/>
      <c r="AU57" s="3" t="n"/>
      <c r="AV57" s="3" t="n"/>
      <c r="AW57" s="3" t="n"/>
      <c r="AX57" s="3" t="n"/>
      <c r="AY57" s="3" t="n"/>
      <c r="AZ57" s="3" t="n"/>
    </row>
    <row r="58">
      <c r="A58" s="3" t="n"/>
      <c r="B58" s="3" t="n"/>
      <c r="C58" s="3" t="n"/>
      <c r="D58" s="3" t="n"/>
      <c r="E58" s="3" t="n"/>
      <c r="F58" s="3" t="n"/>
      <c r="G58" s="3" t="n"/>
      <c r="H58" s="3" t="n"/>
      <c r="I58" s="3" t="n"/>
      <c r="J58" s="3" t="n"/>
      <c r="K58" s="3" t="n"/>
      <c r="L58" s="3" t="n"/>
      <c r="M58" s="3" t="n"/>
      <c r="N58" s="3" t="n"/>
      <c r="O58" s="3" t="n"/>
      <c r="P58" s="3" t="n"/>
      <c r="Q58" s="3" t="n"/>
      <c r="R58" s="3" t="n"/>
      <c r="S58" s="3" t="n"/>
      <c r="T58" s="3" t="n"/>
      <c r="U58" s="3" t="n"/>
      <c r="V58" s="3" t="n"/>
      <c r="W58" s="3" t="n"/>
      <c r="X58" s="3" t="n"/>
      <c r="Y58" s="3" t="n"/>
      <c r="Z58" s="3" t="n"/>
      <c r="AA58" s="3" t="n"/>
      <c r="AB58" s="3" t="n"/>
      <c r="AC58" s="3" t="n"/>
      <c r="AD58" s="3" t="n"/>
      <c r="AE58" s="3" t="n"/>
      <c r="AF58" s="3" t="n"/>
      <c r="AG58" s="3" t="n"/>
      <c r="AH58" s="3" t="n"/>
      <c r="AI58" s="3" t="n"/>
      <c r="AJ58" s="3" t="n"/>
      <c r="AK58" s="3" t="n"/>
      <c r="AL58" s="3" t="n"/>
      <c r="AM58" s="3" t="n"/>
      <c r="AN58" s="3" t="n"/>
      <c r="AO58" s="3" t="n"/>
      <c r="AP58" s="3" t="n"/>
      <c r="AQ58" s="3" t="n"/>
      <c r="AR58" s="3" t="n"/>
      <c r="AS58" s="3" t="n"/>
      <c r="AT58" s="3" t="n"/>
      <c r="AU58" s="3" t="n"/>
      <c r="AV58" s="3" t="n"/>
      <c r="AW58" s="3" t="n"/>
      <c r="AX58" s="3" t="n"/>
      <c r="AY58" s="3" t="n"/>
      <c r="AZ58" s="3" t="n"/>
    </row>
    <row r="59">
      <c r="A59" s="3" t="n"/>
      <c r="B59" s="3" t="n"/>
      <c r="C59" s="3" t="n"/>
      <c r="D59" s="3" t="n"/>
      <c r="E59" s="3" t="n"/>
      <c r="F59" s="3" t="n"/>
      <c r="G59" s="3" t="n"/>
      <c r="H59" s="3" t="n"/>
      <c r="I59" s="3" t="n"/>
      <c r="J59" s="3" t="n"/>
      <c r="K59" s="3" t="n"/>
      <c r="L59" s="3" t="n"/>
      <c r="M59" s="3" t="n"/>
      <c r="N59" s="3" t="n"/>
      <c r="O59" s="3" t="n"/>
      <c r="P59" s="3" t="n"/>
      <c r="Q59" s="3" t="n"/>
      <c r="R59" s="3" t="n"/>
      <c r="S59" s="3" t="n"/>
      <c r="T59" s="3" t="n"/>
      <c r="U59" s="3" t="n"/>
      <c r="V59" s="3" t="n"/>
      <c r="W59" s="3" t="n"/>
      <c r="X59" s="3" t="n"/>
      <c r="Y59" s="3" t="n"/>
      <c r="Z59" s="3" t="n"/>
      <c r="AA59" s="3" t="n"/>
      <c r="AB59" s="3" t="n"/>
      <c r="AC59" s="3" t="n"/>
      <c r="AD59" s="3" t="n"/>
      <c r="AE59" s="3" t="n"/>
      <c r="AF59" s="3" t="n"/>
      <c r="AG59" s="3" t="n"/>
      <c r="AH59" s="3" t="n"/>
      <c r="AI59" s="3" t="n"/>
      <c r="AJ59" s="3" t="n"/>
      <c r="AK59" s="3" t="n"/>
      <c r="AL59" s="3" t="n"/>
      <c r="AM59" s="3" t="n"/>
      <c r="AN59" s="3" t="n"/>
      <c r="AO59" s="3" t="n"/>
      <c r="AP59" s="3" t="n"/>
      <c r="AQ59" s="3" t="n"/>
      <c r="AR59" s="3" t="n"/>
      <c r="AS59" s="3" t="n"/>
      <c r="AT59" s="3" t="n"/>
      <c r="AU59" s="3" t="n"/>
      <c r="AV59" s="3" t="n"/>
      <c r="AW59" s="3" t="n"/>
      <c r="AX59" s="3" t="n"/>
      <c r="AY59" s="3" t="n"/>
      <c r="AZ59" s="3" t="n"/>
    </row>
    <row r="60">
      <c r="A60" s="3" t="n"/>
      <c r="B60" s="3" t="n"/>
      <c r="C60" s="3" t="n"/>
      <c r="D60" s="3" t="n"/>
      <c r="E60" s="3" t="n"/>
      <c r="F60" s="3" t="n"/>
      <c r="G60" s="3" t="n"/>
      <c r="H60" s="3" t="n"/>
      <c r="I60" s="3" t="n"/>
      <c r="J60" s="3" t="n"/>
      <c r="K60" s="3" t="n"/>
      <c r="L60" s="3" t="n"/>
      <c r="M60" s="3" t="n"/>
      <c r="N60" s="3" t="n"/>
      <c r="O60" s="3" t="n"/>
      <c r="P60" s="3" t="n"/>
      <c r="Q60" s="3" t="n"/>
      <c r="R60" s="3" t="n"/>
      <c r="S60" s="3" t="n"/>
      <c r="T60" s="3" t="n"/>
      <c r="U60" s="3" t="n"/>
      <c r="V60" s="3" t="n"/>
      <c r="W60" s="3" t="n"/>
      <c r="X60" s="3" t="n"/>
      <c r="Y60" s="3" t="n"/>
      <c r="Z60" s="3" t="n"/>
      <c r="AA60" s="3" t="n"/>
      <c r="AB60" s="3" t="n"/>
      <c r="AC60" s="3" t="n"/>
      <c r="AD60" s="3" t="n"/>
      <c r="AE60" s="3" t="n"/>
      <c r="AF60" s="3" t="n"/>
      <c r="AG60" s="3" t="n"/>
      <c r="AH60" s="3" t="n"/>
      <c r="AI60" s="3" t="n"/>
      <c r="AJ60" s="3" t="n"/>
      <c r="AK60" s="3" t="n"/>
      <c r="AL60" s="3" t="n"/>
      <c r="AM60" s="3" t="n"/>
      <c r="AN60" s="3" t="n"/>
      <c r="AO60" s="3" t="n"/>
      <c r="AP60" s="3" t="n"/>
      <c r="AQ60" s="3" t="n"/>
      <c r="AR60" s="3" t="n"/>
      <c r="AS60" s="3" t="n"/>
      <c r="AT60" s="3" t="n"/>
      <c r="AU60" s="3" t="n"/>
      <c r="AV60" s="3" t="n"/>
      <c r="AW60" s="3" t="n"/>
      <c r="AX60" s="3" t="n"/>
      <c r="AY60" s="3" t="n"/>
      <c r="AZ60" s="3" t="n"/>
    </row>
    <row r="61">
      <c r="A61" s="3" t="n"/>
      <c r="B61" s="3" t="n"/>
      <c r="C61" s="3" t="n"/>
      <c r="D61" s="3" t="n"/>
      <c r="E61" s="3" t="n"/>
      <c r="F61" s="3" t="n"/>
      <c r="G61" s="3" t="n"/>
      <c r="H61" s="3" t="n"/>
      <c r="I61" s="3" t="n"/>
      <c r="J61" s="3" t="n"/>
      <c r="K61" s="3" t="n"/>
      <c r="L61" s="3" t="n"/>
      <c r="M61" s="3" t="n"/>
      <c r="N61" s="3" t="n"/>
      <c r="O61" s="3" t="n"/>
      <c r="P61" s="3" t="n"/>
      <c r="Q61" s="3" t="n"/>
      <c r="R61" s="3" t="n"/>
      <c r="S61" s="3" t="n"/>
      <c r="T61" s="3" t="n"/>
      <c r="U61" s="3" t="n"/>
      <c r="V61" s="3" t="n"/>
      <c r="W61" s="3" t="n"/>
      <c r="X61" s="3" t="n"/>
      <c r="Y61" s="3" t="n"/>
      <c r="Z61" s="3" t="n"/>
      <c r="AA61" s="3" t="n"/>
      <c r="AB61" s="3" t="n"/>
      <c r="AC61" s="3" t="n"/>
      <c r="AD61" s="3" t="n"/>
      <c r="AE61" s="3" t="n"/>
      <c r="AF61" s="3" t="n"/>
      <c r="AG61" s="3" t="n"/>
      <c r="AH61" s="3" t="n"/>
      <c r="AI61" s="3" t="n"/>
      <c r="AJ61" s="3" t="n"/>
      <c r="AK61" s="3" t="n"/>
      <c r="AL61" s="3" t="n"/>
      <c r="AM61" s="3" t="n"/>
      <c r="AN61" s="3" t="n"/>
      <c r="AO61" s="3" t="n"/>
      <c r="AP61" s="3" t="n"/>
      <c r="AQ61" s="3" t="n"/>
      <c r="AR61" s="3" t="n"/>
      <c r="AS61" s="3" t="n"/>
      <c r="AT61" s="3" t="n"/>
      <c r="AU61" s="3" t="n"/>
      <c r="AV61" s="3" t="n"/>
      <c r="AW61" s="3" t="n"/>
      <c r="AX61" s="3" t="n"/>
      <c r="AY61" s="3" t="n"/>
      <c r="AZ61" s="3" t="n"/>
    </row>
    <row r="62">
      <c r="A62" s="3" t="n"/>
      <c r="B62" s="3" t="n"/>
      <c r="C62" s="3" t="n"/>
      <c r="D62" s="3" t="n"/>
      <c r="E62" s="3" t="n"/>
      <c r="F62" s="3" t="n"/>
      <c r="G62" s="3" t="n"/>
      <c r="H62" s="3" t="n"/>
      <c r="I62" s="3" t="n"/>
      <c r="J62" s="3" t="n"/>
      <c r="K62" s="3" t="n"/>
      <c r="L62" s="3" t="n"/>
      <c r="M62" s="3" t="n"/>
      <c r="N62" s="3" t="n"/>
      <c r="O62" s="3" t="n"/>
      <c r="P62" s="3" t="n"/>
      <c r="Q62" s="3" t="n"/>
      <c r="R62" s="3" t="n"/>
      <c r="S62" s="3" t="n"/>
      <c r="T62" s="3" t="n"/>
      <c r="U62" s="3" t="n"/>
      <c r="V62" s="3" t="n"/>
      <c r="W62" s="3" t="n"/>
      <c r="X62" s="3" t="n"/>
      <c r="Y62" s="3" t="n"/>
      <c r="Z62" s="3" t="n"/>
      <c r="AA62" s="3" t="n"/>
      <c r="AB62" s="3" t="n"/>
      <c r="AC62" s="3" t="n"/>
      <c r="AD62" s="3" t="n"/>
      <c r="AE62" s="3" t="n"/>
      <c r="AF62" s="3" t="n"/>
      <c r="AG62" s="3" t="n"/>
      <c r="AH62" s="3" t="n"/>
      <c r="AI62" s="3" t="n"/>
      <c r="AJ62" s="3" t="n"/>
      <c r="AK62" s="3" t="n"/>
      <c r="AL62" s="3" t="n"/>
      <c r="AM62" s="3" t="n"/>
      <c r="AN62" s="3" t="n"/>
      <c r="AO62" s="3" t="n"/>
      <c r="AP62" s="3" t="n"/>
      <c r="AQ62" s="3" t="n"/>
      <c r="AR62" s="3" t="n"/>
      <c r="AS62" s="3" t="n"/>
      <c r="AT62" s="3" t="n"/>
      <c r="AU62" s="3" t="n"/>
      <c r="AV62" s="3" t="n"/>
      <c r="AW62" s="3" t="n"/>
      <c r="AX62" s="3" t="n"/>
      <c r="AY62" s="3" t="n"/>
      <c r="AZ62" s="3" t="n"/>
    </row>
    <row r="63">
      <c r="A63" s="3" t="n"/>
      <c r="B63" s="3" t="n"/>
      <c r="C63" s="3" t="n"/>
      <c r="D63" s="3" t="n"/>
      <c r="E63" s="3" t="n"/>
      <c r="F63" s="3" t="n"/>
      <c r="G63" s="3" t="n"/>
      <c r="H63" s="3" t="n"/>
      <c r="I63" s="3" t="n"/>
      <c r="J63" s="3" t="n"/>
      <c r="K63" s="3" t="n"/>
      <c r="L63" s="3" t="n"/>
      <c r="M63" s="3" t="n"/>
      <c r="N63" s="3" t="n"/>
      <c r="O63" s="3" t="n"/>
      <c r="P63" s="3" t="n"/>
      <c r="Q63" s="3" t="n"/>
      <c r="R63" s="3" t="n"/>
      <c r="S63" s="3" t="n"/>
      <c r="T63" s="3" t="n"/>
      <c r="U63" s="3" t="n"/>
      <c r="V63" s="3" t="n"/>
      <c r="W63" s="3" t="n"/>
      <c r="X63" s="3" t="n"/>
      <c r="Y63" s="3" t="n"/>
      <c r="Z63" s="3" t="n"/>
      <c r="AA63" s="3" t="n"/>
      <c r="AB63" s="3" t="n"/>
      <c r="AC63" s="3" t="n"/>
      <c r="AD63" s="3" t="n"/>
      <c r="AE63" s="3" t="n"/>
      <c r="AF63" s="3" t="n"/>
      <c r="AG63" s="3" t="n"/>
      <c r="AH63" s="3" t="n"/>
      <c r="AI63" s="3" t="n"/>
      <c r="AJ63" s="3" t="n"/>
      <c r="AK63" s="3" t="n"/>
      <c r="AL63" s="3" t="n"/>
      <c r="AM63" s="3" t="n"/>
      <c r="AN63" s="3" t="n"/>
      <c r="AO63" s="3" t="n"/>
      <c r="AP63" s="3" t="n"/>
      <c r="AQ63" s="3" t="n"/>
      <c r="AR63" s="3" t="n"/>
      <c r="AS63" s="3" t="n"/>
      <c r="AT63" s="3" t="n"/>
      <c r="AU63" s="3" t="n"/>
      <c r="AV63" s="3" t="n"/>
      <c r="AW63" s="3" t="n"/>
      <c r="AX63" s="3" t="n"/>
      <c r="AY63" s="3" t="n"/>
      <c r="AZ63" s="3" t="n"/>
    </row>
    <row r="64">
      <c r="A64" s="3" t="n"/>
      <c r="B64" s="3" t="n"/>
      <c r="C64" s="3" t="n"/>
      <c r="D64" s="3" t="n"/>
      <c r="E64" s="3" t="n"/>
      <c r="F64" s="3" t="n"/>
      <c r="G64" s="3" t="n"/>
      <c r="H64" s="3" t="n"/>
      <c r="I64" s="3" t="n"/>
      <c r="J64" s="3" t="n"/>
      <c r="K64" s="3" t="n"/>
      <c r="L64" s="3" t="n"/>
      <c r="M64" s="3" t="n"/>
      <c r="N64" s="3" t="n"/>
      <c r="O64" s="3" t="n"/>
      <c r="P64" s="3" t="n"/>
      <c r="Q64" s="3" t="n"/>
      <c r="R64" s="3" t="n"/>
      <c r="S64" s="3" t="n"/>
      <c r="T64" s="3" t="n"/>
      <c r="U64" s="3" t="n"/>
      <c r="V64" s="3" t="n"/>
      <c r="W64" s="3" t="n"/>
      <c r="X64" s="3" t="n"/>
      <c r="Y64" s="3" t="n"/>
      <c r="Z64" s="3" t="n"/>
      <c r="AA64" s="3" t="n"/>
      <c r="AB64" s="3" t="n"/>
      <c r="AC64" s="3" t="n"/>
      <c r="AD64" s="3" t="n"/>
      <c r="AE64" s="3" t="n"/>
      <c r="AF64" s="3" t="n"/>
      <c r="AG64" s="3" t="n"/>
      <c r="AH64" s="3" t="n"/>
      <c r="AI64" s="3" t="n"/>
      <c r="AJ64" s="3" t="n"/>
      <c r="AK64" s="3" t="n"/>
      <c r="AL64" s="3" t="n"/>
      <c r="AM64" s="3" t="n"/>
      <c r="AN64" s="3" t="n"/>
      <c r="AO64" s="3" t="n"/>
      <c r="AP64" s="3" t="n"/>
      <c r="AQ64" s="3" t="n"/>
      <c r="AR64" s="3" t="n"/>
      <c r="AS64" s="3" t="n"/>
      <c r="AT64" s="3" t="n"/>
      <c r="AU64" s="3" t="n"/>
      <c r="AV64" s="3" t="n"/>
      <c r="AW64" s="3" t="n"/>
      <c r="AX64" s="3" t="n"/>
      <c r="AY64" s="3" t="n"/>
      <c r="AZ64" s="3" t="n"/>
    </row>
    <row r="65">
      <c r="A65" s="3" t="n"/>
      <c r="B65" s="3" t="n"/>
      <c r="C65" s="3" t="n"/>
      <c r="D65" s="3" t="n"/>
      <c r="E65" s="3" t="n"/>
      <c r="F65" s="3" t="n"/>
      <c r="G65" s="3" t="n"/>
      <c r="H65" s="3" t="n"/>
      <c r="I65" s="3" t="n"/>
      <c r="J65" s="3" t="n"/>
      <c r="K65" s="3" t="n"/>
      <c r="L65" s="3" t="n"/>
      <c r="M65" s="3" t="n"/>
      <c r="N65" s="3" t="n"/>
      <c r="O65" s="3" t="n"/>
      <c r="P65" s="3" t="n"/>
      <c r="Q65" s="3" t="n"/>
      <c r="R65" s="3" t="n"/>
      <c r="S65" s="3" t="n"/>
      <c r="T65" s="3" t="n"/>
      <c r="U65" s="3" t="n"/>
      <c r="V65" s="3" t="n"/>
      <c r="W65" s="3" t="n"/>
      <c r="X65" s="3" t="n"/>
      <c r="Y65" s="3" t="n"/>
      <c r="Z65" s="3" t="n"/>
      <c r="AA65" s="3" t="n"/>
      <c r="AB65" s="3" t="n"/>
      <c r="AC65" s="3" t="n"/>
      <c r="AD65" s="3" t="n"/>
      <c r="AE65" s="3" t="n"/>
      <c r="AF65" s="3" t="n"/>
      <c r="AG65" s="3" t="n"/>
      <c r="AH65" s="3" t="n"/>
      <c r="AI65" s="3" t="n"/>
      <c r="AJ65" s="3" t="n"/>
      <c r="AK65" s="3" t="n"/>
      <c r="AL65" s="3" t="n"/>
      <c r="AM65" s="3" t="n"/>
      <c r="AN65" s="3" t="n"/>
      <c r="AO65" s="3" t="n"/>
      <c r="AP65" s="3" t="n"/>
      <c r="AQ65" s="3" t="n"/>
      <c r="AR65" s="3" t="n"/>
      <c r="AS65" s="3" t="n"/>
      <c r="AT65" s="3" t="n"/>
      <c r="AU65" s="3" t="n"/>
      <c r="AV65" s="3" t="n"/>
      <c r="AW65" s="3" t="n"/>
      <c r="AX65" s="3" t="n"/>
      <c r="AY65" s="3" t="n"/>
      <c r="AZ65" s="3" t="n"/>
    </row>
    <row r="66">
      <c r="A66" s="3" t="n"/>
      <c r="B66" s="3" t="n"/>
      <c r="C66" s="3" t="n"/>
      <c r="D66" s="3" t="n"/>
      <c r="E66" s="3" t="n"/>
      <c r="F66" s="3" t="n"/>
      <c r="G66" s="3" t="n"/>
      <c r="H66" s="3" t="n"/>
      <c r="I66" s="3" t="n"/>
      <c r="J66" s="3" t="n"/>
      <c r="K66" s="3" t="n"/>
      <c r="L66" s="3" t="n"/>
      <c r="M66" s="3" t="n"/>
      <c r="N66" s="3" t="n"/>
      <c r="O66" s="3" t="n"/>
      <c r="P66" s="3" t="n"/>
      <c r="Q66" s="3" t="n"/>
      <c r="R66" s="3" t="n"/>
      <c r="S66" s="3" t="n"/>
      <c r="T66" s="3" t="n"/>
      <c r="U66" s="3" t="n"/>
      <c r="V66" s="3" t="n"/>
      <c r="W66" s="3" t="n"/>
      <c r="X66" s="3" t="n"/>
      <c r="Y66" s="3" t="n"/>
      <c r="Z66" s="3" t="n"/>
      <c r="AA66" s="3" t="n"/>
      <c r="AB66" s="3" t="n"/>
      <c r="AC66" s="3" t="n"/>
      <c r="AD66" s="3" t="n"/>
      <c r="AE66" s="3" t="n"/>
      <c r="AF66" s="3" t="n"/>
      <c r="AG66" s="3" t="n"/>
      <c r="AH66" s="3" t="n"/>
      <c r="AI66" s="3" t="n"/>
      <c r="AJ66" s="3" t="n"/>
      <c r="AK66" s="3" t="n"/>
      <c r="AL66" s="3" t="n"/>
      <c r="AM66" s="3" t="n"/>
      <c r="AN66" s="3" t="n"/>
      <c r="AO66" s="3" t="n"/>
      <c r="AP66" s="3" t="n"/>
      <c r="AQ66" s="3" t="n"/>
      <c r="AR66" s="3" t="n"/>
      <c r="AS66" s="3" t="n"/>
      <c r="AT66" s="3" t="n"/>
      <c r="AU66" s="3" t="n"/>
      <c r="AV66" s="3" t="n"/>
      <c r="AW66" s="3" t="n"/>
      <c r="AX66" s="3" t="n"/>
      <c r="AY66" s="3" t="n"/>
      <c r="AZ66" s="3" t="n"/>
    </row>
    <row r="67">
      <c r="A67" s="3" t="n"/>
      <c r="B67" s="3" t="n"/>
      <c r="C67" s="3" t="n"/>
      <c r="D67" s="3" t="n"/>
      <c r="E67" s="3" t="n"/>
      <c r="F67" s="3" t="n"/>
      <c r="G67" s="3" t="n"/>
      <c r="H67" s="3" t="n"/>
      <c r="I67" s="3" t="n"/>
      <c r="J67" s="3" t="n"/>
      <c r="K67" s="3" t="n"/>
      <c r="L67" s="3" t="n"/>
      <c r="M67" s="3" t="n"/>
      <c r="N67" s="3" t="n"/>
      <c r="O67" s="3" t="n"/>
      <c r="P67" s="3" t="n"/>
      <c r="Q67" s="3" t="n"/>
      <c r="R67" s="3" t="n"/>
      <c r="S67" s="3" t="n"/>
      <c r="T67" s="3" t="n"/>
      <c r="U67" s="3" t="n"/>
      <c r="V67" s="3" t="n"/>
      <c r="W67" s="3" t="n"/>
      <c r="X67" s="3" t="n"/>
      <c r="Y67" s="3" t="n"/>
      <c r="Z67" s="3" t="n"/>
      <c r="AA67" s="3" t="n"/>
      <c r="AB67" s="3" t="n"/>
      <c r="AC67" s="3" t="n"/>
      <c r="AD67" s="3" t="n"/>
      <c r="AE67" s="3" t="n"/>
      <c r="AF67" s="3" t="n"/>
      <c r="AG67" s="3" t="n"/>
      <c r="AH67" s="3" t="n"/>
      <c r="AI67" s="3" t="n"/>
      <c r="AJ67" s="3" t="n"/>
      <c r="AK67" s="3" t="n"/>
      <c r="AL67" s="3" t="n"/>
      <c r="AM67" s="3" t="n"/>
      <c r="AN67" s="3" t="n"/>
      <c r="AO67" s="3" t="n"/>
      <c r="AP67" s="3" t="n"/>
      <c r="AQ67" s="3" t="n"/>
      <c r="AR67" s="3" t="n"/>
      <c r="AS67" s="3" t="n"/>
      <c r="AT67" s="3" t="n"/>
      <c r="AU67" s="3" t="n"/>
      <c r="AV67" s="3" t="n"/>
      <c r="AW67" s="3" t="n"/>
      <c r="AX67" s="3" t="n"/>
      <c r="AY67" s="3" t="n"/>
      <c r="AZ67" s="3" t="n"/>
    </row>
    <row r="68">
      <c r="A68" s="3" t="n"/>
      <c r="B68" s="3" t="n"/>
      <c r="C68" s="3" t="n"/>
      <c r="D68" s="3" t="n"/>
      <c r="E68" s="3" t="n"/>
      <c r="F68" s="3" t="n"/>
      <c r="G68" s="3" t="n"/>
      <c r="H68" s="3" t="n"/>
      <c r="I68" s="3" t="n"/>
      <c r="J68" s="3" t="n"/>
      <c r="K68" s="3" t="n"/>
      <c r="L68" s="3" t="n"/>
      <c r="M68" s="3" t="n"/>
      <c r="N68" s="3" t="n"/>
      <c r="O68" s="3" t="n"/>
      <c r="P68" s="3" t="n"/>
      <c r="Q68" s="3" t="n"/>
      <c r="R68" s="3" t="n"/>
      <c r="S68" s="3" t="n"/>
      <c r="T68" s="3" t="n"/>
      <c r="U68" s="3" t="n"/>
      <c r="V68" s="3" t="n"/>
      <c r="W68" s="3" t="n"/>
      <c r="X68" s="3" t="n"/>
      <c r="Y68" s="3" t="n"/>
      <c r="Z68" s="3" t="n"/>
      <c r="AA68" s="3" t="n"/>
      <c r="AB68" s="3" t="n"/>
      <c r="AC68" s="3" t="n"/>
      <c r="AD68" s="3" t="n"/>
      <c r="AE68" s="3" t="n"/>
      <c r="AF68" s="3" t="n"/>
      <c r="AG68" s="3" t="n"/>
      <c r="AH68" s="3" t="n"/>
      <c r="AI68" s="3" t="n"/>
      <c r="AJ68" s="3" t="n"/>
      <c r="AK68" s="3" t="n"/>
      <c r="AL68" s="3" t="n"/>
      <c r="AM68" s="3" t="n"/>
      <c r="AN68" s="3" t="n"/>
      <c r="AO68" s="3" t="n"/>
      <c r="AP68" s="3" t="n"/>
      <c r="AQ68" s="3" t="n"/>
      <c r="AR68" s="3" t="n"/>
      <c r="AS68" s="3" t="n"/>
      <c r="AT68" s="3" t="n"/>
      <c r="AU68" s="3" t="n"/>
      <c r="AV68" s="3" t="n"/>
      <c r="AW68" s="3" t="n"/>
      <c r="AX68" s="3" t="n"/>
      <c r="AY68" s="3" t="n"/>
      <c r="AZ68" s="3" t="n"/>
    </row>
    <row r="69">
      <c r="A69" s="3" t="n"/>
      <c r="B69" s="3" t="n"/>
      <c r="C69" s="3" t="n"/>
      <c r="D69" s="3" t="n"/>
      <c r="E69" s="3" t="n"/>
      <c r="F69" s="3" t="n"/>
      <c r="G69" s="3" t="n"/>
      <c r="H69" s="3" t="n"/>
      <c r="I69" s="3" t="n"/>
      <c r="J69" s="3" t="n"/>
      <c r="K69" s="3" t="n"/>
      <c r="L69" s="3" t="n"/>
      <c r="M69" s="3" t="n"/>
      <c r="N69" s="3" t="n"/>
      <c r="O69" s="3" t="n"/>
      <c r="P69" s="3" t="n"/>
      <c r="Q69" s="3" t="n"/>
      <c r="R69" s="3" t="n"/>
      <c r="S69" s="3" t="n"/>
      <c r="T69" s="3" t="n"/>
      <c r="U69" s="3" t="n"/>
      <c r="V69" s="3" t="n"/>
      <c r="W69" s="3" t="n"/>
      <c r="X69" s="3" t="n"/>
      <c r="Y69" s="3" t="n"/>
      <c r="Z69" s="3" t="n"/>
      <c r="AA69" s="3" t="n"/>
      <c r="AB69" s="3" t="n"/>
      <c r="AC69" s="3" t="n"/>
      <c r="AD69" s="3" t="n"/>
      <c r="AE69" s="3" t="n"/>
      <c r="AF69" s="3" t="n"/>
      <c r="AG69" s="3" t="n"/>
      <c r="AH69" s="3" t="n"/>
      <c r="AI69" s="3" t="n"/>
      <c r="AJ69" s="3" t="n"/>
      <c r="AK69" s="3" t="n"/>
      <c r="AL69" s="3" t="n"/>
      <c r="AM69" s="3" t="n"/>
      <c r="AN69" s="3" t="n"/>
      <c r="AO69" s="3" t="n"/>
      <c r="AP69" s="3" t="n"/>
      <c r="AQ69" s="3" t="n"/>
      <c r="AR69" s="3" t="n"/>
      <c r="AS69" s="3" t="n"/>
      <c r="AT69" s="3" t="n"/>
      <c r="AU69" s="3" t="n"/>
      <c r="AV69" s="3" t="n"/>
      <c r="AW69" s="3" t="n"/>
      <c r="AX69" s="3" t="n"/>
      <c r="AY69" s="3" t="n"/>
      <c r="AZ69" s="3" t="n"/>
    </row>
    <row r="70">
      <c r="A70" s="3" t="n"/>
      <c r="B70" s="3" t="n"/>
      <c r="C70" s="3" t="n"/>
      <c r="D70" s="3" t="n"/>
      <c r="E70" s="3" t="n"/>
      <c r="F70" s="3" t="n"/>
      <c r="G70" s="3" t="n"/>
      <c r="H70" s="3" t="n"/>
      <c r="I70" s="3" t="n"/>
      <c r="J70" s="3" t="n"/>
      <c r="K70" s="3" t="n"/>
      <c r="L70" s="3" t="n"/>
      <c r="M70" s="3" t="n"/>
      <c r="N70" s="3" t="n"/>
      <c r="O70" s="3" t="n"/>
      <c r="P70" s="3" t="n"/>
      <c r="Q70" s="3" t="n"/>
      <c r="R70" s="3" t="n"/>
      <c r="S70" s="3" t="n"/>
      <c r="T70" s="3" t="n"/>
      <c r="U70" s="3" t="n"/>
      <c r="V70" s="3" t="n"/>
      <c r="W70" s="3" t="n"/>
      <c r="X70" s="3" t="n"/>
      <c r="Y70" s="3" t="n"/>
      <c r="Z70" s="3" t="n"/>
      <c r="AA70" s="3" t="n"/>
      <c r="AB70" s="3" t="n"/>
      <c r="AC70" s="3" t="n"/>
      <c r="AD70" s="3" t="n"/>
      <c r="AE70" s="3" t="n"/>
      <c r="AF70" s="3" t="n"/>
      <c r="AG70" s="3" t="n"/>
      <c r="AH70" s="3" t="n"/>
      <c r="AI70" s="3" t="n"/>
      <c r="AJ70" s="3" t="n"/>
      <c r="AK70" s="3" t="n"/>
      <c r="AL70" s="3" t="n"/>
      <c r="AM70" s="3" t="n"/>
      <c r="AN70" s="3" t="n"/>
      <c r="AO70" s="3" t="n"/>
      <c r="AP70" s="3" t="n"/>
      <c r="AQ70" s="3" t="n"/>
      <c r="AR70" s="3" t="n"/>
      <c r="AS70" s="3" t="n"/>
      <c r="AT70" s="3" t="n"/>
      <c r="AU70" s="3" t="n"/>
      <c r="AV70" s="3" t="n"/>
      <c r="AW70" s="3" t="n"/>
      <c r="AX70" s="3" t="n"/>
      <c r="AY70" s="3" t="n"/>
      <c r="AZ70" s="3" t="n"/>
    </row>
    <row r="71">
      <c r="A71" s="3" t="n"/>
      <c r="B71" s="3" t="n"/>
      <c r="C71" s="3" t="n"/>
      <c r="D71" s="3" t="n"/>
      <c r="E71" s="3" t="n"/>
      <c r="F71" s="3" t="n"/>
      <c r="G71" s="3" t="n"/>
      <c r="H71" s="3" t="n"/>
      <c r="I71" s="3" t="n"/>
      <c r="J71" s="3" t="n"/>
      <c r="K71" s="3" t="n"/>
      <c r="L71" s="3" t="n"/>
      <c r="M71" s="3" t="n"/>
      <c r="N71" s="3" t="n"/>
      <c r="O71" s="3" t="n"/>
      <c r="P71" s="3" t="n"/>
      <c r="Q71" s="3" t="n"/>
      <c r="R71" s="3" t="n"/>
      <c r="S71" s="3" t="n"/>
      <c r="T71" s="3" t="n"/>
      <c r="U71" s="3" t="n"/>
      <c r="V71" s="3" t="n"/>
      <c r="W71" s="3" t="n"/>
      <c r="X71" s="3" t="n"/>
      <c r="Y71" s="3" t="n"/>
      <c r="Z71" s="3" t="n"/>
      <c r="AA71" s="3" t="n"/>
      <c r="AB71" s="3" t="n"/>
      <c r="AC71" s="3" t="n"/>
      <c r="AD71" s="3" t="n"/>
      <c r="AE71" s="3" t="n"/>
      <c r="AF71" s="3" t="n"/>
      <c r="AG71" s="3" t="n"/>
      <c r="AH71" s="3" t="n"/>
      <c r="AI71" s="3" t="n"/>
      <c r="AJ71" s="3" t="n"/>
      <c r="AK71" s="3" t="n"/>
      <c r="AL71" s="3" t="n"/>
      <c r="AM71" s="3" t="n"/>
      <c r="AN71" s="3" t="n"/>
      <c r="AO71" s="3" t="n"/>
      <c r="AP71" s="3" t="n"/>
      <c r="AQ71" s="3" t="n"/>
      <c r="AR71" s="3" t="n"/>
      <c r="AS71" s="3" t="n"/>
      <c r="AT71" s="3" t="n"/>
      <c r="AU71" s="3" t="n"/>
      <c r="AV71" s="3" t="n"/>
      <c r="AW71" s="3" t="n"/>
      <c r="AX71" s="3" t="n"/>
      <c r="AY71" s="3" t="n"/>
      <c r="AZ71" s="3" t="n"/>
    </row>
    <row r="72">
      <c r="A72" s="3" t="n"/>
      <c r="B72" s="3" t="n"/>
      <c r="C72" s="3" t="n"/>
      <c r="D72" s="3" t="n"/>
      <c r="E72" s="3" t="n"/>
      <c r="F72" s="3" t="n"/>
      <c r="G72" s="3" t="n"/>
      <c r="H72" s="3" t="n"/>
      <c r="I72" s="3" t="n"/>
      <c r="J72" s="3" t="n"/>
      <c r="K72" s="3" t="n"/>
      <c r="L72" s="3" t="n"/>
      <c r="M72" s="3" t="n"/>
      <c r="N72" s="3" t="n"/>
      <c r="O72" s="3" t="n"/>
      <c r="P72" s="3" t="n"/>
      <c r="Q72" s="3" t="n"/>
      <c r="R72" s="3" t="n"/>
      <c r="S72" s="3" t="n"/>
      <c r="T72" s="3" t="n"/>
      <c r="U72" s="3" t="n"/>
      <c r="V72" s="3" t="n"/>
      <c r="W72" s="3" t="n"/>
      <c r="X72" s="3" t="n"/>
      <c r="Y72" s="3" t="n"/>
      <c r="Z72" s="3" t="n"/>
      <c r="AA72" s="3" t="n"/>
      <c r="AB72" s="3" t="n"/>
      <c r="AC72" s="3" t="n"/>
      <c r="AD72" s="3" t="n"/>
      <c r="AE72" s="3" t="n"/>
      <c r="AF72" s="3" t="n"/>
      <c r="AG72" s="3" t="n"/>
      <c r="AH72" s="3" t="n"/>
      <c r="AI72" s="3" t="n"/>
      <c r="AJ72" s="3" t="n"/>
      <c r="AK72" s="3" t="n"/>
      <c r="AL72" s="3" t="n"/>
      <c r="AM72" s="3" t="n"/>
      <c r="AN72" s="3" t="n"/>
      <c r="AO72" s="3" t="n"/>
      <c r="AP72" s="3" t="n"/>
      <c r="AQ72" s="3" t="n"/>
      <c r="AR72" s="3" t="n"/>
      <c r="AS72" s="3" t="n"/>
      <c r="AT72" s="3" t="n"/>
      <c r="AU72" s="3" t="n"/>
      <c r="AV72" s="3" t="n"/>
      <c r="AW72" s="3" t="n"/>
      <c r="AX72" s="3" t="n"/>
      <c r="AY72" s="3" t="n"/>
      <c r="AZ72" s="3" t="n"/>
    </row>
    <row r="73">
      <c r="A73" s="3" t="n"/>
      <c r="B73" s="3" t="n"/>
      <c r="C73" s="3" t="n"/>
      <c r="D73" s="3" t="n"/>
      <c r="E73" s="3" t="n"/>
      <c r="F73" s="3" t="n"/>
      <c r="G73" s="3" t="n"/>
      <c r="H73" s="3" t="n"/>
      <c r="I73" s="3" t="n"/>
      <c r="J73" s="3" t="n"/>
      <c r="K73" s="3" t="n"/>
      <c r="L73" s="3" t="n"/>
      <c r="M73" s="3" t="n"/>
      <c r="N73" s="3" t="n"/>
      <c r="O73" s="3" t="n"/>
      <c r="P73" s="3" t="n"/>
      <c r="Q73" s="3" t="n"/>
      <c r="R73" s="3" t="n"/>
      <c r="S73" s="3" t="n"/>
      <c r="T73" s="3" t="n"/>
      <c r="U73" s="3" t="n"/>
      <c r="V73" s="3" t="n"/>
      <c r="W73" s="3" t="n"/>
      <c r="X73" s="3" t="n"/>
      <c r="Y73" s="3" t="n"/>
      <c r="Z73" s="3" t="n"/>
      <c r="AA73" s="3" t="n"/>
      <c r="AB73" s="3" t="n"/>
      <c r="AC73" s="3" t="n"/>
      <c r="AD73" s="3" t="n"/>
      <c r="AE73" s="3" t="n"/>
      <c r="AF73" s="3" t="n"/>
      <c r="AG73" s="3" t="n"/>
      <c r="AH73" s="3" t="n"/>
      <c r="AI73" s="3" t="n"/>
      <c r="AJ73" s="3" t="n"/>
      <c r="AK73" s="3" t="n"/>
      <c r="AL73" s="3" t="n"/>
      <c r="AM73" s="3" t="n"/>
      <c r="AN73" s="3" t="n"/>
      <c r="AO73" s="3" t="n"/>
      <c r="AP73" s="3" t="n"/>
      <c r="AQ73" s="3" t="n"/>
      <c r="AR73" s="3" t="n"/>
      <c r="AS73" s="3" t="n"/>
      <c r="AT73" s="3" t="n"/>
      <c r="AU73" s="3" t="n"/>
      <c r="AV73" s="3" t="n"/>
      <c r="AW73" s="3" t="n"/>
      <c r="AX73" s="3" t="n"/>
      <c r="AY73" s="3" t="n"/>
      <c r="AZ73" s="3" t="n"/>
    </row>
    <row r="74">
      <c r="A74" s="3" t="n"/>
      <c r="B74" s="3" t="n"/>
      <c r="C74" s="3" t="n"/>
      <c r="D74" s="3" t="n"/>
      <c r="E74" s="3" t="n"/>
      <c r="F74" s="3" t="n"/>
      <c r="G74" s="3" t="n"/>
      <c r="H74" s="3" t="n"/>
      <c r="I74" s="3" t="n"/>
      <c r="J74" s="3" t="n"/>
      <c r="K74" s="3" t="n"/>
      <c r="L74" s="3" t="n"/>
      <c r="M74" s="3" t="n"/>
      <c r="N74" s="3" t="n"/>
      <c r="O74" s="3" t="n"/>
      <c r="P74" s="3" t="n"/>
      <c r="Q74" s="3" t="n"/>
      <c r="R74" s="3" t="n"/>
      <c r="S74" s="3" t="n"/>
      <c r="T74" s="3" t="n"/>
      <c r="U74" s="3" t="n"/>
      <c r="V74" s="3" t="n"/>
      <c r="W74" s="3" t="n"/>
      <c r="X74" s="3" t="n"/>
      <c r="Y74" s="3" t="n"/>
      <c r="Z74" s="3" t="n"/>
      <c r="AA74" s="3" t="n"/>
      <c r="AB74" s="3" t="n"/>
      <c r="AC74" s="3" t="n"/>
      <c r="AD74" s="3" t="n"/>
      <c r="AE74" s="3" t="n"/>
      <c r="AF74" s="3" t="n"/>
      <c r="AG74" s="3" t="n"/>
      <c r="AH74" s="3" t="n"/>
      <c r="AI74" s="3" t="n"/>
      <c r="AJ74" s="3" t="n"/>
      <c r="AK74" s="3" t="n"/>
      <c r="AL74" s="3" t="n"/>
      <c r="AM74" s="3" t="n"/>
      <c r="AN74" s="3" t="n"/>
      <c r="AO74" s="3" t="n"/>
      <c r="AP74" s="3" t="n"/>
      <c r="AQ74" s="3" t="n"/>
      <c r="AR74" s="3" t="n"/>
      <c r="AS74" s="3" t="n"/>
      <c r="AT74" s="3" t="n"/>
      <c r="AU74" s="3" t="n"/>
      <c r="AV74" s="3" t="n"/>
      <c r="AW74" s="3" t="n"/>
      <c r="AX74" s="3" t="n"/>
      <c r="AY74" s="3" t="n"/>
      <c r="AZ74" s="3" t="n"/>
    </row>
    <row r="75">
      <c r="A75" s="3" t="n"/>
      <c r="B75" s="3" t="n"/>
      <c r="C75" s="3" t="n"/>
      <c r="D75" s="3" t="n"/>
      <c r="E75" s="3" t="n"/>
      <c r="F75" s="3" t="n"/>
      <c r="G75" s="3" t="n"/>
      <c r="H75" s="3" t="n"/>
      <c r="I75" s="3" t="n"/>
      <c r="J75" s="3" t="n"/>
      <c r="K75" s="3" t="n"/>
      <c r="L75" s="3" t="n"/>
      <c r="M75" s="3" t="n"/>
      <c r="N75" s="3" t="n"/>
      <c r="O75" s="3" t="n"/>
      <c r="P75" s="3" t="n"/>
      <c r="Q75" s="3" t="n"/>
      <c r="R75" s="3" t="n"/>
      <c r="S75" s="3" t="n"/>
      <c r="T75" s="3" t="n"/>
      <c r="U75" s="3" t="n"/>
      <c r="V75" s="3" t="n"/>
      <c r="W75" s="3" t="n"/>
      <c r="X75" s="3" t="n"/>
      <c r="Y75" s="3" t="n"/>
      <c r="Z75" s="3" t="n"/>
      <c r="AA75" s="3" t="n"/>
      <c r="AB75" s="3" t="n"/>
      <c r="AC75" s="3" t="n"/>
      <c r="AD75" s="3" t="n"/>
      <c r="AE75" s="3" t="n"/>
      <c r="AF75" s="3" t="n"/>
      <c r="AG75" s="3" t="n"/>
      <c r="AH75" s="3" t="n"/>
      <c r="AI75" s="3" t="n"/>
      <c r="AJ75" s="3" t="n"/>
      <c r="AK75" s="3" t="n"/>
      <c r="AL75" s="3" t="n"/>
      <c r="AM75" s="3" t="n"/>
      <c r="AN75" s="3" t="n"/>
      <c r="AO75" s="3" t="n"/>
      <c r="AP75" s="3" t="n"/>
      <c r="AQ75" s="3" t="n"/>
      <c r="AR75" s="3" t="n"/>
      <c r="AS75" s="3" t="n"/>
      <c r="AT75" s="3" t="n"/>
      <c r="AU75" s="3" t="n"/>
      <c r="AV75" s="3" t="n"/>
      <c r="AW75" s="3" t="n"/>
      <c r="AX75" s="3" t="n"/>
      <c r="AY75" s="3" t="n"/>
      <c r="AZ75" s="3" t="n"/>
    </row>
    <row r="76">
      <c r="A76" s="3" t="n"/>
      <c r="B76" s="3" t="n"/>
      <c r="C76" s="3" t="n"/>
      <c r="D76" s="3" t="n"/>
      <c r="E76" s="3" t="n"/>
      <c r="F76" s="3" t="n"/>
      <c r="G76" s="3" t="n"/>
      <c r="H76" s="3" t="n"/>
      <c r="I76" s="3" t="n"/>
      <c r="J76" s="3" t="n"/>
      <c r="K76" s="3" t="n"/>
      <c r="L76" s="3" t="n"/>
      <c r="M76" s="3" t="n"/>
      <c r="N76" s="3" t="n"/>
      <c r="O76" s="3" t="n"/>
      <c r="P76" s="3" t="n"/>
      <c r="Q76" s="3" t="n"/>
      <c r="R76" s="3" t="n"/>
      <c r="S76" s="3" t="n"/>
      <c r="T76" s="3" t="n"/>
      <c r="U76" s="3" t="n"/>
      <c r="V76" s="3" t="n"/>
      <c r="W76" s="3" t="n"/>
      <c r="X76" s="3" t="n"/>
      <c r="Y76" s="3" t="n"/>
      <c r="Z76" s="3" t="n"/>
      <c r="AA76" s="3" t="n"/>
      <c r="AB76" s="3" t="n"/>
      <c r="AC76" s="3" t="n"/>
      <c r="AD76" s="3" t="n"/>
      <c r="AE76" s="3" t="n"/>
      <c r="AF76" s="3" t="n"/>
      <c r="AG76" s="3" t="n"/>
      <c r="AH76" s="3" t="n"/>
      <c r="AI76" s="3" t="n"/>
      <c r="AJ76" s="3" t="n"/>
      <c r="AK76" s="3" t="n"/>
      <c r="AL76" s="3" t="n"/>
      <c r="AM76" s="3" t="n"/>
      <c r="AN76" s="3" t="n"/>
      <c r="AO76" s="3" t="n"/>
      <c r="AP76" s="3" t="n"/>
      <c r="AQ76" s="3" t="n"/>
      <c r="AR76" s="3" t="n"/>
      <c r="AS76" s="3" t="n"/>
      <c r="AT76" s="3" t="n"/>
      <c r="AU76" s="3" t="n"/>
      <c r="AV76" s="3" t="n"/>
      <c r="AW76" s="3" t="n"/>
      <c r="AX76" s="3" t="n"/>
      <c r="AY76" s="3" t="n"/>
      <c r="AZ76" s="3" t="n"/>
    </row>
    <row r="77">
      <c r="A77" s="3" t="n"/>
      <c r="B77" s="3" t="n"/>
      <c r="C77" s="3" t="n"/>
      <c r="D77" s="3" t="n"/>
      <c r="E77" s="3" t="n"/>
      <c r="F77" s="3" t="n"/>
      <c r="G77" s="3" t="n"/>
      <c r="H77" s="3" t="n"/>
      <c r="I77" s="3" t="n"/>
      <c r="J77" s="3" t="n"/>
      <c r="K77" s="3" t="n"/>
      <c r="L77" s="3" t="n"/>
      <c r="M77" s="3" t="n"/>
      <c r="N77" s="3" t="n"/>
      <c r="O77" s="3" t="n"/>
      <c r="P77" s="3" t="n"/>
      <c r="Q77" s="3" t="n"/>
      <c r="R77" s="3" t="n"/>
      <c r="S77" s="3" t="n"/>
      <c r="T77" s="3" t="n"/>
      <c r="U77" s="3" t="n"/>
      <c r="V77" s="3" t="n"/>
      <c r="W77" s="3" t="n"/>
      <c r="X77" s="3" t="n"/>
      <c r="Y77" s="3" t="n"/>
      <c r="Z77" s="3" t="n"/>
      <c r="AA77" s="3" t="n"/>
      <c r="AB77" s="3" t="n"/>
      <c r="AC77" s="3" t="n"/>
      <c r="AD77" s="3" t="n"/>
      <c r="AE77" s="3" t="n"/>
      <c r="AF77" s="3" t="n"/>
      <c r="AG77" s="3" t="n"/>
      <c r="AH77" s="3" t="n"/>
      <c r="AI77" s="3" t="n"/>
      <c r="AJ77" s="3" t="n"/>
      <c r="AK77" s="3" t="n"/>
      <c r="AL77" s="3" t="n"/>
      <c r="AM77" s="3" t="n"/>
      <c r="AN77" s="3" t="n"/>
      <c r="AO77" s="3" t="n"/>
      <c r="AP77" s="3" t="n"/>
      <c r="AQ77" s="3" t="n"/>
      <c r="AR77" s="3" t="n"/>
      <c r="AS77" s="3" t="n"/>
      <c r="AT77" s="3" t="n"/>
      <c r="AU77" s="3" t="n"/>
      <c r="AV77" s="3" t="n"/>
      <c r="AW77" s="3" t="n"/>
      <c r="AX77" s="3" t="n"/>
      <c r="AY77" s="3" t="n"/>
      <c r="AZ77" s="3" t="n"/>
    </row>
    <row r="78">
      <c r="A78" s="3" t="n"/>
      <c r="B78" s="3" t="n"/>
      <c r="C78" s="3" t="n"/>
      <c r="D78" s="3" t="n"/>
      <c r="E78" s="3" t="n"/>
      <c r="F78" s="3" t="n"/>
      <c r="G78" s="3" t="n"/>
      <c r="H78" s="3" t="n"/>
      <c r="I78" s="3" t="n"/>
      <c r="J78" s="3" t="n"/>
      <c r="K78" s="3" t="n"/>
      <c r="L78" s="3" t="n"/>
      <c r="M78" s="3" t="n"/>
      <c r="N78" s="3" t="n"/>
      <c r="O78" s="3" t="n"/>
      <c r="P78" s="3" t="n"/>
      <c r="Q78" s="3" t="n"/>
      <c r="R78" s="3" t="n"/>
      <c r="S78" s="3" t="n"/>
      <c r="T78" s="3" t="n"/>
      <c r="U78" s="3" t="n"/>
      <c r="V78" s="3" t="n"/>
      <c r="W78" s="3" t="n"/>
      <c r="X78" s="3" t="n"/>
      <c r="Y78" s="3" t="n"/>
      <c r="Z78" s="3" t="n"/>
      <c r="AA78" s="3" t="n"/>
      <c r="AB78" s="3" t="n"/>
      <c r="AC78" s="3" t="n"/>
      <c r="AD78" s="3" t="n"/>
      <c r="AE78" s="3" t="n"/>
      <c r="AF78" s="3" t="n"/>
      <c r="AG78" s="3" t="n"/>
      <c r="AH78" s="3" t="n"/>
      <c r="AI78" s="3" t="n"/>
      <c r="AJ78" s="3" t="n"/>
      <c r="AK78" s="3" t="n"/>
      <c r="AL78" s="3" t="n"/>
      <c r="AM78" s="3" t="n"/>
      <c r="AN78" s="3" t="n"/>
      <c r="AO78" s="3" t="n"/>
      <c r="AP78" s="3" t="n"/>
      <c r="AQ78" s="3" t="n"/>
      <c r="AR78" s="3" t="n"/>
      <c r="AS78" s="3" t="n"/>
      <c r="AT78" s="3" t="n"/>
      <c r="AU78" s="3" t="n"/>
      <c r="AV78" s="3" t="n"/>
      <c r="AW78" s="3" t="n"/>
      <c r="AX78" s="3" t="n"/>
      <c r="AY78" s="3" t="n"/>
      <c r="AZ78" s="3" t="n"/>
    </row>
    <row r="79">
      <c r="A79" s="3" t="n"/>
      <c r="B79" s="3" t="n"/>
      <c r="C79" s="3" t="n"/>
      <c r="D79" s="3" t="n"/>
      <c r="E79" s="3" t="n"/>
      <c r="F79" s="3" t="n"/>
      <c r="G79" s="3" t="n"/>
      <c r="H79" s="3" t="n"/>
      <c r="I79" s="3" t="n"/>
      <c r="J79" s="3" t="n"/>
      <c r="K79" s="3" t="n"/>
      <c r="L79" s="3" t="n"/>
      <c r="M79" s="3" t="n"/>
      <c r="N79" s="3" t="n"/>
      <c r="O79" s="3" t="n"/>
      <c r="P79" s="3" t="n"/>
      <c r="Q79" s="3" t="n"/>
      <c r="R79" s="3" t="n"/>
      <c r="S79" s="3" t="n"/>
      <c r="T79" s="3" t="n"/>
      <c r="U79" s="3" t="n"/>
      <c r="V79" s="3" t="n"/>
      <c r="W79" s="3" t="n"/>
      <c r="X79" s="3" t="n"/>
      <c r="Y79" s="3" t="n"/>
      <c r="Z79" s="3" t="n"/>
      <c r="AA79" s="3" t="n"/>
      <c r="AB79" s="3" t="n"/>
      <c r="AC79" s="3" t="n"/>
      <c r="AD79" s="3" t="n"/>
      <c r="AE79" s="3" t="n"/>
      <c r="AF79" s="3" t="n"/>
      <c r="AG79" s="3" t="n"/>
      <c r="AH79" s="3" t="n"/>
      <c r="AI79" s="3" t="n"/>
      <c r="AJ79" s="3" t="n"/>
      <c r="AK79" s="3" t="n"/>
      <c r="AL79" s="3" t="n"/>
      <c r="AM79" s="3" t="n"/>
      <c r="AN79" s="3" t="n"/>
      <c r="AO79" s="3" t="n"/>
      <c r="AP79" s="3" t="n"/>
      <c r="AQ79" s="3" t="n"/>
      <c r="AR79" s="3" t="n"/>
      <c r="AS79" s="3" t="n"/>
      <c r="AT79" s="3" t="n"/>
      <c r="AU79" s="3" t="n"/>
      <c r="AV79" s="3" t="n"/>
      <c r="AW79" s="3" t="n"/>
      <c r="AX79" s="3" t="n"/>
      <c r="AY79" s="3" t="n"/>
      <c r="AZ79" s="3" t="n"/>
    </row>
    <row r="80">
      <c r="A80" s="3" t="n"/>
      <c r="B80" s="3" t="n"/>
      <c r="C80" s="3" t="n"/>
      <c r="D80" s="3" t="n"/>
      <c r="E80" s="3" t="n"/>
      <c r="F80" s="3" t="n"/>
      <c r="G80" s="3" t="n"/>
      <c r="H80" s="3" t="n"/>
      <c r="I80" s="3" t="n"/>
      <c r="J80" s="3" t="n"/>
      <c r="K80" s="3" t="n"/>
      <c r="L80" s="3" t="n"/>
      <c r="M80" s="3" t="n"/>
      <c r="N80" s="3" t="n"/>
      <c r="O80" s="3" t="n"/>
      <c r="P80" s="3" t="n"/>
      <c r="Q80" s="3" t="n"/>
      <c r="R80" s="3" t="n"/>
      <c r="S80" s="3" t="n"/>
      <c r="T80" s="3" t="n"/>
      <c r="U80" s="3" t="n"/>
      <c r="V80" s="3" t="n"/>
      <c r="W80" s="3" t="n"/>
      <c r="X80" s="3" t="n"/>
      <c r="Y80" s="3" t="n"/>
      <c r="Z80" s="3" t="n"/>
      <c r="AA80" s="3" t="n"/>
      <c r="AB80" s="3" t="n"/>
      <c r="AC80" s="3" t="n"/>
      <c r="AD80" s="3" t="n"/>
      <c r="AE80" s="3" t="n"/>
      <c r="AF80" s="3" t="n"/>
      <c r="AG80" s="3" t="n"/>
      <c r="AH80" s="3" t="n"/>
      <c r="AI80" s="3" t="n"/>
      <c r="AJ80" s="3" t="n"/>
      <c r="AK80" s="3" t="n"/>
      <c r="AL80" s="3" t="n"/>
      <c r="AM80" s="3" t="n"/>
      <c r="AN80" s="3" t="n"/>
      <c r="AO80" s="3" t="n"/>
      <c r="AP80" s="3" t="n"/>
      <c r="AQ80" s="3" t="n"/>
      <c r="AR80" s="3" t="n"/>
      <c r="AS80" s="3" t="n"/>
      <c r="AT80" s="3" t="n"/>
      <c r="AU80" s="3" t="n"/>
      <c r="AV80" s="3" t="n"/>
      <c r="AW80" s="3" t="n"/>
      <c r="AX80" s="3" t="n"/>
      <c r="AY80" s="3" t="n"/>
      <c r="AZ80" s="3" t="n"/>
    </row>
    <row r="81">
      <c r="A81" s="3" t="n"/>
      <c r="B81" s="3" t="n"/>
      <c r="C81" s="3" t="n"/>
      <c r="D81" s="3" t="n"/>
      <c r="E81" s="3" t="n"/>
      <c r="F81" s="3" t="n"/>
      <c r="G81" s="3" t="n"/>
      <c r="H81" s="3" t="n"/>
      <c r="I81" s="3" t="n"/>
      <c r="J81" s="3" t="n"/>
      <c r="K81" s="3" t="n"/>
      <c r="L81" s="3" t="n"/>
      <c r="M81" s="3" t="n"/>
      <c r="N81" s="3" t="n"/>
      <c r="O81" s="3" t="n"/>
      <c r="P81" s="3" t="n"/>
      <c r="Q81" s="3" t="n"/>
      <c r="R81" s="3" t="n"/>
      <c r="S81" s="3" t="n"/>
      <c r="T81" s="3" t="n"/>
      <c r="U81" s="3" t="n"/>
      <c r="V81" s="3" t="n"/>
      <c r="W81" s="3" t="n"/>
      <c r="X81" s="3" t="n"/>
      <c r="Y81" s="3" t="n"/>
      <c r="Z81" s="3" t="n"/>
      <c r="AA81" s="3" t="n"/>
      <c r="AB81" s="3" t="n"/>
      <c r="AC81" s="3" t="n"/>
      <c r="AD81" s="3" t="n"/>
      <c r="AE81" s="3" t="n"/>
      <c r="AF81" s="3" t="n"/>
      <c r="AG81" s="3" t="n"/>
      <c r="AH81" s="3" t="n"/>
      <c r="AI81" s="3" t="n"/>
      <c r="AJ81" s="3" t="n"/>
      <c r="AK81" s="3" t="n"/>
      <c r="AL81" s="3" t="n"/>
      <c r="AM81" s="3" t="n"/>
      <c r="AN81" s="3" t="n"/>
      <c r="AO81" s="3" t="n"/>
      <c r="AP81" s="3" t="n"/>
      <c r="AQ81" s="3" t="n"/>
      <c r="AR81" s="3" t="n"/>
      <c r="AS81" s="3" t="n"/>
      <c r="AT81" s="3" t="n"/>
      <c r="AU81" s="3" t="n"/>
      <c r="AV81" s="3" t="n"/>
      <c r="AW81" s="3" t="n"/>
      <c r="AX81" s="3" t="n"/>
      <c r="AY81" s="3" t="n"/>
      <c r="AZ81" s="3" t="n"/>
    </row>
    <row r="82">
      <c r="A82" s="3" t="n"/>
      <c r="B82" s="3" t="n"/>
      <c r="C82" s="3" t="n"/>
      <c r="D82" s="3" t="n"/>
      <c r="E82" s="3" t="n"/>
      <c r="F82" s="3" t="n"/>
      <c r="G82" s="3" t="n"/>
      <c r="H82" s="3" t="n"/>
      <c r="I82" s="3" t="n"/>
      <c r="J82" s="3" t="n"/>
      <c r="K82" s="3" t="n"/>
      <c r="L82" s="3" t="n"/>
      <c r="M82" s="3" t="n"/>
      <c r="N82" s="3" t="n"/>
      <c r="O82" s="3" t="n"/>
      <c r="P82" s="3" t="n"/>
      <c r="Q82" s="3" t="n"/>
      <c r="R82" s="3" t="n"/>
      <c r="S82" s="3" t="n"/>
      <c r="T82" s="3" t="n"/>
      <c r="U82" s="3" t="n"/>
      <c r="V82" s="3" t="n"/>
      <c r="W82" s="3" t="n"/>
      <c r="X82" s="3" t="n"/>
      <c r="Y82" s="3" t="n"/>
      <c r="Z82" s="3" t="n"/>
      <c r="AA82" s="3" t="n"/>
      <c r="AB82" s="3" t="n"/>
      <c r="AC82" s="3" t="n"/>
      <c r="AD82" s="3" t="n"/>
      <c r="AE82" s="3" t="n"/>
      <c r="AF82" s="3" t="n"/>
      <c r="AG82" s="3" t="n"/>
      <c r="AH82" s="3" t="n"/>
      <c r="AI82" s="3" t="n"/>
      <c r="AJ82" s="3" t="n"/>
      <c r="AK82" s="3" t="n"/>
      <c r="AL82" s="3" t="n"/>
      <c r="AM82" s="3" t="n"/>
      <c r="AN82" s="3" t="n"/>
      <c r="AO82" s="3" t="n"/>
      <c r="AP82" s="3" t="n"/>
      <c r="AQ82" s="3" t="n"/>
      <c r="AR82" s="3" t="n"/>
      <c r="AS82" s="3" t="n"/>
      <c r="AT82" s="3" t="n"/>
      <c r="AU82" s="3" t="n"/>
      <c r="AV82" s="3" t="n"/>
      <c r="AW82" s="3" t="n"/>
      <c r="AX82" s="3" t="n"/>
      <c r="AY82" s="3" t="n"/>
      <c r="AZ82" s="3" t="n"/>
    </row>
    <row r="83">
      <c r="A83" s="3" t="n"/>
      <c r="B83" s="3" t="n"/>
      <c r="C83" s="3" t="n"/>
      <c r="D83" s="3" t="n"/>
      <c r="E83" s="3" t="n"/>
      <c r="F83" s="3" t="n"/>
      <c r="G83" s="3" t="n"/>
      <c r="H83" s="3" t="n"/>
      <c r="I83" s="3" t="n"/>
      <c r="J83" s="3" t="n"/>
      <c r="K83" s="3" t="n"/>
      <c r="L83" s="3" t="n"/>
      <c r="M83" s="3" t="n"/>
      <c r="N83" s="3" t="n"/>
      <c r="O83" s="3" t="n"/>
      <c r="P83" s="3" t="n"/>
      <c r="Q83" s="3" t="n"/>
      <c r="R83" s="3" t="n"/>
      <c r="S83" s="3" t="n"/>
      <c r="T83" s="3" t="n"/>
      <c r="U83" s="3" t="n"/>
      <c r="V83" s="3" t="n"/>
      <c r="W83" s="3" t="n"/>
      <c r="X83" s="3" t="n"/>
      <c r="Y83" s="3" t="n"/>
      <c r="Z83" s="3" t="n"/>
      <c r="AA83" s="3" t="n"/>
      <c r="AB83" s="3" t="n"/>
      <c r="AC83" s="3" t="n"/>
      <c r="AD83" s="3" t="n"/>
      <c r="AE83" s="3" t="n"/>
      <c r="AF83" s="3" t="n"/>
      <c r="AG83" s="3" t="n"/>
      <c r="AH83" s="3" t="n"/>
      <c r="AI83" s="3" t="n"/>
      <c r="AJ83" s="3" t="n"/>
      <c r="AK83" s="3" t="n"/>
      <c r="AL83" s="3" t="n"/>
      <c r="AM83" s="3" t="n"/>
      <c r="AN83" s="3" t="n"/>
      <c r="AO83" s="3" t="n"/>
      <c r="AP83" s="3" t="n"/>
      <c r="AQ83" s="3" t="n"/>
      <c r="AR83" s="3" t="n"/>
      <c r="AS83" s="3" t="n"/>
      <c r="AT83" s="3" t="n"/>
      <c r="AU83" s="3" t="n"/>
      <c r="AV83" s="3" t="n"/>
      <c r="AW83" s="3" t="n"/>
      <c r="AX83" s="3" t="n"/>
      <c r="AY83" s="3" t="n"/>
      <c r="AZ83" s="3" t="n"/>
    </row>
    <row r="84">
      <c r="A84" s="3" t="n"/>
      <c r="B84" s="3" t="n"/>
      <c r="C84" s="3" t="n"/>
      <c r="D84" s="3" t="n"/>
      <c r="E84" s="3" t="n"/>
      <c r="F84" s="3" t="n"/>
      <c r="G84" s="3" t="n"/>
      <c r="H84" s="3" t="n"/>
      <c r="I84" s="3" t="n"/>
      <c r="J84" s="3" t="n"/>
      <c r="K84" s="3" t="n"/>
      <c r="L84" s="3" t="n"/>
      <c r="M84" s="3" t="n"/>
      <c r="N84" s="3" t="n"/>
      <c r="O84" s="3" t="n"/>
      <c r="P84" s="3" t="n"/>
      <c r="Q84" s="3" t="n"/>
      <c r="R84" s="3" t="n"/>
      <c r="S84" s="3" t="n"/>
      <c r="T84" s="3" t="n"/>
      <c r="U84" s="3" t="n"/>
      <c r="V84" s="3" t="n"/>
      <c r="W84" s="3" t="n"/>
      <c r="X84" s="3" t="n"/>
      <c r="Y84" s="3" t="n"/>
      <c r="Z84" s="3" t="n"/>
      <c r="AA84" s="3" t="n"/>
      <c r="AB84" s="3" t="n"/>
      <c r="AC84" s="3" t="n"/>
      <c r="AD84" s="3" t="n"/>
      <c r="AE84" s="3" t="n"/>
      <c r="AF84" s="3" t="n"/>
      <c r="AG84" s="3" t="n"/>
      <c r="AH84" s="3" t="n"/>
      <c r="AI84" s="3" t="n"/>
      <c r="AJ84" s="3" t="n"/>
      <c r="AK84" s="3" t="n"/>
      <c r="AL84" s="3" t="n"/>
      <c r="AM84" s="3" t="n"/>
      <c r="AN84" s="3" t="n"/>
      <c r="AO84" s="3" t="n"/>
      <c r="AP84" s="3" t="n"/>
      <c r="AQ84" s="3" t="n"/>
      <c r="AR84" s="3" t="n"/>
      <c r="AS84" s="3" t="n"/>
      <c r="AT84" s="3" t="n"/>
      <c r="AU84" s="3" t="n"/>
      <c r="AV84" s="3" t="n"/>
      <c r="AW84" s="3" t="n"/>
      <c r="AX84" s="3" t="n"/>
      <c r="AY84" s="3" t="n"/>
      <c r="AZ84" s="3" t="n"/>
    </row>
    <row r="85">
      <c r="A85" s="3" t="n"/>
      <c r="B85" s="3" t="n"/>
      <c r="C85" s="3" t="n"/>
      <c r="D85" s="3" t="n"/>
      <c r="E85" s="3" t="n"/>
      <c r="F85" s="3" t="n"/>
      <c r="G85" s="3" t="n"/>
      <c r="H85" s="3" t="n"/>
      <c r="I85" s="3" t="n"/>
      <c r="J85" s="3" t="n"/>
      <c r="K85" s="3" t="n"/>
      <c r="L85" s="3" t="n"/>
      <c r="M85" s="3" t="n"/>
      <c r="N85" s="3" t="n"/>
      <c r="O85" s="3" t="n"/>
      <c r="P85" s="3" t="n"/>
      <c r="Q85" s="3" t="n"/>
      <c r="R85" s="3" t="n"/>
      <c r="S85" s="3" t="n"/>
      <c r="T85" s="3" t="n"/>
      <c r="U85" s="3" t="n"/>
      <c r="V85" s="3" t="n"/>
      <c r="W85" s="3" t="n"/>
      <c r="X85" s="3" t="n"/>
      <c r="Y85" s="3" t="n"/>
      <c r="Z85" s="3" t="n"/>
      <c r="AA85" s="3" t="n"/>
      <c r="AB85" s="3" t="n"/>
      <c r="AC85" s="3" t="n"/>
      <c r="AD85" s="3" t="n"/>
      <c r="AE85" s="3" t="n"/>
      <c r="AF85" s="3" t="n"/>
      <c r="AG85" s="3" t="n"/>
      <c r="AH85" s="3" t="n"/>
      <c r="AI85" s="3" t="n"/>
      <c r="AJ85" s="3" t="n"/>
      <c r="AK85" s="3" t="n"/>
      <c r="AL85" s="3" t="n"/>
      <c r="AM85" s="3" t="n"/>
      <c r="AN85" s="3" t="n"/>
      <c r="AO85" s="3" t="n"/>
      <c r="AP85" s="3" t="n"/>
      <c r="AQ85" s="3" t="n"/>
      <c r="AR85" s="3" t="n"/>
      <c r="AS85" s="3" t="n"/>
      <c r="AT85" s="3" t="n"/>
      <c r="AU85" s="3" t="n"/>
      <c r="AV85" s="3" t="n"/>
      <c r="AW85" s="3" t="n"/>
      <c r="AX85" s="3" t="n"/>
      <c r="AY85" s="3" t="n"/>
      <c r="AZ85" s="3" t="n"/>
    </row>
    <row r="86">
      <c r="A86" s="3" t="n"/>
      <c r="B86" s="3" t="n"/>
      <c r="C86" s="3" t="n"/>
      <c r="D86" s="3" t="n"/>
      <c r="E86" s="3" t="n"/>
      <c r="F86" s="3" t="n"/>
      <c r="G86" s="3" t="n"/>
      <c r="H86" s="3" t="n"/>
      <c r="I86" s="3" t="n"/>
      <c r="J86" s="3" t="n"/>
      <c r="K86" s="3" t="n"/>
      <c r="L86" s="3" t="n"/>
      <c r="M86" s="3" t="n"/>
      <c r="N86" s="3" t="n"/>
      <c r="O86" s="3" t="n"/>
      <c r="P86" s="3" t="n"/>
      <c r="Q86" s="3" t="n"/>
      <c r="R86" s="3" t="n"/>
      <c r="S86" s="3" t="n"/>
      <c r="T86" s="3" t="n"/>
      <c r="U86" s="3" t="n"/>
      <c r="V86" s="3" t="n"/>
      <c r="W86" s="3" t="n"/>
      <c r="X86" s="3" t="n"/>
      <c r="Y86" s="3" t="n"/>
      <c r="Z86" s="3" t="n"/>
      <c r="AA86" s="3" t="n"/>
      <c r="AB86" s="3" t="n"/>
      <c r="AC86" s="3" t="n"/>
      <c r="AD86" s="3" t="n"/>
      <c r="AE86" s="3" t="n"/>
      <c r="AF86" s="3" t="n"/>
      <c r="AG86" s="3" t="n"/>
      <c r="AH86" s="3" t="n"/>
      <c r="AI86" s="3" t="n"/>
      <c r="AJ86" s="3" t="n"/>
      <c r="AK86" s="3" t="n"/>
      <c r="AL86" s="3" t="n"/>
      <c r="AM86" s="3" t="n"/>
      <c r="AN86" s="3" t="n"/>
      <c r="AO86" s="3" t="n"/>
      <c r="AP86" s="3" t="n"/>
      <c r="AQ86" s="3" t="n"/>
      <c r="AR86" s="3" t="n"/>
      <c r="AS86" s="3" t="n"/>
      <c r="AT86" s="3" t="n"/>
      <c r="AU86" s="3" t="n"/>
      <c r="AV86" s="3" t="n"/>
      <c r="AW86" s="3" t="n"/>
      <c r="AX86" s="3" t="n"/>
      <c r="AY86" s="3" t="n"/>
      <c r="AZ86" s="3" t="n"/>
    </row>
    <row r="87">
      <c r="A87" s="3" t="n"/>
      <c r="B87" s="3" t="n"/>
      <c r="C87" s="3" t="n"/>
      <c r="D87" s="3" t="n"/>
      <c r="E87" s="3" t="n"/>
      <c r="F87" s="3" t="n"/>
      <c r="G87" s="3" t="n"/>
      <c r="H87" s="3" t="n"/>
      <c r="I87" s="3" t="n"/>
      <c r="J87" s="3" t="n"/>
      <c r="K87" s="3" t="n"/>
      <c r="L87" s="3" t="n"/>
      <c r="M87" s="3" t="n"/>
      <c r="N87" s="3" t="n"/>
      <c r="O87" s="3" t="n"/>
      <c r="P87" s="3" t="n"/>
      <c r="Q87" s="3" t="n"/>
      <c r="R87" s="3" t="n"/>
      <c r="S87" s="3" t="n"/>
      <c r="T87" s="3" t="n"/>
      <c r="U87" s="3" t="n"/>
      <c r="V87" s="3" t="n"/>
      <c r="W87" s="3" t="n"/>
      <c r="X87" s="3" t="n"/>
      <c r="Y87" s="3" t="n"/>
      <c r="Z87" s="3" t="n"/>
      <c r="AA87" s="3" t="n"/>
      <c r="AB87" s="3" t="n"/>
      <c r="AC87" s="3" t="n"/>
      <c r="AD87" s="3" t="n"/>
      <c r="AE87" s="3" t="n"/>
      <c r="AF87" s="3" t="n"/>
      <c r="AG87" s="3" t="n"/>
      <c r="AH87" s="3" t="n"/>
      <c r="AI87" s="3" t="n"/>
      <c r="AJ87" s="3" t="n"/>
      <c r="AK87" s="3" t="n"/>
      <c r="AL87" s="3" t="n"/>
      <c r="AM87" s="3" t="n"/>
      <c r="AN87" s="3" t="n"/>
      <c r="AO87" s="3" t="n"/>
      <c r="AP87" s="3" t="n"/>
      <c r="AQ87" s="3" t="n"/>
      <c r="AR87" s="3" t="n"/>
      <c r="AS87" s="3" t="n"/>
      <c r="AT87" s="3" t="n"/>
      <c r="AU87" s="3" t="n"/>
      <c r="AV87" s="3" t="n"/>
      <c r="AW87" s="3" t="n"/>
      <c r="AX87" s="3" t="n"/>
      <c r="AY87" s="3" t="n"/>
      <c r="AZ87" s="3" t="n"/>
    </row>
    <row r="88">
      <c r="A88" s="3" t="n"/>
      <c r="B88" s="3" t="n"/>
      <c r="C88" s="3" t="n"/>
      <c r="D88" s="3" t="n"/>
      <c r="E88" s="3" t="n"/>
      <c r="F88" s="3" t="n"/>
      <c r="G88" s="3" t="n"/>
      <c r="H88" s="3" t="n"/>
      <c r="I88" s="3" t="n"/>
      <c r="J88" s="3" t="n"/>
      <c r="K88" s="3" t="n"/>
      <c r="L88" s="3" t="n"/>
      <c r="M88" s="3" t="n"/>
      <c r="N88" s="3" t="n"/>
      <c r="O88" s="3" t="n"/>
      <c r="P88" s="3" t="n"/>
      <c r="Q88" s="3" t="n"/>
      <c r="R88" s="3" t="n"/>
      <c r="S88" s="3" t="n"/>
      <c r="T88" s="3" t="n"/>
      <c r="U88" s="3" t="n"/>
      <c r="V88" s="3" t="n"/>
      <c r="W88" s="3" t="n"/>
      <c r="X88" s="3" t="n"/>
      <c r="Y88" s="3" t="n"/>
      <c r="Z88" s="3" t="n"/>
      <c r="AA88" s="3" t="n"/>
      <c r="AB88" s="3" t="n"/>
      <c r="AC88" s="3" t="n"/>
      <c r="AD88" s="3" t="n"/>
      <c r="AE88" s="3" t="n"/>
      <c r="AF88" s="3" t="n"/>
      <c r="AG88" s="3" t="n"/>
      <c r="AH88" s="3" t="n"/>
      <c r="AI88" s="3" t="n"/>
      <c r="AJ88" s="3" t="n"/>
      <c r="AK88" s="3" t="n"/>
      <c r="AL88" s="3" t="n"/>
      <c r="AM88" s="3" t="n"/>
      <c r="AN88" s="3" t="n"/>
      <c r="AO88" s="3" t="n"/>
      <c r="AP88" s="3" t="n"/>
      <c r="AQ88" s="3" t="n"/>
      <c r="AR88" s="3" t="n"/>
      <c r="AS88" s="3" t="n"/>
      <c r="AT88" s="3" t="n"/>
      <c r="AU88" s="3" t="n"/>
      <c r="AV88" s="3" t="n"/>
      <c r="AW88" s="3" t="n"/>
      <c r="AX88" s="3" t="n"/>
      <c r="AY88" s="3" t="n"/>
      <c r="AZ88" s="3" t="n"/>
    </row>
    <row r="89">
      <c r="A89" s="3" t="n"/>
      <c r="B89" s="3" t="n"/>
      <c r="C89" s="3" t="n"/>
      <c r="D89" s="3" t="n"/>
      <c r="E89" s="3" t="n"/>
      <c r="F89" s="3" t="n"/>
      <c r="G89" s="3" t="n"/>
      <c r="H89" s="3" t="n"/>
      <c r="I89" s="3" t="n"/>
      <c r="J89" s="3" t="n"/>
      <c r="K89" s="3" t="n"/>
      <c r="L89" s="3" t="n"/>
      <c r="M89" s="3" t="n"/>
      <c r="N89" s="3" t="n"/>
      <c r="O89" s="3" t="n"/>
      <c r="P89" s="3" t="n"/>
      <c r="Q89" s="3" t="n"/>
      <c r="R89" s="3" t="n"/>
      <c r="S89" s="3" t="n"/>
      <c r="T89" s="3" t="n"/>
      <c r="U89" s="3" t="n"/>
      <c r="V89" s="3" t="n"/>
      <c r="W89" s="3" t="n"/>
      <c r="X89" s="3" t="n"/>
      <c r="Y89" s="3" t="n"/>
      <c r="Z89" s="3" t="n"/>
      <c r="AA89" s="3" t="n"/>
      <c r="AB89" s="3" t="n"/>
      <c r="AC89" s="3" t="n"/>
      <c r="AD89" s="3" t="n"/>
      <c r="AE89" s="3" t="n"/>
      <c r="AF89" s="3" t="n"/>
      <c r="AG89" s="3" t="n"/>
      <c r="AH89" s="3" t="n"/>
      <c r="AI89" s="3" t="n"/>
      <c r="AJ89" s="3" t="n"/>
      <c r="AK89" s="3" t="n"/>
      <c r="AL89" s="3" t="n"/>
      <c r="AM89" s="3" t="n"/>
      <c r="AN89" s="3" t="n"/>
      <c r="AO89" s="3" t="n"/>
      <c r="AP89" s="3" t="n"/>
      <c r="AQ89" s="3" t="n"/>
      <c r="AR89" s="3" t="n"/>
      <c r="AS89" s="3" t="n"/>
      <c r="AT89" s="3" t="n"/>
      <c r="AU89" s="3" t="n"/>
      <c r="AV89" s="3" t="n"/>
      <c r="AW89" s="3" t="n"/>
      <c r="AX89" s="3" t="n"/>
      <c r="AY89" s="3" t="n"/>
      <c r="AZ89" s="3" t="n"/>
    </row>
    <row r="90">
      <c r="A90" s="3" t="n"/>
      <c r="B90" s="3" t="n"/>
      <c r="C90" s="3" t="n"/>
      <c r="D90" s="3" t="n"/>
      <c r="E90" s="3" t="n"/>
      <c r="F90" s="3" t="n"/>
      <c r="G90" s="3" t="n"/>
      <c r="H90" s="3" t="n"/>
      <c r="I90" s="3" t="n"/>
      <c r="J90" s="3" t="n"/>
      <c r="K90" s="3" t="n"/>
      <c r="L90" s="3" t="n"/>
      <c r="M90" s="3" t="n"/>
      <c r="N90" s="3" t="n"/>
      <c r="O90" s="3" t="n"/>
      <c r="P90" s="3" t="n"/>
      <c r="Q90" s="3" t="n"/>
      <c r="R90" s="3" t="n"/>
      <c r="S90" s="3" t="n"/>
      <c r="T90" s="3" t="n"/>
      <c r="U90" s="3" t="n"/>
      <c r="V90" s="3" t="n"/>
      <c r="W90" s="3" t="n"/>
      <c r="X90" s="3" t="n"/>
      <c r="Y90" s="3" t="n"/>
      <c r="Z90" s="3" t="n"/>
      <c r="AA90" s="3" t="n"/>
      <c r="AB90" s="3" t="n"/>
      <c r="AC90" s="3" t="n"/>
      <c r="AD90" s="3" t="n"/>
      <c r="AE90" s="3" t="n"/>
      <c r="AF90" s="3" t="n"/>
      <c r="AG90" s="3" t="n"/>
      <c r="AH90" s="3" t="n"/>
      <c r="AI90" s="3" t="n"/>
      <c r="AJ90" s="3" t="n"/>
      <c r="AK90" s="3" t="n"/>
      <c r="AL90" s="3" t="n"/>
      <c r="AM90" s="3" t="n"/>
      <c r="AN90" s="3" t="n"/>
      <c r="AO90" s="3" t="n"/>
      <c r="AP90" s="3" t="n"/>
      <c r="AQ90" s="3" t="n"/>
      <c r="AR90" s="3" t="n"/>
      <c r="AS90" s="3" t="n"/>
      <c r="AT90" s="3" t="n"/>
      <c r="AU90" s="3" t="n"/>
      <c r="AV90" s="3" t="n"/>
      <c r="AW90" s="3" t="n"/>
      <c r="AX90" s="3" t="n"/>
      <c r="AY90" s="3" t="n"/>
      <c r="AZ90" s="3" t="n"/>
    </row>
    <row r="91">
      <c r="A91" s="3" t="n"/>
      <c r="B91" s="3" t="n"/>
      <c r="C91" s="3" t="n"/>
      <c r="D91" s="3" t="n"/>
      <c r="E91" s="3" t="n"/>
      <c r="F91" s="3" t="n"/>
      <c r="G91" s="3" t="n"/>
      <c r="H91" s="3" t="n"/>
      <c r="I91" s="3" t="n"/>
      <c r="J91" s="3" t="n"/>
      <c r="K91" s="3" t="n"/>
      <c r="L91" s="3" t="n"/>
      <c r="M91" s="3" t="n"/>
      <c r="N91" s="3" t="n"/>
      <c r="O91" s="3" t="n"/>
      <c r="P91" s="3" t="n"/>
      <c r="Q91" s="3" t="n"/>
      <c r="R91" s="3" t="n"/>
      <c r="S91" s="3" t="n"/>
      <c r="T91" s="3" t="n"/>
      <c r="U91" s="3" t="n"/>
      <c r="V91" s="3" t="n"/>
      <c r="W91" s="3" t="n"/>
      <c r="X91" s="3" t="n"/>
      <c r="Y91" s="3" t="n"/>
      <c r="Z91" s="3" t="n"/>
      <c r="AA91" s="3" t="n"/>
      <c r="AB91" s="3" t="n"/>
      <c r="AC91" s="3" t="n"/>
      <c r="AD91" s="3" t="n"/>
      <c r="AE91" s="3" t="n"/>
      <c r="AF91" s="3" t="n"/>
      <c r="AG91" s="3" t="n"/>
      <c r="AH91" s="3" t="n"/>
      <c r="AI91" s="3" t="n"/>
      <c r="AJ91" s="3" t="n"/>
      <c r="AK91" s="3" t="n"/>
      <c r="AL91" s="3" t="n"/>
      <c r="AM91" s="3" t="n"/>
      <c r="AN91" s="3" t="n"/>
      <c r="AO91" s="3" t="n"/>
      <c r="AP91" s="3" t="n"/>
      <c r="AQ91" s="3" t="n"/>
      <c r="AR91" s="3" t="n"/>
      <c r="AS91" s="3" t="n"/>
      <c r="AT91" s="3" t="n"/>
      <c r="AU91" s="3" t="n"/>
      <c r="AV91" s="3" t="n"/>
      <c r="AW91" s="3" t="n"/>
      <c r="AX91" s="3" t="n"/>
      <c r="AY91" s="3" t="n"/>
      <c r="AZ91" s="3" t="n"/>
    </row>
    <row r="92">
      <c r="A92" s="3" t="n"/>
      <c r="B92" s="3" t="n"/>
      <c r="C92" s="3" t="n"/>
      <c r="D92" s="3" t="n"/>
      <c r="E92" s="3" t="n"/>
      <c r="F92" s="3" t="n"/>
      <c r="G92" s="3" t="n"/>
      <c r="H92" s="3" t="n"/>
      <c r="I92" s="3" t="n"/>
      <c r="J92" s="3" t="n"/>
      <c r="K92" s="3" t="n"/>
      <c r="L92" s="3" t="n"/>
      <c r="M92" s="3" t="n"/>
      <c r="N92" s="3" t="n"/>
      <c r="O92" s="3" t="n"/>
      <c r="P92" s="3" t="n"/>
      <c r="Q92" s="3" t="n"/>
      <c r="R92" s="3" t="n"/>
      <c r="S92" s="3" t="n"/>
      <c r="T92" s="3" t="n"/>
      <c r="U92" s="3" t="n"/>
      <c r="V92" s="3" t="n"/>
      <c r="W92" s="3" t="n"/>
      <c r="X92" s="3" t="n"/>
      <c r="Y92" s="3" t="n"/>
      <c r="Z92" s="3" t="n"/>
      <c r="AA92" s="3" t="n"/>
      <c r="AB92" s="3" t="n"/>
      <c r="AC92" s="3" t="n"/>
      <c r="AD92" s="3" t="n"/>
      <c r="AE92" s="3" t="n"/>
      <c r="AF92" s="3" t="n"/>
      <c r="AG92" s="3" t="n"/>
      <c r="AH92" s="3" t="n"/>
      <c r="AI92" s="3" t="n"/>
      <c r="AJ92" s="3" t="n"/>
      <c r="AK92" s="3" t="n"/>
      <c r="AL92" s="3" t="n"/>
      <c r="AM92" s="3" t="n"/>
      <c r="AN92" s="3" t="n"/>
      <c r="AO92" s="3" t="n"/>
      <c r="AP92" s="3" t="n"/>
      <c r="AQ92" s="3" t="n"/>
      <c r="AR92" s="3" t="n"/>
      <c r="AS92" s="3" t="n"/>
      <c r="AT92" s="3" t="n"/>
      <c r="AU92" s="3" t="n"/>
      <c r="AV92" s="3" t="n"/>
      <c r="AW92" s="3" t="n"/>
      <c r="AX92" s="3" t="n"/>
      <c r="AY92" s="3" t="n"/>
      <c r="AZ92" s="3" t="n"/>
    </row>
    <row r="93">
      <c r="A93" s="3" t="n"/>
      <c r="B93" s="3" t="n"/>
      <c r="C93" s="3" t="n"/>
      <c r="D93" s="3" t="n"/>
      <c r="E93" s="3" t="n"/>
      <c r="F93" s="3" t="n"/>
      <c r="G93" s="3" t="n"/>
      <c r="H93" s="3" t="n"/>
      <c r="I93" s="3" t="n"/>
      <c r="J93" s="3" t="n"/>
      <c r="K93" s="3" t="n"/>
      <c r="L93" s="3" t="n"/>
      <c r="M93" s="3" t="n"/>
      <c r="N93" s="3" t="n"/>
      <c r="O93" s="3" t="n"/>
      <c r="P93" s="3" t="n"/>
      <c r="Q93" s="3" t="n"/>
      <c r="R93" s="3" t="n"/>
      <c r="S93" s="3" t="n"/>
      <c r="T93" s="3" t="n"/>
      <c r="U93" s="3" t="n"/>
      <c r="V93" s="3" t="n"/>
      <c r="W93" s="3" t="n"/>
      <c r="X93" s="3" t="n"/>
      <c r="Y93" s="3" t="n"/>
      <c r="Z93" s="3" t="n"/>
      <c r="AA93" s="3" t="n"/>
      <c r="AB93" s="3" t="n"/>
      <c r="AC93" s="3" t="n"/>
      <c r="AD93" s="3" t="n"/>
      <c r="AE93" s="3" t="n"/>
      <c r="AF93" s="3" t="n"/>
      <c r="AG93" s="3" t="n"/>
      <c r="AH93" s="3" t="n"/>
      <c r="AI93" s="3" t="n"/>
      <c r="AJ93" s="3" t="n"/>
      <c r="AK93" s="3" t="n"/>
      <c r="AL93" s="3" t="n"/>
      <c r="AM93" s="3" t="n"/>
      <c r="AN93" s="3" t="n"/>
      <c r="AO93" s="3" t="n"/>
      <c r="AP93" s="3" t="n"/>
      <c r="AQ93" s="3" t="n"/>
      <c r="AR93" s="3" t="n"/>
      <c r="AS93" s="3" t="n"/>
      <c r="AT93" s="3" t="n"/>
      <c r="AU93" s="3" t="n"/>
      <c r="AV93" s="3" t="n"/>
      <c r="AW93" s="3" t="n"/>
      <c r="AX93" s="3" t="n"/>
      <c r="AY93" s="3" t="n"/>
      <c r="AZ93" s="3" t="n"/>
    </row>
    <row r="94">
      <c r="A94" s="3" t="n"/>
      <c r="B94" s="3" t="n"/>
      <c r="C94" s="3" t="n"/>
      <c r="D94" s="3" t="n"/>
      <c r="E94" s="3" t="n"/>
      <c r="F94" s="3" t="n"/>
      <c r="G94" s="3" t="n"/>
      <c r="H94" s="3" t="n"/>
      <c r="I94" s="3" t="n"/>
      <c r="J94" s="3" t="n"/>
      <c r="K94" s="3" t="n"/>
      <c r="L94" s="3" t="n"/>
      <c r="M94" s="3" t="n"/>
      <c r="N94" s="3" t="n"/>
      <c r="O94" s="3" t="n"/>
      <c r="P94" s="3" t="n"/>
      <c r="Q94" s="3" t="n"/>
      <c r="R94" s="3" t="n"/>
      <c r="S94" s="3" t="n"/>
      <c r="T94" s="3" t="n"/>
      <c r="U94" s="3" t="n"/>
      <c r="V94" s="3" t="n"/>
      <c r="W94" s="3" t="n"/>
      <c r="X94" s="3" t="n"/>
      <c r="Y94" s="3" t="n"/>
      <c r="Z94" s="3" t="n"/>
      <c r="AA94" s="3" t="n"/>
      <c r="AB94" s="3" t="n"/>
      <c r="AC94" s="3" t="n"/>
      <c r="AD94" s="3" t="n"/>
      <c r="AE94" s="3" t="n"/>
      <c r="AF94" s="3" t="n"/>
      <c r="AG94" s="3" t="n"/>
      <c r="AH94" s="3" t="n"/>
      <c r="AI94" s="3" t="n"/>
      <c r="AJ94" s="3" t="n"/>
      <c r="AK94" s="3" t="n"/>
      <c r="AL94" s="3" t="n"/>
      <c r="AM94" s="3" t="n"/>
      <c r="AN94" s="3" t="n"/>
      <c r="AO94" s="3" t="n"/>
      <c r="AP94" s="3" t="n"/>
      <c r="AQ94" s="3" t="n"/>
      <c r="AR94" s="3" t="n"/>
      <c r="AS94" s="3" t="n"/>
      <c r="AT94" s="3" t="n"/>
      <c r="AU94" s="3" t="n"/>
      <c r="AV94" s="3" t="n"/>
      <c r="AW94" s="3" t="n"/>
      <c r="AX94" s="3" t="n"/>
      <c r="AY94" s="3" t="n"/>
      <c r="AZ94" s="3" t="n"/>
    </row>
    <row r="95">
      <c r="A95" s="3" t="n"/>
      <c r="B95" s="3" t="n"/>
      <c r="C95" s="3" t="n"/>
      <c r="D95" s="3" t="n"/>
      <c r="E95" s="3" t="n"/>
      <c r="F95" s="3" t="n"/>
      <c r="G95" s="3" t="n"/>
      <c r="H95" s="3" t="n"/>
      <c r="I95" s="3" t="n"/>
      <c r="J95" s="3" t="n"/>
      <c r="K95" s="3" t="n"/>
      <c r="L95" s="3" t="n"/>
      <c r="M95" s="3" t="n"/>
      <c r="N95" s="3" t="n"/>
      <c r="O95" s="3" t="n"/>
      <c r="P95" s="3" t="n"/>
      <c r="Q95" s="3" t="n"/>
      <c r="R95" s="3" t="n"/>
      <c r="S95" s="3" t="n"/>
      <c r="T95" s="3" t="n"/>
      <c r="U95" s="3" t="n"/>
      <c r="V95" s="3" t="n"/>
      <c r="W95" s="3" t="n"/>
      <c r="X95" s="3" t="n"/>
      <c r="Y95" s="3" t="n"/>
      <c r="Z95" s="3" t="n"/>
      <c r="AA95" s="3" t="n"/>
      <c r="AB95" s="3" t="n"/>
      <c r="AC95" s="3" t="n"/>
      <c r="AD95" s="3" t="n"/>
      <c r="AE95" s="3" t="n"/>
      <c r="AF95" s="3" t="n"/>
      <c r="AG95" s="3" t="n"/>
      <c r="AH95" s="3" t="n"/>
      <c r="AI95" s="3" t="n"/>
      <c r="AJ95" s="3" t="n"/>
      <c r="AK95" s="3" t="n"/>
      <c r="AL95" s="3" t="n"/>
      <c r="AM95" s="3" t="n"/>
      <c r="AN95" s="3" t="n"/>
      <c r="AO95" s="3" t="n"/>
      <c r="AP95" s="3" t="n"/>
      <c r="AQ95" s="3" t="n"/>
      <c r="AR95" s="3" t="n"/>
      <c r="AS95" s="3" t="n"/>
      <c r="AT95" s="3" t="n"/>
      <c r="AU95" s="3" t="n"/>
      <c r="AV95" s="3" t="n"/>
      <c r="AW95" s="3" t="n"/>
      <c r="AX95" s="3" t="n"/>
      <c r="AY95" s="3" t="n"/>
      <c r="AZ95" s="3" t="n"/>
    </row>
    <row r="96">
      <c r="A96" s="3" t="n"/>
      <c r="B96" s="3" t="n"/>
      <c r="C96" s="3" t="n"/>
      <c r="D96" s="3" t="n"/>
      <c r="E96" s="3" t="n"/>
      <c r="F96" s="3" t="n"/>
      <c r="G96" s="3" t="n"/>
      <c r="H96" s="3" t="n"/>
      <c r="I96" s="3" t="n"/>
      <c r="J96" s="3" t="n"/>
      <c r="K96" s="3" t="n"/>
      <c r="L96" s="3" t="n"/>
      <c r="M96" s="3" t="n"/>
      <c r="N96" s="3" t="n"/>
      <c r="O96" s="3" t="n"/>
      <c r="P96" s="3" t="n"/>
      <c r="Q96" s="3" t="n"/>
      <c r="R96" s="3" t="n"/>
      <c r="S96" s="3" t="n"/>
      <c r="T96" s="3" t="n"/>
      <c r="U96" s="3" t="n"/>
      <c r="V96" s="3" t="n"/>
      <c r="W96" s="3" t="n"/>
      <c r="X96" s="3" t="n"/>
      <c r="Y96" s="3" t="n"/>
      <c r="Z96" s="3" t="n"/>
      <c r="AA96" s="3" t="n"/>
      <c r="AB96" s="3" t="n"/>
      <c r="AC96" s="3" t="n"/>
      <c r="AD96" s="3" t="n"/>
      <c r="AE96" s="3" t="n"/>
      <c r="AF96" s="3" t="n"/>
      <c r="AG96" s="3" t="n"/>
      <c r="AH96" s="3" t="n"/>
      <c r="AI96" s="3" t="n"/>
      <c r="AJ96" s="3" t="n"/>
      <c r="AK96" s="3" t="n"/>
      <c r="AL96" s="3" t="n"/>
      <c r="AM96" s="3" t="n"/>
      <c r="AN96" s="3" t="n"/>
      <c r="AO96" s="3" t="n"/>
      <c r="AP96" s="3" t="n"/>
      <c r="AQ96" s="3" t="n"/>
      <c r="AR96" s="3" t="n"/>
      <c r="AS96" s="3" t="n"/>
      <c r="AT96" s="3" t="n"/>
      <c r="AU96" s="3" t="n"/>
      <c r="AV96" s="3" t="n"/>
      <c r="AW96" s="3" t="n"/>
      <c r="AX96" s="3" t="n"/>
      <c r="AY96" s="3" t="n"/>
      <c r="AZ96" s="3" t="n"/>
    </row>
    <row r="97">
      <c r="A97" s="3" t="n"/>
      <c r="B97" s="3" t="n"/>
      <c r="C97" s="3" t="n"/>
      <c r="D97" s="3" t="n"/>
      <c r="E97" s="3" t="n"/>
      <c r="F97" s="3" t="n"/>
      <c r="G97" s="3" t="n"/>
      <c r="H97" s="3" t="n"/>
      <c r="I97" s="3" t="n"/>
      <c r="J97" s="3" t="n"/>
      <c r="K97" s="3" t="n"/>
      <c r="L97" s="3" t="n"/>
      <c r="M97" s="3" t="n"/>
      <c r="N97" s="3" t="n"/>
      <c r="O97" s="3" t="n"/>
      <c r="P97" s="3" t="n"/>
      <c r="Q97" s="3" t="n"/>
      <c r="R97" s="3" t="n"/>
      <c r="S97" s="3" t="n"/>
      <c r="T97" s="3" t="n"/>
      <c r="U97" s="3" t="n"/>
      <c r="V97" s="3" t="n"/>
      <c r="W97" s="3" t="n"/>
      <c r="X97" s="3" t="n"/>
      <c r="Y97" s="3" t="n"/>
      <c r="Z97" s="3" t="n"/>
      <c r="AA97" s="3" t="n"/>
      <c r="AB97" s="3" t="n"/>
      <c r="AC97" s="3" t="n"/>
      <c r="AD97" s="3" t="n"/>
      <c r="AE97" s="3" t="n"/>
      <c r="AF97" s="3" t="n"/>
      <c r="AG97" s="3" t="n"/>
      <c r="AH97" s="3" t="n"/>
      <c r="AI97" s="3" t="n"/>
      <c r="AJ97" s="3" t="n"/>
      <c r="AK97" s="3" t="n"/>
      <c r="AL97" s="3" t="n"/>
      <c r="AM97" s="3" t="n"/>
      <c r="AN97" s="3" t="n"/>
      <c r="AO97" s="3" t="n"/>
      <c r="AP97" s="3" t="n"/>
      <c r="AQ97" s="3" t="n"/>
      <c r="AR97" s="3" t="n"/>
      <c r="AS97" s="3" t="n"/>
      <c r="AT97" s="3" t="n"/>
      <c r="AU97" s="3" t="n"/>
      <c r="AV97" s="3" t="n"/>
      <c r="AW97" s="3" t="n"/>
      <c r="AX97" s="3" t="n"/>
      <c r="AY97" s="3" t="n"/>
      <c r="AZ97" s="3" t="n"/>
    </row>
    <row r="98">
      <c r="A98" s="3" t="n"/>
      <c r="B98" s="3" t="n"/>
      <c r="C98" s="3" t="n"/>
      <c r="D98" s="3" t="n"/>
      <c r="E98" s="3" t="n"/>
      <c r="F98" s="3" t="n"/>
      <c r="G98" s="3" t="n"/>
      <c r="H98" s="3" t="n"/>
      <c r="I98" s="3" t="n"/>
      <c r="J98" s="3" t="n"/>
      <c r="K98" s="3" t="n"/>
      <c r="L98" s="3" t="n"/>
      <c r="M98" s="3" t="n"/>
      <c r="N98" s="3" t="n"/>
      <c r="O98" s="3" t="n"/>
      <c r="P98" s="3" t="n"/>
      <c r="Q98" s="3" t="n"/>
      <c r="R98" s="3" t="n"/>
      <c r="S98" s="3" t="n"/>
      <c r="T98" s="3" t="n"/>
      <c r="U98" s="3" t="n"/>
      <c r="V98" s="3" t="n"/>
      <c r="W98" s="3" t="n"/>
      <c r="X98" s="3" t="n"/>
      <c r="Y98" s="3" t="n"/>
      <c r="Z98" s="3" t="n"/>
      <c r="AA98" s="3" t="n"/>
      <c r="AB98" s="3" t="n"/>
      <c r="AC98" s="3" t="n"/>
      <c r="AD98" s="3" t="n"/>
      <c r="AE98" s="3" t="n"/>
      <c r="AF98" s="3" t="n"/>
      <c r="AG98" s="3" t="n"/>
      <c r="AH98" s="3" t="n"/>
      <c r="AI98" s="3" t="n"/>
      <c r="AJ98" s="3" t="n"/>
      <c r="AK98" s="3" t="n"/>
      <c r="AL98" s="3" t="n"/>
      <c r="AM98" s="3" t="n"/>
      <c r="AN98" s="3" t="n"/>
      <c r="AO98" s="3" t="n"/>
      <c r="AP98" s="3" t="n"/>
      <c r="AQ98" s="3" t="n"/>
      <c r="AR98" s="3" t="n"/>
      <c r="AS98" s="3" t="n"/>
      <c r="AT98" s="3" t="n"/>
      <c r="AU98" s="3" t="n"/>
      <c r="AV98" s="3" t="n"/>
      <c r="AW98" s="3" t="n"/>
      <c r="AX98" s="3" t="n"/>
      <c r="AY98" s="3" t="n"/>
      <c r="AZ98" s="3" t="n"/>
    </row>
    <row r="99">
      <c r="A99" s="3" t="n"/>
      <c r="B99" s="3" t="n"/>
      <c r="C99" s="3" t="n"/>
      <c r="D99" s="3" t="n"/>
      <c r="E99" s="3" t="n"/>
      <c r="F99" s="3" t="n"/>
      <c r="G99" s="3" t="n"/>
      <c r="H99" s="3" t="n"/>
      <c r="I99" s="3" t="n"/>
      <c r="J99" s="3" t="n"/>
      <c r="K99" s="3" t="n"/>
      <c r="L99" s="3" t="n"/>
      <c r="M99" s="3" t="n"/>
      <c r="N99" s="3" t="n"/>
      <c r="O99" s="3" t="n"/>
      <c r="P99" s="3" t="n"/>
      <c r="Q99" s="3" t="n"/>
      <c r="R99" s="3" t="n"/>
      <c r="S99" s="3" t="n"/>
      <c r="T99" s="3" t="n"/>
      <c r="U99" s="3" t="n"/>
      <c r="V99" s="3" t="n"/>
      <c r="W99" s="3" t="n"/>
      <c r="X99" s="3" t="n"/>
      <c r="Y99" s="3" t="n"/>
      <c r="Z99" s="3" t="n"/>
      <c r="AA99" s="3" t="n"/>
      <c r="AB99" s="3" t="n"/>
      <c r="AC99" s="3" t="n"/>
      <c r="AD99" s="3" t="n"/>
      <c r="AE99" s="3" t="n"/>
      <c r="AF99" s="3" t="n"/>
      <c r="AG99" s="3" t="n"/>
      <c r="AH99" s="3" t="n"/>
      <c r="AI99" s="3" t="n"/>
      <c r="AJ99" s="3" t="n"/>
      <c r="AK99" s="3" t="n"/>
      <c r="AL99" s="3" t="n"/>
      <c r="AM99" s="3" t="n"/>
      <c r="AN99" s="3" t="n"/>
      <c r="AO99" s="3" t="n"/>
      <c r="AP99" s="3" t="n"/>
      <c r="AQ99" s="3" t="n"/>
      <c r="AR99" s="3" t="n"/>
      <c r="AS99" s="3" t="n"/>
      <c r="AT99" s="3" t="n"/>
      <c r="AU99" s="3" t="n"/>
      <c r="AV99" s="3" t="n"/>
      <c r="AW99" s="3" t="n"/>
      <c r="AX99" s="3" t="n"/>
      <c r="AY99" s="3" t="n"/>
      <c r="AZ99" s="3" t="n"/>
    </row>
    <row r="100">
      <c r="A100" s="3" t="n"/>
      <c r="B100" s="3" t="n"/>
      <c r="C100" s="3" t="n"/>
      <c r="D100" s="3" t="n"/>
      <c r="E100" s="3" t="n"/>
      <c r="F100" s="3" t="n"/>
      <c r="G100" s="3" t="n"/>
      <c r="H100" s="3" t="n"/>
      <c r="I100" s="3" t="n"/>
      <c r="J100" s="3" t="n"/>
      <c r="K100" s="3" t="n"/>
      <c r="L100" s="3" t="n"/>
      <c r="M100" s="3" t="n"/>
      <c r="N100" s="3" t="n"/>
      <c r="O100" s="3" t="n"/>
      <c r="P100" s="3" t="n"/>
      <c r="Q100" s="3" t="n"/>
      <c r="R100" s="3" t="n"/>
      <c r="S100" s="3" t="n"/>
      <c r="T100" s="3" t="n"/>
      <c r="U100" s="3" t="n"/>
      <c r="V100" s="3" t="n"/>
      <c r="W100" s="3" t="n"/>
      <c r="X100" s="3" t="n"/>
      <c r="Y100" s="3" t="n"/>
      <c r="Z100" s="3" t="n"/>
      <c r="AA100" s="3" t="n"/>
      <c r="AB100" s="3" t="n"/>
      <c r="AC100" s="3" t="n"/>
      <c r="AD100" s="3" t="n"/>
      <c r="AE100" s="3" t="n"/>
      <c r="AF100" s="3" t="n"/>
      <c r="AG100" s="3" t="n"/>
      <c r="AH100" s="3" t="n"/>
      <c r="AI100" s="3" t="n"/>
      <c r="AJ100" s="3" t="n"/>
      <c r="AK100" s="3" t="n"/>
      <c r="AL100" s="3" t="n"/>
      <c r="AM100" s="3" t="n"/>
      <c r="AN100" s="3" t="n"/>
      <c r="AO100" s="3" t="n"/>
      <c r="AP100" s="3" t="n"/>
      <c r="AQ100" s="3" t="n"/>
      <c r="AR100" s="3" t="n"/>
      <c r="AS100" s="3" t="n"/>
      <c r="AT100" s="3" t="n"/>
      <c r="AU100" s="3" t="n"/>
      <c r="AV100" s="3" t="n"/>
      <c r="AW100" s="3" t="n"/>
      <c r="AX100" s="3" t="n"/>
      <c r="AY100" s="3" t="n"/>
      <c r="AZ100" s="3" t="n"/>
    </row>
    <row r="101">
      <c r="A101" s="3" t="n"/>
      <c r="B101" s="3" t="n"/>
      <c r="C101" s="3" t="n"/>
      <c r="D101" s="3" t="n"/>
      <c r="E101" s="3" t="n"/>
      <c r="F101" s="3" t="n"/>
      <c r="G101" s="3" t="n"/>
      <c r="H101" s="3" t="n"/>
      <c r="I101" s="3" t="n"/>
      <c r="J101" s="3" t="n"/>
      <c r="K101" s="3" t="n"/>
      <c r="L101" s="3" t="n"/>
      <c r="M101" s="3" t="n"/>
      <c r="N101" s="3" t="n"/>
      <c r="O101" s="3" t="n"/>
      <c r="P101" s="3" t="n"/>
      <c r="Q101" s="3" t="n"/>
      <c r="R101" s="3" t="n"/>
      <c r="S101" s="3" t="n"/>
      <c r="T101" s="3" t="n"/>
      <c r="U101" s="3" t="n"/>
      <c r="V101" s="3" t="n"/>
      <c r="W101" s="3" t="n"/>
      <c r="X101" s="3" t="n"/>
      <c r="Y101" s="3" t="n"/>
      <c r="Z101" s="3" t="n"/>
      <c r="AA101" s="3" t="n"/>
      <c r="AB101" s="3" t="n"/>
      <c r="AC101" s="3" t="n"/>
      <c r="AD101" s="3" t="n"/>
      <c r="AE101" s="3" t="n"/>
      <c r="AF101" s="3" t="n"/>
      <c r="AG101" s="3" t="n"/>
      <c r="AH101" s="3" t="n"/>
      <c r="AI101" s="3" t="n"/>
      <c r="AJ101" s="3" t="n"/>
      <c r="AK101" s="3" t="n"/>
      <c r="AL101" s="3" t="n"/>
      <c r="AM101" s="3" t="n"/>
      <c r="AN101" s="3" t="n"/>
      <c r="AO101" s="3" t="n"/>
      <c r="AP101" s="3" t="n"/>
      <c r="AQ101" s="3" t="n"/>
      <c r="AR101" s="3" t="n"/>
      <c r="AS101" s="3" t="n"/>
      <c r="AT101" s="3" t="n"/>
      <c r="AU101" s="3" t="n"/>
      <c r="AV101" s="3" t="n"/>
      <c r="AW101" s="3" t="n"/>
      <c r="AX101" s="3" t="n"/>
      <c r="AY101" s="3" t="n"/>
      <c r="AZ101" s="3" t="n"/>
    </row>
    <row r="102">
      <c r="A102" s="3" t="n"/>
      <c r="B102" s="3" t="n"/>
      <c r="C102" s="3" t="n"/>
      <c r="D102" s="3" t="n"/>
      <c r="E102" s="3" t="n"/>
      <c r="F102" s="3" t="n"/>
      <c r="G102" s="3" t="n"/>
      <c r="H102" s="3" t="n"/>
      <c r="I102" s="3" t="n"/>
      <c r="J102" s="3" t="n"/>
      <c r="K102" s="3" t="n"/>
      <c r="L102" s="3" t="n"/>
      <c r="M102" s="3" t="n"/>
      <c r="N102" s="3" t="n"/>
      <c r="O102" s="3" t="n"/>
      <c r="P102" s="3" t="n"/>
      <c r="Q102" s="3" t="n"/>
      <c r="R102" s="3" t="n"/>
      <c r="S102" s="3" t="n"/>
      <c r="T102" s="3" t="n"/>
      <c r="U102" s="3" t="n"/>
      <c r="V102" s="3" t="n"/>
      <c r="W102" s="3" t="n"/>
      <c r="X102" s="3" t="n"/>
      <c r="Y102" s="3" t="n"/>
      <c r="Z102" s="3" t="n"/>
      <c r="AA102" s="3" t="n"/>
      <c r="AB102" s="3" t="n"/>
      <c r="AC102" s="3" t="n"/>
      <c r="AD102" s="3" t="n"/>
      <c r="AE102" s="3" t="n"/>
      <c r="AF102" s="3" t="n"/>
      <c r="AG102" s="3" t="n"/>
      <c r="AH102" s="3" t="n"/>
      <c r="AI102" s="3" t="n"/>
      <c r="AJ102" s="3" t="n"/>
      <c r="AK102" s="3" t="n"/>
      <c r="AL102" s="3" t="n"/>
      <c r="AM102" s="3" t="n"/>
      <c r="AN102" s="3" t="n"/>
      <c r="AO102" s="3" t="n"/>
      <c r="AP102" s="3" t="n"/>
      <c r="AQ102" s="3" t="n"/>
      <c r="AR102" s="3" t="n"/>
      <c r="AS102" s="3" t="n"/>
      <c r="AT102" s="3" t="n"/>
      <c r="AU102" s="3" t="n"/>
      <c r="AV102" s="3" t="n"/>
      <c r="AW102" s="3" t="n"/>
      <c r="AX102" s="3" t="n"/>
      <c r="AY102" s="3" t="n"/>
      <c r="AZ102" s="3" t="n"/>
    </row>
    <row r="103">
      <c r="A103" s="3" t="n"/>
      <c r="B103" s="3" t="n"/>
      <c r="C103" s="3" t="n"/>
      <c r="D103" s="3" t="n"/>
      <c r="E103" s="3" t="n"/>
      <c r="F103" s="3" t="n"/>
      <c r="G103" s="3" t="n"/>
      <c r="H103" s="3" t="n"/>
      <c r="I103" s="3" t="n"/>
      <c r="J103" s="3" t="n"/>
      <c r="K103" s="3" t="n"/>
      <c r="L103" s="3" t="n"/>
      <c r="M103" s="3" t="n"/>
      <c r="N103" s="3" t="n"/>
      <c r="O103" s="3" t="n"/>
      <c r="P103" s="3" t="n"/>
      <c r="Q103" s="3" t="n"/>
      <c r="R103" s="3" t="n"/>
      <c r="S103" s="3" t="n"/>
      <c r="T103" s="3" t="n"/>
      <c r="U103" s="3" t="n"/>
      <c r="V103" s="3" t="n"/>
      <c r="W103" s="3" t="n"/>
      <c r="X103" s="3" t="n"/>
      <c r="Y103" s="3" t="n"/>
      <c r="Z103" s="3" t="n"/>
      <c r="AA103" s="3" t="n"/>
      <c r="AB103" s="3" t="n"/>
      <c r="AC103" s="3" t="n"/>
      <c r="AD103" s="3" t="n"/>
      <c r="AE103" s="3" t="n"/>
      <c r="AF103" s="3" t="n"/>
      <c r="AG103" s="3" t="n"/>
      <c r="AH103" s="3" t="n"/>
      <c r="AI103" s="3" t="n"/>
      <c r="AJ103" s="3" t="n"/>
      <c r="AK103" s="3" t="n"/>
      <c r="AL103" s="3" t="n"/>
      <c r="AM103" s="3" t="n"/>
      <c r="AN103" s="3" t="n"/>
      <c r="AO103" s="3" t="n"/>
      <c r="AP103" s="3" t="n"/>
      <c r="AQ103" s="3" t="n"/>
      <c r="AR103" s="3" t="n"/>
      <c r="AS103" s="3" t="n"/>
      <c r="AT103" s="3" t="n"/>
      <c r="AU103" s="3" t="n"/>
      <c r="AV103" s="3" t="n"/>
      <c r="AW103" s="3" t="n"/>
      <c r="AX103" s="3" t="n"/>
      <c r="AY103" s="3" t="n"/>
      <c r="AZ103" s="3" t="n"/>
    </row>
    <row r="104">
      <c r="A104" s="3" t="n"/>
      <c r="B104" s="3" t="n"/>
      <c r="C104" s="3" t="n"/>
      <c r="D104" s="3" t="n"/>
      <c r="E104" s="3" t="n"/>
      <c r="F104" s="3" t="n"/>
      <c r="G104" s="3" t="n"/>
      <c r="H104" s="3" t="n"/>
      <c r="I104" s="3" t="n"/>
      <c r="J104" s="3" t="n"/>
      <c r="K104" s="3" t="n"/>
      <c r="L104" s="3" t="n"/>
      <c r="M104" s="3" t="n"/>
      <c r="N104" s="3" t="n"/>
      <c r="O104" s="3" t="n"/>
      <c r="P104" s="3" t="n"/>
      <c r="Q104" s="3" t="n"/>
      <c r="R104" s="3" t="n"/>
      <c r="S104" s="3" t="n"/>
      <c r="T104" s="3" t="n"/>
      <c r="U104" s="3" t="n"/>
      <c r="V104" s="3" t="n"/>
      <c r="W104" s="3" t="n"/>
      <c r="X104" s="3" t="n"/>
      <c r="Y104" s="3" t="n"/>
      <c r="Z104" s="3" t="n"/>
      <c r="AA104" s="3" t="n"/>
      <c r="AB104" s="3" t="n"/>
      <c r="AC104" s="3" t="n"/>
      <c r="AD104" s="3" t="n"/>
      <c r="AE104" s="3" t="n"/>
      <c r="AF104" s="3" t="n"/>
      <c r="AG104" s="3" t="n"/>
      <c r="AH104" s="3" t="n"/>
      <c r="AI104" s="3" t="n"/>
      <c r="AJ104" s="3" t="n"/>
      <c r="AK104" s="3" t="n"/>
      <c r="AL104" s="3" t="n"/>
      <c r="AM104" s="3" t="n"/>
      <c r="AN104" s="3" t="n"/>
      <c r="AO104" s="3" t="n"/>
      <c r="AP104" s="3" t="n"/>
      <c r="AQ104" s="3" t="n"/>
      <c r="AR104" s="3" t="n"/>
      <c r="AS104" s="3" t="n"/>
      <c r="AT104" s="3" t="n"/>
      <c r="AU104" s="3" t="n"/>
      <c r="AV104" s="3" t="n"/>
      <c r="AW104" s="3" t="n"/>
      <c r="AX104" s="3" t="n"/>
      <c r="AY104" s="3" t="n"/>
      <c r="AZ104" s="3" t="n"/>
    </row>
    <row r="105">
      <c r="A105" s="3" t="n"/>
      <c r="B105" s="3" t="n"/>
      <c r="C105" s="3" t="n"/>
      <c r="D105" s="3" t="n"/>
      <c r="E105" s="3" t="n"/>
      <c r="F105" s="3" t="n"/>
      <c r="G105" s="3" t="n"/>
      <c r="H105" s="3" t="n"/>
      <c r="I105" s="3" t="n"/>
      <c r="J105" s="3" t="n"/>
      <c r="K105" s="3" t="n"/>
      <c r="L105" s="3" t="n"/>
      <c r="M105" s="3" t="n"/>
      <c r="N105" s="3" t="n"/>
      <c r="O105" s="3" t="n"/>
      <c r="P105" s="3" t="n"/>
      <c r="Q105" s="3" t="n"/>
      <c r="R105" s="3" t="n"/>
      <c r="S105" s="3" t="n"/>
      <c r="T105" s="3" t="n"/>
      <c r="U105" s="3" t="n"/>
      <c r="V105" s="3" t="n"/>
      <c r="W105" s="3" t="n"/>
      <c r="X105" s="3" t="n"/>
      <c r="Y105" s="3" t="n"/>
      <c r="Z105" s="3" t="n"/>
      <c r="AA105" s="3" t="n"/>
      <c r="AB105" s="3" t="n"/>
      <c r="AC105" s="3" t="n"/>
      <c r="AD105" s="3" t="n"/>
      <c r="AE105" s="3" t="n"/>
      <c r="AF105" s="3" t="n"/>
      <c r="AG105" s="3" t="n"/>
      <c r="AH105" s="3" t="n"/>
      <c r="AI105" s="3" t="n"/>
      <c r="AJ105" s="3" t="n"/>
      <c r="AK105" s="3" t="n"/>
      <c r="AL105" s="3" t="n"/>
      <c r="AM105" s="3" t="n"/>
      <c r="AN105" s="3" t="n"/>
      <c r="AO105" s="3" t="n"/>
      <c r="AP105" s="3" t="n"/>
      <c r="AQ105" s="3" t="n"/>
      <c r="AR105" s="3" t="n"/>
      <c r="AS105" s="3" t="n"/>
      <c r="AT105" s="3" t="n"/>
      <c r="AU105" s="3" t="n"/>
      <c r="AV105" s="3" t="n"/>
      <c r="AW105" s="3" t="n"/>
      <c r="AX105" s="3" t="n"/>
      <c r="AY105" s="3" t="n"/>
      <c r="AZ105" s="3" t="n"/>
    </row>
    <row r="106">
      <c r="A106" s="3" t="n"/>
      <c r="B106" s="3" t="n"/>
      <c r="C106" s="3" t="n"/>
      <c r="D106" s="3" t="n"/>
      <c r="E106" s="3" t="n"/>
      <c r="F106" s="3" t="n"/>
      <c r="G106" s="3" t="n"/>
      <c r="H106" s="3" t="n"/>
      <c r="I106" s="3" t="n"/>
      <c r="J106" s="3" t="n"/>
      <c r="K106" s="3" t="n"/>
      <c r="L106" s="3" t="n"/>
      <c r="M106" s="3" t="n"/>
      <c r="N106" s="3" t="n"/>
      <c r="O106" s="3" t="n"/>
      <c r="P106" s="3" t="n"/>
      <c r="Q106" s="3" t="n"/>
      <c r="R106" s="3" t="n"/>
      <c r="S106" s="3" t="n"/>
      <c r="T106" s="3" t="n"/>
      <c r="U106" s="3" t="n"/>
      <c r="V106" s="3" t="n"/>
      <c r="W106" s="3" t="n"/>
      <c r="X106" s="3" t="n"/>
      <c r="Y106" s="3" t="n"/>
      <c r="Z106" s="3" t="n"/>
      <c r="AA106" s="3" t="n"/>
      <c r="AB106" s="3" t="n"/>
      <c r="AC106" s="3" t="n"/>
      <c r="AD106" s="3" t="n"/>
      <c r="AE106" s="3" t="n"/>
      <c r="AF106" s="3" t="n"/>
      <c r="AG106" s="3" t="n"/>
      <c r="AH106" s="3" t="n"/>
      <c r="AI106" s="3" t="n"/>
      <c r="AJ106" s="3" t="n"/>
      <c r="AK106" s="3" t="n"/>
      <c r="AL106" s="3" t="n"/>
      <c r="AM106" s="3" t="n"/>
      <c r="AN106" s="3" t="n"/>
      <c r="AO106" s="3" t="n"/>
      <c r="AP106" s="3" t="n"/>
      <c r="AQ106" s="3" t="n"/>
      <c r="AR106" s="3" t="n"/>
      <c r="AS106" s="3" t="n"/>
      <c r="AT106" s="3" t="n"/>
      <c r="AU106" s="3" t="n"/>
      <c r="AV106" s="3" t="n"/>
      <c r="AW106" s="3" t="n"/>
      <c r="AX106" s="3" t="n"/>
      <c r="AY106" s="3" t="n"/>
      <c r="AZ106" s="3" t="n"/>
    </row>
    <row r="107">
      <c r="A107" s="3" t="n"/>
      <c r="B107" s="3" t="n"/>
      <c r="C107" s="3" t="n"/>
      <c r="D107" s="3" t="n"/>
      <c r="E107" s="3" t="n"/>
      <c r="F107" s="3" t="n"/>
      <c r="G107" s="3" t="n"/>
      <c r="H107" s="3" t="n"/>
      <c r="I107" s="3" t="n"/>
      <c r="J107" s="3" t="n"/>
      <c r="K107" s="3" t="n"/>
      <c r="L107" s="3" t="n"/>
      <c r="M107" s="3" t="n"/>
      <c r="N107" s="3" t="n"/>
      <c r="O107" s="3" t="n"/>
      <c r="P107" s="3" t="n"/>
      <c r="Q107" s="3" t="n"/>
      <c r="R107" s="3" t="n"/>
      <c r="S107" s="3" t="n"/>
      <c r="T107" s="3" t="n"/>
      <c r="U107" s="3" t="n"/>
      <c r="V107" s="3" t="n"/>
      <c r="W107" s="3" t="n"/>
      <c r="X107" s="3" t="n"/>
      <c r="Y107" s="3" t="n"/>
      <c r="Z107" s="3" t="n"/>
      <c r="AA107" s="3" t="n"/>
      <c r="AB107" s="3" t="n"/>
      <c r="AC107" s="3" t="n"/>
      <c r="AD107" s="3" t="n"/>
      <c r="AE107" s="3" t="n"/>
      <c r="AF107" s="3" t="n"/>
      <c r="AG107" s="3" t="n"/>
      <c r="AH107" s="3" t="n"/>
      <c r="AI107" s="3" t="n"/>
      <c r="AJ107" s="3" t="n"/>
      <c r="AK107" s="3" t="n"/>
      <c r="AL107" s="3" t="n"/>
      <c r="AM107" s="3" t="n"/>
      <c r="AN107" s="3" t="n"/>
      <c r="AO107" s="3" t="n"/>
      <c r="AP107" s="3" t="n"/>
      <c r="AQ107" s="3" t="n"/>
      <c r="AR107" s="3" t="n"/>
      <c r="AS107" s="3" t="n"/>
      <c r="AT107" s="3" t="n"/>
      <c r="AU107" s="3" t="n"/>
      <c r="AV107" s="3" t="n"/>
      <c r="AW107" s="3" t="n"/>
      <c r="AX107" s="3" t="n"/>
      <c r="AY107" s="3" t="n"/>
      <c r="AZ107" s="3" t="n"/>
    </row>
    <row r="108">
      <c r="A108" s="3" t="n"/>
      <c r="B108" s="3" t="n"/>
      <c r="C108" s="3" t="n"/>
      <c r="D108" s="3" t="n"/>
      <c r="E108" s="3" t="n"/>
      <c r="F108" s="3" t="n"/>
      <c r="G108" s="3" t="n"/>
      <c r="H108" s="3" t="n"/>
      <c r="I108" s="3" t="n"/>
      <c r="J108" s="3" t="n"/>
      <c r="K108" s="3" t="n"/>
      <c r="L108" s="3" t="n"/>
      <c r="M108" s="3" t="n"/>
      <c r="N108" s="3" t="n"/>
      <c r="O108" s="3" t="n"/>
      <c r="P108" s="3" t="n"/>
      <c r="Q108" s="3" t="n"/>
      <c r="R108" s="3" t="n"/>
      <c r="S108" s="3" t="n"/>
      <c r="T108" s="3" t="n"/>
      <c r="U108" s="3" t="n"/>
      <c r="V108" s="3" t="n"/>
      <c r="W108" s="3" t="n"/>
      <c r="X108" s="3" t="n"/>
      <c r="Y108" s="3" t="n"/>
      <c r="Z108" s="3" t="n"/>
      <c r="AA108" s="3" t="n"/>
      <c r="AB108" s="3" t="n"/>
      <c r="AC108" s="3" t="n"/>
      <c r="AD108" s="3" t="n"/>
      <c r="AE108" s="3" t="n"/>
      <c r="AF108" s="3" t="n"/>
      <c r="AG108" s="3" t="n"/>
      <c r="AH108" s="3" t="n"/>
      <c r="AI108" s="3" t="n"/>
      <c r="AJ108" s="3" t="n"/>
      <c r="AK108" s="3" t="n"/>
      <c r="AL108" s="3" t="n"/>
      <c r="AM108" s="3" t="n"/>
      <c r="AN108" s="3" t="n"/>
      <c r="AO108" s="3" t="n"/>
      <c r="AP108" s="3" t="n"/>
      <c r="AQ108" s="3" t="n"/>
      <c r="AR108" s="3" t="n"/>
      <c r="AS108" s="3" t="n"/>
      <c r="AT108" s="3" t="n"/>
      <c r="AU108" s="3" t="n"/>
      <c r="AV108" s="3" t="n"/>
      <c r="AW108" s="3" t="n"/>
      <c r="AX108" s="3" t="n"/>
      <c r="AY108" s="3" t="n"/>
      <c r="AZ108" s="3" t="n"/>
    </row>
    <row r="109">
      <c r="A109" s="3" t="n"/>
      <c r="B109" s="3" t="n"/>
      <c r="C109" s="3" t="n"/>
      <c r="D109" s="3" t="n"/>
      <c r="E109" s="3" t="n"/>
      <c r="F109" s="3" t="n"/>
      <c r="G109" s="3" t="n"/>
      <c r="H109" s="3" t="n"/>
      <c r="I109" s="3" t="n"/>
      <c r="J109" s="3" t="n"/>
      <c r="K109" s="3" t="n"/>
      <c r="L109" s="3" t="n"/>
      <c r="M109" s="3" t="n"/>
      <c r="N109" s="3" t="n"/>
      <c r="O109" s="3" t="n"/>
      <c r="P109" s="3" t="n"/>
      <c r="Q109" s="3" t="n"/>
      <c r="R109" s="3" t="n"/>
      <c r="S109" s="3" t="n"/>
      <c r="T109" s="3" t="n"/>
      <c r="U109" s="3" t="n"/>
      <c r="V109" s="3" t="n"/>
      <c r="W109" s="3" t="n"/>
      <c r="X109" s="3" t="n"/>
      <c r="Y109" s="3" t="n"/>
      <c r="Z109" s="3" t="n"/>
      <c r="AA109" s="3" t="n"/>
      <c r="AB109" s="3" t="n"/>
      <c r="AC109" s="3" t="n"/>
      <c r="AD109" s="3" t="n"/>
      <c r="AE109" s="3" t="n"/>
      <c r="AF109" s="3" t="n"/>
      <c r="AG109" s="3" t="n"/>
      <c r="AH109" s="3" t="n"/>
      <c r="AI109" s="3" t="n"/>
      <c r="AJ109" s="3" t="n"/>
      <c r="AK109" s="3" t="n"/>
      <c r="AL109" s="3" t="n"/>
      <c r="AM109" s="3" t="n"/>
      <c r="AN109" s="3" t="n"/>
      <c r="AO109" s="3" t="n"/>
      <c r="AP109" s="3" t="n"/>
      <c r="AQ109" s="3" t="n"/>
      <c r="AR109" s="3" t="n"/>
      <c r="AS109" s="3" t="n"/>
      <c r="AT109" s="3" t="n"/>
      <c r="AU109" s="3" t="n"/>
      <c r="AV109" s="3" t="n"/>
      <c r="AW109" s="3" t="n"/>
      <c r="AX109" s="3" t="n"/>
      <c r="AY109" s="3" t="n"/>
      <c r="AZ109" s="3" t="n"/>
    </row>
    <row r="110">
      <c r="A110" s="3" t="n"/>
      <c r="B110" s="3" t="n"/>
      <c r="C110" s="3" t="n"/>
      <c r="D110" s="3" t="n"/>
      <c r="E110" s="3" t="n"/>
      <c r="F110" s="3" t="n"/>
      <c r="G110" s="3" t="n"/>
      <c r="H110" s="3" t="n"/>
      <c r="I110" s="3" t="n"/>
      <c r="J110" s="3" t="n"/>
      <c r="K110" s="3" t="n"/>
      <c r="L110" s="3" t="n"/>
      <c r="M110" s="3" t="n"/>
      <c r="N110" s="3" t="n"/>
      <c r="O110" s="3" t="n"/>
      <c r="P110" s="3" t="n"/>
      <c r="Q110" s="3" t="n"/>
      <c r="R110" s="3" t="n"/>
      <c r="S110" s="3" t="n"/>
      <c r="T110" s="3" t="n"/>
      <c r="U110" s="3" t="n"/>
      <c r="V110" s="3" t="n"/>
      <c r="W110" s="3" t="n"/>
      <c r="X110" s="3" t="n"/>
      <c r="Y110" s="3" t="n"/>
      <c r="Z110" s="3" t="n"/>
      <c r="AA110" s="3" t="n"/>
      <c r="AB110" s="3" t="n"/>
      <c r="AC110" s="3" t="n"/>
      <c r="AD110" s="3" t="n"/>
      <c r="AE110" s="3" t="n"/>
      <c r="AF110" s="3" t="n"/>
      <c r="AG110" s="3" t="n"/>
      <c r="AH110" s="3" t="n"/>
      <c r="AI110" s="3" t="n"/>
      <c r="AJ110" s="3" t="n"/>
      <c r="AK110" s="3" t="n"/>
      <c r="AL110" s="3" t="n"/>
      <c r="AM110" s="3" t="n"/>
      <c r="AN110" s="3" t="n"/>
      <c r="AO110" s="3" t="n"/>
      <c r="AP110" s="3" t="n"/>
      <c r="AQ110" s="3" t="n"/>
      <c r="AR110" s="3" t="n"/>
      <c r="AS110" s="3" t="n"/>
      <c r="AT110" s="3" t="n"/>
      <c r="AU110" s="3" t="n"/>
      <c r="AV110" s="3" t="n"/>
      <c r="AW110" s="3" t="n"/>
      <c r="AX110" s="3" t="n"/>
      <c r="AY110" s="3" t="n"/>
      <c r="AZ110" s="3" t="n"/>
    </row>
    <row r="111">
      <c r="A111" s="3" t="n"/>
      <c r="B111" s="3" t="n"/>
      <c r="C111" s="3" t="n"/>
      <c r="D111" s="3" t="n"/>
      <c r="E111" s="3" t="n"/>
      <c r="F111" s="3" t="n"/>
      <c r="G111" s="3" t="n"/>
      <c r="H111" s="3" t="n"/>
      <c r="I111" s="3" t="n"/>
      <c r="J111" s="3" t="n"/>
      <c r="K111" s="3" t="n"/>
      <c r="L111" s="3" t="n"/>
      <c r="M111" s="3" t="n"/>
      <c r="N111" s="3" t="n"/>
      <c r="O111" s="3" t="n"/>
      <c r="P111" s="3" t="n"/>
      <c r="Q111" s="3" t="n"/>
      <c r="R111" s="3" t="n"/>
      <c r="S111" s="3" t="n"/>
      <c r="T111" s="3" t="n"/>
      <c r="U111" s="3" t="n"/>
      <c r="V111" s="3" t="n"/>
      <c r="W111" s="3" t="n"/>
      <c r="X111" s="3" t="n"/>
      <c r="Y111" s="3" t="n"/>
      <c r="Z111" s="3" t="n"/>
      <c r="AA111" s="3" t="n"/>
      <c r="AB111" s="3" t="n"/>
      <c r="AC111" s="3" t="n"/>
      <c r="AD111" s="3" t="n"/>
      <c r="AE111" s="3" t="n"/>
      <c r="AF111" s="3" t="n"/>
      <c r="AG111" s="3" t="n"/>
      <c r="AH111" s="3" t="n"/>
      <c r="AI111" s="3" t="n"/>
      <c r="AJ111" s="3" t="n"/>
      <c r="AK111" s="3" t="n"/>
      <c r="AL111" s="3" t="n"/>
      <c r="AM111" s="3" t="n"/>
      <c r="AN111" s="3" t="n"/>
      <c r="AO111" s="3" t="n"/>
      <c r="AP111" s="3" t="n"/>
      <c r="AQ111" s="3" t="n"/>
      <c r="AR111" s="3" t="n"/>
      <c r="AS111" s="3" t="n"/>
      <c r="AT111" s="3" t="n"/>
      <c r="AU111" s="3" t="n"/>
      <c r="AV111" s="3" t="n"/>
      <c r="AW111" s="3" t="n"/>
      <c r="AX111" s="3" t="n"/>
      <c r="AY111" s="3" t="n"/>
      <c r="AZ111" s="3" t="n"/>
    </row>
    <row r="112">
      <c r="A112" s="3" t="n"/>
      <c r="B112" s="3" t="n"/>
      <c r="C112" s="3" t="n"/>
      <c r="D112" s="3" t="n"/>
      <c r="E112" s="3" t="n"/>
      <c r="F112" s="3" t="n"/>
      <c r="G112" s="3" t="n"/>
      <c r="H112" s="3" t="n"/>
      <c r="I112" s="3" t="n"/>
      <c r="J112" s="3" t="n"/>
      <c r="K112" s="3" t="n"/>
      <c r="L112" s="3" t="n"/>
      <c r="M112" s="3" t="n"/>
      <c r="N112" s="3" t="n"/>
      <c r="O112" s="3" t="n"/>
      <c r="P112" s="3" t="n"/>
      <c r="Q112" s="3" t="n"/>
      <c r="R112" s="3" t="n"/>
      <c r="S112" s="3" t="n"/>
      <c r="T112" s="3" t="n"/>
      <c r="U112" s="3" t="n"/>
      <c r="V112" s="3" t="n"/>
      <c r="W112" s="3" t="n"/>
      <c r="X112" s="3" t="n"/>
      <c r="Y112" s="3" t="n"/>
      <c r="Z112" s="3" t="n"/>
      <c r="AA112" s="3" t="n"/>
      <c r="AB112" s="3" t="n"/>
      <c r="AC112" s="3" t="n"/>
      <c r="AD112" s="3" t="n"/>
      <c r="AE112" s="3" t="n"/>
      <c r="AF112" s="3" t="n"/>
      <c r="AG112" s="3" t="n"/>
      <c r="AH112" s="3" t="n"/>
      <c r="AI112" s="3" t="n"/>
      <c r="AJ112" s="3" t="n"/>
      <c r="AK112" s="3" t="n"/>
      <c r="AL112" s="3" t="n"/>
      <c r="AM112" s="3" t="n"/>
      <c r="AN112" s="3" t="n"/>
      <c r="AO112" s="3" t="n"/>
      <c r="AP112" s="3" t="n"/>
      <c r="AQ112" s="3" t="n"/>
      <c r="AR112" s="3" t="n"/>
      <c r="AS112" s="3" t="n"/>
      <c r="AT112" s="3" t="n"/>
      <c r="AU112" s="3" t="n"/>
      <c r="AV112" s="3" t="n"/>
      <c r="AW112" s="3" t="n"/>
      <c r="AX112" s="3" t="n"/>
      <c r="AY112" s="3" t="n"/>
      <c r="AZ112" s="3" t="n"/>
    </row>
    <row r="113">
      <c r="A113" s="3" t="n"/>
      <c r="B113" s="3" t="n"/>
      <c r="C113" s="3" t="n"/>
      <c r="D113" s="3" t="n"/>
      <c r="E113" s="3" t="n"/>
      <c r="F113" s="3" t="n"/>
      <c r="G113" s="3" t="n"/>
      <c r="H113" s="3" t="n"/>
      <c r="I113" s="3" t="n"/>
      <c r="J113" s="3" t="n"/>
      <c r="K113" s="3" t="n"/>
      <c r="L113" s="3" t="n"/>
      <c r="M113" s="3" t="n"/>
      <c r="N113" s="3" t="n"/>
      <c r="O113" s="3" t="n"/>
      <c r="P113" s="3" t="n"/>
      <c r="Q113" s="3" t="n"/>
      <c r="R113" s="3" t="n"/>
      <c r="S113" s="3" t="n"/>
      <c r="T113" s="3" t="n"/>
      <c r="U113" s="3" t="n"/>
      <c r="V113" s="3" t="n"/>
      <c r="W113" s="3" t="n"/>
      <c r="X113" s="3" t="n"/>
      <c r="Y113" s="3" t="n"/>
      <c r="Z113" s="3" t="n"/>
      <c r="AA113" s="3" t="n"/>
      <c r="AB113" s="3" t="n"/>
      <c r="AC113" s="3" t="n"/>
      <c r="AD113" s="3" t="n"/>
      <c r="AE113" s="3" t="n"/>
      <c r="AF113" s="3" t="n"/>
      <c r="AG113" s="3" t="n"/>
      <c r="AH113" s="3" t="n"/>
      <c r="AI113" s="3" t="n"/>
      <c r="AJ113" s="3" t="n"/>
      <c r="AK113" s="3" t="n"/>
      <c r="AL113" s="3" t="n"/>
      <c r="AM113" s="3" t="n"/>
      <c r="AN113" s="3" t="n"/>
      <c r="AO113" s="3" t="n"/>
      <c r="AP113" s="3" t="n"/>
      <c r="AQ113" s="3" t="n"/>
      <c r="AR113" s="3" t="n"/>
      <c r="AS113" s="3" t="n"/>
      <c r="AT113" s="3" t="n"/>
      <c r="AU113" s="3" t="n"/>
      <c r="AV113" s="3" t="n"/>
      <c r="AW113" s="3" t="n"/>
      <c r="AX113" s="3" t="n"/>
      <c r="AY113" s="3" t="n"/>
      <c r="AZ113" s="3" t="n"/>
    </row>
    <row r="114">
      <c r="A114" s="3" t="n"/>
      <c r="B114" s="3" t="n"/>
      <c r="C114" s="3" t="n"/>
      <c r="D114" s="3" t="n"/>
      <c r="E114" s="3" t="n"/>
      <c r="F114" s="3" t="n"/>
      <c r="G114" s="3" t="n"/>
      <c r="H114" s="3" t="n"/>
      <c r="I114" s="3" t="n"/>
      <c r="J114" s="3" t="n"/>
      <c r="K114" s="3" t="n"/>
      <c r="L114" s="3" t="n"/>
      <c r="M114" s="3" t="n"/>
      <c r="N114" s="3" t="n"/>
      <c r="O114" s="3" t="n"/>
      <c r="P114" s="3" t="n"/>
      <c r="Q114" s="3" t="n"/>
      <c r="R114" s="3" t="n"/>
      <c r="S114" s="3" t="n"/>
      <c r="T114" s="3" t="n"/>
      <c r="U114" s="3" t="n"/>
      <c r="V114" s="3" t="n"/>
      <c r="W114" s="3" t="n"/>
      <c r="X114" s="3" t="n"/>
      <c r="Y114" s="3" t="n"/>
      <c r="Z114" s="3" t="n"/>
      <c r="AA114" s="3" t="n"/>
      <c r="AB114" s="3" t="n"/>
      <c r="AC114" s="3" t="n"/>
      <c r="AD114" s="3" t="n"/>
      <c r="AE114" s="3" t="n"/>
      <c r="AF114" s="3" t="n"/>
      <c r="AG114" s="3" t="n"/>
      <c r="AH114" s="3" t="n"/>
      <c r="AI114" s="3" t="n"/>
      <c r="AJ114" s="3" t="n"/>
      <c r="AK114" s="3" t="n"/>
      <c r="AL114" s="3" t="n"/>
      <c r="AM114" s="3" t="n"/>
      <c r="AN114" s="3" t="n"/>
      <c r="AO114" s="3" t="n"/>
      <c r="AP114" s="3" t="n"/>
      <c r="AQ114" s="3" t="n"/>
      <c r="AR114" s="3" t="n"/>
      <c r="AS114" s="3" t="n"/>
      <c r="AT114" s="3" t="n"/>
      <c r="AU114" s="3" t="n"/>
      <c r="AV114" s="3" t="n"/>
      <c r="AW114" s="3" t="n"/>
      <c r="AX114" s="3" t="n"/>
      <c r="AY114" s="3" t="n"/>
      <c r="AZ114" s="3" t="n"/>
    </row>
    <row r="115">
      <c r="A115" s="3" t="n"/>
      <c r="B115" s="3" t="n"/>
      <c r="C115" s="3" t="n"/>
      <c r="D115" s="3" t="n"/>
      <c r="E115" s="3" t="n"/>
      <c r="F115" s="3" t="n"/>
      <c r="G115" s="3" t="n"/>
      <c r="H115" s="3" t="n"/>
      <c r="I115" s="3" t="n"/>
      <c r="J115" s="3" t="n"/>
      <c r="K115" s="3" t="n"/>
      <c r="L115" s="3" t="n"/>
      <c r="M115" s="3" t="n"/>
      <c r="N115" s="3" t="n"/>
      <c r="O115" s="3" t="n"/>
      <c r="P115" s="3" t="n"/>
      <c r="Q115" s="3" t="n"/>
      <c r="R115" s="3" t="n"/>
      <c r="S115" s="3" t="n"/>
      <c r="T115" s="3" t="n"/>
      <c r="U115" s="3" t="n"/>
      <c r="V115" s="3" t="n"/>
      <c r="W115" s="3" t="n"/>
      <c r="X115" s="3" t="n"/>
      <c r="Y115" s="3" t="n"/>
      <c r="Z115" s="3" t="n"/>
      <c r="AA115" s="3" t="n"/>
      <c r="AB115" s="3" t="n"/>
      <c r="AC115" s="3" t="n"/>
      <c r="AD115" s="3" t="n"/>
      <c r="AE115" s="3" t="n"/>
      <c r="AF115" s="3" t="n"/>
      <c r="AG115" s="3" t="n"/>
      <c r="AH115" s="3" t="n"/>
      <c r="AI115" s="3" t="n"/>
      <c r="AJ115" s="3" t="n"/>
      <c r="AK115" s="3" t="n"/>
      <c r="AL115" s="3" t="n"/>
      <c r="AM115" s="3" t="n"/>
      <c r="AN115" s="3" t="n"/>
      <c r="AO115" s="3" t="n"/>
      <c r="AP115" s="3" t="n"/>
      <c r="AQ115" s="3" t="n"/>
      <c r="AR115" s="3" t="n"/>
      <c r="AS115" s="3" t="n"/>
      <c r="AT115" s="3" t="n"/>
      <c r="AU115" s="3" t="n"/>
      <c r="AV115" s="3" t="n"/>
      <c r="AW115" s="3" t="n"/>
      <c r="AX115" s="3" t="n"/>
      <c r="AY115" s="3" t="n"/>
      <c r="AZ115" s="3" t="n"/>
    </row>
    <row r="116">
      <c r="A116" s="3" t="n"/>
      <c r="B116" s="3" t="n"/>
      <c r="C116" s="3" t="n"/>
      <c r="D116" s="3" t="n"/>
      <c r="E116" s="3" t="n"/>
      <c r="F116" s="3" t="n"/>
      <c r="G116" s="3" t="n"/>
      <c r="H116" s="3" t="n"/>
      <c r="I116" s="3" t="n"/>
      <c r="J116" s="3" t="n"/>
      <c r="K116" s="3" t="n"/>
      <c r="L116" s="3" t="n"/>
      <c r="M116" s="3" t="n"/>
      <c r="N116" s="3" t="n"/>
      <c r="O116" s="3" t="n"/>
      <c r="P116" s="3" t="n"/>
      <c r="Q116" s="3" t="n"/>
      <c r="R116" s="3" t="n"/>
      <c r="S116" s="3" t="n"/>
      <c r="T116" s="3" t="n"/>
      <c r="U116" s="3" t="n"/>
      <c r="V116" s="3" t="n"/>
      <c r="W116" s="3" t="n"/>
      <c r="X116" s="3" t="n"/>
      <c r="Y116" s="3" t="n"/>
      <c r="Z116" s="3" t="n"/>
      <c r="AA116" s="3" t="n"/>
      <c r="AB116" s="3" t="n"/>
      <c r="AC116" s="3" t="n"/>
      <c r="AD116" s="3" t="n"/>
      <c r="AE116" s="3" t="n"/>
      <c r="AF116" s="3" t="n"/>
      <c r="AG116" s="3" t="n"/>
      <c r="AH116" s="3" t="n"/>
      <c r="AI116" s="3" t="n"/>
      <c r="AJ116" s="3" t="n"/>
      <c r="AK116" s="3" t="n"/>
      <c r="AL116" s="3" t="n"/>
      <c r="AM116" s="3" t="n"/>
      <c r="AN116" s="3" t="n"/>
      <c r="AO116" s="3" t="n"/>
      <c r="AP116" s="3" t="n"/>
      <c r="AQ116" s="3" t="n"/>
      <c r="AR116" s="3" t="n"/>
      <c r="AS116" s="3" t="n"/>
      <c r="AT116" s="3" t="n"/>
      <c r="AU116" s="3" t="n"/>
      <c r="AV116" s="3" t="n"/>
      <c r="AW116" s="3" t="n"/>
      <c r="AX116" s="3" t="n"/>
      <c r="AY116" s="3" t="n"/>
      <c r="AZ116" s="3" t="n"/>
    </row>
    <row r="117">
      <c r="A117" s="3" t="n"/>
      <c r="B117" s="3" t="n"/>
      <c r="C117" s="3" t="n"/>
      <c r="D117" s="3" t="n"/>
      <c r="E117" s="3" t="n"/>
      <c r="F117" s="3" t="n"/>
      <c r="G117" s="3" t="n"/>
      <c r="H117" s="3" t="n"/>
      <c r="I117" s="3" t="n"/>
      <c r="J117" s="3" t="n"/>
      <c r="K117" s="3" t="n"/>
      <c r="L117" s="3" t="n"/>
      <c r="M117" s="3" t="n"/>
      <c r="N117" s="3" t="n"/>
      <c r="O117" s="3" t="n"/>
      <c r="P117" s="3" t="n"/>
      <c r="Q117" s="3" t="n"/>
      <c r="R117" s="3" t="n"/>
      <c r="S117" s="3" t="n"/>
      <c r="T117" s="3" t="n"/>
      <c r="U117" s="3" t="n"/>
      <c r="V117" s="3" t="n"/>
      <c r="W117" s="3" t="n"/>
      <c r="X117" s="3" t="n"/>
      <c r="Y117" s="3" t="n"/>
      <c r="Z117" s="3" t="n"/>
      <c r="AA117" s="3" t="n"/>
      <c r="AB117" s="3" t="n"/>
      <c r="AC117" s="3" t="n"/>
      <c r="AD117" s="3" t="n"/>
      <c r="AE117" s="3" t="n"/>
      <c r="AF117" s="3" t="n"/>
      <c r="AG117" s="3" t="n"/>
      <c r="AH117" s="3" t="n"/>
      <c r="AI117" s="3" t="n"/>
      <c r="AJ117" s="3" t="n"/>
      <c r="AK117" s="3" t="n"/>
      <c r="AL117" s="3" t="n"/>
      <c r="AM117" s="3" t="n"/>
      <c r="AN117" s="3" t="n"/>
      <c r="AO117" s="3" t="n"/>
      <c r="AP117" s="3" t="n"/>
      <c r="AQ117" s="3" t="n"/>
      <c r="AR117" s="3" t="n"/>
      <c r="AS117" s="3" t="n"/>
      <c r="AT117" s="3" t="n"/>
      <c r="AU117" s="3" t="n"/>
      <c r="AV117" s="3" t="n"/>
      <c r="AW117" s="3" t="n"/>
      <c r="AX117" s="3" t="n"/>
      <c r="AY117" s="3" t="n"/>
      <c r="AZ117" s="3" t="n"/>
    </row>
    <row r="118">
      <c r="A118" s="3" t="n"/>
      <c r="B118" s="3" t="n"/>
      <c r="C118" s="3" t="n"/>
      <c r="D118" s="3" t="n"/>
      <c r="E118" s="3" t="n"/>
      <c r="F118" s="3" t="n"/>
      <c r="G118" s="3" t="n"/>
      <c r="H118" s="3" t="n"/>
      <c r="I118" s="3" t="n"/>
      <c r="J118" s="3" t="n"/>
      <c r="K118" s="3" t="n"/>
      <c r="L118" s="3" t="n"/>
      <c r="M118" s="3" t="n"/>
      <c r="N118" s="3" t="n"/>
      <c r="O118" s="3" t="n"/>
      <c r="P118" s="3" t="n"/>
      <c r="Q118" s="3" t="n"/>
      <c r="R118" s="3" t="n"/>
      <c r="S118" s="3" t="n"/>
      <c r="T118" s="3" t="n"/>
      <c r="U118" s="3" t="n"/>
      <c r="V118" s="3" t="n"/>
      <c r="W118" s="3" t="n"/>
      <c r="X118" s="3" t="n"/>
      <c r="Y118" s="3" t="n"/>
      <c r="Z118" s="3" t="n"/>
      <c r="AA118" s="3" t="n"/>
      <c r="AB118" s="3" t="n"/>
      <c r="AC118" s="3" t="n"/>
      <c r="AD118" s="3" t="n"/>
      <c r="AE118" s="3" t="n"/>
      <c r="AF118" s="3" t="n"/>
      <c r="AG118" s="3" t="n"/>
      <c r="AH118" s="3" t="n"/>
      <c r="AI118" s="3" t="n"/>
      <c r="AJ118" s="3" t="n"/>
      <c r="AK118" s="3" t="n"/>
      <c r="AL118" s="3" t="n"/>
      <c r="AM118" s="3" t="n"/>
      <c r="AN118" s="3" t="n"/>
      <c r="AO118" s="3" t="n"/>
      <c r="AP118" s="3" t="n"/>
      <c r="AQ118" s="3" t="n"/>
      <c r="AR118" s="3" t="n"/>
      <c r="AS118" s="3" t="n"/>
      <c r="AT118" s="3" t="n"/>
      <c r="AU118" s="3" t="n"/>
      <c r="AV118" s="3" t="n"/>
      <c r="AW118" s="3" t="n"/>
      <c r="AX118" s="3" t="n"/>
      <c r="AY118" s="3" t="n"/>
      <c r="AZ118" s="3" t="n"/>
    </row>
    <row r="119">
      <c r="A119" s="3" t="n"/>
      <c r="B119" s="3" t="n"/>
      <c r="C119" s="3" t="n"/>
      <c r="D119" s="3" t="n"/>
      <c r="E119" s="3" t="n"/>
      <c r="F119" s="3" t="n"/>
      <c r="G119" s="3" t="n"/>
      <c r="H119" s="3" t="n"/>
      <c r="I119" s="3" t="n"/>
      <c r="J119" s="3" t="n"/>
      <c r="K119" s="3" t="n"/>
      <c r="L119" s="3" t="n"/>
      <c r="M119" s="3" t="n"/>
      <c r="N119" s="3" t="n"/>
      <c r="O119" s="3" t="n"/>
      <c r="P119" s="3" t="n"/>
      <c r="Q119" s="3" t="n"/>
      <c r="R119" s="3" t="n"/>
      <c r="S119" s="3" t="n"/>
      <c r="T119" s="3" t="n"/>
      <c r="U119" s="3" t="n"/>
      <c r="V119" s="3" t="n"/>
      <c r="W119" s="3" t="n"/>
      <c r="X119" s="3" t="n"/>
      <c r="Y119" s="3" t="n"/>
      <c r="Z119" s="3" t="n"/>
      <c r="AA119" s="3" t="n"/>
      <c r="AB119" s="3" t="n"/>
      <c r="AC119" s="3" t="n"/>
      <c r="AD119" s="3" t="n"/>
      <c r="AE119" s="3" t="n"/>
      <c r="AF119" s="3" t="n"/>
      <c r="AG119" s="3" t="n"/>
      <c r="AH119" s="3" t="n"/>
      <c r="AI119" s="3" t="n"/>
      <c r="AJ119" s="3" t="n"/>
      <c r="AK119" s="3" t="n"/>
      <c r="AL119" s="3" t="n"/>
      <c r="AM119" s="3" t="n"/>
      <c r="AN119" s="3" t="n"/>
      <c r="AO119" s="3" t="n"/>
      <c r="AP119" s="3" t="n"/>
      <c r="AQ119" s="3" t="n"/>
      <c r="AR119" s="3" t="n"/>
      <c r="AS119" s="3" t="n"/>
      <c r="AT119" s="3" t="n"/>
      <c r="AU119" s="3" t="n"/>
      <c r="AV119" s="3" t="n"/>
      <c r="AW119" s="3" t="n"/>
      <c r="AX119" s="3" t="n"/>
      <c r="AY119" s="3" t="n"/>
      <c r="AZ119" s="3" t="n"/>
    </row>
    <row r="120">
      <c r="A120" s="3" t="n"/>
      <c r="B120" s="3" t="n"/>
      <c r="C120" s="3" t="n"/>
      <c r="D120" s="3" t="n"/>
      <c r="E120" s="3" t="n"/>
      <c r="F120" s="3" t="n"/>
      <c r="G120" s="3" t="n"/>
      <c r="H120" s="3" t="n"/>
      <c r="I120" s="3" t="n"/>
      <c r="J120" s="3" t="n"/>
      <c r="K120" s="3" t="n"/>
      <c r="L120" s="3" t="n"/>
      <c r="M120" s="3" t="n"/>
      <c r="N120" s="3" t="n"/>
      <c r="O120" s="3" t="n"/>
      <c r="P120" s="3" t="n"/>
      <c r="Q120" s="3" t="n"/>
      <c r="R120" s="3" t="n"/>
      <c r="S120" s="3" t="n"/>
      <c r="T120" s="3" t="n"/>
      <c r="U120" s="3" t="n"/>
      <c r="V120" s="3" t="n"/>
      <c r="W120" s="3" t="n"/>
      <c r="X120" s="3" t="n"/>
      <c r="Y120" s="3" t="n"/>
      <c r="Z120" s="3" t="n"/>
      <c r="AA120" s="3" t="n"/>
      <c r="AB120" s="3" t="n"/>
      <c r="AC120" s="3" t="n"/>
      <c r="AD120" s="3" t="n"/>
      <c r="AE120" s="3" t="n"/>
      <c r="AF120" s="3" t="n"/>
      <c r="AG120" s="3" t="n"/>
      <c r="AH120" s="3" t="n"/>
      <c r="AI120" s="3" t="n"/>
      <c r="AJ120" s="3" t="n"/>
      <c r="AK120" s="3" t="n"/>
      <c r="AL120" s="3" t="n"/>
      <c r="AM120" s="3" t="n"/>
      <c r="AN120" s="3" t="n"/>
      <c r="AO120" s="3" t="n"/>
      <c r="AP120" s="3" t="n"/>
      <c r="AQ120" s="3" t="n"/>
      <c r="AR120" s="3" t="n"/>
      <c r="AS120" s="3" t="n"/>
      <c r="AT120" s="3" t="n"/>
      <c r="AU120" s="3" t="n"/>
      <c r="AV120" s="3" t="n"/>
      <c r="AW120" s="3" t="n"/>
      <c r="AX120" s="3" t="n"/>
      <c r="AY120" s="3" t="n"/>
      <c r="AZ120" s="3" t="n"/>
    </row>
  </sheetData>
  <mergeCells count="2">
    <mergeCell ref="A1:P2"/>
    <mergeCell ref="A3:P3"/>
  </mergeCells>
  <dataValidations count="3">
    <dataValidation sqref="F7:F56" showDropDown="0" showInputMessage="0" showErrorMessage="0" allowBlank="0" type="list">
      <formula1>"People,Facility / Equipment,Food / Inventory,Technology / Data,Payment / Cash,Records,Operations,Reputation,Other"</formula1>
    </dataValidation>
    <dataValidation sqref="M7:M56" showDropDown="0" showInputMessage="0" showErrorMessage="0" allowBlank="0" type="list">
      <formula1>"1 - Immediate,2 - High,3 - Medium,4 - Deferred"</formula1>
    </dataValidation>
    <dataValidation sqref="P7:P56" showDropDown="0" showInputMessage="0" showErrorMessage="0" allowBlank="0" type="list">
      <formula1>"Open,Restricted,Action Assigned,Claim / Review,Closed"</formula1>
    </dataValidation>
  </dataValidations>
  <pageMargins left="0.25" right="0.25" top="0.4" bottom="0.4" header="0.15" footer="0.15"/>
  <pageSetup orientation="landscape" fitToHeight="0" fitToWidth="1"/>
  <tableParts count="1">
    <tablePart xmlns:r="http://schemas.openxmlformats.org/officeDocument/2006/relationships" r:id="rId1"/>
  </tableParts>
</worksheet>
</file>

<file path=xl/worksheets/sheet20.xml><?xml version="1.0" encoding="utf-8"?>
<worksheet xmlns="http://schemas.openxmlformats.org/spreadsheetml/2006/main">
  <sheetPr>
    <outlinePr summaryBelow="1" summaryRight="1"/>
    <pageSetUpPr fitToPage="1"/>
  </sheetPr>
  <dimension ref="A1:AZ120"/>
  <sheetViews>
    <sheetView showGridLines="0" workbookViewId="0">
      <pane ySplit="6" topLeftCell="A7" activePane="bottomLeft" state="frozen"/>
      <selection pane="bottomLeft" activeCell="A1" sqref="A1"/>
    </sheetView>
  </sheetViews>
  <sheetFormatPr baseColWidth="8" defaultRowHeight="15"/>
  <cols>
    <col width="14" customWidth="1" min="1" max="1"/>
    <col width="15" customWidth="1" min="2" max="2"/>
    <col width="20" customWidth="1" min="3" max="3"/>
    <col width="28" customWidth="1" min="4" max="4"/>
    <col width="42" customWidth="1" min="5" max="5"/>
    <col width="28" customWidth="1" min="6" max="6"/>
    <col width="20" customWidth="1" min="7" max="7"/>
    <col width="15" customWidth="1" min="8" max="8"/>
    <col width="15" customWidth="1" min="9" max="9"/>
    <col width="17" customWidth="1" min="10" max="10"/>
    <col width="17" customWidth="1" min="11" max="11"/>
    <col width="34" customWidth="1" min="12" max="12"/>
    <col width="20" customWidth="1" min="13" max="13"/>
    <col width="27" customWidth="1" min="14" max="14"/>
    <col width="34" customWidth="1" min="15" max="15"/>
  </cols>
  <sheetData>
    <row r="1" ht="28" customHeight="1">
      <c r="A1" s="5" t="inlineStr">
        <is>
          <t>RECOVERY TASK CONTROL</t>
        </is>
      </c>
      <c r="P1" s="3" t="n"/>
      <c r="Q1" s="3" t="n"/>
      <c r="R1" s="3" t="n"/>
      <c r="S1" s="3" t="n"/>
      <c r="T1" s="3" t="n"/>
      <c r="U1" s="3" t="n"/>
      <c r="V1" s="3" t="n"/>
      <c r="W1" s="3" t="n"/>
      <c r="X1" s="3" t="n"/>
      <c r="Y1" s="3" t="n"/>
      <c r="Z1" s="3" t="n"/>
      <c r="AA1" s="3" t="n"/>
      <c r="AB1" s="3" t="n"/>
      <c r="AC1" s="3" t="n"/>
      <c r="AD1" s="3" t="n"/>
      <c r="AE1" s="3" t="n"/>
      <c r="AF1" s="3" t="n"/>
      <c r="AG1" s="3" t="n"/>
      <c r="AH1" s="3" t="n"/>
      <c r="AI1" s="3" t="n"/>
      <c r="AJ1" s="3" t="n"/>
      <c r="AK1" s="3" t="n"/>
      <c r="AL1" s="3" t="n"/>
      <c r="AM1" s="3" t="n"/>
      <c r="AN1" s="3" t="n"/>
      <c r="AO1" s="3" t="n"/>
      <c r="AP1" s="3" t="n"/>
      <c r="AQ1" s="3" t="n"/>
      <c r="AR1" s="3" t="n"/>
      <c r="AS1" s="3" t="n"/>
      <c r="AT1" s="3" t="n"/>
      <c r="AU1" s="3" t="n"/>
      <c r="AV1" s="3" t="n"/>
      <c r="AW1" s="3" t="n"/>
      <c r="AX1" s="3" t="n"/>
      <c r="AY1" s="3" t="n"/>
      <c r="AZ1" s="3" t="n"/>
    </row>
    <row r="2" ht="28" customHeight="1">
      <c r="P2" s="3" t="n"/>
      <c r="Q2" s="3" t="n"/>
      <c r="R2" s="3" t="n"/>
      <c r="S2" s="3" t="n"/>
      <c r="T2" s="3" t="n"/>
      <c r="U2" s="3" t="n"/>
      <c r="V2" s="3" t="n"/>
      <c r="W2" s="3" t="n"/>
      <c r="X2" s="3" t="n"/>
      <c r="Y2" s="3" t="n"/>
      <c r="Z2" s="3" t="n"/>
      <c r="AA2" s="3" t="n"/>
      <c r="AB2" s="3" t="n"/>
      <c r="AC2" s="3" t="n"/>
      <c r="AD2" s="3" t="n"/>
      <c r="AE2" s="3" t="n"/>
      <c r="AF2" s="3" t="n"/>
      <c r="AG2" s="3" t="n"/>
      <c r="AH2" s="3" t="n"/>
      <c r="AI2" s="3" t="n"/>
      <c r="AJ2" s="3" t="n"/>
      <c r="AK2" s="3" t="n"/>
      <c r="AL2" s="3" t="n"/>
      <c r="AM2" s="3" t="n"/>
      <c r="AN2" s="3" t="n"/>
      <c r="AO2" s="3" t="n"/>
      <c r="AP2" s="3" t="n"/>
      <c r="AQ2" s="3" t="n"/>
      <c r="AR2" s="3" t="n"/>
      <c r="AS2" s="3" t="n"/>
      <c r="AT2" s="3" t="n"/>
      <c r="AU2" s="3" t="n"/>
      <c r="AV2" s="3" t="n"/>
      <c r="AW2" s="3" t="n"/>
      <c r="AX2" s="3" t="n"/>
      <c r="AY2" s="3" t="n"/>
      <c r="AZ2" s="3" t="n"/>
    </row>
    <row r="3" ht="24" customHeight="1">
      <c r="A3" s="7" t="inlineStr">
        <is>
          <t>GRV-RC22–RC25 | Priority, ownership, dependencies, evidence, restriction, and verified closure</t>
        </is>
      </c>
      <c r="P3" s="3" t="n"/>
      <c r="Q3" s="3" t="n"/>
      <c r="R3" s="3" t="n"/>
      <c r="S3" s="3" t="n"/>
      <c r="T3" s="3" t="n"/>
      <c r="U3" s="3" t="n"/>
      <c r="V3" s="3" t="n"/>
      <c r="W3" s="3" t="n"/>
      <c r="X3" s="3" t="n"/>
      <c r="Y3" s="3" t="n"/>
      <c r="Z3" s="3" t="n"/>
      <c r="AA3" s="3" t="n"/>
      <c r="AB3" s="3" t="n"/>
      <c r="AC3" s="3" t="n"/>
      <c r="AD3" s="3" t="n"/>
      <c r="AE3" s="3" t="n"/>
      <c r="AF3" s="3" t="n"/>
      <c r="AG3" s="3" t="n"/>
      <c r="AH3" s="3" t="n"/>
      <c r="AI3" s="3" t="n"/>
      <c r="AJ3" s="3" t="n"/>
      <c r="AK3" s="3" t="n"/>
      <c r="AL3" s="3" t="n"/>
      <c r="AM3" s="3" t="n"/>
      <c r="AN3" s="3" t="n"/>
      <c r="AO3" s="3" t="n"/>
      <c r="AP3" s="3" t="n"/>
      <c r="AQ3" s="3" t="n"/>
      <c r="AR3" s="3" t="n"/>
      <c r="AS3" s="3" t="n"/>
      <c r="AT3" s="3" t="n"/>
      <c r="AU3" s="3" t="n"/>
      <c r="AV3" s="3" t="n"/>
      <c r="AW3" s="3" t="n"/>
      <c r="AX3" s="3" t="n"/>
      <c r="AY3" s="3" t="n"/>
      <c r="AZ3" s="3" t="n"/>
    </row>
    <row r="4" ht="5" customHeight="1">
      <c r="A4" s="8" t="n"/>
      <c r="B4" s="8" t="n"/>
      <c r="C4" s="8" t="n"/>
      <c r="D4" s="8" t="n"/>
      <c r="E4" s="8" t="n"/>
      <c r="F4" s="8" t="n"/>
      <c r="G4" s="8" t="n"/>
      <c r="H4" s="8" t="n"/>
      <c r="I4" s="8" t="n"/>
      <c r="J4" s="8" t="n"/>
      <c r="K4" s="8" t="n"/>
      <c r="L4" s="8" t="n"/>
      <c r="M4" s="8" t="n"/>
      <c r="N4" s="8" t="n"/>
      <c r="O4" s="8" t="n"/>
      <c r="P4" s="3" t="n"/>
      <c r="Q4" s="3" t="n"/>
      <c r="R4" s="3" t="n"/>
      <c r="S4" s="3" t="n"/>
      <c r="T4" s="3" t="n"/>
      <c r="U4" s="3" t="n"/>
      <c r="V4" s="3" t="n"/>
      <c r="W4" s="3" t="n"/>
      <c r="X4" s="3" t="n"/>
      <c r="Y4" s="3" t="n"/>
      <c r="Z4" s="3" t="n"/>
      <c r="AA4" s="3" t="n"/>
      <c r="AB4" s="3" t="n"/>
      <c r="AC4" s="3" t="n"/>
      <c r="AD4" s="3" t="n"/>
      <c r="AE4" s="3" t="n"/>
      <c r="AF4" s="3" t="n"/>
      <c r="AG4" s="3" t="n"/>
      <c r="AH4" s="3" t="n"/>
      <c r="AI4" s="3" t="n"/>
      <c r="AJ4" s="3" t="n"/>
      <c r="AK4" s="3" t="n"/>
      <c r="AL4" s="3" t="n"/>
      <c r="AM4" s="3" t="n"/>
      <c r="AN4" s="3" t="n"/>
      <c r="AO4" s="3" t="n"/>
      <c r="AP4" s="3" t="n"/>
      <c r="AQ4" s="3" t="n"/>
      <c r="AR4" s="3" t="n"/>
      <c r="AS4" s="3" t="n"/>
      <c r="AT4" s="3" t="n"/>
      <c r="AU4" s="3" t="n"/>
      <c r="AV4" s="3" t="n"/>
      <c r="AW4" s="3" t="n"/>
      <c r="AX4" s="3" t="n"/>
      <c r="AY4" s="3" t="n"/>
      <c r="AZ4" s="3" t="n"/>
    </row>
    <row r="5">
      <c r="A5" s="3" t="n"/>
      <c r="B5" s="3" t="n"/>
      <c r="C5" s="3" t="n"/>
      <c r="D5" s="3" t="n"/>
      <c r="E5" s="3" t="n"/>
      <c r="F5" s="3" t="n"/>
      <c r="G5" s="3" t="n"/>
      <c r="H5" s="3" t="n"/>
      <c r="I5" s="3" t="n"/>
      <c r="J5" s="3" t="n"/>
      <c r="K5" s="3" t="n"/>
      <c r="L5" s="3" t="n"/>
      <c r="M5" s="3" t="n"/>
      <c r="N5" s="3" t="n"/>
      <c r="O5" s="3" t="n"/>
      <c r="P5" s="3" t="n"/>
      <c r="Q5" s="3" t="n"/>
      <c r="R5" s="3" t="n"/>
      <c r="S5" s="3" t="n"/>
      <c r="T5" s="3" t="n"/>
      <c r="U5" s="3" t="n"/>
      <c r="V5" s="3" t="n"/>
      <c r="W5" s="3" t="n"/>
      <c r="X5" s="3" t="n"/>
      <c r="Y5" s="3" t="n"/>
      <c r="Z5" s="3" t="n"/>
      <c r="AA5" s="3" t="n"/>
      <c r="AB5" s="3" t="n"/>
      <c r="AC5" s="3" t="n"/>
      <c r="AD5" s="3" t="n"/>
      <c r="AE5" s="3" t="n"/>
      <c r="AF5" s="3" t="n"/>
      <c r="AG5" s="3" t="n"/>
      <c r="AH5" s="3" t="n"/>
      <c r="AI5" s="3" t="n"/>
      <c r="AJ5" s="3" t="n"/>
      <c r="AK5" s="3" t="n"/>
      <c r="AL5" s="3" t="n"/>
      <c r="AM5" s="3" t="n"/>
      <c r="AN5" s="3" t="n"/>
      <c r="AO5" s="3" t="n"/>
      <c r="AP5" s="3" t="n"/>
      <c r="AQ5" s="3" t="n"/>
      <c r="AR5" s="3" t="n"/>
      <c r="AS5" s="3" t="n"/>
      <c r="AT5" s="3" t="n"/>
      <c r="AU5" s="3" t="n"/>
      <c r="AV5" s="3" t="n"/>
      <c r="AW5" s="3" t="n"/>
      <c r="AX5" s="3" t="n"/>
      <c r="AY5" s="3" t="n"/>
      <c r="AZ5" s="3" t="n"/>
    </row>
    <row r="6" ht="42" customHeight="1">
      <c r="A6" s="104" t="inlineStr">
        <is>
          <t>Task ID</t>
        </is>
      </c>
      <c r="B6" s="104" t="inlineStr">
        <is>
          <t>Incident ID</t>
        </is>
      </c>
      <c r="C6" s="104" t="inlineStr">
        <is>
          <t>Recovery Phase</t>
        </is>
      </c>
      <c r="D6" s="104" t="inlineStr">
        <is>
          <t>Function / Asset</t>
        </is>
      </c>
      <c r="E6" s="104" t="inlineStr">
        <is>
          <t>Task / Required Result</t>
        </is>
      </c>
      <c r="F6" s="104" t="inlineStr">
        <is>
          <t>Dependency</t>
        </is>
      </c>
      <c r="G6" s="104" t="inlineStr">
        <is>
          <t>Owner</t>
        </is>
      </c>
      <c r="H6" s="104" t="inlineStr">
        <is>
          <t>Start Date</t>
        </is>
      </c>
      <c r="I6" s="104" t="inlineStr">
        <is>
          <t>Due Date</t>
        </is>
      </c>
      <c r="J6" s="104" t="inlineStr">
        <is>
          <t>Status</t>
        </is>
      </c>
      <c r="K6" s="104" t="inlineStr">
        <is>
          <t>Completion Date</t>
        </is>
      </c>
      <c r="L6" s="104" t="inlineStr">
        <is>
          <t>Verification Method</t>
        </is>
      </c>
      <c r="M6" s="104" t="inlineStr">
        <is>
          <t>Verified By</t>
        </is>
      </c>
      <c r="N6" s="104" t="inlineStr">
        <is>
          <t>Evidence Ref</t>
        </is>
      </c>
      <c r="O6" s="104" t="inlineStr">
        <is>
          <t>Open Restriction</t>
        </is>
      </c>
      <c r="P6" s="3" t="n"/>
      <c r="Q6" s="3" t="n"/>
      <c r="R6" s="3" t="n"/>
      <c r="S6" s="3" t="n"/>
      <c r="T6" s="3" t="n"/>
      <c r="U6" s="3" t="n"/>
      <c r="V6" s="3" t="n"/>
      <c r="W6" s="3" t="n"/>
      <c r="X6" s="3" t="n"/>
      <c r="Y6" s="3" t="n"/>
      <c r="Z6" s="3" t="n"/>
      <c r="AA6" s="3" t="n"/>
      <c r="AB6" s="3" t="n"/>
      <c r="AC6" s="3" t="n"/>
      <c r="AD6" s="3" t="n"/>
      <c r="AE6" s="3" t="n"/>
      <c r="AF6" s="3" t="n"/>
      <c r="AG6" s="3" t="n"/>
      <c r="AH6" s="3" t="n"/>
      <c r="AI6" s="3" t="n"/>
      <c r="AJ6" s="3" t="n"/>
      <c r="AK6" s="3" t="n"/>
      <c r="AL6" s="3" t="n"/>
      <c r="AM6" s="3" t="n"/>
      <c r="AN6" s="3" t="n"/>
      <c r="AO6" s="3" t="n"/>
      <c r="AP6" s="3" t="n"/>
      <c r="AQ6" s="3" t="n"/>
      <c r="AR6" s="3" t="n"/>
      <c r="AS6" s="3" t="n"/>
      <c r="AT6" s="3" t="n"/>
      <c r="AU6" s="3" t="n"/>
      <c r="AV6" s="3" t="n"/>
      <c r="AW6" s="3" t="n"/>
      <c r="AX6" s="3" t="n"/>
      <c r="AY6" s="3" t="n"/>
      <c r="AZ6" s="3" t="n"/>
    </row>
    <row r="7" ht="27" customHeight="1">
      <c r="A7" s="108" t="n"/>
      <c r="B7" s="108" t="n"/>
      <c r="C7" s="108" t="n"/>
      <c r="D7" s="108" t="n"/>
      <c r="E7" s="108" t="n"/>
      <c r="F7" s="108" t="n"/>
      <c r="G7" s="108" t="n"/>
      <c r="H7" s="150" t="n"/>
      <c r="I7" s="150" t="n"/>
      <c r="J7" s="108" t="n"/>
      <c r="K7" s="150" t="n"/>
      <c r="L7" s="108" t="n"/>
      <c r="M7" s="108" t="n"/>
      <c r="N7" s="108" t="n"/>
      <c r="O7" s="108" t="n"/>
      <c r="P7" s="3" t="n"/>
      <c r="Q7" s="3" t="n"/>
      <c r="R7" s="3" t="n"/>
      <c r="S7" s="3" t="n"/>
      <c r="T7" s="3" t="n"/>
      <c r="U7" s="3" t="n"/>
      <c r="V7" s="3" t="n"/>
      <c r="W7" s="3" t="n"/>
      <c r="X7" s="3" t="n"/>
      <c r="Y7" s="3" t="n"/>
      <c r="Z7" s="3" t="n"/>
      <c r="AA7" s="3" t="n"/>
      <c r="AB7" s="3" t="n"/>
      <c r="AC7" s="3" t="n"/>
      <c r="AD7" s="3" t="n"/>
      <c r="AE7" s="3" t="n"/>
      <c r="AF7" s="3" t="n"/>
      <c r="AG7" s="3" t="n"/>
      <c r="AH7" s="3" t="n"/>
      <c r="AI7" s="3" t="n"/>
      <c r="AJ7" s="3" t="n"/>
      <c r="AK7" s="3" t="n"/>
      <c r="AL7" s="3" t="n"/>
      <c r="AM7" s="3" t="n"/>
      <c r="AN7" s="3" t="n"/>
      <c r="AO7" s="3" t="n"/>
      <c r="AP7" s="3" t="n"/>
      <c r="AQ7" s="3" t="n"/>
      <c r="AR7" s="3" t="n"/>
      <c r="AS7" s="3" t="n"/>
      <c r="AT7" s="3" t="n"/>
      <c r="AU7" s="3" t="n"/>
      <c r="AV7" s="3" t="n"/>
      <c r="AW7" s="3" t="n"/>
      <c r="AX7" s="3" t="n"/>
      <c r="AY7" s="3" t="n"/>
      <c r="AZ7" s="3" t="n"/>
    </row>
    <row r="8" ht="27" customHeight="1">
      <c r="A8" s="108" t="n"/>
      <c r="B8" s="108" t="n"/>
      <c r="C8" s="108" t="n"/>
      <c r="D8" s="108" t="n"/>
      <c r="E8" s="108" t="n"/>
      <c r="F8" s="108" t="n"/>
      <c r="G8" s="108" t="n"/>
      <c r="H8" s="150" t="n"/>
      <c r="I8" s="150" t="n"/>
      <c r="J8" s="108" t="n"/>
      <c r="K8" s="150" t="n"/>
      <c r="L8" s="108" t="n"/>
      <c r="M8" s="108" t="n"/>
      <c r="N8" s="108" t="n"/>
      <c r="O8" s="108" t="n"/>
      <c r="P8" s="3" t="n"/>
      <c r="Q8" s="3" t="n"/>
      <c r="R8" s="3" t="n"/>
      <c r="S8" s="3" t="n"/>
      <c r="T8" s="3" t="n"/>
      <c r="U8" s="3" t="n"/>
      <c r="V8" s="3" t="n"/>
      <c r="W8" s="3" t="n"/>
      <c r="X8" s="3" t="n"/>
      <c r="Y8" s="3" t="n"/>
      <c r="Z8" s="3" t="n"/>
      <c r="AA8" s="3" t="n"/>
      <c r="AB8" s="3" t="n"/>
      <c r="AC8" s="3" t="n"/>
      <c r="AD8" s="3" t="n"/>
      <c r="AE8" s="3" t="n"/>
      <c r="AF8" s="3" t="n"/>
      <c r="AG8" s="3" t="n"/>
      <c r="AH8" s="3" t="n"/>
      <c r="AI8" s="3" t="n"/>
      <c r="AJ8" s="3" t="n"/>
      <c r="AK8" s="3" t="n"/>
      <c r="AL8" s="3" t="n"/>
      <c r="AM8" s="3" t="n"/>
      <c r="AN8" s="3" t="n"/>
      <c r="AO8" s="3" t="n"/>
      <c r="AP8" s="3" t="n"/>
      <c r="AQ8" s="3" t="n"/>
      <c r="AR8" s="3" t="n"/>
      <c r="AS8" s="3" t="n"/>
      <c r="AT8" s="3" t="n"/>
      <c r="AU8" s="3" t="n"/>
      <c r="AV8" s="3" t="n"/>
      <c r="AW8" s="3" t="n"/>
      <c r="AX8" s="3" t="n"/>
      <c r="AY8" s="3" t="n"/>
      <c r="AZ8" s="3" t="n"/>
    </row>
    <row r="9" ht="27" customHeight="1">
      <c r="A9" s="108" t="n"/>
      <c r="B9" s="108" t="n"/>
      <c r="C9" s="108" t="n"/>
      <c r="D9" s="108" t="n"/>
      <c r="E9" s="108" t="n"/>
      <c r="F9" s="108" t="n"/>
      <c r="G9" s="108" t="n"/>
      <c r="H9" s="150" t="n"/>
      <c r="I9" s="150" t="n"/>
      <c r="J9" s="108" t="n"/>
      <c r="K9" s="150" t="n"/>
      <c r="L9" s="108" t="n"/>
      <c r="M9" s="108" t="n"/>
      <c r="N9" s="108" t="n"/>
      <c r="O9" s="108" t="n"/>
      <c r="P9" s="3" t="n"/>
      <c r="Q9" s="3" t="n"/>
      <c r="R9" s="3" t="n"/>
      <c r="S9" s="3" t="n"/>
      <c r="T9" s="3" t="n"/>
      <c r="U9" s="3" t="n"/>
      <c r="V9" s="3" t="n"/>
      <c r="W9" s="3" t="n"/>
      <c r="X9" s="3" t="n"/>
      <c r="Y9" s="3" t="n"/>
      <c r="Z9" s="3" t="n"/>
      <c r="AA9" s="3" t="n"/>
      <c r="AB9" s="3" t="n"/>
      <c r="AC9" s="3" t="n"/>
      <c r="AD9" s="3" t="n"/>
      <c r="AE9" s="3" t="n"/>
      <c r="AF9" s="3" t="n"/>
      <c r="AG9" s="3" t="n"/>
      <c r="AH9" s="3" t="n"/>
      <c r="AI9" s="3" t="n"/>
      <c r="AJ9" s="3" t="n"/>
      <c r="AK9" s="3" t="n"/>
      <c r="AL9" s="3" t="n"/>
      <c r="AM9" s="3" t="n"/>
      <c r="AN9" s="3" t="n"/>
      <c r="AO9" s="3" t="n"/>
      <c r="AP9" s="3" t="n"/>
      <c r="AQ9" s="3" t="n"/>
      <c r="AR9" s="3" t="n"/>
      <c r="AS9" s="3" t="n"/>
      <c r="AT9" s="3" t="n"/>
      <c r="AU9" s="3" t="n"/>
      <c r="AV9" s="3" t="n"/>
      <c r="AW9" s="3" t="n"/>
      <c r="AX9" s="3" t="n"/>
      <c r="AY9" s="3" t="n"/>
      <c r="AZ9" s="3" t="n"/>
    </row>
    <row r="10" ht="27" customHeight="1">
      <c r="A10" s="108" t="n"/>
      <c r="B10" s="108" t="n"/>
      <c r="C10" s="108" t="n"/>
      <c r="D10" s="108" t="n"/>
      <c r="E10" s="108" t="n"/>
      <c r="F10" s="108" t="n"/>
      <c r="G10" s="108" t="n"/>
      <c r="H10" s="150" t="n"/>
      <c r="I10" s="150" t="n"/>
      <c r="J10" s="108" t="n"/>
      <c r="K10" s="150" t="n"/>
      <c r="L10" s="108" t="n"/>
      <c r="M10" s="108" t="n"/>
      <c r="N10" s="108" t="n"/>
      <c r="O10" s="108" t="n"/>
      <c r="P10" s="3" t="n"/>
      <c r="Q10" s="3" t="n"/>
      <c r="R10" s="3" t="n"/>
      <c r="S10" s="3" t="n"/>
      <c r="T10" s="3" t="n"/>
      <c r="U10" s="3" t="n"/>
      <c r="V10" s="3" t="n"/>
      <c r="W10" s="3" t="n"/>
      <c r="X10" s="3" t="n"/>
      <c r="Y10" s="3" t="n"/>
      <c r="Z10" s="3" t="n"/>
      <c r="AA10" s="3" t="n"/>
      <c r="AB10" s="3" t="n"/>
      <c r="AC10" s="3" t="n"/>
      <c r="AD10" s="3" t="n"/>
      <c r="AE10" s="3" t="n"/>
      <c r="AF10" s="3" t="n"/>
      <c r="AG10" s="3" t="n"/>
      <c r="AH10" s="3" t="n"/>
      <c r="AI10" s="3" t="n"/>
      <c r="AJ10" s="3" t="n"/>
      <c r="AK10" s="3" t="n"/>
      <c r="AL10" s="3" t="n"/>
      <c r="AM10" s="3" t="n"/>
      <c r="AN10" s="3" t="n"/>
      <c r="AO10" s="3" t="n"/>
      <c r="AP10" s="3" t="n"/>
      <c r="AQ10" s="3" t="n"/>
      <c r="AR10" s="3" t="n"/>
      <c r="AS10" s="3" t="n"/>
      <c r="AT10" s="3" t="n"/>
      <c r="AU10" s="3" t="n"/>
      <c r="AV10" s="3" t="n"/>
      <c r="AW10" s="3" t="n"/>
      <c r="AX10" s="3" t="n"/>
      <c r="AY10" s="3" t="n"/>
      <c r="AZ10" s="3" t="n"/>
    </row>
    <row r="11" ht="27" customHeight="1">
      <c r="A11" s="108" t="n"/>
      <c r="B11" s="108" t="n"/>
      <c r="C11" s="108" t="n"/>
      <c r="D11" s="108" t="n"/>
      <c r="E11" s="108" t="n"/>
      <c r="F11" s="108" t="n"/>
      <c r="G11" s="108" t="n"/>
      <c r="H11" s="150" t="n"/>
      <c r="I11" s="150" t="n"/>
      <c r="J11" s="108" t="n"/>
      <c r="K11" s="150" t="n"/>
      <c r="L11" s="108" t="n"/>
      <c r="M11" s="108" t="n"/>
      <c r="N11" s="108" t="n"/>
      <c r="O11" s="108" t="n"/>
      <c r="P11" s="3" t="n"/>
      <c r="Q11" s="3" t="n"/>
      <c r="R11" s="3" t="n"/>
      <c r="S11" s="3" t="n"/>
      <c r="T11" s="3" t="n"/>
      <c r="U11" s="3" t="n"/>
      <c r="V11" s="3" t="n"/>
      <c r="W11" s="3" t="n"/>
      <c r="X11" s="3" t="n"/>
      <c r="Y11" s="3" t="n"/>
      <c r="Z11" s="3" t="n"/>
      <c r="AA11" s="3" t="n"/>
      <c r="AB11" s="3" t="n"/>
      <c r="AC11" s="3" t="n"/>
      <c r="AD11" s="3" t="n"/>
      <c r="AE11" s="3" t="n"/>
      <c r="AF11" s="3" t="n"/>
      <c r="AG11" s="3" t="n"/>
      <c r="AH11" s="3" t="n"/>
      <c r="AI11" s="3" t="n"/>
      <c r="AJ11" s="3" t="n"/>
      <c r="AK11" s="3" t="n"/>
      <c r="AL11" s="3" t="n"/>
      <c r="AM11" s="3" t="n"/>
      <c r="AN11" s="3" t="n"/>
      <c r="AO11" s="3" t="n"/>
      <c r="AP11" s="3" t="n"/>
      <c r="AQ11" s="3" t="n"/>
      <c r="AR11" s="3" t="n"/>
      <c r="AS11" s="3" t="n"/>
      <c r="AT11" s="3" t="n"/>
      <c r="AU11" s="3" t="n"/>
      <c r="AV11" s="3" t="n"/>
      <c r="AW11" s="3" t="n"/>
      <c r="AX11" s="3" t="n"/>
      <c r="AY11" s="3" t="n"/>
      <c r="AZ11" s="3" t="n"/>
    </row>
    <row r="12" ht="27" customHeight="1">
      <c r="A12" s="108" t="n"/>
      <c r="B12" s="108" t="n"/>
      <c r="C12" s="108" t="n"/>
      <c r="D12" s="108" t="n"/>
      <c r="E12" s="108" t="n"/>
      <c r="F12" s="108" t="n"/>
      <c r="G12" s="108" t="n"/>
      <c r="H12" s="150" t="n"/>
      <c r="I12" s="150" t="n"/>
      <c r="J12" s="108" t="n"/>
      <c r="K12" s="150" t="n"/>
      <c r="L12" s="108" t="n"/>
      <c r="M12" s="108" t="n"/>
      <c r="N12" s="108" t="n"/>
      <c r="O12" s="108" t="n"/>
      <c r="P12" s="3" t="n"/>
      <c r="Q12" s="3" t="n"/>
      <c r="R12" s="3" t="n"/>
      <c r="S12" s="3" t="n"/>
      <c r="T12" s="3" t="n"/>
      <c r="U12" s="3" t="n"/>
      <c r="V12" s="3" t="n"/>
      <c r="W12" s="3" t="n"/>
      <c r="X12" s="3" t="n"/>
      <c r="Y12" s="3" t="n"/>
      <c r="Z12" s="3" t="n"/>
      <c r="AA12" s="3" t="n"/>
      <c r="AB12" s="3" t="n"/>
      <c r="AC12" s="3" t="n"/>
      <c r="AD12" s="3" t="n"/>
      <c r="AE12" s="3" t="n"/>
      <c r="AF12" s="3" t="n"/>
      <c r="AG12" s="3" t="n"/>
      <c r="AH12" s="3" t="n"/>
      <c r="AI12" s="3" t="n"/>
      <c r="AJ12" s="3" t="n"/>
      <c r="AK12" s="3" t="n"/>
      <c r="AL12" s="3" t="n"/>
      <c r="AM12" s="3" t="n"/>
      <c r="AN12" s="3" t="n"/>
      <c r="AO12" s="3" t="n"/>
      <c r="AP12" s="3" t="n"/>
      <c r="AQ12" s="3" t="n"/>
      <c r="AR12" s="3" t="n"/>
      <c r="AS12" s="3" t="n"/>
      <c r="AT12" s="3" t="n"/>
      <c r="AU12" s="3" t="n"/>
      <c r="AV12" s="3" t="n"/>
      <c r="AW12" s="3" t="n"/>
      <c r="AX12" s="3" t="n"/>
      <c r="AY12" s="3" t="n"/>
      <c r="AZ12" s="3" t="n"/>
    </row>
    <row r="13" ht="27" customHeight="1">
      <c r="A13" s="108" t="n"/>
      <c r="B13" s="108" t="n"/>
      <c r="C13" s="108" t="n"/>
      <c r="D13" s="108" t="n"/>
      <c r="E13" s="108" t="n"/>
      <c r="F13" s="108" t="n"/>
      <c r="G13" s="108" t="n"/>
      <c r="H13" s="150" t="n"/>
      <c r="I13" s="150" t="n"/>
      <c r="J13" s="108" t="n"/>
      <c r="K13" s="150" t="n"/>
      <c r="L13" s="108" t="n"/>
      <c r="M13" s="108" t="n"/>
      <c r="N13" s="108" t="n"/>
      <c r="O13" s="108" t="n"/>
      <c r="P13" s="3" t="n"/>
      <c r="Q13" s="3" t="n"/>
      <c r="R13" s="3" t="n"/>
      <c r="S13" s="3" t="n"/>
      <c r="T13" s="3" t="n"/>
      <c r="U13" s="3" t="n"/>
      <c r="V13" s="3" t="n"/>
      <c r="W13" s="3" t="n"/>
      <c r="X13" s="3" t="n"/>
      <c r="Y13" s="3" t="n"/>
      <c r="Z13" s="3" t="n"/>
      <c r="AA13" s="3" t="n"/>
      <c r="AB13" s="3" t="n"/>
      <c r="AC13" s="3" t="n"/>
      <c r="AD13" s="3" t="n"/>
      <c r="AE13" s="3" t="n"/>
      <c r="AF13" s="3" t="n"/>
      <c r="AG13" s="3" t="n"/>
      <c r="AH13" s="3" t="n"/>
      <c r="AI13" s="3" t="n"/>
      <c r="AJ13" s="3" t="n"/>
      <c r="AK13" s="3" t="n"/>
      <c r="AL13" s="3" t="n"/>
      <c r="AM13" s="3" t="n"/>
      <c r="AN13" s="3" t="n"/>
      <c r="AO13" s="3" t="n"/>
      <c r="AP13" s="3" t="n"/>
      <c r="AQ13" s="3" t="n"/>
      <c r="AR13" s="3" t="n"/>
      <c r="AS13" s="3" t="n"/>
      <c r="AT13" s="3" t="n"/>
      <c r="AU13" s="3" t="n"/>
      <c r="AV13" s="3" t="n"/>
      <c r="AW13" s="3" t="n"/>
      <c r="AX13" s="3" t="n"/>
      <c r="AY13" s="3" t="n"/>
      <c r="AZ13" s="3" t="n"/>
    </row>
    <row r="14" ht="27" customHeight="1">
      <c r="A14" s="108" t="n"/>
      <c r="B14" s="108" t="n"/>
      <c r="C14" s="108" t="n"/>
      <c r="D14" s="108" t="n"/>
      <c r="E14" s="108" t="n"/>
      <c r="F14" s="108" t="n"/>
      <c r="G14" s="108" t="n"/>
      <c r="H14" s="150" t="n"/>
      <c r="I14" s="150" t="n"/>
      <c r="J14" s="108" t="n"/>
      <c r="K14" s="150" t="n"/>
      <c r="L14" s="108" t="n"/>
      <c r="M14" s="108" t="n"/>
      <c r="N14" s="108" t="n"/>
      <c r="O14" s="108" t="n"/>
      <c r="P14" s="3" t="n"/>
      <c r="Q14" s="3" t="n"/>
      <c r="R14" s="3" t="n"/>
      <c r="S14" s="3" t="n"/>
      <c r="T14" s="3" t="n"/>
      <c r="U14" s="3" t="n"/>
      <c r="V14" s="3" t="n"/>
      <c r="W14" s="3" t="n"/>
      <c r="X14" s="3" t="n"/>
      <c r="Y14" s="3" t="n"/>
      <c r="Z14" s="3" t="n"/>
      <c r="AA14" s="3" t="n"/>
      <c r="AB14" s="3" t="n"/>
      <c r="AC14" s="3" t="n"/>
      <c r="AD14" s="3" t="n"/>
      <c r="AE14" s="3" t="n"/>
      <c r="AF14" s="3" t="n"/>
      <c r="AG14" s="3" t="n"/>
      <c r="AH14" s="3" t="n"/>
      <c r="AI14" s="3" t="n"/>
      <c r="AJ14" s="3" t="n"/>
      <c r="AK14" s="3" t="n"/>
      <c r="AL14" s="3" t="n"/>
      <c r="AM14" s="3" t="n"/>
      <c r="AN14" s="3" t="n"/>
      <c r="AO14" s="3" t="n"/>
      <c r="AP14" s="3" t="n"/>
      <c r="AQ14" s="3" t="n"/>
      <c r="AR14" s="3" t="n"/>
      <c r="AS14" s="3" t="n"/>
      <c r="AT14" s="3" t="n"/>
      <c r="AU14" s="3" t="n"/>
      <c r="AV14" s="3" t="n"/>
      <c r="AW14" s="3" t="n"/>
      <c r="AX14" s="3" t="n"/>
      <c r="AY14" s="3" t="n"/>
      <c r="AZ14" s="3" t="n"/>
    </row>
    <row r="15" ht="27" customHeight="1">
      <c r="A15" s="108" t="n"/>
      <c r="B15" s="108" t="n"/>
      <c r="C15" s="108" t="n"/>
      <c r="D15" s="108" t="n"/>
      <c r="E15" s="108" t="n"/>
      <c r="F15" s="108" t="n"/>
      <c r="G15" s="108" t="n"/>
      <c r="H15" s="150" t="n"/>
      <c r="I15" s="150" t="n"/>
      <c r="J15" s="108" t="n"/>
      <c r="K15" s="150" t="n"/>
      <c r="L15" s="108" t="n"/>
      <c r="M15" s="108" t="n"/>
      <c r="N15" s="108" t="n"/>
      <c r="O15" s="108" t="n"/>
      <c r="P15" s="3" t="n"/>
      <c r="Q15" s="3" t="n"/>
      <c r="R15" s="3" t="n"/>
      <c r="S15" s="3" t="n"/>
      <c r="T15" s="3" t="n"/>
      <c r="U15" s="3" t="n"/>
      <c r="V15" s="3" t="n"/>
      <c r="W15" s="3" t="n"/>
      <c r="X15" s="3" t="n"/>
      <c r="Y15" s="3" t="n"/>
      <c r="Z15" s="3" t="n"/>
      <c r="AA15" s="3" t="n"/>
      <c r="AB15" s="3" t="n"/>
      <c r="AC15" s="3" t="n"/>
      <c r="AD15" s="3" t="n"/>
      <c r="AE15" s="3" t="n"/>
      <c r="AF15" s="3" t="n"/>
      <c r="AG15" s="3" t="n"/>
      <c r="AH15" s="3" t="n"/>
      <c r="AI15" s="3" t="n"/>
      <c r="AJ15" s="3" t="n"/>
      <c r="AK15" s="3" t="n"/>
      <c r="AL15" s="3" t="n"/>
      <c r="AM15" s="3" t="n"/>
      <c r="AN15" s="3" t="n"/>
      <c r="AO15" s="3" t="n"/>
      <c r="AP15" s="3" t="n"/>
      <c r="AQ15" s="3" t="n"/>
      <c r="AR15" s="3" t="n"/>
      <c r="AS15" s="3" t="n"/>
      <c r="AT15" s="3" t="n"/>
      <c r="AU15" s="3" t="n"/>
      <c r="AV15" s="3" t="n"/>
      <c r="AW15" s="3" t="n"/>
      <c r="AX15" s="3" t="n"/>
      <c r="AY15" s="3" t="n"/>
      <c r="AZ15" s="3" t="n"/>
    </row>
    <row r="16" ht="27" customHeight="1">
      <c r="A16" s="108" t="n"/>
      <c r="B16" s="108" t="n"/>
      <c r="C16" s="108" t="n"/>
      <c r="D16" s="108" t="n"/>
      <c r="E16" s="108" t="n"/>
      <c r="F16" s="108" t="n"/>
      <c r="G16" s="108" t="n"/>
      <c r="H16" s="150" t="n"/>
      <c r="I16" s="150" t="n"/>
      <c r="J16" s="108" t="n"/>
      <c r="K16" s="150" t="n"/>
      <c r="L16" s="108" t="n"/>
      <c r="M16" s="108" t="n"/>
      <c r="N16" s="108" t="n"/>
      <c r="O16" s="108" t="n"/>
      <c r="P16" s="3" t="n"/>
      <c r="Q16" s="3" t="n"/>
      <c r="R16" s="3" t="n"/>
      <c r="S16" s="3" t="n"/>
      <c r="T16" s="3" t="n"/>
      <c r="U16" s="3" t="n"/>
      <c r="V16" s="3" t="n"/>
      <c r="W16" s="3" t="n"/>
      <c r="X16" s="3" t="n"/>
      <c r="Y16" s="3" t="n"/>
      <c r="Z16" s="3" t="n"/>
      <c r="AA16" s="3" t="n"/>
      <c r="AB16" s="3" t="n"/>
      <c r="AC16" s="3" t="n"/>
      <c r="AD16" s="3" t="n"/>
      <c r="AE16" s="3" t="n"/>
      <c r="AF16" s="3" t="n"/>
      <c r="AG16" s="3" t="n"/>
      <c r="AH16" s="3" t="n"/>
      <c r="AI16" s="3" t="n"/>
      <c r="AJ16" s="3" t="n"/>
      <c r="AK16" s="3" t="n"/>
      <c r="AL16" s="3" t="n"/>
      <c r="AM16" s="3" t="n"/>
      <c r="AN16" s="3" t="n"/>
      <c r="AO16" s="3" t="n"/>
      <c r="AP16" s="3" t="n"/>
      <c r="AQ16" s="3" t="n"/>
      <c r="AR16" s="3" t="n"/>
      <c r="AS16" s="3" t="n"/>
      <c r="AT16" s="3" t="n"/>
      <c r="AU16" s="3" t="n"/>
      <c r="AV16" s="3" t="n"/>
      <c r="AW16" s="3" t="n"/>
      <c r="AX16" s="3" t="n"/>
      <c r="AY16" s="3" t="n"/>
      <c r="AZ16" s="3" t="n"/>
    </row>
    <row r="17" ht="27" customHeight="1">
      <c r="A17" s="108" t="n"/>
      <c r="B17" s="108" t="n"/>
      <c r="C17" s="108" t="n"/>
      <c r="D17" s="108" t="n"/>
      <c r="E17" s="108" t="n"/>
      <c r="F17" s="108" t="n"/>
      <c r="G17" s="108" t="n"/>
      <c r="H17" s="150" t="n"/>
      <c r="I17" s="150" t="n"/>
      <c r="J17" s="108" t="n"/>
      <c r="K17" s="150" t="n"/>
      <c r="L17" s="108" t="n"/>
      <c r="M17" s="108" t="n"/>
      <c r="N17" s="108" t="n"/>
      <c r="O17" s="108" t="n"/>
      <c r="P17" s="3" t="n"/>
      <c r="Q17" s="3" t="n"/>
      <c r="R17" s="3" t="n"/>
      <c r="S17" s="3" t="n"/>
      <c r="T17" s="3" t="n"/>
      <c r="U17" s="3" t="n"/>
      <c r="V17" s="3" t="n"/>
      <c r="W17" s="3" t="n"/>
      <c r="X17" s="3" t="n"/>
      <c r="Y17" s="3" t="n"/>
      <c r="Z17" s="3" t="n"/>
      <c r="AA17" s="3" t="n"/>
      <c r="AB17" s="3" t="n"/>
      <c r="AC17" s="3" t="n"/>
      <c r="AD17" s="3" t="n"/>
      <c r="AE17" s="3" t="n"/>
      <c r="AF17" s="3" t="n"/>
      <c r="AG17" s="3" t="n"/>
      <c r="AH17" s="3" t="n"/>
      <c r="AI17" s="3" t="n"/>
      <c r="AJ17" s="3" t="n"/>
      <c r="AK17" s="3" t="n"/>
      <c r="AL17" s="3" t="n"/>
      <c r="AM17" s="3" t="n"/>
      <c r="AN17" s="3" t="n"/>
      <c r="AO17" s="3" t="n"/>
      <c r="AP17" s="3" t="n"/>
      <c r="AQ17" s="3" t="n"/>
      <c r="AR17" s="3" t="n"/>
      <c r="AS17" s="3" t="n"/>
      <c r="AT17" s="3" t="n"/>
      <c r="AU17" s="3" t="n"/>
      <c r="AV17" s="3" t="n"/>
      <c r="AW17" s="3" t="n"/>
      <c r="AX17" s="3" t="n"/>
      <c r="AY17" s="3" t="n"/>
      <c r="AZ17" s="3" t="n"/>
    </row>
    <row r="18" ht="27" customHeight="1">
      <c r="A18" s="108" t="n"/>
      <c r="B18" s="108" t="n"/>
      <c r="C18" s="108" t="n"/>
      <c r="D18" s="108" t="n"/>
      <c r="E18" s="108" t="n"/>
      <c r="F18" s="108" t="n"/>
      <c r="G18" s="108" t="n"/>
      <c r="H18" s="150" t="n"/>
      <c r="I18" s="150" t="n"/>
      <c r="J18" s="108" t="n"/>
      <c r="K18" s="150" t="n"/>
      <c r="L18" s="108" t="n"/>
      <c r="M18" s="108" t="n"/>
      <c r="N18" s="108" t="n"/>
      <c r="O18" s="108" t="n"/>
      <c r="P18" s="3" t="n"/>
      <c r="Q18" s="3" t="n"/>
      <c r="R18" s="3" t="n"/>
      <c r="S18" s="3" t="n"/>
      <c r="T18" s="3" t="n"/>
      <c r="U18" s="3" t="n"/>
      <c r="V18" s="3" t="n"/>
      <c r="W18" s="3" t="n"/>
      <c r="X18" s="3" t="n"/>
      <c r="Y18" s="3" t="n"/>
      <c r="Z18" s="3" t="n"/>
      <c r="AA18" s="3" t="n"/>
      <c r="AB18" s="3" t="n"/>
      <c r="AC18" s="3" t="n"/>
      <c r="AD18" s="3" t="n"/>
      <c r="AE18" s="3" t="n"/>
      <c r="AF18" s="3" t="n"/>
      <c r="AG18" s="3" t="n"/>
      <c r="AH18" s="3" t="n"/>
      <c r="AI18" s="3" t="n"/>
      <c r="AJ18" s="3" t="n"/>
      <c r="AK18" s="3" t="n"/>
      <c r="AL18" s="3" t="n"/>
      <c r="AM18" s="3" t="n"/>
      <c r="AN18" s="3" t="n"/>
      <c r="AO18" s="3" t="n"/>
      <c r="AP18" s="3" t="n"/>
      <c r="AQ18" s="3" t="n"/>
      <c r="AR18" s="3" t="n"/>
      <c r="AS18" s="3" t="n"/>
      <c r="AT18" s="3" t="n"/>
      <c r="AU18" s="3" t="n"/>
      <c r="AV18" s="3" t="n"/>
      <c r="AW18" s="3" t="n"/>
      <c r="AX18" s="3" t="n"/>
      <c r="AY18" s="3" t="n"/>
      <c r="AZ18" s="3" t="n"/>
    </row>
    <row r="19" ht="27" customHeight="1">
      <c r="A19" s="108" t="n"/>
      <c r="B19" s="108" t="n"/>
      <c r="C19" s="108" t="n"/>
      <c r="D19" s="108" t="n"/>
      <c r="E19" s="108" t="n"/>
      <c r="F19" s="108" t="n"/>
      <c r="G19" s="108" t="n"/>
      <c r="H19" s="150" t="n"/>
      <c r="I19" s="150" t="n"/>
      <c r="J19" s="108" t="n"/>
      <c r="K19" s="150" t="n"/>
      <c r="L19" s="108" t="n"/>
      <c r="M19" s="108" t="n"/>
      <c r="N19" s="108" t="n"/>
      <c r="O19" s="108" t="n"/>
      <c r="P19" s="3" t="n"/>
      <c r="Q19" s="3" t="n"/>
      <c r="R19" s="3" t="n"/>
      <c r="S19" s="3" t="n"/>
      <c r="T19" s="3" t="n"/>
      <c r="U19" s="3" t="n"/>
      <c r="V19" s="3" t="n"/>
      <c r="W19" s="3" t="n"/>
      <c r="X19" s="3" t="n"/>
      <c r="Y19" s="3" t="n"/>
      <c r="Z19" s="3" t="n"/>
      <c r="AA19" s="3" t="n"/>
      <c r="AB19" s="3" t="n"/>
      <c r="AC19" s="3" t="n"/>
      <c r="AD19" s="3" t="n"/>
      <c r="AE19" s="3" t="n"/>
      <c r="AF19" s="3" t="n"/>
      <c r="AG19" s="3" t="n"/>
      <c r="AH19" s="3" t="n"/>
      <c r="AI19" s="3" t="n"/>
      <c r="AJ19" s="3" t="n"/>
      <c r="AK19" s="3" t="n"/>
      <c r="AL19" s="3" t="n"/>
      <c r="AM19" s="3" t="n"/>
      <c r="AN19" s="3" t="n"/>
      <c r="AO19" s="3" t="n"/>
      <c r="AP19" s="3" t="n"/>
      <c r="AQ19" s="3" t="n"/>
      <c r="AR19" s="3" t="n"/>
      <c r="AS19" s="3" t="n"/>
      <c r="AT19" s="3" t="n"/>
      <c r="AU19" s="3" t="n"/>
      <c r="AV19" s="3" t="n"/>
      <c r="AW19" s="3" t="n"/>
      <c r="AX19" s="3" t="n"/>
      <c r="AY19" s="3" t="n"/>
      <c r="AZ19" s="3" t="n"/>
    </row>
    <row r="20" ht="27" customHeight="1">
      <c r="A20" s="108" t="n"/>
      <c r="B20" s="108" t="n"/>
      <c r="C20" s="108" t="n"/>
      <c r="D20" s="108" t="n"/>
      <c r="E20" s="108" t="n"/>
      <c r="F20" s="108" t="n"/>
      <c r="G20" s="108" t="n"/>
      <c r="H20" s="150" t="n"/>
      <c r="I20" s="150" t="n"/>
      <c r="J20" s="108" t="n"/>
      <c r="K20" s="150" t="n"/>
      <c r="L20" s="108" t="n"/>
      <c r="M20" s="108" t="n"/>
      <c r="N20" s="108" t="n"/>
      <c r="O20" s="108" t="n"/>
      <c r="P20" s="3" t="n"/>
      <c r="Q20" s="3" t="n"/>
      <c r="R20" s="3" t="n"/>
      <c r="S20" s="3" t="n"/>
      <c r="T20" s="3" t="n"/>
      <c r="U20" s="3" t="n"/>
      <c r="V20" s="3" t="n"/>
      <c r="W20" s="3" t="n"/>
      <c r="X20" s="3" t="n"/>
      <c r="Y20" s="3" t="n"/>
      <c r="Z20" s="3" t="n"/>
      <c r="AA20" s="3" t="n"/>
      <c r="AB20" s="3" t="n"/>
      <c r="AC20" s="3" t="n"/>
      <c r="AD20" s="3" t="n"/>
      <c r="AE20" s="3" t="n"/>
      <c r="AF20" s="3" t="n"/>
      <c r="AG20" s="3" t="n"/>
      <c r="AH20" s="3" t="n"/>
      <c r="AI20" s="3" t="n"/>
      <c r="AJ20" s="3" t="n"/>
      <c r="AK20" s="3" t="n"/>
      <c r="AL20" s="3" t="n"/>
      <c r="AM20" s="3" t="n"/>
      <c r="AN20" s="3" t="n"/>
      <c r="AO20" s="3" t="n"/>
      <c r="AP20" s="3" t="n"/>
      <c r="AQ20" s="3" t="n"/>
      <c r="AR20" s="3" t="n"/>
      <c r="AS20" s="3" t="n"/>
      <c r="AT20" s="3" t="n"/>
      <c r="AU20" s="3" t="n"/>
      <c r="AV20" s="3" t="n"/>
      <c r="AW20" s="3" t="n"/>
      <c r="AX20" s="3" t="n"/>
      <c r="AY20" s="3" t="n"/>
      <c r="AZ20" s="3" t="n"/>
    </row>
    <row r="21" ht="27" customHeight="1">
      <c r="A21" s="108" t="n"/>
      <c r="B21" s="108" t="n"/>
      <c r="C21" s="108" t="n"/>
      <c r="D21" s="108" t="n"/>
      <c r="E21" s="108" t="n"/>
      <c r="F21" s="108" t="n"/>
      <c r="G21" s="108" t="n"/>
      <c r="H21" s="150" t="n"/>
      <c r="I21" s="150" t="n"/>
      <c r="J21" s="108" t="n"/>
      <c r="K21" s="150" t="n"/>
      <c r="L21" s="108" t="n"/>
      <c r="M21" s="108" t="n"/>
      <c r="N21" s="108" t="n"/>
      <c r="O21" s="108" t="n"/>
      <c r="P21" s="3" t="n"/>
      <c r="Q21" s="3" t="n"/>
      <c r="R21" s="3" t="n"/>
      <c r="S21" s="3" t="n"/>
      <c r="T21" s="3" t="n"/>
      <c r="U21" s="3" t="n"/>
      <c r="V21" s="3" t="n"/>
      <c r="W21" s="3" t="n"/>
      <c r="X21" s="3" t="n"/>
      <c r="Y21" s="3" t="n"/>
      <c r="Z21" s="3" t="n"/>
      <c r="AA21" s="3" t="n"/>
      <c r="AB21" s="3" t="n"/>
      <c r="AC21" s="3" t="n"/>
      <c r="AD21" s="3" t="n"/>
      <c r="AE21" s="3" t="n"/>
      <c r="AF21" s="3" t="n"/>
      <c r="AG21" s="3" t="n"/>
      <c r="AH21" s="3" t="n"/>
      <c r="AI21" s="3" t="n"/>
      <c r="AJ21" s="3" t="n"/>
      <c r="AK21" s="3" t="n"/>
      <c r="AL21" s="3" t="n"/>
      <c r="AM21" s="3" t="n"/>
      <c r="AN21" s="3" t="n"/>
      <c r="AO21" s="3" t="n"/>
      <c r="AP21" s="3" t="n"/>
      <c r="AQ21" s="3" t="n"/>
      <c r="AR21" s="3" t="n"/>
      <c r="AS21" s="3" t="n"/>
      <c r="AT21" s="3" t="n"/>
      <c r="AU21" s="3" t="n"/>
      <c r="AV21" s="3" t="n"/>
      <c r="AW21" s="3" t="n"/>
      <c r="AX21" s="3" t="n"/>
      <c r="AY21" s="3" t="n"/>
      <c r="AZ21" s="3" t="n"/>
    </row>
    <row r="22" ht="27" customHeight="1">
      <c r="A22" s="108" t="n"/>
      <c r="B22" s="108" t="n"/>
      <c r="C22" s="108" t="n"/>
      <c r="D22" s="108" t="n"/>
      <c r="E22" s="108" t="n"/>
      <c r="F22" s="108" t="n"/>
      <c r="G22" s="108" t="n"/>
      <c r="H22" s="150" t="n"/>
      <c r="I22" s="150" t="n"/>
      <c r="J22" s="108" t="n"/>
      <c r="K22" s="150" t="n"/>
      <c r="L22" s="108" t="n"/>
      <c r="M22" s="108" t="n"/>
      <c r="N22" s="108" t="n"/>
      <c r="O22" s="108" t="n"/>
      <c r="P22" s="3" t="n"/>
      <c r="Q22" s="3" t="n"/>
      <c r="R22" s="3" t="n"/>
      <c r="S22" s="3" t="n"/>
      <c r="T22" s="3" t="n"/>
      <c r="U22" s="3" t="n"/>
      <c r="V22" s="3" t="n"/>
      <c r="W22" s="3" t="n"/>
      <c r="X22" s="3" t="n"/>
      <c r="Y22" s="3" t="n"/>
      <c r="Z22" s="3" t="n"/>
      <c r="AA22" s="3" t="n"/>
      <c r="AB22" s="3" t="n"/>
      <c r="AC22" s="3" t="n"/>
      <c r="AD22" s="3" t="n"/>
      <c r="AE22" s="3" t="n"/>
      <c r="AF22" s="3" t="n"/>
      <c r="AG22" s="3" t="n"/>
      <c r="AH22" s="3" t="n"/>
      <c r="AI22" s="3" t="n"/>
      <c r="AJ22" s="3" t="n"/>
      <c r="AK22" s="3" t="n"/>
      <c r="AL22" s="3" t="n"/>
      <c r="AM22" s="3" t="n"/>
      <c r="AN22" s="3" t="n"/>
      <c r="AO22" s="3" t="n"/>
      <c r="AP22" s="3" t="n"/>
      <c r="AQ22" s="3" t="n"/>
      <c r="AR22" s="3" t="n"/>
      <c r="AS22" s="3" t="n"/>
      <c r="AT22" s="3" t="n"/>
      <c r="AU22" s="3" t="n"/>
      <c r="AV22" s="3" t="n"/>
      <c r="AW22" s="3" t="n"/>
      <c r="AX22" s="3" t="n"/>
      <c r="AY22" s="3" t="n"/>
      <c r="AZ22" s="3" t="n"/>
    </row>
    <row r="23" ht="27" customHeight="1">
      <c r="A23" s="108" t="n"/>
      <c r="B23" s="108" t="n"/>
      <c r="C23" s="108" t="n"/>
      <c r="D23" s="108" t="n"/>
      <c r="E23" s="108" t="n"/>
      <c r="F23" s="108" t="n"/>
      <c r="G23" s="108" t="n"/>
      <c r="H23" s="150" t="n"/>
      <c r="I23" s="150" t="n"/>
      <c r="J23" s="108" t="n"/>
      <c r="K23" s="150" t="n"/>
      <c r="L23" s="108" t="n"/>
      <c r="M23" s="108" t="n"/>
      <c r="N23" s="108" t="n"/>
      <c r="O23" s="108" t="n"/>
      <c r="P23" s="3" t="n"/>
      <c r="Q23" s="3" t="n"/>
      <c r="R23" s="3" t="n"/>
      <c r="S23" s="3" t="n"/>
      <c r="T23" s="3" t="n"/>
      <c r="U23" s="3" t="n"/>
      <c r="V23" s="3" t="n"/>
      <c r="W23" s="3" t="n"/>
      <c r="X23" s="3" t="n"/>
      <c r="Y23" s="3" t="n"/>
      <c r="Z23" s="3" t="n"/>
      <c r="AA23" s="3" t="n"/>
      <c r="AB23" s="3" t="n"/>
      <c r="AC23" s="3" t="n"/>
      <c r="AD23" s="3" t="n"/>
      <c r="AE23" s="3" t="n"/>
      <c r="AF23" s="3" t="n"/>
      <c r="AG23" s="3" t="n"/>
      <c r="AH23" s="3" t="n"/>
      <c r="AI23" s="3" t="n"/>
      <c r="AJ23" s="3" t="n"/>
      <c r="AK23" s="3" t="n"/>
      <c r="AL23" s="3" t="n"/>
      <c r="AM23" s="3" t="n"/>
      <c r="AN23" s="3" t="n"/>
      <c r="AO23" s="3" t="n"/>
      <c r="AP23" s="3" t="n"/>
      <c r="AQ23" s="3" t="n"/>
      <c r="AR23" s="3" t="n"/>
      <c r="AS23" s="3" t="n"/>
      <c r="AT23" s="3" t="n"/>
      <c r="AU23" s="3" t="n"/>
      <c r="AV23" s="3" t="n"/>
      <c r="AW23" s="3" t="n"/>
      <c r="AX23" s="3" t="n"/>
      <c r="AY23" s="3" t="n"/>
      <c r="AZ23" s="3" t="n"/>
    </row>
    <row r="24" ht="27" customHeight="1">
      <c r="A24" s="108" t="n"/>
      <c r="B24" s="108" t="n"/>
      <c r="C24" s="108" t="n"/>
      <c r="D24" s="108" t="n"/>
      <c r="E24" s="108" t="n"/>
      <c r="F24" s="108" t="n"/>
      <c r="G24" s="108" t="n"/>
      <c r="H24" s="150" t="n"/>
      <c r="I24" s="150" t="n"/>
      <c r="J24" s="108" t="n"/>
      <c r="K24" s="150" t="n"/>
      <c r="L24" s="108" t="n"/>
      <c r="M24" s="108" t="n"/>
      <c r="N24" s="108" t="n"/>
      <c r="O24" s="108" t="n"/>
      <c r="P24" s="3" t="n"/>
      <c r="Q24" s="3" t="n"/>
      <c r="R24" s="3" t="n"/>
      <c r="S24" s="3" t="n"/>
      <c r="T24" s="3" t="n"/>
      <c r="U24" s="3" t="n"/>
      <c r="V24" s="3" t="n"/>
      <c r="W24" s="3" t="n"/>
      <c r="X24" s="3" t="n"/>
      <c r="Y24" s="3" t="n"/>
      <c r="Z24" s="3" t="n"/>
      <c r="AA24" s="3" t="n"/>
      <c r="AB24" s="3" t="n"/>
      <c r="AC24" s="3" t="n"/>
      <c r="AD24" s="3" t="n"/>
      <c r="AE24" s="3" t="n"/>
      <c r="AF24" s="3" t="n"/>
      <c r="AG24" s="3" t="n"/>
      <c r="AH24" s="3" t="n"/>
      <c r="AI24" s="3" t="n"/>
      <c r="AJ24" s="3" t="n"/>
      <c r="AK24" s="3" t="n"/>
      <c r="AL24" s="3" t="n"/>
      <c r="AM24" s="3" t="n"/>
      <c r="AN24" s="3" t="n"/>
      <c r="AO24" s="3" t="n"/>
      <c r="AP24" s="3" t="n"/>
      <c r="AQ24" s="3" t="n"/>
      <c r="AR24" s="3" t="n"/>
      <c r="AS24" s="3" t="n"/>
      <c r="AT24" s="3" t="n"/>
      <c r="AU24" s="3" t="n"/>
      <c r="AV24" s="3" t="n"/>
      <c r="AW24" s="3" t="n"/>
      <c r="AX24" s="3" t="n"/>
      <c r="AY24" s="3" t="n"/>
      <c r="AZ24" s="3" t="n"/>
    </row>
    <row r="25" ht="27" customHeight="1">
      <c r="A25" s="108" t="n"/>
      <c r="B25" s="108" t="n"/>
      <c r="C25" s="108" t="n"/>
      <c r="D25" s="108" t="n"/>
      <c r="E25" s="108" t="n"/>
      <c r="F25" s="108" t="n"/>
      <c r="G25" s="108" t="n"/>
      <c r="H25" s="150" t="n"/>
      <c r="I25" s="150" t="n"/>
      <c r="J25" s="108" t="n"/>
      <c r="K25" s="150" t="n"/>
      <c r="L25" s="108" t="n"/>
      <c r="M25" s="108" t="n"/>
      <c r="N25" s="108" t="n"/>
      <c r="O25" s="108" t="n"/>
      <c r="P25" s="3" t="n"/>
      <c r="Q25" s="3" t="n"/>
      <c r="R25" s="3" t="n"/>
      <c r="S25" s="3" t="n"/>
      <c r="T25" s="3" t="n"/>
      <c r="U25" s="3" t="n"/>
      <c r="V25" s="3" t="n"/>
      <c r="W25" s="3" t="n"/>
      <c r="X25" s="3" t="n"/>
      <c r="Y25" s="3" t="n"/>
      <c r="Z25" s="3" t="n"/>
      <c r="AA25" s="3" t="n"/>
      <c r="AB25" s="3" t="n"/>
      <c r="AC25" s="3" t="n"/>
      <c r="AD25" s="3" t="n"/>
      <c r="AE25" s="3" t="n"/>
      <c r="AF25" s="3" t="n"/>
      <c r="AG25" s="3" t="n"/>
      <c r="AH25" s="3" t="n"/>
      <c r="AI25" s="3" t="n"/>
      <c r="AJ25" s="3" t="n"/>
      <c r="AK25" s="3" t="n"/>
      <c r="AL25" s="3" t="n"/>
      <c r="AM25" s="3" t="n"/>
      <c r="AN25" s="3" t="n"/>
      <c r="AO25" s="3" t="n"/>
      <c r="AP25" s="3" t="n"/>
      <c r="AQ25" s="3" t="n"/>
      <c r="AR25" s="3" t="n"/>
      <c r="AS25" s="3" t="n"/>
      <c r="AT25" s="3" t="n"/>
      <c r="AU25" s="3" t="n"/>
      <c r="AV25" s="3" t="n"/>
      <c r="AW25" s="3" t="n"/>
      <c r="AX25" s="3" t="n"/>
      <c r="AY25" s="3" t="n"/>
      <c r="AZ25" s="3" t="n"/>
    </row>
    <row r="26" ht="27" customHeight="1">
      <c r="A26" s="108" t="n"/>
      <c r="B26" s="108" t="n"/>
      <c r="C26" s="108" t="n"/>
      <c r="D26" s="108" t="n"/>
      <c r="E26" s="108" t="n"/>
      <c r="F26" s="108" t="n"/>
      <c r="G26" s="108" t="n"/>
      <c r="H26" s="150" t="n"/>
      <c r="I26" s="150" t="n"/>
      <c r="J26" s="108" t="n"/>
      <c r="K26" s="150" t="n"/>
      <c r="L26" s="108" t="n"/>
      <c r="M26" s="108" t="n"/>
      <c r="N26" s="108" t="n"/>
      <c r="O26" s="108" t="n"/>
      <c r="P26" s="3" t="n"/>
      <c r="Q26" s="3" t="n"/>
      <c r="R26" s="3" t="n"/>
      <c r="S26" s="3" t="n"/>
      <c r="T26" s="3" t="n"/>
      <c r="U26" s="3" t="n"/>
      <c r="V26" s="3" t="n"/>
      <c r="W26" s="3" t="n"/>
      <c r="X26" s="3" t="n"/>
      <c r="Y26" s="3" t="n"/>
      <c r="Z26" s="3" t="n"/>
      <c r="AA26" s="3" t="n"/>
      <c r="AB26" s="3" t="n"/>
      <c r="AC26" s="3" t="n"/>
      <c r="AD26" s="3" t="n"/>
      <c r="AE26" s="3" t="n"/>
      <c r="AF26" s="3" t="n"/>
      <c r="AG26" s="3" t="n"/>
      <c r="AH26" s="3" t="n"/>
      <c r="AI26" s="3" t="n"/>
      <c r="AJ26" s="3" t="n"/>
      <c r="AK26" s="3" t="n"/>
      <c r="AL26" s="3" t="n"/>
      <c r="AM26" s="3" t="n"/>
      <c r="AN26" s="3" t="n"/>
      <c r="AO26" s="3" t="n"/>
      <c r="AP26" s="3" t="n"/>
      <c r="AQ26" s="3" t="n"/>
      <c r="AR26" s="3" t="n"/>
      <c r="AS26" s="3" t="n"/>
      <c r="AT26" s="3" t="n"/>
      <c r="AU26" s="3" t="n"/>
      <c r="AV26" s="3" t="n"/>
      <c r="AW26" s="3" t="n"/>
      <c r="AX26" s="3" t="n"/>
      <c r="AY26" s="3" t="n"/>
      <c r="AZ26" s="3" t="n"/>
    </row>
    <row r="27" ht="27" customHeight="1">
      <c r="A27" s="108" t="n"/>
      <c r="B27" s="108" t="n"/>
      <c r="C27" s="108" t="n"/>
      <c r="D27" s="108" t="n"/>
      <c r="E27" s="108" t="n"/>
      <c r="F27" s="108" t="n"/>
      <c r="G27" s="108" t="n"/>
      <c r="H27" s="150" t="n"/>
      <c r="I27" s="150" t="n"/>
      <c r="J27" s="108" t="n"/>
      <c r="K27" s="150" t="n"/>
      <c r="L27" s="108" t="n"/>
      <c r="M27" s="108" t="n"/>
      <c r="N27" s="108" t="n"/>
      <c r="O27" s="108" t="n"/>
      <c r="P27" s="3" t="n"/>
      <c r="Q27" s="3" t="n"/>
      <c r="R27" s="3" t="n"/>
      <c r="S27" s="3" t="n"/>
      <c r="T27" s="3" t="n"/>
      <c r="U27" s="3" t="n"/>
      <c r="V27" s="3" t="n"/>
      <c r="W27" s="3" t="n"/>
      <c r="X27" s="3" t="n"/>
      <c r="Y27" s="3" t="n"/>
      <c r="Z27" s="3" t="n"/>
      <c r="AA27" s="3" t="n"/>
      <c r="AB27" s="3" t="n"/>
      <c r="AC27" s="3" t="n"/>
      <c r="AD27" s="3" t="n"/>
      <c r="AE27" s="3" t="n"/>
      <c r="AF27" s="3" t="n"/>
      <c r="AG27" s="3" t="n"/>
      <c r="AH27" s="3" t="n"/>
      <c r="AI27" s="3" t="n"/>
      <c r="AJ27" s="3" t="n"/>
      <c r="AK27" s="3" t="n"/>
      <c r="AL27" s="3" t="n"/>
      <c r="AM27" s="3" t="n"/>
      <c r="AN27" s="3" t="n"/>
      <c r="AO27" s="3" t="n"/>
      <c r="AP27" s="3" t="n"/>
      <c r="AQ27" s="3" t="n"/>
      <c r="AR27" s="3" t="n"/>
      <c r="AS27" s="3" t="n"/>
      <c r="AT27" s="3" t="n"/>
      <c r="AU27" s="3" t="n"/>
      <c r="AV27" s="3" t="n"/>
      <c r="AW27" s="3" t="n"/>
      <c r="AX27" s="3" t="n"/>
      <c r="AY27" s="3" t="n"/>
      <c r="AZ27" s="3" t="n"/>
    </row>
    <row r="28" ht="27" customHeight="1">
      <c r="A28" s="108" t="n"/>
      <c r="B28" s="108" t="n"/>
      <c r="C28" s="108" t="n"/>
      <c r="D28" s="108" t="n"/>
      <c r="E28" s="108" t="n"/>
      <c r="F28" s="108" t="n"/>
      <c r="G28" s="108" t="n"/>
      <c r="H28" s="150" t="n"/>
      <c r="I28" s="150" t="n"/>
      <c r="J28" s="108" t="n"/>
      <c r="K28" s="150" t="n"/>
      <c r="L28" s="108" t="n"/>
      <c r="M28" s="108" t="n"/>
      <c r="N28" s="108" t="n"/>
      <c r="O28" s="108" t="n"/>
      <c r="P28" s="3" t="n"/>
      <c r="Q28" s="3" t="n"/>
      <c r="R28" s="3" t="n"/>
      <c r="S28" s="3" t="n"/>
      <c r="T28" s="3" t="n"/>
      <c r="U28" s="3" t="n"/>
      <c r="V28" s="3" t="n"/>
      <c r="W28" s="3" t="n"/>
      <c r="X28" s="3" t="n"/>
      <c r="Y28" s="3" t="n"/>
      <c r="Z28" s="3" t="n"/>
      <c r="AA28" s="3" t="n"/>
      <c r="AB28" s="3" t="n"/>
      <c r="AC28" s="3" t="n"/>
      <c r="AD28" s="3" t="n"/>
      <c r="AE28" s="3" t="n"/>
      <c r="AF28" s="3" t="n"/>
      <c r="AG28" s="3" t="n"/>
      <c r="AH28" s="3" t="n"/>
      <c r="AI28" s="3" t="n"/>
      <c r="AJ28" s="3" t="n"/>
      <c r="AK28" s="3" t="n"/>
      <c r="AL28" s="3" t="n"/>
      <c r="AM28" s="3" t="n"/>
      <c r="AN28" s="3" t="n"/>
      <c r="AO28" s="3" t="n"/>
      <c r="AP28" s="3" t="n"/>
      <c r="AQ28" s="3" t="n"/>
      <c r="AR28" s="3" t="n"/>
      <c r="AS28" s="3" t="n"/>
      <c r="AT28" s="3" t="n"/>
      <c r="AU28" s="3" t="n"/>
      <c r="AV28" s="3" t="n"/>
      <c r="AW28" s="3" t="n"/>
      <c r="AX28" s="3" t="n"/>
      <c r="AY28" s="3" t="n"/>
      <c r="AZ28" s="3" t="n"/>
    </row>
    <row r="29" ht="27" customHeight="1">
      <c r="A29" s="108" t="n"/>
      <c r="B29" s="108" t="n"/>
      <c r="C29" s="108" t="n"/>
      <c r="D29" s="108" t="n"/>
      <c r="E29" s="108" t="n"/>
      <c r="F29" s="108" t="n"/>
      <c r="G29" s="108" t="n"/>
      <c r="H29" s="150" t="n"/>
      <c r="I29" s="150" t="n"/>
      <c r="J29" s="108" t="n"/>
      <c r="K29" s="150" t="n"/>
      <c r="L29" s="108" t="n"/>
      <c r="M29" s="108" t="n"/>
      <c r="N29" s="108" t="n"/>
      <c r="O29" s="108" t="n"/>
      <c r="P29" s="3" t="n"/>
      <c r="Q29" s="3" t="n"/>
      <c r="R29" s="3" t="n"/>
      <c r="S29" s="3" t="n"/>
      <c r="T29" s="3" t="n"/>
      <c r="U29" s="3" t="n"/>
      <c r="V29" s="3" t="n"/>
      <c r="W29" s="3" t="n"/>
      <c r="X29" s="3" t="n"/>
      <c r="Y29" s="3" t="n"/>
      <c r="Z29" s="3" t="n"/>
      <c r="AA29" s="3" t="n"/>
      <c r="AB29" s="3" t="n"/>
      <c r="AC29" s="3" t="n"/>
      <c r="AD29" s="3" t="n"/>
      <c r="AE29" s="3" t="n"/>
      <c r="AF29" s="3" t="n"/>
      <c r="AG29" s="3" t="n"/>
      <c r="AH29" s="3" t="n"/>
      <c r="AI29" s="3" t="n"/>
      <c r="AJ29" s="3" t="n"/>
      <c r="AK29" s="3" t="n"/>
      <c r="AL29" s="3" t="n"/>
      <c r="AM29" s="3" t="n"/>
      <c r="AN29" s="3" t="n"/>
      <c r="AO29" s="3" t="n"/>
      <c r="AP29" s="3" t="n"/>
      <c r="AQ29" s="3" t="n"/>
      <c r="AR29" s="3" t="n"/>
      <c r="AS29" s="3" t="n"/>
      <c r="AT29" s="3" t="n"/>
      <c r="AU29" s="3" t="n"/>
      <c r="AV29" s="3" t="n"/>
      <c r="AW29" s="3" t="n"/>
      <c r="AX29" s="3" t="n"/>
      <c r="AY29" s="3" t="n"/>
      <c r="AZ29" s="3" t="n"/>
    </row>
    <row r="30" ht="27" customHeight="1">
      <c r="A30" s="108" t="n"/>
      <c r="B30" s="108" t="n"/>
      <c r="C30" s="108" t="n"/>
      <c r="D30" s="108" t="n"/>
      <c r="E30" s="108" t="n"/>
      <c r="F30" s="108" t="n"/>
      <c r="G30" s="108" t="n"/>
      <c r="H30" s="150" t="n"/>
      <c r="I30" s="150" t="n"/>
      <c r="J30" s="108" t="n"/>
      <c r="K30" s="150" t="n"/>
      <c r="L30" s="108" t="n"/>
      <c r="M30" s="108" t="n"/>
      <c r="N30" s="108" t="n"/>
      <c r="O30" s="108" t="n"/>
      <c r="P30" s="3" t="n"/>
      <c r="Q30" s="3" t="n"/>
      <c r="R30" s="3" t="n"/>
      <c r="S30" s="3" t="n"/>
      <c r="T30" s="3" t="n"/>
      <c r="U30" s="3" t="n"/>
      <c r="V30" s="3" t="n"/>
      <c r="W30" s="3" t="n"/>
      <c r="X30" s="3" t="n"/>
      <c r="Y30" s="3" t="n"/>
      <c r="Z30" s="3" t="n"/>
      <c r="AA30" s="3" t="n"/>
      <c r="AB30" s="3" t="n"/>
      <c r="AC30" s="3" t="n"/>
      <c r="AD30" s="3" t="n"/>
      <c r="AE30" s="3" t="n"/>
      <c r="AF30" s="3" t="n"/>
      <c r="AG30" s="3" t="n"/>
      <c r="AH30" s="3" t="n"/>
      <c r="AI30" s="3" t="n"/>
      <c r="AJ30" s="3" t="n"/>
      <c r="AK30" s="3" t="n"/>
      <c r="AL30" s="3" t="n"/>
      <c r="AM30" s="3" t="n"/>
      <c r="AN30" s="3" t="n"/>
      <c r="AO30" s="3" t="n"/>
      <c r="AP30" s="3" t="n"/>
      <c r="AQ30" s="3" t="n"/>
      <c r="AR30" s="3" t="n"/>
      <c r="AS30" s="3" t="n"/>
      <c r="AT30" s="3" t="n"/>
      <c r="AU30" s="3" t="n"/>
      <c r="AV30" s="3" t="n"/>
      <c r="AW30" s="3" t="n"/>
      <c r="AX30" s="3" t="n"/>
      <c r="AY30" s="3" t="n"/>
      <c r="AZ30" s="3" t="n"/>
    </row>
    <row r="31" ht="27" customHeight="1">
      <c r="A31" s="108" t="n"/>
      <c r="B31" s="108" t="n"/>
      <c r="C31" s="108" t="n"/>
      <c r="D31" s="108" t="n"/>
      <c r="E31" s="108" t="n"/>
      <c r="F31" s="108" t="n"/>
      <c r="G31" s="108" t="n"/>
      <c r="H31" s="150" t="n"/>
      <c r="I31" s="150" t="n"/>
      <c r="J31" s="108" t="n"/>
      <c r="K31" s="150" t="n"/>
      <c r="L31" s="108" t="n"/>
      <c r="M31" s="108" t="n"/>
      <c r="N31" s="108" t="n"/>
      <c r="O31" s="108" t="n"/>
      <c r="P31" s="3" t="n"/>
      <c r="Q31" s="3" t="n"/>
      <c r="R31" s="3" t="n"/>
      <c r="S31" s="3" t="n"/>
      <c r="T31" s="3" t="n"/>
      <c r="U31" s="3" t="n"/>
      <c r="V31" s="3" t="n"/>
      <c r="W31" s="3" t="n"/>
      <c r="X31" s="3" t="n"/>
      <c r="Y31" s="3" t="n"/>
      <c r="Z31" s="3" t="n"/>
      <c r="AA31" s="3" t="n"/>
      <c r="AB31" s="3" t="n"/>
      <c r="AC31" s="3" t="n"/>
      <c r="AD31" s="3" t="n"/>
      <c r="AE31" s="3" t="n"/>
      <c r="AF31" s="3" t="n"/>
      <c r="AG31" s="3" t="n"/>
      <c r="AH31" s="3" t="n"/>
      <c r="AI31" s="3" t="n"/>
      <c r="AJ31" s="3" t="n"/>
      <c r="AK31" s="3" t="n"/>
      <c r="AL31" s="3" t="n"/>
      <c r="AM31" s="3" t="n"/>
      <c r="AN31" s="3" t="n"/>
      <c r="AO31" s="3" t="n"/>
      <c r="AP31" s="3" t="n"/>
      <c r="AQ31" s="3" t="n"/>
      <c r="AR31" s="3" t="n"/>
      <c r="AS31" s="3" t="n"/>
      <c r="AT31" s="3" t="n"/>
      <c r="AU31" s="3" t="n"/>
      <c r="AV31" s="3" t="n"/>
      <c r="AW31" s="3" t="n"/>
      <c r="AX31" s="3" t="n"/>
      <c r="AY31" s="3" t="n"/>
      <c r="AZ31" s="3" t="n"/>
    </row>
    <row r="32" ht="27" customHeight="1">
      <c r="A32" s="108" t="n"/>
      <c r="B32" s="108" t="n"/>
      <c r="C32" s="108" t="n"/>
      <c r="D32" s="108" t="n"/>
      <c r="E32" s="108" t="n"/>
      <c r="F32" s="108" t="n"/>
      <c r="G32" s="108" t="n"/>
      <c r="H32" s="150" t="n"/>
      <c r="I32" s="150" t="n"/>
      <c r="J32" s="108" t="n"/>
      <c r="K32" s="150" t="n"/>
      <c r="L32" s="108" t="n"/>
      <c r="M32" s="108" t="n"/>
      <c r="N32" s="108" t="n"/>
      <c r="O32" s="108" t="n"/>
      <c r="P32" s="3" t="n"/>
      <c r="Q32" s="3" t="n"/>
      <c r="R32" s="3" t="n"/>
      <c r="S32" s="3" t="n"/>
      <c r="T32" s="3" t="n"/>
      <c r="U32" s="3" t="n"/>
      <c r="V32" s="3" t="n"/>
      <c r="W32" s="3" t="n"/>
      <c r="X32" s="3" t="n"/>
      <c r="Y32" s="3" t="n"/>
      <c r="Z32" s="3" t="n"/>
      <c r="AA32" s="3" t="n"/>
      <c r="AB32" s="3" t="n"/>
      <c r="AC32" s="3" t="n"/>
      <c r="AD32" s="3" t="n"/>
      <c r="AE32" s="3" t="n"/>
      <c r="AF32" s="3" t="n"/>
      <c r="AG32" s="3" t="n"/>
      <c r="AH32" s="3" t="n"/>
      <c r="AI32" s="3" t="n"/>
      <c r="AJ32" s="3" t="n"/>
      <c r="AK32" s="3" t="n"/>
      <c r="AL32" s="3" t="n"/>
      <c r="AM32" s="3" t="n"/>
      <c r="AN32" s="3" t="n"/>
      <c r="AO32" s="3" t="n"/>
      <c r="AP32" s="3" t="n"/>
      <c r="AQ32" s="3" t="n"/>
      <c r="AR32" s="3" t="n"/>
      <c r="AS32" s="3" t="n"/>
      <c r="AT32" s="3" t="n"/>
      <c r="AU32" s="3" t="n"/>
      <c r="AV32" s="3" t="n"/>
      <c r="AW32" s="3" t="n"/>
      <c r="AX32" s="3" t="n"/>
      <c r="AY32" s="3" t="n"/>
      <c r="AZ32" s="3" t="n"/>
    </row>
    <row r="33" ht="27" customHeight="1">
      <c r="A33" s="108" t="n"/>
      <c r="B33" s="108" t="n"/>
      <c r="C33" s="108" t="n"/>
      <c r="D33" s="108" t="n"/>
      <c r="E33" s="108" t="n"/>
      <c r="F33" s="108" t="n"/>
      <c r="G33" s="108" t="n"/>
      <c r="H33" s="150" t="n"/>
      <c r="I33" s="150" t="n"/>
      <c r="J33" s="108" t="n"/>
      <c r="K33" s="150" t="n"/>
      <c r="L33" s="108" t="n"/>
      <c r="M33" s="108" t="n"/>
      <c r="N33" s="108" t="n"/>
      <c r="O33" s="108" t="n"/>
      <c r="P33" s="3" t="n"/>
      <c r="Q33" s="3" t="n"/>
      <c r="R33" s="3" t="n"/>
      <c r="S33" s="3" t="n"/>
      <c r="T33" s="3" t="n"/>
      <c r="U33" s="3" t="n"/>
      <c r="V33" s="3" t="n"/>
      <c r="W33" s="3" t="n"/>
      <c r="X33" s="3" t="n"/>
      <c r="Y33" s="3" t="n"/>
      <c r="Z33" s="3" t="n"/>
      <c r="AA33" s="3" t="n"/>
      <c r="AB33" s="3" t="n"/>
      <c r="AC33" s="3" t="n"/>
      <c r="AD33" s="3" t="n"/>
      <c r="AE33" s="3" t="n"/>
      <c r="AF33" s="3" t="n"/>
      <c r="AG33" s="3" t="n"/>
      <c r="AH33" s="3" t="n"/>
      <c r="AI33" s="3" t="n"/>
      <c r="AJ33" s="3" t="n"/>
      <c r="AK33" s="3" t="n"/>
      <c r="AL33" s="3" t="n"/>
      <c r="AM33" s="3" t="n"/>
      <c r="AN33" s="3" t="n"/>
      <c r="AO33" s="3" t="n"/>
      <c r="AP33" s="3" t="n"/>
      <c r="AQ33" s="3" t="n"/>
      <c r="AR33" s="3" t="n"/>
      <c r="AS33" s="3" t="n"/>
      <c r="AT33" s="3" t="n"/>
      <c r="AU33" s="3" t="n"/>
      <c r="AV33" s="3" t="n"/>
      <c r="AW33" s="3" t="n"/>
      <c r="AX33" s="3" t="n"/>
      <c r="AY33" s="3" t="n"/>
      <c r="AZ33" s="3" t="n"/>
    </row>
    <row r="34" ht="27" customHeight="1">
      <c r="A34" s="108" t="n"/>
      <c r="B34" s="108" t="n"/>
      <c r="C34" s="108" t="n"/>
      <c r="D34" s="108" t="n"/>
      <c r="E34" s="108" t="n"/>
      <c r="F34" s="108" t="n"/>
      <c r="G34" s="108" t="n"/>
      <c r="H34" s="150" t="n"/>
      <c r="I34" s="150" t="n"/>
      <c r="J34" s="108" t="n"/>
      <c r="K34" s="150" t="n"/>
      <c r="L34" s="108" t="n"/>
      <c r="M34" s="108" t="n"/>
      <c r="N34" s="108" t="n"/>
      <c r="O34" s="108" t="n"/>
      <c r="P34" s="3" t="n"/>
      <c r="Q34" s="3" t="n"/>
      <c r="R34" s="3" t="n"/>
      <c r="S34" s="3" t="n"/>
      <c r="T34" s="3" t="n"/>
      <c r="U34" s="3" t="n"/>
      <c r="V34" s="3" t="n"/>
      <c r="W34" s="3" t="n"/>
      <c r="X34" s="3" t="n"/>
      <c r="Y34" s="3" t="n"/>
      <c r="Z34" s="3" t="n"/>
      <c r="AA34" s="3" t="n"/>
      <c r="AB34" s="3" t="n"/>
      <c r="AC34" s="3" t="n"/>
      <c r="AD34" s="3" t="n"/>
      <c r="AE34" s="3" t="n"/>
      <c r="AF34" s="3" t="n"/>
      <c r="AG34" s="3" t="n"/>
      <c r="AH34" s="3" t="n"/>
      <c r="AI34" s="3" t="n"/>
      <c r="AJ34" s="3" t="n"/>
      <c r="AK34" s="3" t="n"/>
      <c r="AL34" s="3" t="n"/>
      <c r="AM34" s="3" t="n"/>
      <c r="AN34" s="3" t="n"/>
      <c r="AO34" s="3" t="n"/>
      <c r="AP34" s="3" t="n"/>
      <c r="AQ34" s="3" t="n"/>
      <c r="AR34" s="3" t="n"/>
      <c r="AS34" s="3" t="n"/>
      <c r="AT34" s="3" t="n"/>
      <c r="AU34" s="3" t="n"/>
      <c r="AV34" s="3" t="n"/>
      <c r="AW34" s="3" t="n"/>
      <c r="AX34" s="3" t="n"/>
      <c r="AY34" s="3" t="n"/>
      <c r="AZ34" s="3" t="n"/>
    </row>
    <row r="35" ht="27" customHeight="1">
      <c r="A35" s="108" t="n"/>
      <c r="B35" s="108" t="n"/>
      <c r="C35" s="108" t="n"/>
      <c r="D35" s="108" t="n"/>
      <c r="E35" s="108" t="n"/>
      <c r="F35" s="108" t="n"/>
      <c r="G35" s="108" t="n"/>
      <c r="H35" s="150" t="n"/>
      <c r="I35" s="150" t="n"/>
      <c r="J35" s="108" t="n"/>
      <c r="K35" s="150" t="n"/>
      <c r="L35" s="108" t="n"/>
      <c r="M35" s="108" t="n"/>
      <c r="N35" s="108" t="n"/>
      <c r="O35" s="108" t="n"/>
      <c r="P35" s="3" t="n"/>
      <c r="Q35" s="3" t="n"/>
      <c r="R35" s="3" t="n"/>
      <c r="S35" s="3" t="n"/>
      <c r="T35" s="3" t="n"/>
      <c r="U35" s="3" t="n"/>
      <c r="V35" s="3" t="n"/>
      <c r="W35" s="3" t="n"/>
      <c r="X35" s="3" t="n"/>
      <c r="Y35" s="3" t="n"/>
      <c r="Z35" s="3" t="n"/>
      <c r="AA35" s="3" t="n"/>
      <c r="AB35" s="3" t="n"/>
      <c r="AC35" s="3" t="n"/>
      <c r="AD35" s="3" t="n"/>
      <c r="AE35" s="3" t="n"/>
      <c r="AF35" s="3" t="n"/>
      <c r="AG35" s="3" t="n"/>
      <c r="AH35" s="3" t="n"/>
      <c r="AI35" s="3" t="n"/>
      <c r="AJ35" s="3" t="n"/>
      <c r="AK35" s="3" t="n"/>
      <c r="AL35" s="3" t="n"/>
      <c r="AM35" s="3" t="n"/>
      <c r="AN35" s="3" t="n"/>
      <c r="AO35" s="3" t="n"/>
      <c r="AP35" s="3" t="n"/>
      <c r="AQ35" s="3" t="n"/>
      <c r="AR35" s="3" t="n"/>
      <c r="AS35" s="3" t="n"/>
      <c r="AT35" s="3" t="n"/>
      <c r="AU35" s="3" t="n"/>
      <c r="AV35" s="3" t="n"/>
      <c r="AW35" s="3" t="n"/>
      <c r="AX35" s="3" t="n"/>
      <c r="AY35" s="3" t="n"/>
      <c r="AZ35" s="3" t="n"/>
    </row>
    <row r="36" ht="27" customHeight="1">
      <c r="A36" s="108" t="n"/>
      <c r="B36" s="108" t="n"/>
      <c r="C36" s="108" t="n"/>
      <c r="D36" s="108" t="n"/>
      <c r="E36" s="108" t="n"/>
      <c r="F36" s="108" t="n"/>
      <c r="G36" s="108" t="n"/>
      <c r="H36" s="150" t="n"/>
      <c r="I36" s="150" t="n"/>
      <c r="J36" s="108" t="n"/>
      <c r="K36" s="150" t="n"/>
      <c r="L36" s="108" t="n"/>
      <c r="M36" s="108" t="n"/>
      <c r="N36" s="108" t="n"/>
      <c r="O36" s="108" t="n"/>
      <c r="P36" s="3" t="n"/>
      <c r="Q36" s="3" t="n"/>
      <c r="R36" s="3" t="n"/>
      <c r="S36" s="3" t="n"/>
      <c r="T36" s="3" t="n"/>
      <c r="U36" s="3" t="n"/>
      <c r="V36" s="3" t="n"/>
      <c r="W36" s="3" t="n"/>
      <c r="X36" s="3" t="n"/>
      <c r="Y36" s="3" t="n"/>
      <c r="Z36" s="3" t="n"/>
      <c r="AA36" s="3" t="n"/>
      <c r="AB36" s="3" t="n"/>
      <c r="AC36" s="3" t="n"/>
      <c r="AD36" s="3" t="n"/>
      <c r="AE36" s="3" t="n"/>
      <c r="AF36" s="3" t="n"/>
      <c r="AG36" s="3" t="n"/>
      <c r="AH36" s="3" t="n"/>
      <c r="AI36" s="3" t="n"/>
      <c r="AJ36" s="3" t="n"/>
      <c r="AK36" s="3" t="n"/>
      <c r="AL36" s="3" t="n"/>
      <c r="AM36" s="3" t="n"/>
      <c r="AN36" s="3" t="n"/>
      <c r="AO36" s="3" t="n"/>
      <c r="AP36" s="3" t="n"/>
      <c r="AQ36" s="3" t="n"/>
      <c r="AR36" s="3" t="n"/>
      <c r="AS36" s="3" t="n"/>
      <c r="AT36" s="3" t="n"/>
      <c r="AU36" s="3" t="n"/>
      <c r="AV36" s="3" t="n"/>
      <c r="AW36" s="3" t="n"/>
      <c r="AX36" s="3" t="n"/>
      <c r="AY36" s="3" t="n"/>
      <c r="AZ36" s="3" t="n"/>
    </row>
    <row r="37" ht="27" customHeight="1">
      <c r="A37" s="108" t="n"/>
      <c r="B37" s="108" t="n"/>
      <c r="C37" s="108" t="n"/>
      <c r="D37" s="108" t="n"/>
      <c r="E37" s="108" t="n"/>
      <c r="F37" s="108" t="n"/>
      <c r="G37" s="108" t="n"/>
      <c r="H37" s="150" t="n"/>
      <c r="I37" s="150" t="n"/>
      <c r="J37" s="108" t="n"/>
      <c r="K37" s="150" t="n"/>
      <c r="L37" s="108" t="n"/>
      <c r="M37" s="108" t="n"/>
      <c r="N37" s="108" t="n"/>
      <c r="O37" s="108" t="n"/>
      <c r="P37" s="3" t="n"/>
      <c r="Q37" s="3" t="n"/>
      <c r="R37" s="3" t="n"/>
      <c r="S37" s="3" t="n"/>
      <c r="T37" s="3" t="n"/>
      <c r="U37" s="3" t="n"/>
      <c r="V37" s="3" t="n"/>
      <c r="W37" s="3" t="n"/>
      <c r="X37" s="3" t="n"/>
      <c r="Y37" s="3" t="n"/>
      <c r="Z37" s="3" t="n"/>
      <c r="AA37" s="3" t="n"/>
      <c r="AB37" s="3" t="n"/>
      <c r="AC37" s="3" t="n"/>
      <c r="AD37" s="3" t="n"/>
      <c r="AE37" s="3" t="n"/>
      <c r="AF37" s="3" t="n"/>
      <c r="AG37" s="3" t="n"/>
      <c r="AH37" s="3" t="n"/>
      <c r="AI37" s="3" t="n"/>
      <c r="AJ37" s="3" t="n"/>
      <c r="AK37" s="3" t="n"/>
      <c r="AL37" s="3" t="n"/>
      <c r="AM37" s="3" t="n"/>
      <c r="AN37" s="3" t="n"/>
      <c r="AO37" s="3" t="n"/>
      <c r="AP37" s="3" t="n"/>
      <c r="AQ37" s="3" t="n"/>
      <c r="AR37" s="3" t="n"/>
      <c r="AS37" s="3" t="n"/>
      <c r="AT37" s="3" t="n"/>
      <c r="AU37" s="3" t="n"/>
      <c r="AV37" s="3" t="n"/>
      <c r="AW37" s="3" t="n"/>
      <c r="AX37" s="3" t="n"/>
      <c r="AY37" s="3" t="n"/>
      <c r="AZ37" s="3" t="n"/>
    </row>
    <row r="38" ht="27" customHeight="1">
      <c r="A38" s="108" t="n"/>
      <c r="B38" s="108" t="n"/>
      <c r="C38" s="108" t="n"/>
      <c r="D38" s="108" t="n"/>
      <c r="E38" s="108" t="n"/>
      <c r="F38" s="108" t="n"/>
      <c r="G38" s="108" t="n"/>
      <c r="H38" s="150" t="n"/>
      <c r="I38" s="150" t="n"/>
      <c r="J38" s="108" t="n"/>
      <c r="K38" s="150" t="n"/>
      <c r="L38" s="108" t="n"/>
      <c r="M38" s="108" t="n"/>
      <c r="N38" s="108" t="n"/>
      <c r="O38" s="108" t="n"/>
      <c r="P38" s="3" t="n"/>
      <c r="Q38" s="3" t="n"/>
      <c r="R38" s="3" t="n"/>
      <c r="S38" s="3" t="n"/>
      <c r="T38" s="3" t="n"/>
      <c r="U38" s="3" t="n"/>
      <c r="V38" s="3" t="n"/>
      <c r="W38" s="3" t="n"/>
      <c r="X38" s="3" t="n"/>
      <c r="Y38" s="3" t="n"/>
      <c r="Z38" s="3" t="n"/>
      <c r="AA38" s="3" t="n"/>
      <c r="AB38" s="3" t="n"/>
      <c r="AC38" s="3" t="n"/>
      <c r="AD38" s="3" t="n"/>
      <c r="AE38" s="3" t="n"/>
      <c r="AF38" s="3" t="n"/>
      <c r="AG38" s="3" t="n"/>
      <c r="AH38" s="3" t="n"/>
      <c r="AI38" s="3" t="n"/>
      <c r="AJ38" s="3" t="n"/>
      <c r="AK38" s="3" t="n"/>
      <c r="AL38" s="3" t="n"/>
      <c r="AM38" s="3" t="n"/>
      <c r="AN38" s="3" t="n"/>
      <c r="AO38" s="3" t="n"/>
      <c r="AP38" s="3" t="n"/>
      <c r="AQ38" s="3" t="n"/>
      <c r="AR38" s="3" t="n"/>
      <c r="AS38" s="3" t="n"/>
      <c r="AT38" s="3" t="n"/>
      <c r="AU38" s="3" t="n"/>
      <c r="AV38" s="3" t="n"/>
      <c r="AW38" s="3" t="n"/>
      <c r="AX38" s="3" t="n"/>
      <c r="AY38" s="3" t="n"/>
      <c r="AZ38" s="3" t="n"/>
    </row>
    <row r="39" ht="27" customHeight="1">
      <c r="A39" s="108" t="n"/>
      <c r="B39" s="108" t="n"/>
      <c r="C39" s="108" t="n"/>
      <c r="D39" s="108" t="n"/>
      <c r="E39" s="108" t="n"/>
      <c r="F39" s="108" t="n"/>
      <c r="G39" s="108" t="n"/>
      <c r="H39" s="150" t="n"/>
      <c r="I39" s="150" t="n"/>
      <c r="J39" s="108" t="n"/>
      <c r="K39" s="150" t="n"/>
      <c r="L39" s="108" t="n"/>
      <c r="M39" s="108" t="n"/>
      <c r="N39" s="108" t="n"/>
      <c r="O39" s="108" t="n"/>
      <c r="P39" s="3" t="n"/>
      <c r="Q39" s="3" t="n"/>
      <c r="R39" s="3" t="n"/>
      <c r="S39" s="3" t="n"/>
      <c r="T39" s="3" t="n"/>
      <c r="U39" s="3" t="n"/>
      <c r="V39" s="3" t="n"/>
      <c r="W39" s="3" t="n"/>
      <c r="X39" s="3" t="n"/>
      <c r="Y39" s="3" t="n"/>
      <c r="Z39" s="3" t="n"/>
      <c r="AA39" s="3" t="n"/>
      <c r="AB39" s="3" t="n"/>
      <c r="AC39" s="3" t="n"/>
      <c r="AD39" s="3" t="n"/>
      <c r="AE39" s="3" t="n"/>
      <c r="AF39" s="3" t="n"/>
      <c r="AG39" s="3" t="n"/>
      <c r="AH39" s="3" t="n"/>
      <c r="AI39" s="3" t="n"/>
      <c r="AJ39" s="3" t="n"/>
      <c r="AK39" s="3" t="n"/>
      <c r="AL39" s="3" t="n"/>
      <c r="AM39" s="3" t="n"/>
      <c r="AN39" s="3" t="n"/>
      <c r="AO39" s="3" t="n"/>
      <c r="AP39" s="3" t="n"/>
      <c r="AQ39" s="3" t="n"/>
      <c r="AR39" s="3" t="n"/>
      <c r="AS39" s="3" t="n"/>
      <c r="AT39" s="3" t="n"/>
      <c r="AU39" s="3" t="n"/>
      <c r="AV39" s="3" t="n"/>
      <c r="AW39" s="3" t="n"/>
      <c r="AX39" s="3" t="n"/>
      <c r="AY39" s="3" t="n"/>
      <c r="AZ39" s="3" t="n"/>
    </row>
    <row r="40" ht="27" customHeight="1">
      <c r="A40" s="108" t="n"/>
      <c r="B40" s="108" t="n"/>
      <c r="C40" s="108" t="n"/>
      <c r="D40" s="108" t="n"/>
      <c r="E40" s="108" t="n"/>
      <c r="F40" s="108" t="n"/>
      <c r="G40" s="108" t="n"/>
      <c r="H40" s="150" t="n"/>
      <c r="I40" s="150" t="n"/>
      <c r="J40" s="108" t="n"/>
      <c r="K40" s="150" t="n"/>
      <c r="L40" s="108" t="n"/>
      <c r="M40" s="108" t="n"/>
      <c r="N40" s="108" t="n"/>
      <c r="O40" s="108" t="n"/>
      <c r="P40" s="3" t="n"/>
      <c r="Q40" s="3" t="n"/>
      <c r="R40" s="3" t="n"/>
      <c r="S40" s="3" t="n"/>
      <c r="T40" s="3" t="n"/>
      <c r="U40" s="3" t="n"/>
      <c r="V40" s="3" t="n"/>
      <c r="W40" s="3" t="n"/>
      <c r="X40" s="3" t="n"/>
      <c r="Y40" s="3" t="n"/>
      <c r="Z40" s="3" t="n"/>
      <c r="AA40" s="3" t="n"/>
      <c r="AB40" s="3" t="n"/>
      <c r="AC40" s="3" t="n"/>
      <c r="AD40" s="3" t="n"/>
      <c r="AE40" s="3" t="n"/>
      <c r="AF40" s="3" t="n"/>
      <c r="AG40" s="3" t="n"/>
      <c r="AH40" s="3" t="n"/>
      <c r="AI40" s="3" t="n"/>
      <c r="AJ40" s="3" t="n"/>
      <c r="AK40" s="3" t="n"/>
      <c r="AL40" s="3" t="n"/>
      <c r="AM40" s="3" t="n"/>
      <c r="AN40" s="3" t="n"/>
      <c r="AO40" s="3" t="n"/>
      <c r="AP40" s="3" t="n"/>
      <c r="AQ40" s="3" t="n"/>
      <c r="AR40" s="3" t="n"/>
      <c r="AS40" s="3" t="n"/>
      <c r="AT40" s="3" t="n"/>
      <c r="AU40" s="3" t="n"/>
      <c r="AV40" s="3" t="n"/>
      <c r="AW40" s="3" t="n"/>
      <c r="AX40" s="3" t="n"/>
      <c r="AY40" s="3" t="n"/>
      <c r="AZ40" s="3" t="n"/>
    </row>
    <row r="41" ht="27" customHeight="1">
      <c r="A41" s="108" t="n"/>
      <c r="B41" s="108" t="n"/>
      <c r="C41" s="108" t="n"/>
      <c r="D41" s="108" t="n"/>
      <c r="E41" s="108" t="n"/>
      <c r="F41" s="108" t="n"/>
      <c r="G41" s="108" t="n"/>
      <c r="H41" s="150" t="n"/>
      <c r="I41" s="150" t="n"/>
      <c r="J41" s="108" t="n"/>
      <c r="K41" s="150" t="n"/>
      <c r="L41" s="108" t="n"/>
      <c r="M41" s="108" t="n"/>
      <c r="N41" s="108" t="n"/>
      <c r="O41" s="108" t="n"/>
      <c r="P41" s="3" t="n"/>
      <c r="Q41" s="3" t="n"/>
      <c r="R41" s="3" t="n"/>
      <c r="S41" s="3" t="n"/>
      <c r="T41" s="3" t="n"/>
      <c r="U41" s="3" t="n"/>
      <c r="V41" s="3" t="n"/>
      <c r="W41" s="3" t="n"/>
      <c r="X41" s="3" t="n"/>
      <c r="Y41" s="3" t="n"/>
      <c r="Z41" s="3" t="n"/>
      <c r="AA41" s="3" t="n"/>
      <c r="AB41" s="3" t="n"/>
      <c r="AC41" s="3" t="n"/>
      <c r="AD41" s="3" t="n"/>
      <c r="AE41" s="3" t="n"/>
      <c r="AF41" s="3" t="n"/>
      <c r="AG41" s="3" t="n"/>
      <c r="AH41" s="3" t="n"/>
      <c r="AI41" s="3" t="n"/>
      <c r="AJ41" s="3" t="n"/>
      <c r="AK41" s="3" t="n"/>
      <c r="AL41" s="3" t="n"/>
      <c r="AM41" s="3" t="n"/>
      <c r="AN41" s="3" t="n"/>
      <c r="AO41" s="3" t="n"/>
      <c r="AP41" s="3" t="n"/>
      <c r="AQ41" s="3" t="n"/>
      <c r="AR41" s="3" t="n"/>
      <c r="AS41" s="3" t="n"/>
      <c r="AT41" s="3" t="n"/>
      <c r="AU41" s="3" t="n"/>
      <c r="AV41" s="3" t="n"/>
      <c r="AW41" s="3" t="n"/>
      <c r="AX41" s="3" t="n"/>
      <c r="AY41" s="3" t="n"/>
      <c r="AZ41" s="3" t="n"/>
    </row>
    <row r="42" ht="27" customHeight="1">
      <c r="A42" s="108" t="n"/>
      <c r="B42" s="108" t="n"/>
      <c r="C42" s="108" t="n"/>
      <c r="D42" s="108" t="n"/>
      <c r="E42" s="108" t="n"/>
      <c r="F42" s="108" t="n"/>
      <c r="G42" s="108" t="n"/>
      <c r="H42" s="150" t="n"/>
      <c r="I42" s="150" t="n"/>
      <c r="J42" s="108" t="n"/>
      <c r="K42" s="150" t="n"/>
      <c r="L42" s="108" t="n"/>
      <c r="M42" s="108" t="n"/>
      <c r="N42" s="108" t="n"/>
      <c r="O42" s="108" t="n"/>
      <c r="P42" s="3" t="n"/>
      <c r="Q42" s="3" t="n"/>
      <c r="R42" s="3" t="n"/>
      <c r="S42" s="3" t="n"/>
      <c r="T42" s="3" t="n"/>
      <c r="U42" s="3" t="n"/>
      <c r="V42" s="3" t="n"/>
      <c r="W42" s="3" t="n"/>
      <c r="X42" s="3" t="n"/>
      <c r="Y42" s="3" t="n"/>
      <c r="Z42" s="3" t="n"/>
      <c r="AA42" s="3" t="n"/>
      <c r="AB42" s="3" t="n"/>
      <c r="AC42" s="3" t="n"/>
      <c r="AD42" s="3" t="n"/>
      <c r="AE42" s="3" t="n"/>
      <c r="AF42" s="3" t="n"/>
      <c r="AG42" s="3" t="n"/>
      <c r="AH42" s="3" t="n"/>
      <c r="AI42" s="3" t="n"/>
      <c r="AJ42" s="3" t="n"/>
      <c r="AK42" s="3" t="n"/>
      <c r="AL42" s="3" t="n"/>
      <c r="AM42" s="3" t="n"/>
      <c r="AN42" s="3" t="n"/>
      <c r="AO42" s="3" t="n"/>
      <c r="AP42" s="3" t="n"/>
      <c r="AQ42" s="3" t="n"/>
      <c r="AR42" s="3" t="n"/>
      <c r="AS42" s="3" t="n"/>
      <c r="AT42" s="3" t="n"/>
      <c r="AU42" s="3" t="n"/>
      <c r="AV42" s="3" t="n"/>
      <c r="AW42" s="3" t="n"/>
      <c r="AX42" s="3" t="n"/>
      <c r="AY42" s="3" t="n"/>
      <c r="AZ42" s="3" t="n"/>
    </row>
    <row r="43" ht="27" customHeight="1">
      <c r="A43" s="108" t="n"/>
      <c r="B43" s="108" t="n"/>
      <c r="C43" s="108" t="n"/>
      <c r="D43" s="108" t="n"/>
      <c r="E43" s="108" t="n"/>
      <c r="F43" s="108" t="n"/>
      <c r="G43" s="108" t="n"/>
      <c r="H43" s="150" t="n"/>
      <c r="I43" s="150" t="n"/>
      <c r="J43" s="108" t="n"/>
      <c r="K43" s="150" t="n"/>
      <c r="L43" s="108" t="n"/>
      <c r="M43" s="108" t="n"/>
      <c r="N43" s="108" t="n"/>
      <c r="O43" s="108" t="n"/>
      <c r="P43" s="3" t="n"/>
      <c r="Q43" s="3" t="n"/>
      <c r="R43" s="3" t="n"/>
      <c r="S43" s="3" t="n"/>
      <c r="T43" s="3" t="n"/>
      <c r="U43" s="3" t="n"/>
      <c r="V43" s="3" t="n"/>
      <c r="W43" s="3" t="n"/>
      <c r="X43" s="3" t="n"/>
      <c r="Y43" s="3" t="n"/>
      <c r="Z43" s="3" t="n"/>
      <c r="AA43" s="3" t="n"/>
      <c r="AB43" s="3" t="n"/>
      <c r="AC43" s="3" t="n"/>
      <c r="AD43" s="3" t="n"/>
      <c r="AE43" s="3" t="n"/>
      <c r="AF43" s="3" t="n"/>
      <c r="AG43" s="3" t="n"/>
      <c r="AH43" s="3" t="n"/>
      <c r="AI43" s="3" t="n"/>
      <c r="AJ43" s="3" t="n"/>
      <c r="AK43" s="3" t="n"/>
      <c r="AL43" s="3" t="n"/>
      <c r="AM43" s="3" t="n"/>
      <c r="AN43" s="3" t="n"/>
      <c r="AO43" s="3" t="n"/>
      <c r="AP43" s="3" t="n"/>
      <c r="AQ43" s="3" t="n"/>
      <c r="AR43" s="3" t="n"/>
      <c r="AS43" s="3" t="n"/>
      <c r="AT43" s="3" t="n"/>
      <c r="AU43" s="3" t="n"/>
      <c r="AV43" s="3" t="n"/>
      <c r="AW43" s="3" t="n"/>
      <c r="AX43" s="3" t="n"/>
      <c r="AY43" s="3" t="n"/>
      <c r="AZ43" s="3" t="n"/>
    </row>
    <row r="44" ht="27" customHeight="1">
      <c r="A44" s="108" t="n"/>
      <c r="B44" s="108" t="n"/>
      <c r="C44" s="108" t="n"/>
      <c r="D44" s="108" t="n"/>
      <c r="E44" s="108" t="n"/>
      <c r="F44" s="108" t="n"/>
      <c r="G44" s="108" t="n"/>
      <c r="H44" s="150" t="n"/>
      <c r="I44" s="150" t="n"/>
      <c r="J44" s="108" t="n"/>
      <c r="K44" s="150" t="n"/>
      <c r="L44" s="108" t="n"/>
      <c r="M44" s="108" t="n"/>
      <c r="N44" s="108" t="n"/>
      <c r="O44" s="108" t="n"/>
      <c r="P44" s="3" t="n"/>
      <c r="Q44" s="3" t="n"/>
      <c r="R44" s="3" t="n"/>
      <c r="S44" s="3" t="n"/>
      <c r="T44" s="3" t="n"/>
      <c r="U44" s="3" t="n"/>
      <c r="V44" s="3" t="n"/>
      <c r="W44" s="3" t="n"/>
      <c r="X44" s="3" t="n"/>
      <c r="Y44" s="3" t="n"/>
      <c r="Z44" s="3" t="n"/>
      <c r="AA44" s="3" t="n"/>
      <c r="AB44" s="3" t="n"/>
      <c r="AC44" s="3" t="n"/>
      <c r="AD44" s="3" t="n"/>
      <c r="AE44" s="3" t="n"/>
      <c r="AF44" s="3" t="n"/>
      <c r="AG44" s="3" t="n"/>
      <c r="AH44" s="3" t="n"/>
      <c r="AI44" s="3" t="n"/>
      <c r="AJ44" s="3" t="n"/>
      <c r="AK44" s="3" t="n"/>
      <c r="AL44" s="3" t="n"/>
      <c r="AM44" s="3" t="n"/>
      <c r="AN44" s="3" t="n"/>
      <c r="AO44" s="3" t="n"/>
      <c r="AP44" s="3" t="n"/>
      <c r="AQ44" s="3" t="n"/>
      <c r="AR44" s="3" t="n"/>
      <c r="AS44" s="3" t="n"/>
      <c r="AT44" s="3" t="n"/>
      <c r="AU44" s="3" t="n"/>
      <c r="AV44" s="3" t="n"/>
      <c r="AW44" s="3" t="n"/>
      <c r="AX44" s="3" t="n"/>
      <c r="AY44" s="3" t="n"/>
      <c r="AZ44" s="3" t="n"/>
    </row>
    <row r="45" ht="27" customHeight="1">
      <c r="A45" s="108" t="n"/>
      <c r="B45" s="108" t="n"/>
      <c r="C45" s="108" t="n"/>
      <c r="D45" s="108" t="n"/>
      <c r="E45" s="108" t="n"/>
      <c r="F45" s="108" t="n"/>
      <c r="G45" s="108" t="n"/>
      <c r="H45" s="150" t="n"/>
      <c r="I45" s="150" t="n"/>
      <c r="J45" s="108" t="n"/>
      <c r="K45" s="150" t="n"/>
      <c r="L45" s="108" t="n"/>
      <c r="M45" s="108" t="n"/>
      <c r="N45" s="108" t="n"/>
      <c r="O45" s="108" t="n"/>
      <c r="P45" s="3" t="n"/>
      <c r="Q45" s="3" t="n"/>
      <c r="R45" s="3" t="n"/>
      <c r="S45" s="3" t="n"/>
      <c r="T45" s="3" t="n"/>
      <c r="U45" s="3" t="n"/>
      <c r="V45" s="3" t="n"/>
      <c r="W45" s="3" t="n"/>
      <c r="X45" s="3" t="n"/>
      <c r="Y45" s="3" t="n"/>
      <c r="Z45" s="3" t="n"/>
      <c r="AA45" s="3" t="n"/>
      <c r="AB45" s="3" t="n"/>
      <c r="AC45" s="3" t="n"/>
      <c r="AD45" s="3" t="n"/>
      <c r="AE45" s="3" t="n"/>
      <c r="AF45" s="3" t="n"/>
      <c r="AG45" s="3" t="n"/>
      <c r="AH45" s="3" t="n"/>
      <c r="AI45" s="3" t="n"/>
      <c r="AJ45" s="3" t="n"/>
      <c r="AK45" s="3" t="n"/>
      <c r="AL45" s="3" t="n"/>
      <c r="AM45" s="3" t="n"/>
      <c r="AN45" s="3" t="n"/>
      <c r="AO45" s="3" t="n"/>
      <c r="AP45" s="3" t="n"/>
      <c r="AQ45" s="3" t="n"/>
      <c r="AR45" s="3" t="n"/>
      <c r="AS45" s="3" t="n"/>
      <c r="AT45" s="3" t="n"/>
      <c r="AU45" s="3" t="n"/>
      <c r="AV45" s="3" t="n"/>
      <c r="AW45" s="3" t="n"/>
      <c r="AX45" s="3" t="n"/>
      <c r="AY45" s="3" t="n"/>
      <c r="AZ45" s="3" t="n"/>
    </row>
    <row r="46" ht="27" customHeight="1">
      <c r="A46" s="108" t="n"/>
      <c r="B46" s="108" t="n"/>
      <c r="C46" s="108" t="n"/>
      <c r="D46" s="108" t="n"/>
      <c r="E46" s="108" t="n"/>
      <c r="F46" s="108" t="n"/>
      <c r="G46" s="108" t="n"/>
      <c r="H46" s="150" t="n"/>
      <c r="I46" s="150" t="n"/>
      <c r="J46" s="108" t="n"/>
      <c r="K46" s="150" t="n"/>
      <c r="L46" s="108" t="n"/>
      <c r="M46" s="108" t="n"/>
      <c r="N46" s="108" t="n"/>
      <c r="O46" s="108" t="n"/>
      <c r="P46" s="3" t="n"/>
      <c r="Q46" s="3" t="n"/>
      <c r="R46" s="3" t="n"/>
      <c r="S46" s="3" t="n"/>
      <c r="T46" s="3" t="n"/>
      <c r="U46" s="3" t="n"/>
      <c r="V46" s="3" t="n"/>
      <c r="W46" s="3" t="n"/>
      <c r="X46" s="3" t="n"/>
      <c r="Y46" s="3" t="n"/>
      <c r="Z46" s="3" t="n"/>
      <c r="AA46" s="3" t="n"/>
      <c r="AB46" s="3" t="n"/>
      <c r="AC46" s="3" t="n"/>
      <c r="AD46" s="3" t="n"/>
      <c r="AE46" s="3" t="n"/>
      <c r="AF46" s="3" t="n"/>
      <c r="AG46" s="3" t="n"/>
      <c r="AH46" s="3" t="n"/>
      <c r="AI46" s="3" t="n"/>
      <c r="AJ46" s="3" t="n"/>
      <c r="AK46" s="3" t="n"/>
      <c r="AL46" s="3" t="n"/>
      <c r="AM46" s="3" t="n"/>
      <c r="AN46" s="3" t="n"/>
      <c r="AO46" s="3" t="n"/>
      <c r="AP46" s="3" t="n"/>
      <c r="AQ46" s="3" t="n"/>
      <c r="AR46" s="3" t="n"/>
      <c r="AS46" s="3" t="n"/>
      <c r="AT46" s="3" t="n"/>
      <c r="AU46" s="3" t="n"/>
      <c r="AV46" s="3" t="n"/>
      <c r="AW46" s="3" t="n"/>
      <c r="AX46" s="3" t="n"/>
      <c r="AY46" s="3" t="n"/>
      <c r="AZ46" s="3" t="n"/>
    </row>
    <row r="47" ht="27" customHeight="1">
      <c r="A47" s="108" t="n"/>
      <c r="B47" s="108" t="n"/>
      <c r="C47" s="108" t="n"/>
      <c r="D47" s="108" t="n"/>
      <c r="E47" s="108" t="n"/>
      <c r="F47" s="108" t="n"/>
      <c r="G47" s="108" t="n"/>
      <c r="H47" s="150" t="n"/>
      <c r="I47" s="150" t="n"/>
      <c r="J47" s="108" t="n"/>
      <c r="K47" s="150" t="n"/>
      <c r="L47" s="108" t="n"/>
      <c r="M47" s="108" t="n"/>
      <c r="N47" s="108" t="n"/>
      <c r="O47" s="108" t="n"/>
      <c r="P47" s="3" t="n"/>
      <c r="Q47" s="3" t="n"/>
      <c r="R47" s="3" t="n"/>
      <c r="S47" s="3" t="n"/>
      <c r="T47" s="3" t="n"/>
      <c r="U47" s="3" t="n"/>
      <c r="V47" s="3" t="n"/>
      <c r="W47" s="3" t="n"/>
      <c r="X47" s="3" t="n"/>
      <c r="Y47" s="3" t="n"/>
      <c r="Z47" s="3" t="n"/>
      <c r="AA47" s="3" t="n"/>
      <c r="AB47" s="3" t="n"/>
      <c r="AC47" s="3" t="n"/>
      <c r="AD47" s="3" t="n"/>
      <c r="AE47" s="3" t="n"/>
      <c r="AF47" s="3" t="n"/>
      <c r="AG47" s="3" t="n"/>
      <c r="AH47" s="3" t="n"/>
      <c r="AI47" s="3" t="n"/>
      <c r="AJ47" s="3" t="n"/>
      <c r="AK47" s="3" t="n"/>
      <c r="AL47" s="3" t="n"/>
      <c r="AM47" s="3" t="n"/>
      <c r="AN47" s="3" t="n"/>
      <c r="AO47" s="3" t="n"/>
      <c r="AP47" s="3" t="n"/>
      <c r="AQ47" s="3" t="n"/>
      <c r="AR47" s="3" t="n"/>
      <c r="AS47" s="3" t="n"/>
      <c r="AT47" s="3" t="n"/>
      <c r="AU47" s="3" t="n"/>
      <c r="AV47" s="3" t="n"/>
      <c r="AW47" s="3" t="n"/>
      <c r="AX47" s="3" t="n"/>
      <c r="AY47" s="3" t="n"/>
      <c r="AZ47" s="3" t="n"/>
    </row>
    <row r="48" ht="27" customHeight="1">
      <c r="A48" s="108" t="n"/>
      <c r="B48" s="108" t="n"/>
      <c r="C48" s="108" t="n"/>
      <c r="D48" s="108" t="n"/>
      <c r="E48" s="108" t="n"/>
      <c r="F48" s="108" t="n"/>
      <c r="G48" s="108" t="n"/>
      <c r="H48" s="150" t="n"/>
      <c r="I48" s="150" t="n"/>
      <c r="J48" s="108" t="n"/>
      <c r="K48" s="150" t="n"/>
      <c r="L48" s="108" t="n"/>
      <c r="M48" s="108" t="n"/>
      <c r="N48" s="108" t="n"/>
      <c r="O48" s="108" t="n"/>
      <c r="P48" s="3" t="n"/>
      <c r="Q48" s="3" t="n"/>
      <c r="R48" s="3" t="n"/>
      <c r="S48" s="3" t="n"/>
      <c r="T48" s="3" t="n"/>
      <c r="U48" s="3" t="n"/>
      <c r="V48" s="3" t="n"/>
      <c r="W48" s="3" t="n"/>
      <c r="X48" s="3" t="n"/>
      <c r="Y48" s="3" t="n"/>
      <c r="Z48" s="3" t="n"/>
      <c r="AA48" s="3" t="n"/>
      <c r="AB48" s="3" t="n"/>
      <c r="AC48" s="3" t="n"/>
      <c r="AD48" s="3" t="n"/>
      <c r="AE48" s="3" t="n"/>
      <c r="AF48" s="3" t="n"/>
      <c r="AG48" s="3" t="n"/>
      <c r="AH48" s="3" t="n"/>
      <c r="AI48" s="3" t="n"/>
      <c r="AJ48" s="3" t="n"/>
      <c r="AK48" s="3" t="n"/>
      <c r="AL48" s="3" t="n"/>
      <c r="AM48" s="3" t="n"/>
      <c r="AN48" s="3" t="n"/>
      <c r="AO48" s="3" t="n"/>
      <c r="AP48" s="3" t="n"/>
      <c r="AQ48" s="3" t="n"/>
      <c r="AR48" s="3" t="n"/>
      <c r="AS48" s="3" t="n"/>
      <c r="AT48" s="3" t="n"/>
      <c r="AU48" s="3" t="n"/>
      <c r="AV48" s="3" t="n"/>
      <c r="AW48" s="3" t="n"/>
      <c r="AX48" s="3" t="n"/>
      <c r="AY48" s="3" t="n"/>
      <c r="AZ48" s="3" t="n"/>
    </row>
    <row r="49" ht="27" customHeight="1">
      <c r="A49" s="108" t="n"/>
      <c r="B49" s="108" t="n"/>
      <c r="C49" s="108" t="n"/>
      <c r="D49" s="108" t="n"/>
      <c r="E49" s="108" t="n"/>
      <c r="F49" s="108" t="n"/>
      <c r="G49" s="108" t="n"/>
      <c r="H49" s="150" t="n"/>
      <c r="I49" s="150" t="n"/>
      <c r="J49" s="108" t="n"/>
      <c r="K49" s="150" t="n"/>
      <c r="L49" s="108" t="n"/>
      <c r="M49" s="108" t="n"/>
      <c r="N49" s="108" t="n"/>
      <c r="O49" s="108" t="n"/>
      <c r="P49" s="3" t="n"/>
      <c r="Q49" s="3" t="n"/>
      <c r="R49" s="3" t="n"/>
      <c r="S49" s="3" t="n"/>
      <c r="T49" s="3" t="n"/>
      <c r="U49" s="3" t="n"/>
      <c r="V49" s="3" t="n"/>
      <c r="W49" s="3" t="n"/>
      <c r="X49" s="3" t="n"/>
      <c r="Y49" s="3" t="n"/>
      <c r="Z49" s="3" t="n"/>
      <c r="AA49" s="3" t="n"/>
      <c r="AB49" s="3" t="n"/>
      <c r="AC49" s="3" t="n"/>
      <c r="AD49" s="3" t="n"/>
      <c r="AE49" s="3" t="n"/>
      <c r="AF49" s="3" t="n"/>
      <c r="AG49" s="3" t="n"/>
      <c r="AH49" s="3" t="n"/>
      <c r="AI49" s="3" t="n"/>
      <c r="AJ49" s="3" t="n"/>
      <c r="AK49" s="3" t="n"/>
      <c r="AL49" s="3" t="n"/>
      <c r="AM49" s="3" t="n"/>
      <c r="AN49" s="3" t="n"/>
      <c r="AO49" s="3" t="n"/>
      <c r="AP49" s="3" t="n"/>
      <c r="AQ49" s="3" t="n"/>
      <c r="AR49" s="3" t="n"/>
      <c r="AS49" s="3" t="n"/>
      <c r="AT49" s="3" t="n"/>
      <c r="AU49" s="3" t="n"/>
      <c r="AV49" s="3" t="n"/>
      <c r="AW49" s="3" t="n"/>
      <c r="AX49" s="3" t="n"/>
      <c r="AY49" s="3" t="n"/>
      <c r="AZ49" s="3" t="n"/>
    </row>
    <row r="50" ht="27" customHeight="1">
      <c r="A50" s="108" t="n"/>
      <c r="B50" s="108" t="n"/>
      <c r="C50" s="108" t="n"/>
      <c r="D50" s="108" t="n"/>
      <c r="E50" s="108" t="n"/>
      <c r="F50" s="108" t="n"/>
      <c r="G50" s="108" t="n"/>
      <c r="H50" s="150" t="n"/>
      <c r="I50" s="150" t="n"/>
      <c r="J50" s="108" t="n"/>
      <c r="K50" s="150" t="n"/>
      <c r="L50" s="108" t="n"/>
      <c r="M50" s="108" t="n"/>
      <c r="N50" s="108" t="n"/>
      <c r="O50" s="108" t="n"/>
      <c r="P50" s="3" t="n"/>
      <c r="Q50" s="3" t="n"/>
      <c r="R50" s="3" t="n"/>
      <c r="S50" s="3" t="n"/>
      <c r="T50" s="3" t="n"/>
      <c r="U50" s="3" t="n"/>
      <c r="V50" s="3" t="n"/>
      <c r="W50" s="3" t="n"/>
      <c r="X50" s="3" t="n"/>
      <c r="Y50" s="3" t="n"/>
      <c r="Z50" s="3" t="n"/>
      <c r="AA50" s="3" t="n"/>
      <c r="AB50" s="3" t="n"/>
      <c r="AC50" s="3" t="n"/>
      <c r="AD50" s="3" t="n"/>
      <c r="AE50" s="3" t="n"/>
      <c r="AF50" s="3" t="n"/>
      <c r="AG50" s="3" t="n"/>
      <c r="AH50" s="3" t="n"/>
      <c r="AI50" s="3" t="n"/>
      <c r="AJ50" s="3" t="n"/>
      <c r="AK50" s="3" t="n"/>
      <c r="AL50" s="3" t="n"/>
      <c r="AM50" s="3" t="n"/>
      <c r="AN50" s="3" t="n"/>
      <c r="AO50" s="3" t="n"/>
      <c r="AP50" s="3" t="n"/>
      <c r="AQ50" s="3" t="n"/>
      <c r="AR50" s="3" t="n"/>
      <c r="AS50" s="3" t="n"/>
      <c r="AT50" s="3" t="n"/>
      <c r="AU50" s="3" t="n"/>
      <c r="AV50" s="3" t="n"/>
      <c r="AW50" s="3" t="n"/>
      <c r="AX50" s="3" t="n"/>
      <c r="AY50" s="3" t="n"/>
      <c r="AZ50" s="3" t="n"/>
    </row>
    <row r="51" ht="27" customHeight="1">
      <c r="A51" s="108" t="n"/>
      <c r="B51" s="108" t="n"/>
      <c r="C51" s="108" t="n"/>
      <c r="D51" s="108" t="n"/>
      <c r="E51" s="108" t="n"/>
      <c r="F51" s="108" t="n"/>
      <c r="G51" s="108" t="n"/>
      <c r="H51" s="150" t="n"/>
      <c r="I51" s="150" t="n"/>
      <c r="J51" s="108" t="n"/>
      <c r="K51" s="150" t="n"/>
      <c r="L51" s="108" t="n"/>
      <c r="M51" s="108" t="n"/>
      <c r="N51" s="108" t="n"/>
      <c r="O51" s="108" t="n"/>
      <c r="P51" s="3" t="n"/>
      <c r="Q51" s="3" t="n"/>
      <c r="R51" s="3" t="n"/>
      <c r="S51" s="3" t="n"/>
      <c r="T51" s="3" t="n"/>
      <c r="U51" s="3" t="n"/>
      <c r="V51" s="3" t="n"/>
      <c r="W51" s="3" t="n"/>
      <c r="X51" s="3" t="n"/>
      <c r="Y51" s="3" t="n"/>
      <c r="Z51" s="3" t="n"/>
      <c r="AA51" s="3" t="n"/>
      <c r="AB51" s="3" t="n"/>
      <c r="AC51" s="3" t="n"/>
      <c r="AD51" s="3" t="n"/>
      <c r="AE51" s="3" t="n"/>
      <c r="AF51" s="3" t="n"/>
      <c r="AG51" s="3" t="n"/>
      <c r="AH51" s="3" t="n"/>
      <c r="AI51" s="3" t="n"/>
      <c r="AJ51" s="3" t="n"/>
      <c r="AK51" s="3" t="n"/>
      <c r="AL51" s="3" t="n"/>
      <c r="AM51" s="3" t="n"/>
      <c r="AN51" s="3" t="n"/>
      <c r="AO51" s="3" t="n"/>
      <c r="AP51" s="3" t="n"/>
      <c r="AQ51" s="3" t="n"/>
      <c r="AR51" s="3" t="n"/>
      <c r="AS51" s="3" t="n"/>
      <c r="AT51" s="3" t="n"/>
      <c r="AU51" s="3" t="n"/>
      <c r="AV51" s="3" t="n"/>
      <c r="AW51" s="3" t="n"/>
      <c r="AX51" s="3" t="n"/>
      <c r="AY51" s="3" t="n"/>
      <c r="AZ51" s="3" t="n"/>
    </row>
    <row r="52" ht="27" customHeight="1">
      <c r="A52" s="108" t="n"/>
      <c r="B52" s="108" t="n"/>
      <c r="C52" s="108" t="n"/>
      <c r="D52" s="108" t="n"/>
      <c r="E52" s="108" t="n"/>
      <c r="F52" s="108" t="n"/>
      <c r="G52" s="108" t="n"/>
      <c r="H52" s="150" t="n"/>
      <c r="I52" s="150" t="n"/>
      <c r="J52" s="108" t="n"/>
      <c r="K52" s="150" t="n"/>
      <c r="L52" s="108" t="n"/>
      <c r="M52" s="108" t="n"/>
      <c r="N52" s="108" t="n"/>
      <c r="O52" s="108" t="n"/>
      <c r="P52" s="3" t="n"/>
      <c r="Q52" s="3" t="n"/>
      <c r="R52" s="3" t="n"/>
      <c r="S52" s="3" t="n"/>
      <c r="T52" s="3" t="n"/>
      <c r="U52" s="3" t="n"/>
      <c r="V52" s="3" t="n"/>
      <c r="W52" s="3" t="n"/>
      <c r="X52" s="3" t="n"/>
      <c r="Y52" s="3" t="n"/>
      <c r="Z52" s="3" t="n"/>
      <c r="AA52" s="3" t="n"/>
      <c r="AB52" s="3" t="n"/>
      <c r="AC52" s="3" t="n"/>
      <c r="AD52" s="3" t="n"/>
      <c r="AE52" s="3" t="n"/>
      <c r="AF52" s="3" t="n"/>
      <c r="AG52" s="3" t="n"/>
      <c r="AH52" s="3" t="n"/>
      <c r="AI52" s="3" t="n"/>
      <c r="AJ52" s="3" t="n"/>
      <c r="AK52" s="3" t="n"/>
      <c r="AL52" s="3" t="n"/>
      <c r="AM52" s="3" t="n"/>
      <c r="AN52" s="3" t="n"/>
      <c r="AO52" s="3" t="n"/>
      <c r="AP52" s="3" t="n"/>
      <c r="AQ52" s="3" t="n"/>
      <c r="AR52" s="3" t="n"/>
      <c r="AS52" s="3" t="n"/>
      <c r="AT52" s="3" t="n"/>
      <c r="AU52" s="3" t="n"/>
      <c r="AV52" s="3" t="n"/>
      <c r="AW52" s="3" t="n"/>
      <c r="AX52" s="3" t="n"/>
      <c r="AY52" s="3" t="n"/>
      <c r="AZ52" s="3" t="n"/>
    </row>
    <row r="53" ht="27" customHeight="1">
      <c r="A53" s="108" t="n"/>
      <c r="B53" s="108" t="n"/>
      <c r="C53" s="108" t="n"/>
      <c r="D53" s="108" t="n"/>
      <c r="E53" s="108" t="n"/>
      <c r="F53" s="108" t="n"/>
      <c r="G53" s="108" t="n"/>
      <c r="H53" s="150" t="n"/>
      <c r="I53" s="150" t="n"/>
      <c r="J53" s="108" t="n"/>
      <c r="K53" s="150" t="n"/>
      <c r="L53" s="108" t="n"/>
      <c r="M53" s="108" t="n"/>
      <c r="N53" s="108" t="n"/>
      <c r="O53" s="108" t="n"/>
      <c r="P53" s="3" t="n"/>
      <c r="Q53" s="3" t="n"/>
      <c r="R53" s="3" t="n"/>
      <c r="S53" s="3" t="n"/>
      <c r="T53" s="3" t="n"/>
      <c r="U53" s="3" t="n"/>
      <c r="V53" s="3" t="n"/>
      <c r="W53" s="3" t="n"/>
      <c r="X53" s="3" t="n"/>
      <c r="Y53" s="3" t="n"/>
      <c r="Z53" s="3" t="n"/>
      <c r="AA53" s="3" t="n"/>
      <c r="AB53" s="3" t="n"/>
      <c r="AC53" s="3" t="n"/>
      <c r="AD53" s="3" t="n"/>
      <c r="AE53" s="3" t="n"/>
      <c r="AF53" s="3" t="n"/>
      <c r="AG53" s="3" t="n"/>
      <c r="AH53" s="3" t="n"/>
      <c r="AI53" s="3" t="n"/>
      <c r="AJ53" s="3" t="n"/>
      <c r="AK53" s="3" t="n"/>
      <c r="AL53" s="3" t="n"/>
      <c r="AM53" s="3" t="n"/>
      <c r="AN53" s="3" t="n"/>
      <c r="AO53" s="3" t="n"/>
      <c r="AP53" s="3" t="n"/>
      <c r="AQ53" s="3" t="n"/>
      <c r="AR53" s="3" t="n"/>
      <c r="AS53" s="3" t="n"/>
      <c r="AT53" s="3" t="n"/>
      <c r="AU53" s="3" t="n"/>
      <c r="AV53" s="3" t="n"/>
      <c r="AW53" s="3" t="n"/>
      <c r="AX53" s="3" t="n"/>
      <c r="AY53" s="3" t="n"/>
      <c r="AZ53" s="3" t="n"/>
    </row>
    <row r="54" ht="27" customHeight="1">
      <c r="A54" s="108" t="n"/>
      <c r="B54" s="108" t="n"/>
      <c r="C54" s="108" t="n"/>
      <c r="D54" s="108" t="n"/>
      <c r="E54" s="108" t="n"/>
      <c r="F54" s="108" t="n"/>
      <c r="G54" s="108" t="n"/>
      <c r="H54" s="150" t="n"/>
      <c r="I54" s="150" t="n"/>
      <c r="J54" s="108" t="n"/>
      <c r="K54" s="150" t="n"/>
      <c r="L54" s="108" t="n"/>
      <c r="M54" s="108" t="n"/>
      <c r="N54" s="108" t="n"/>
      <c r="O54" s="108" t="n"/>
      <c r="P54" s="3" t="n"/>
      <c r="Q54" s="3" t="n"/>
      <c r="R54" s="3" t="n"/>
      <c r="S54" s="3" t="n"/>
      <c r="T54" s="3" t="n"/>
      <c r="U54" s="3" t="n"/>
      <c r="V54" s="3" t="n"/>
      <c r="W54" s="3" t="n"/>
      <c r="X54" s="3" t="n"/>
      <c r="Y54" s="3" t="n"/>
      <c r="Z54" s="3" t="n"/>
      <c r="AA54" s="3" t="n"/>
      <c r="AB54" s="3" t="n"/>
      <c r="AC54" s="3" t="n"/>
      <c r="AD54" s="3" t="n"/>
      <c r="AE54" s="3" t="n"/>
      <c r="AF54" s="3" t="n"/>
      <c r="AG54" s="3" t="n"/>
      <c r="AH54" s="3" t="n"/>
      <c r="AI54" s="3" t="n"/>
      <c r="AJ54" s="3" t="n"/>
      <c r="AK54" s="3" t="n"/>
      <c r="AL54" s="3" t="n"/>
      <c r="AM54" s="3" t="n"/>
      <c r="AN54" s="3" t="n"/>
      <c r="AO54" s="3" t="n"/>
      <c r="AP54" s="3" t="n"/>
      <c r="AQ54" s="3" t="n"/>
      <c r="AR54" s="3" t="n"/>
      <c r="AS54" s="3" t="n"/>
      <c r="AT54" s="3" t="n"/>
      <c r="AU54" s="3" t="n"/>
      <c r="AV54" s="3" t="n"/>
      <c r="AW54" s="3" t="n"/>
      <c r="AX54" s="3" t="n"/>
      <c r="AY54" s="3" t="n"/>
      <c r="AZ54" s="3" t="n"/>
    </row>
    <row r="55" ht="27" customHeight="1">
      <c r="A55" s="108" t="n"/>
      <c r="B55" s="108" t="n"/>
      <c r="C55" s="108" t="n"/>
      <c r="D55" s="108" t="n"/>
      <c r="E55" s="108" t="n"/>
      <c r="F55" s="108" t="n"/>
      <c r="G55" s="108" t="n"/>
      <c r="H55" s="150" t="n"/>
      <c r="I55" s="150" t="n"/>
      <c r="J55" s="108" t="n"/>
      <c r="K55" s="150" t="n"/>
      <c r="L55" s="108" t="n"/>
      <c r="M55" s="108" t="n"/>
      <c r="N55" s="108" t="n"/>
      <c r="O55" s="108" t="n"/>
      <c r="P55" s="3" t="n"/>
      <c r="Q55" s="3" t="n"/>
      <c r="R55" s="3" t="n"/>
      <c r="S55" s="3" t="n"/>
      <c r="T55" s="3" t="n"/>
      <c r="U55" s="3" t="n"/>
      <c r="V55" s="3" t="n"/>
      <c r="W55" s="3" t="n"/>
      <c r="X55" s="3" t="n"/>
      <c r="Y55" s="3" t="n"/>
      <c r="Z55" s="3" t="n"/>
      <c r="AA55" s="3" t="n"/>
      <c r="AB55" s="3" t="n"/>
      <c r="AC55" s="3" t="n"/>
      <c r="AD55" s="3" t="n"/>
      <c r="AE55" s="3" t="n"/>
      <c r="AF55" s="3" t="n"/>
      <c r="AG55" s="3" t="n"/>
      <c r="AH55" s="3" t="n"/>
      <c r="AI55" s="3" t="n"/>
      <c r="AJ55" s="3" t="n"/>
      <c r="AK55" s="3" t="n"/>
      <c r="AL55" s="3" t="n"/>
      <c r="AM55" s="3" t="n"/>
      <c r="AN55" s="3" t="n"/>
      <c r="AO55" s="3" t="n"/>
      <c r="AP55" s="3" t="n"/>
      <c r="AQ55" s="3" t="n"/>
      <c r="AR55" s="3" t="n"/>
      <c r="AS55" s="3" t="n"/>
      <c r="AT55" s="3" t="n"/>
      <c r="AU55" s="3" t="n"/>
      <c r="AV55" s="3" t="n"/>
      <c r="AW55" s="3" t="n"/>
      <c r="AX55" s="3" t="n"/>
      <c r="AY55" s="3" t="n"/>
      <c r="AZ55" s="3" t="n"/>
    </row>
    <row r="56" ht="27" customHeight="1">
      <c r="A56" s="108" t="n"/>
      <c r="B56" s="108" t="n"/>
      <c r="C56" s="108" t="n"/>
      <c r="D56" s="108" t="n"/>
      <c r="E56" s="108" t="n"/>
      <c r="F56" s="108" t="n"/>
      <c r="G56" s="108" t="n"/>
      <c r="H56" s="150" t="n"/>
      <c r="I56" s="150" t="n"/>
      <c r="J56" s="108" t="n"/>
      <c r="K56" s="150" t="n"/>
      <c r="L56" s="108" t="n"/>
      <c r="M56" s="108" t="n"/>
      <c r="N56" s="108" t="n"/>
      <c r="O56" s="108" t="n"/>
      <c r="P56" s="3" t="n"/>
      <c r="Q56" s="3" t="n"/>
      <c r="R56" s="3" t="n"/>
      <c r="S56" s="3" t="n"/>
      <c r="T56" s="3" t="n"/>
      <c r="U56" s="3" t="n"/>
      <c r="V56" s="3" t="n"/>
      <c r="W56" s="3" t="n"/>
      <c r="X56" s="3" t="n"/>
      <c r="Y56" s="3" t="n"/>
      <c r="Z56" s="3" t="n"/>
      <c r="AA56" s="3" t="n"/>
      <c r="AB56" s="3" t="n"/>
      <c r="AC56" s="3" t="n"/>
      <c r="AD56" s="3" t="n"/>
      <c r="AE56" s="3" t="n"/>
      <c r="AF56" s="3" t="n"/>
      <c r="AG56" s="3" t="n"/>
      <c r="AH56" s="3" t="n"/>
      <c r="AI56" s="3" t="n"/>
      <c r="AJ56" s="3" t="n"/>
      <c r="AK56" s="3" t="n"/>
      <c r="AL56" s="3" t="n"/>
      <c r="AM56" s="3" t="n"/>
      <c r="AN56" s="3" t="n"/>
      <c r="AO56" s="3" t="n"/>
      <c r="AP56" s="3" t="n"/>
      <c r="AQ56" s="3" t="n"/>
      <c r="AR56" s="3" t="n"/>
      <c r="AS56" s="3" t="n"/>
      <c r="AT56" s="3" t="n"/>
      <c r="AU56" s="3" t="n"/>
      <c r="AV56" s="3" t="n"/>
      <c r="AW56" s="3" t="n"/>
      <c r="AX56" s="3" t="n"/>
      <c r="AY56" s="3" t="n"/>
      <c r="AZ56" s="3" t="n"/>
    </row>
    <row r="57">
      <c r="A57" s="3" t="n"/>
      <c r="B57" s="3" t="n"/>
      <c r="C57" s="3" t="n"/>
      <c r="D57" s="3" t="n"/>
      <c r="E57" s="3" t="n"/>
      <c r="F57" s="3" t="n"/>
      <c r="G57" s="3" t="n"/>
      <c r="H57" s="3" t="n"/>
      <c r="I57" s="3" t="n"/>
      <c r="J57" s="3" t="n"/>
      <c r="K57" s="3" t="n"/>
      <c r="L57" s="3" t="n"/>
      <c r="M57" s="3" t="n"/>
      <c r="N57" s="3" t="n"/>
      <c r="O57" s="3" t="n"/>
      <c r="P57" s="3" t="n"/>
      <c r="Q57" s="3" t="n"/>
      <c r="R57" s="3" t="n"/>
      <c r="S57" s="3" t="n"/>
      <c r="T57" s="3" t="n"/>
      <c r="U57" s="3" t="n"/>
      <c r="V57" s="3" t="n"/>
      <c r="W57" s="3" t="n"/>
      <c r="X57" s="3" t="n"/>
      <c r="Y57" s="3" t="n"/>
      <c r="Z57" s="3" t="n"/>
      <c r="AA57" s="3" t="n"/>
      <c r="AB57" s="3" t="n"/>
      <c r="AC57" s="3" t="n"/>
      <c r="AD57" s="3" t="n"/>
      <c r="AE57" s="3" t="n"/>
      <c r="AF57" s="3" t="n"/>
      <c r="AG57" s="3" t="n"/>
      <c r="AH57" s="3" t="n"/>
      <c r="AI57" s="3" t="n"/>
      <c r="AJ57" s="3" t="n"/>
      <c r="AK57" s="3" t="n"/>
      <c r="AL57" s="3" t="n"/>
      <c r="AM57" s="3" t="n"/>
      <c r="AN57" s="3" t="n"/>
      <c r="AO57" s="3" t="n"/>
      <c r="AP57" s="3" t="n"/>
      <c r="AQ57" s="3" t="n"/>
      <c r="AR57" s="3" t="n"/>
      <c r="AS57" s="3" t="n"/>
      <c r="AT57" s="3" t="n"/>
      <c r="AU57" s="3" t="n"/>
      <c r="AV57" s="3" t="n"/>
      <c r="AW57" s="3" t="n"/>
      <c r="AX57" s="3" t="n"/>
      <c r="AY57" s="3" t="n"/>
      <c r="AZ57" s="3" t="n"/>
    </row>
    <row r="58">
      <c r="A58" s="3" t="n"/>
      <c r="B58" s="3" t="n"/>
      <c r="C58" s="3" t="n"/>
      <c r="D58" s="3" t="n"/>
      <c r="E58" s="3" t="n"/>
      <c r="F58" s="3" t="n"/>
      <c r="G58" s="3" t="n"/>
      <c r="H58" s="3" t="n"/>
      <c r="I58" s="3" t="n"/>
      <c r="J58" s="3" t="n"/>
      <c r="K58" s="3" t="n"/>
      <c r="L58" s="3" t="n"/>
      <c r="M58" s="3" t="n"/>
      <c r="N58" s="3" t="n"/>
      <c r="O58" s="3" t="n"/>
      <c r="P58" s="3" t="n"/>
      <c r="Q58" s="3" t="n"/>
      <c r="R58" s="3" t="n"/>
      <c r="S58" s="3" t="n"/>
      <c r="T58" s="3" t="n"/>
      <c r="U58" s="3" t="n"/>
      <c r="V58" s="3" t="n"/>
      <c r="W58" s="3" t="n"/>
      <c r="X58" s="3" t="n"/>
      <c r="Y58" s="3" t="n"/>
      <c r="Z58" s="3" t="n"/>
      <c r="AA58" s="3" t="n"/>
      <c r="AB58" s="3" t="n"/>
      <c r="AC58" s="3" t="n"/>
      <c r="AD58" s="3" t="n"/>
      <c r="AE58" s="3" t="n"/>
      <c r="AF58" s="3" t="n"/>
      <c r="AG58" s="3" t="n"/>
      <c r="AH58" s="3" t="n"/>
      <c r="AI58" s="3" t="n"/>
      <c r="AJ58" s="3" t="n"/>
      <c r="AK58" s="3" t="n"/>
      <c r="AL58" s="3" t="n"/>
      <c r="AM58" s="3" t="n"/>
      <c r="AN58" s="3" t="n"/>
      <c r="AO58" s="3" t="n"/>
      <c r="AP58" s="3" t="n"/>
      <c r="AQ58" s="3" t="n"/>
      <c r="AR58" s="3" t="n"/>
      <c r="AS58" s="3" t="n"/>
      <c r="AT58" s="3" t="n"/>
      <c r="AU58" s="3" t="n"/>
      <c r="AV58" s="3" t="n"/>
      <c r="AW58" s="3" t="n"/>
      <c r="AX58" s="3" t="n"/>
      <c r="AY58" s="3" t="n"/>
      <c r="AZ58" s="3" t="n"/>
    </row>
    <row r="59">
      <c r="A59" s="3" t="n"/>
      <c r="B59" s="3" t="n"/>
      <c r="C59" s="3" t="n"/>
      <c r="D59" s="3" t="n"/>
      <c r="E59" s="3" t="n"/>
      <c r="F59" s="3" t="n"/>
      <c r="G59" s="3" t="n"/>
      <c r="H59" s="3" t="n"/>
      <c r="I59" s="3" t="n"/>
      <c r="J59" s="3" t="n"/>
      <c r="K59" s="3" t="n"/>
      <c r="L59" s="3" t="n"/>
      <c r="M59" s="3" t="n"/>
      <c r="N59" s="3" t="n"/>
      <c r="O59" s="3" t="n"/>
      <c r="P59" s="3" t="n"/>
      <c r="Q59" s="3" t="n"/>
      <c r="R59" s="3" t="n"/>
      <c r="S59" s="3" t="n"/>
      <c r="T59" s="3" t="n"/>
      <c r="U59" s="3" t="n"/>
      <c r="V59" s="3" t="n"/>
      <c r="W59" s="3" t="n"/>
      <c r="X59" s="3" t="n"/>
      <c r="Y59" s="3" t="n"/>
      <c r="Z59" s="3" t="n"/>
      <c r="AA59" s="3" t="n"/>
      <c r="AB59" s="3" t="n"/>
      <c r="AC59" s="3" t="n"/>
      <c r="AD59" s="3" t="n"/>
      <c r="AE59" s="3" t="n"/>
      <c r="AF59" s="3" t="n"/>
      <c r="AG59" s="3" t="n"/>
      <c r="AH59" s="3" t="n"/>
      <c r="AI59" s="3" t="n"/>
      <c r="AJ59" s="3" t="n"/>
      <c r="AK59" s="3" t="n"/>
      <c r="AL59" s="3" t="n"/>
      <c r="AM59" s="3" t="n"/>
      <c r="AN59" s="3" t="n"/>
      <c r="AO59" s="3" t="n"/>
      <c r="AP59" s="3" t="n"/>
      <c r="AQ59" s="3" t="n"/>
      <c r="AR59" s="3" t="n"/>
      <c r="AS59" s="3" t="n"/>
      <c r="AT59" s="3" t="n"/>
      <c r="AU59" s="3" t="n"/>
      <c r="AV59" s="3" t="n"/>
      <c r="AW59" s="3" t="n"/>
      <c r="AX59" s="3" t="n"/>
      <c r="AY59" s="3" t="n"/>
      <c r="AZ59" s="3" t="n"/>
    </row>
    <row r="60">
      <c r="A60" s="3" t="n"/>
      <c r="B60" s="3" t="n"/>
      <c r="C60" s="3" t="n"/>
      <c r="D60" s="3" t="n"/>
      <c r="E60" s="3" t="n"/>
      <c r="F60" s="3" t="n"/>
      <c r="G60" s="3" t="n"/>
      <c r="H60" s="3" t="n"/>
      <c r="I60" s="3" t="n"/>
      <c r="J60" s="3" t="n"/>
      <c r="K60" s="3" t="n"/>
      <c r="L60" s="3" t="n"/>
      <c r="M60" s="3" t="n"/>
      <c r="N60" s="3" t="n"/>
      <c r="O60" s="3" t="n"/>
      <c r="P60" s="3" t="n"/>
      <c r="Q60" s="3" t="n"/>
      <c r="R60" s="3" t="n"/>
      <c r="S60" s="3" t="n"/>
      <c r="T60" s="3" t="n"/>
      <c r="U60" s="3" t="n"/>
      <c r="V60" s="3" t="n"/>
      <c r="W60" s="3" t="n"/>
      <c r="X60" s="3" t="n"/>
      <c r="Y60" s="3" t="n"/>
      <c r="Z60" s="3" t="n"/>
      <c r="AA60" s="3" t="n"/>
      <c r="AB60" s="3" t="n"/>
      <c r="AC60" s="3" t="n"/>
      <c r="AD60" s="3" t="n"/>
      <c r="AE60" s="3" t="n"/>
      <c r="AF60" s="3" t="n"/>
      <c r="AG60" s="3" t="n"/>
      <c r="AH60" s="3" t="n"/>
      <c r="AI60" s="3" t="n"/>
      <c r="AJ60" s="3" t="n"/>
      <c r="AK60" s="3" t="n"/>
      <c r="AL60" s="3" t="n"/>
      <c r="AM60" s="3" t="n"/>
      <c r="AN60" s="3" t="n"/>
      <c r="AO60" s="3" t="n"/>
      <c r="AP60" s="3" t="n"/>
      <c r="AQ60" s="3" t="n"/>
      <c r="AR60" s="3" t="n"/>
      <c r="AS60" s="3" t="n"/>
      <c r="AT60" s="3" t="n"/>
      <c r="AU60" s="3" t="n"/>
      <c r="AV60" s="3" t="n"/>
      <c r="AW60" s="3" t="n"/>
      <c r="AX60" s="3" t="n"/>
      <c r="AY60" s="3" t="n"/>
      <c r="AZ60" s="3" t="n"/>
    </row>
    <row r="61">
      <c r="A61" s="3" t="n"/>
      <c r="B61" s="3" t="n"/>
      <c r="C61" s="3" t="n"/>
      <c r="D61" s="3" t="n"/>
      <c r="E61" s="3" t="n"/>
      <c r="F61" s="3" t="n"/>
      <c r="G61" s="3" t="n"/>
      <c r="H61" s="3" t="n"/>
      <c r="I61" s="3" t="n"/>
      <c r="J61" s="3" t="n"/>
      <c r="K61" s="3" t="n"/>
      <c r="L61" s="3" t="n"/>
      <c r="M61" s="3" t="n"/>
      <c r="N61" s="3" t="n"/>
      <c r="O61" s="3" t="n"/>
      <c r="P61" s="3" t="n"/>
      <c r="Q61" s="3" t="n"/>
      <c r="R61" s="3" t="n"/>
      <c r="S61" s="3" t="n"/>
      <c r="T61" s="3" t="n"/>
      <c r="U61" s="3" t="n"/>
      <c r="V61" s="3" t="n"/>
      <c r="W61" s="3" t="n"/>
      <c r="X61" s="3" t="n"/>
      <c r="Y61" s="3" t="n"/>
      <c r="Z61" s="3" t="n"/>
      <c r="AA61" s="3" t="n"/>
      <c r="AB61" s="3" t="n"/>
      <c r="AC61" s="3" t="n"/>
      <c r="AD61" s="3" t="n"/>
      <c r="AE61" s="3" t="n"/>
      <c r="AF61" s="3" t="n"/>
      <c r="AG61" s="3" t="n"/>
      <c r="AH61" s="3" t="n"/>
      <c r="AI61" s="3" t="n"/>
      <c r="AJ61" s="3" t="n"/>
      <c r="AK61" s="3" t="n"/>
      <c r="AL61" s="3" t="n"/>
      <c r="AM61" s="3" t="n"/>
      <c r="AN61" s="3" t="n"/>
      <c r="AO61" s="3" t="n"/>
      <c r="AP61" s="3" t="n"/>
      <c r="AQ61" s="3" t="n"/>
      <c r="AR61" s="3" t="n"/>
      <c r="AS61" s="3" t="n"/>
      <c r="AT61" s="3" t="n"/>
      <c r="AU61" s="3" t="n"/>
      <c r="AV61" s="3" t="n"/>
      <c r="AW61" s="3" t="n"/>
      <c r="AX61" s="3" t="n"/>
      <c r="AY61" s="3" t="n"/>
      <c r="AZ61" s="3" t="n"/>
    </row>
    <row r="62">
      <c r="A62" s="3" t="n"/>
      <c r="B62" s="3" t="n"/>
      <c r="C62" s="3" t="n"/>
      <c r="D62" s="3" t="n"/>
      <c r="E62" s="3" t="n"/>
      <c r="F62" s="3" t="n"/>
      <c r="G62" s="3" t="n"/>
      <c r="H62" s="3" t="n"/>
      <c r="I62" s="3" t="n"/>
      <c r="J62" s="3" t="n"/>
      <c r="K62" s="3" t="n"/>
      <c r="L62" s="3" t="n"/>
      <c r="M62" s="3" t="n"/>
      <c r="N62" s="3" t="n"/>
      <c r="O62" s="3" t="n"/>
      <c r="P62" s="3" t="n"/>
      <c r="Q62" s="3" t="n"/>
      <c r="R62" s="3" t="n"/>
      <c r="S62" s="3" t="n"/>
      <c r="T62" s="3" t="n"/>
      <c r="U62" s="3" t="n"/>
      <c r="V62" s="3" t="n"/>
      <c r="W62" s="3" t="n"/>
      <c r="X62" s="3" t="n"/>
      <c r="Y62" s="3" t="n"/>
      <c r="Z62" s="3" t="n"/>
      <c r="AA62" s="3" t="n"/>
      <c r="AB62" s="3" t="n"/>
      <c r="AC62" s="3" t="n"/>
      <c r="AD62" s="3" t="n"/>
      <c r="AE62" s="3" t="n"/>
      <c r="AF62" s="3" t="n"/>
      <c r="AG62" s="3" t="n"/>
      <c r="AH62" s="3" t="n"/>
      <c r="AI62" s="3" t="n"/>
      <c r="AJ62" s="3" t="n"/>
      <c r="AK62" s="3" t="n"/>
      <c r="AL62" s="3" t="n"/>
      <c r="AM62" s="3" t="n"/>
      <c r="AN62" s="3" t="n"/>
      <c r="AO62" s="3" t="n"/>
      <c r="AP62" s="3" t="n"/>
      <c r="AQ62" s="3" t="n"/>
      <c r="AR62" s="3" t="n"/>
      <c r="AS62" s="3" t="n"/>
      <c r="AT62" s="3" t="n"/>
      <c r="AU62" s="3" t="n"/>
      <c r="AV62" s="3" t="n"/>
      <c r="AW62" s="3" t="n"/>
      <c r="AX62" s="3" t="n"/>
      <c r="AY62" s="3" t="n"/>
      <c r="AZ62" s="3" t="n"/>
    </row>
    <row r="63">
      <c r="A63" s="3" t="n"/>
      <c r="B63" s="3" t="n"/>
      <c r="C63" s="3" t="n"/>
      <c r="D63" s="3" t="n"/>
      <c r="E63" s="3" t="n"/>
      <c r="F63" s="3" t="n"/>
      <c r="G63" s="3" t="n"/>
      <c r="H63" s="3" t="n"/>
      <c r="I63" s="3" t="n"/>
      <c r="J63" s="3" t="n"/>
      <c r="K63" s="3" t="n"/>
      <c r="L63" s="3" t="n"/>
      <c r="M63" s="3" t="n"/>
      <c r="N63" s="3" t="n"/>
      <c r="O63" s="3" t="n"/>
      <c r="P63" s="3" t="n"/>
      <c r="Q63" s="3" t="n"/>
      <c r="R63" s="3" t="n"/>
      <c r="S63" s="3" t="n"/>
      <c r="T63" s="3" t="n"/>
      <c r="U63" s="3" t="n"/>
      <c r="V63" s="3" t="n"/>
      <c r="W63" s="3" t="n"/>
      <c r="X63" s="3" t="n"/>
      <c r="Y63" s="3" t="n"/>
      <c r="Z63" s="3" t="n"/>
      <c r="AA63" s="3" t="n"/>
      <c r="AB63" s="3" t="n"/>
      <c r="AC63" s="3" t="n"/>
      <c r="AD63" s="3" t="n"/>
      <c r="AE63" s="3" t="n"/>
      <c r="AF63" s="3" t="n"/>
      <c r="AG63" s="3" t="n"/>
      <c r="AH63" s="3" t="n"/>
      <c r="AI63" s="3" t="n"/>
      <c r="AJ63" s="3" t="n"/>
      <c r="AK63" s="3" t="n"/>
      <c r="AL63" s="3" t="n"/>
      <c r="AM63" s="3" t="n"/>
      <c r="AN63" s="3" t="n"/>
      <c r="AO63" s="3" t="n"/>
      <c r="AP63" s="3" t="n"/>
      <c r="AQ63" s="3" t="n"/>
      <c r="AR63" s="3" t="n"/>
      <c r="AS63" s="3" t="n"/>
      <c r="AT63" s="3" t="n"/>
      <c r="AU63" s="3" t="n"/>
      <c r="AV63" s="3" t="n"/>
      <c r="AW63" s="3" t="n"/>
      <c r="AX63" s="3" t="n"/>
      <c r="AY63" s="3" t="n"/>
      <c r="AZ63" s="3" t="n"/>
    </row>
    <row r="64">
      <c r="A64" s="3" t="n"/>
      <c r="B64" s="3" t="n"/>
      <c r="C64" s="3" t="n"/>
      <c r="D64" s="3" t="n"/>
      <c r="E64" s="3" t="n"/>
      <c r="F64" s="3" t="n"/>
      <c r="G64" s="3" t="n"/>
      <c r="H64" s="3" t="n"/>
      <c r="I64" s="3" t="n"/>
      <c r="J64" s="3" t="n"/>
      <c r="K64" s="3" t="n"/>
      <c r="L64" s="3" t="n"/>
      <c r="M64" s="3" t="n"/>
      <c r="N64" s="3" t="n"/>
      <c r="O64" s="3" t="n"/>
      <c r="P64" s="3" t="n"/>
      <c r="Q64" s="3" t="n"/>
      <c r="R64" s="3" t="n"/>
      <c r="S64" s="3" t="n"/>
      <c r="T64" s="3" t="n"/>
      <c r="U64" s="3" t="n"/>
      <c r="V64" s="3" t="n"/>
      <c r="W64" s="3" t="n"/>
      <c r="X64" s="3" t="n"/>
      <c r="Y64" s="3" t="n"/>
      <c r="Z64" s="3" t="n"/>
      <c r="AA64" s="3" t="n"/>
      <c r="AB64" s="3" t="n"/>
      <c r="AC64" s="3" t="n"/>
      <c r="AD64" s="3" t="n"/>
      <c r="AE64" s="3" t="n"/>
      <c r="AF64" s="3" t="n"/>
      <c r="AG64" s="3" t="n"/>
      <c r="AH64" s="3" t="n"/>
      <c r="AI64" s="3" t="n"/>
      <c r="AJ64" s="3" t="n"/>
      <c r="AK64" s="3" t="n"/>
      <c r="AL64" s="3" t="n"/>
      <c r="AM64" s="3" t="n"/>
      <c r="AN64" s="3" t="n"/>
      <c r="AO64" s="3" t="n"/>
      <c r="AP64" s="3" t="n"/>
      <c r="AQ64" s="3" t="n"/>
      <c r="AR64" s="3" t="n"/>
      <c r="AS64" s="3" t="n"/>
      <c r="AT64" s="3" t="n"/>
      <c r="AU64" s="3" t="n"/>
      <c r="AV64" s="3" t="n"/>
      <c r="AW64" s="3" t="n"/>
      <c r="AX64" s="3" t="n"/>
      <c r="AY64" s="3" t="n"/>
      <c r="AZ64" s="3" t="n"/>
    </row>
    <row r="65">
      <c r="A65" s="3" t="n"/>
      <c r="B65" s="3" t="n"/>
      <c r="C65" s="3" t="n"/>
      <c r="D65" s="3" t="n"/>
      <c r="E65" s="3" t="n"/>
      <c r="F65" s="3" t="n"/>
      <c r="G65" s="3" t="n"/>
      <c r="H65" s="3" t="n"/>
      <c r="I65" s="3" t="n"/>
      <c r="J65" s="3" t="n"/>
      <c r="K65" s="3" t="n"/>
      <c r="L65" s="3" t="n"/>
      <c r="M65" s="3" t="n"/>
      <c r="N65" s="3" t="n"/>
      <c r="O65" s="3" t="n"/>
      <c r="P65" s="3" t="n"/>
      <c r="Q65" s="3" t="n"/>
      <c r="R65" s="3" t="n"/>
      <c r="S65" s="3" t="n"/>
      <c r="T65" s="3" t="n"/>
      <c r="U65" s="3" t="n"/>
      <c r="V65" s="3" t="n"/>
      <c r="W65" s="3" t="n"/>
      <c r="X65" s="3" t="n"/>
      <c r="Y65" s="3" t="n"/>
      <c r="Z65" s="3" t="n"/>
      <c r="AA65" s="3" t="n"/>
      <c r="AB65" s="3" t="n"/>
      <c r="AC65" s="3" t="n"/>
      <c r="AD65" s="3" t="n"/>
      <c r="AE65" s="3" t="n"/>
      <c r="AF65" s="3" t="n"/>
      <c r="AG65" s="3" t="n"/>
      <c r="AH65" s="3" t="n"/>
      <c r="AI65" s="3" t="n"/>
      <c r="AJ65" s="3" t="n"/>
      <c r="AK65" s="3" t="n"/>
      <c r="AL65" s="3" t="n"/>
      <c r="AM65" s="3" t="n"/>
      <c r="AN65" s="3" t="n"/>
      <c r="AO65" s="3" t="n"/>
      <c r="AP65" s="3" t="n"/>
      <c r="AQ65" s="3" t="n"/>
      <c r="AR65" s="3" t="n"/>
      <c r="AS65" s="3" t="n"/>
      <c r="AT65" s="3" t="n"/>
      <c r="AU65" s="3" t="n"/>
      <c r="AV65" s="3" t="n"/>
      <c r="AW65" s="3" t="n"/>
      <c r="AX65" s="3" t="n"/>
      <c r="AY65" s="3" t="n"/>
      <c r="AZ65" s="3" t="n"/>
    </row>
    <row r="66">
      <c r="A66" s="3" t="n"/>
      <c r="B66" s="3" t="n"/>
      <c r="C66" s="3" t="n"/>
      <c r="D66" s="3" t="n"/>
      <c r="E66" s="3" t="n"/>
      <c r="F66" s="3" t="n"/>
      <c r="G66" s="3" t="n"/>
      <c r="H66" s="3" t="n"/>
      <c r="I66" s="3" t="n"/>
      <c r="J66" s="3" t="n"/>
      <c r="K66" s="3" t="n"/>
      <c r="L66" s="3" t="n"/>
      <c r="M66" s="3" t="n"/>
      <c r="N66" s="3" t="n"/>
      <c r="O66" s="3" t="n"/>
      <c r="P66" s="3" t="n"/>
      <c r="Q66" s="3" t="n"/>
      <c r="R66" s="3" t="n"/>
      <c r="S66" s="3" t="n"/>
      <c r="T66" s="3" t="n"/>
      <c r="U66" s="3" t="n"/>
      <c r="V66" s="3" t="n"/>
      <c r="W66" s="3" t="n"/>
      <c r="X66" s="3" t="n"/>
      <c r="Y66" s="3" t="n"/>
      <c r="Z66" s="3" t="n"/>
      <c r="AA66" s="3" t="n"/>
      <c r="AB66" s="3" t="n"/>
      <c r="AC66" s="3" t="n"/>
      <c r="AD66" s="3" t="n"/>
      <c r="AE66" s="3" t="n"/>
      <c r="AF66" s="3" t="n"/>
      <c r="AG66" s="3" t="n"/>
      <c r="AH66" s="3" t="n"/>
      <c r="AI66" s="3" t="n"/>
      <c r="AJ66" s="3" t="n"/>
      <c r="AK66" s="3" t="n"/>
      <c r="AL66" s="3" t="n"/>
      <c r="AM66" s="3" t="n"/>
      <c r="AN66" s="3" t="n"/>
      <c r="AO66" s="3" t="n"/>
      <c r="AP66" s="3" t="n"/>
      <c r="AQ66" s="3" t="n"/>
      <c r="AR66" s="3" t="n"/>
      <c r="AS66" s="3" t="n"/>
      <c r="AT66" s="3" t="n"/>
      <c r="AU66" s="3" t="n"/>
      <c r="AV66" s="3" t="n"/>
      <c r="AW66" s="3" t="n"/>
      <c r="AX66" s="3" t="n"/>
      <c r="AY66" s="3" t="n"/>
      <c r="AZ66" s="3" t="n"/>
    </row>
    <row r="67">
      <c r="A67" s="3" t="n"/>
      <c r="B67" s="3" t="n"/>
      <c r="C67" s="3" t="n"/>
      <c r="D67" s="3" t="n"/>
      <c r="E67" s="3" t="n"/>
      <c r="F67" s="3" t="n"/>
      <c r="G67" s="3" t="n"/>
      <c r="H67" s="3" t="n"/>
      <c r="I67" s="3" t="n"/>
      <c r="J67" s="3" t="n"/>
      <c r="K67" s="3" t="n"/>
      <c r="L67" s="3" t="n"/>
      <c r="M67" s="3" t="n"/>
      <c r="N67" s="3" t="n"/>
      <c r="O67" s="3" t="n"/>
      <c r="P67" s="3" t="n"/>
      <c r="Q67" s="3" t="n"/>
      <c r="R67" s="3" t="n"/>
      <c r="S67" s="3" t="n"/>
      <c r="T67" s="3" t="n"/>
      <c r="U67" s="3" t="n"/>
      <c r="V67" s="3" t="n"/>
      <c r="W67" s="3" t="n"/>
      <c r="X67" s="3" t="n"/>
      <c r="Y67" s="3" t="n"/>
      <c r="Z67" s="3" t="n"/>
      <c r="AA67" s="3" t="n"/>
      <c r="AB67" s="3" t="n"/>
      <c r="AC67" s="3" t="n"/>
      <c r="AD67" s="3" t="n"/>
      <c r="AE67" s="3" t="n"/>
      <c r="AF67" s="3" t="n"/>
      <c r="AG67" s="3" t="n"/>
      <c r="AH67" s="3" t="n"/>
      <c r="AI67" s="3" t="n"/>
      <c r="AJ67" s="3" t="n"/>
      <c r="AK67" s="3" t="n"/>
      <c r="AL67" s="3" t="n"/>
      <c r="AM67" s="3" t="n"/>
      <c r="AN67" s="3" t="n"/>
      <c r="AO67" s="3" t="n"/>
      <c r="AP67" s="3" t="n"/>
      <c r="AQ67" s="3" t="n"/>
      <c r="AR67" s="3" t="n"/>
      <c r="AS67" s="3" t="n"/>
      <c r="AT67" s="3" t="n"/>
      <c r="AU67" s="3" t="n"/>
      <c r="AV67" s="3" t="n"/>
      <c r="AW67" s="3" t="n"/>
      <c r="AX67" s="3" t="n"/>
      <c r="AY67" s="3" t="n"/>
      <c r="AZ67" s="3" t="n"/>
    </row>
    <row r="68">
      <c r="A68" s="3" t="n"/>
      <c r="B68" s="3" t="n"/>
      <c r="C68" s="3" t="n"/>
      <c r="D68" s="3" t="n"/>
      <c r="E68" s="3" t="n"/>
      <c r="F68" s="3" t="n"/>
      <c r="G68" s="3" t="n"/>
      <c r="H68" s="3" t="n"/>
      <c r="I68" s="3" t="n"/>
      <c r="J68" s="3" t="n"/>
      <c r="K68" s="3" t="n"/>
      <c r="L68" s="3" t="n"/>
      <c r="M68" s="3" t="n"/>
      <c r="N68" s="3" t="n"/>
      <c r="O68" s="3" t="n"/>
      <c r="P68" s="3" t="n"/>
      <c r="Q68" s="3" t="n"/>
      <c r="R68" s="3" t="n"/>
      <c r="S68" s="3" t="n"/>
      <c r="T68" s="3" t="n"/>
      <c r="U68" s="3" t="n"/>
      <c r="V68" s="3" t="n"/>
      <c r="W68" s="3" t="n"/>
      <c r="X68" s="3" t="n"/>
      <c r="Y68" s="3" t="n"/>
      <c r="Z68" s="3" t="n"/>
      <c r="AA68" s="3" t="n"/>
      <c r="AB68" s="3" t="n"/>
      <c r="AC68" s="3" t="n"/>
      <c r="AD68" s="3" t="n"/>
      <c r="AE68" s="3" t="n"/>
      <c r="AF68" s="3" t="n"/>
      <c r="AG68" s="3" t="n"/>
      <c r="AH68" s="3" t="n"/>
      <c r="AI68" s="3" t="n"/>
      <c r="AJ68" s="3" t="n"/>
      <c r="AK68" s="3" t="n"/>
      <c r="AL68" s="3" t="n"/>
      <c r="AM68" s="3" t="n"/>
      <c r="AN68" s="3" t="n"/>
      <c r="AO68" s="3" t="n"/>
      <c r="AP68" s="3" t="n"/>
      <c r="AQ68" s="3" t="n"/>
      <c r="AR68" s="3" t="n"/>
      <c r="AS68" s="3" t="n"/>
      <c r="AT68" s="3" t="n"/>
      <c r="AU68" s="3" t="n"/>
      <c r="AV68" s="3" t="n"/>
      <c r="AW68" s="3" t="n"/>
      <c r="AX68" s="3" t="n"/>
      <c r="AY68" s="3" t="n"/>
      <c r="AZ68" s="3" t="n"/>
    </row>
    <row r="69">
      <c r="A69" s="3" t="n"/>
      <c r="B69" s="3" t="n"/>
      <c r="C69" s="3" t="n"/>
      <c r="D69" s="3" t="n"/>
      <c r="E69" s="3" t="n"/>
      <c r="F69" s="3" t="n"/>
      <c r="G69" s="3" t="n"/>
      <c r="H69" s="3" t="n"/>
      <c r="I69" s="3" t="n"/>
      <c r="J69" s="3" t="n"/>
      <c r="K69" s="3" t="n"/>
      <c r="L69" s="3" t="n"/>
      <c r="M69" s="3" t="n"/>
      <c r="N69" s="3" t="n"/>
      <c r="O69" s="3" t="n"/>
      <c r="P69" s="3" t="n"/>
      <c r="Q69" s="3" t="n"/>
      <c r="R69" s="3" t="n"/>
      <c r="S69" s="3" t="n"/>
      <c r="T69" s="3" t="n"/>
      <c r="U69" s="3" t="n"/>
      <c r="V69" s="3" t="n"/>
      <c r="W69" s="3" t="n"/>
      <c r="X69" s="3" t="n"/>
      <c r="Y69" s="3" t="n"/>
      <c r="Z69" s="3" t="n"/>
      <c r="AA69" s="3" t="n"/>
      <c r="AB69" s="3" t="n"/>
      <c r="AC69" s="3" t="n"/>
      <c r="AD69" s="3" t="n"/>
      <c r="AE69" s="3" t="n"/>
      <c r="AF69" s="3" t="n"/>
      <c r="AG69" s="3" t="n"/>
      <c r="AH69" s="3" t="n"/>
      <c r="AI69" s="3" t="n"/>
      <c r="AJ69" s="3" t="n"/>
      <c r="AK69" s="3" t="n"/>
      <c r="AL69" s="3" t="n"/>
      <c r="AM69" s="3" t="n"/>
      <c r="AN69" s="3" t="n"/>
      <c r="AO69" s="3" t="n"/>
      <c r="AP69" s="3" t="n"/>
      <c r="AQ69" s="3" t="n"/>
      <c r="AR69" s="3" t="n"/>
      <c r="AS69" s="3" t="n"/>
      <c r="AT69" s="3" t="n"/>
      <c r="AU69" s="3" t="n"/>
      <c r="AV69" s="3" t="n"/>
      <c r="AW69" s="3" t="n"/>
      <c r="AX69" s="3" t="n"/>
      <c r="AY69" s="3" t="n"/>
      <c r="AZ69" s="3" t="n"/>
    </row>
    <row r="70">
      <c r="A70" s="3" t="n"/>
      <c r="B70" s="3" t="n"/>
      <c r="C70" s="3" t="n"/>
      <c r="D70" s="3" t="n"/>
      <c r="E70" s="3" t="n"/>
      <c r="F70" s="3" t="n"/>
      <c r="G70" s="3" t="n"/>
      <c r="H70" s="3" t="n"/>
      <c r="I70" s="3" t="n"/>
      <c r="J70" s="3" t="n"/>
      <c r="K70" s="3" t="n"/>
      <c r="L70" s="3" t="n"/>
      <c r="M70" s="3" t="n"/>
      <c r="N70" s="3" t="n"/>
      <c r="O70" s="3" t="n"/>
      <c r="P70" s="3" t="n"/>
      <c r="Q70" s="3" t="n"/>
      <c r="R70" s="3" t="n"/>
      <c r="S70" s="3" t="n"/>
      <c r="T70" s="3" t="n"/>
      <c r="U70" s="3" t="n"/>
      <c r="V70" s="3" t="n"/>
      <c r="W70" s="3" t="n"/>
      <c r="X70" s="3" t="n"/>
      <c r="Y70" s="3" t="n"/>
      <c r="Z70" s="3" t="n"/>
      <c r="AA70" s="3" t="n"/>
      <c r="AB70" s="3" t="n"/>
      <c r="AC70" s="3" t="n"/>
      <c r="AD70" s="3" t="n"/>
      <c r="AE70" s="3" t="n"/>
      <c r="AF70" s="3" t="n"/>
      <c r="AG70" s="3" t="n"/>
      <c r="AH70" s="3" t="n"/>
      <c r="AI70" s="3" t="n"/>
      <c r="AJ70" s="3" t="n"/>
      <c r="AK70" s="3" t="n"/>
      <c r="AL70" s="3" t="n"/>
      <c r="AM70" s="3" t="n"/>
      <c r="AN70" s="3" t="n"/>
      <c r="AO70" s="3" t="n"/>
      <c r="AP70" s="3" t="n"/>
      <c r="AQ70" s="3" t="n"/>
      <c r="AR70" s="3" t="n"/>
      <c r="AS70" s="3" t="n"/>
      <c r="AT70" s="3" t="n"/>
      <c r="AU70" s="3" t="n"/>
      <c r="AV70" s="3" t="n"/>
      <c r="AW70" s="3" t="n"/>
      <c r="AX70" s="3" t="n"/>
      <c r="AY70" s="3" t="n"/>
      <c r="AZ70" s="3" t="n"/>
    </row>
    <row r="71">
      <c r="A71" s="3" t="n"/>
      <c r="B71" s="3" t="n"/>
      <c r="C71" s="3" t="n"/>
      <c r="D71" s="3" t="n"/>
      <c r="E71" s="3" t="n"/>
      <c r="F71" s="3" t="n"/>
      <c r="G71" s="3" t="n"/>
      <c r="H71" s="3" t="n"/>
      <c r="I71" s="3" t="n"/>
      <c r="J71" s="3" t="n"/>
      <c r="K71" s="3" t="n"/>
      <c r="L71" s="3" t="n"/>
      <c r="M71" s="3" t="n"/>
      <c r="N71" s="3" t="n"/>
      <c r="O71" s="3" t="n"/>
      <c r="P71" s="3" t="n"/>
      <c r="Q71" s="3" t="n"/>
      <c r="R71" s="3" t="n"/>
      <c r="S71" s="3" t="n"/>
      <c r="T71" s="3" t="n"/>
      <c r="U71" s="3" t="n"/>
      <c r="V71" s="3" t="n"/>
      <c r="W71" s="3" t="n"/>
      <c r="X71" s="3" t="n"/>
      <c r="Y71" s="3" t="n"/>
      <c r="Z71" s="3" t="n"/>
      <c r="AA71" s="3" t="n"/>
      <c r="AB71" s="3" t="n"/>
      <c r="AC71" s="3" t="n"/>
      <c r="AD71" s="3" t="n"/>
      <c r="AE71" s="3" t="n"/>
      <c r="AF71" s="3" t="n"/>
      <c r="AG71" s="3" t="n"/>
      <c r="AH71" s="3" t="n"/>
      <c r="AI71" s="3" t="n"/>
      <c r="AJ71" s="3" t="n"/>
      <c r="AK71" s="3" t="n"/>
      <c r="AL71" s="3" t="n"/>
      <c r="AM71" s="3" t="n"/>
      <c r="AN71" s="3" t="n"/>
      <c r="AO71" s="3" t="n"/>
      <c r="AP71" s="3" t="n"/>
      <c r="AQ71" s="3" t="n"/>
      <c r="AR71" s="3" t="n"/>
      <c r="AS71" s="3" t="n"/>
      <c r="AT71" s="3" t="n"/>
      <c r="AU71" s="3" t="n"/>
      <c r="AV71" s="3" t="n"/>
      <c r="AW71" s="3" t="n"/>
      <c r="AX71" s="3" t="n"/>
      <c r="AY71" s="3" t="n"/>
      <c r="AZ71" s="3" t="n"/>
    </row>
    <row r="72">
      <c r="A72" s="3" t="n"/>
      <c r="B72" s="3" t="n"/>
      <c r="C72" s="3" t="n"/>
      <c r="D72" s="3" t="n"/>
      <c r="E72" s="3" t="n"/>
      <c r="F72" s="3" t="n"/>
      <c r="G72" s="3" t="n"/>
      <c r="H72" s="3" t="n"/>
      <c r="I72" s="3" t="n"/>
      <c r="J72" s="3" t="n"/>
      <c r="K72" s="3" t="n"/>
      <c r="L72" s="3" t="n"/>
      <c r="M72" s="3" t="n"/>
      <c r="N72" s="3" t="n"/>
      <c r="O72" s="3" t="n"/>
      <c r="P72" s="3" t="n"/>
      <c r="Q72" s="3" t="n"/>
      <c r="R72" s="3" t="n"/>
      <c r="S72" s="3" t="n"/>
      <c r="T72" s="3" t="n"/>
      <c r="U72" s="3" t="n"/>
      <c r="V72" s="3" t="n"/>
      <c r="W72" s="3" t="n"/>
      <c r="X72" s="3" t="n"/>
      <c r="Y72" s="3" t="n"/>
      <c r="Z72" s="3" t="n"/>
      <c r="AA72" s="3" t="n"/>
      <c r="AB72" s="3" t="n"/>
      <c r="AC72" s="3" t="n"/>
      <c r="AD72" s="3" t="n"/>
      <c r="AE72" s="3" t="n"/>
      <c r="AF72" s="3" t="n"/>
      <c r="AG72" s="3" t="n"/>
      <c r="AH72" s="3" t="n"/>
      <c r="AI72" s="3" t="n"/>
      <c r="AJ72" s="3" t="n"/>
      <c r="AK72" s="3" t="n"/>
      <c r="AL72" s="3" t="n"/>
      <c r="AM72" s="3" t="n"/>
      <c r="AN72" s="3" t="n"/>
      <c r="AO72" s="3" t="n"/>
      <c r="AP72" s="3" t="n"/>
      <c r="AQ72" s="3" t="n"/>
      <c r="AR72" s="3" t="n"/>
      <c r="AS72" s="3" t="n"/>
      <c r="AT72" s="3" t="n"/>
      <c r="AU72" s="3" t="n"/>
      <c r="AV72" s="3" t="n"/>
      <c r="AW72" s="3" t="n"/>
      <c r="AX72" s="3" t="n"/>
      <c r="AY72" s="3" t="n"/>
      <c r="AZ72" s="3" t="n"/>
    </row>
    <row r="73">
      <c r="A73" s="3" t="n"/>
      <c r="B73" s="3" t="n"/>
      <c r="C73" s="3" t="n"/>
      <c r="D73" s="3" t="n"/>
      <c r="E73" s="3" t="n"/>
      <c r="F73" s="3" t="n"/>
      <c r="G73" s="3" t="n"/>
      <c r="H73" s="3" t="n"/>
      <c r="I73" s="3" t="n"/>
      <c r="J73" s="3" t="n"/>
      <c r="K73" s="3" t="n"/>
      <c r="L73" s="3" t="n"/>
      <c r="M73" s="3" t="n"/>
      <c r="N73" s="3" t="n"/>
      <c r="O73" s="3" t="n"/>
      <c r="P73" s="3" t="n"/>
      <c r="Q73" s="3" t="n"/>
      <c r="R73" s="3" t="n"/>
      <c r="S73" s="3" t="n"/>
      <c r="T73" s="3" t="n"/>
      <c r="U73" s="3" t="n"/>
      <c r="V73" s="3" t="n"/>
      <c r="W73" s="3" t="n"/>
      <c r="X73" s="3" t="n"/>
      <c r="Y73" s="3" t="n"/>
      <c r="Z73" s="3" t="n"/>
      <c r="AA73" s="3" t="n"/>
      <c r="AB73" s="3" t="n"/>
      <c r="AC73" s="3" t="n"/>
      <c r="AD73" s="3" t="n"/>
      <c r="AE73" s="3" t="n"/>
      <c r="AF73" s="3" t="n"/>
      <c r="AG73" s="3" t="n"/>
      <c r="AH73" s="3" t="n"/>
      <c r="AI73" s="3" t="n"/>
      <c r="AJ73" s="3" t="n"/>
      <c r="AK73" s="3" t="n"/>
      <c r="AL73" s="3" t="n"/>
      <c r="AM73" s="3" t="n"/>
      <c r="AN73" s="3" t="n"/>
      <c r="AO73" s="3" t="n"/>
      <c r="AP73" s="3" t="n"/>
      <c r="AQ73" s="3" t="n"/>
      <c r="AR73" s="3" t="n"/>
      <c r="AS73" s="3" t="n"/>
      <c r="AT73" s="3" t="n"/>
      <c r="AU73" s="3" t="n"/>
      <c r="AV73" s="3" t="n"/>
      <c r="AW73" s="3" t="n"/>
      <c r="AX73" s="3" t="n"/>
      <c r="AY73" s="3" t="n"/>
      <c r="AZ73" s="3" t="n"/>
    </row>
    <row r="74">
      <c r="A74" s="3" t="n"/>
      <c r="B74" s="3" t="n"/>
      <c r="C74" s="3" t="n"/>
      <c r="D74" s="3" t="n"/>
      <c r="E74" s="3" t="n"/>
      <c r="F74" s="3" t="n"/>
      <c r="G74" s="3" t="n"/>
      <c r="H74" s="3" t="n"/>
      <c r="I74" s="3" t="n"/>
      <c r="J74" s="3" t="n"/>
      <c r="K74" s="3" t="n"/>
      <c r="L74" s="3" t="n"/>
      <c r="M74" s="3" t="n"/>
      <c r="N74" s="3" t="n"/>
      <c r="O74" s="3" t="n"/>
      <c r="P74" s="3" t="n"/>
      <c r="Q74" s="3" t="n"/>
      <c r="R74" s="3" t="n"/>
      <c r="S74" s="3" t="n"/>
      <c r="T74" s="3" t="n"/>
      <c r="U74" s="3" t="n"/>
      <c r="V74" s="3" t="n"/>
      <c r="W74" s="3" t="n"/>
      <c r="X74" s="3" t="n"/>
      <c r="Y74" s="3" t="n"/>
      <c r="Z74" s="3" t="n"/>
      <c r="AA74" s="3" t="n"/>
      <c r="AB74" s="3" t="n"/>
      <c r="AC74" s="3" t="n"/>
      <c r="AD74" s="3" t="n"/>
      <c r="AE74" s="3" t="n"/>
      <c r="AF74" s="3" t="n"/>
      <c r="AG74" s="3" t="n"/>
      <c r="AH74" s="3" t="n"/>
      <c r="AI74" s="3" t="n"/>
      <c r="AJ74" s="3" t="n"/>
      <c r="AK74" s="3" t="n"/>
      <c r="AL74" s="3" t="n"/>
      <c r="AM74" s="3" t="n"/>
      <c r="AN74" s="3" t="n"/>
      <c r="AO74" s="3" t="n"/>
      <c r="AP74" s="3" t="n"/>
      <c r="AQ74" s="3" t="n"/>
      <c r="AR74" s="3" t="n"/>
      <c r="AS74" s="3" t="n"/>
      <c r="AT74" s="3" t="n"/>
      <c r="AU74" s="3" t="n"/>
      <c r="AV74" s="3" t="n"/>
      <c r="AW74" s="3" t="n"/>
      <c r="AX74" s="3" t="n"/>
      <c r="AY74" s="3" t="n"/>
      <c r="AZ74" s="3" t="n"/>
    </row>
    <row r="75">
      <c r="A75" s="3" t="n"/>
      <c r="B75" s="3" t="n"/>
      <c r="C75" s="3" t="n"/>
      <c r="D75" s="3" t="n"/>
      <c r="E75" s="3" t="n"/>
      <c r="F75" s="3" t="n"/>
      <c r="G75" s="3" t="n"/>
      <c r="H75" s="3" t="n"/>
      <c r="I75" s="3" t="n"/>
      <c r="J75" s="3" t="n"/>
      <c r="K75" s="3" t="n"/>
      <c r="L75" s="3" t="n"/>
      <c r="M75" s="3" t="n"/>
      <c r="N75" s="3" t="n"/>
      <c r="O75" s="3" t="n"/>
      <c r="P75" s="3" t="n"/>
      <c r="Q75" s="3" t="n"/>
      <c r="R75" s="3" t="n"/>
      <c r="S75" s="3" t="n"/>
      <c r="T75" s="3" t="n"/>
      <c r="U75" s="3" t="n"/>
      <c r="V75" s="3" t="n"/>
      <c r="W75" s="3" t="n"/>
      <c r="X75" s="3" t="n"/>
      <c r="Y75" s="3" t="n"/>
      <c r="Z75" s="3" t="n"/>
      <c r="AA75" s="3" t="n"/>
      <c r="AB75" s="3" t="n"/>
      <c r="AC75" s="3" t="n"/>
      <c r="AD75" s="3" t="n"/>
      <c r="AE75" s="3" t="n"/>
      <c r="AF75" s="3" t="n"/>
      <c r="AG75" s="3" t="n"/>
      <c r="AH75" s="3" t="n"/>
      <c r="AI75" s="3" t="n"/>
      <c r="AJ75" s="3" t="n"/>
      <c r="AK75" s="3" t="n"/>
      <c r="AL75" s="3" t="n"/>
      <c r="AM75" s="3" t="n"/>
      <c r="AN75" s="3" t="n"/>
      <c r="AO75" s="3" t="n"/>
      <c r="AP75" s="3" t="n"/>
      <c r="AQ75" s="3" t="n"/>
      <c r="AR75" s="3" t="n"/>
      <c r="AS75" s="3" t="n"/>
      <c r="AT75" s="3" t="n"/>
      <c r="AU75" s="3" t="n"/>
      <c r="AV75" s="3" t="n"/>
      <c r="AW75" s="3" t="n"/>
      <c r="AX75" s="3" t="n"/>
      <c r="AY75" s="3" t="n"/>
      <c r="AZ75" s="3" t="n"/>
    </row>
    <row r="76">
      <c r="A76" s="3" t="n"/>
      <c r="B76" s="3" t="n"/>
      <c r="C76" s="3" t="n"/>
      <c r="D76" s="3" t="n"/>
      <c r="E76" s="3" t="n"/>
      <c r="F76" s="3" t="n"/>
      <c r="G76" s="3" t="n"/>
      <c r="H76" s="3" t="n"/>
      <c r="I76" s="3" t="n"/>
      <c r="J76" s="3" t="n"/>
      <c r="K76" s="3" t="n"/>
      <c r="L76" s="3" t="n"/>
      <c r="M76" s="3" t="n"/>
      <c r="N76" s="3" t="n"/>
      <c r="O76" s="3" t="n"/>
      <c r="P76" s="3" t="n"/>
      <c r="Q76" s="3" t="n"/>
      <c r="R76" s="3" t="n"/>
      <c r="S76" s="3" t="n"/>
      <c r="T76" s="3" t="n"/>
      <c r="U76" s="3" t="n"/>
      <c r="V76" s="3" t="n"/>
      <c r="W76" s="3" t="n"/>
      <c r="X76" s="3" t="n"/>
      <c r="Y76" s="3" t="n"/>
      <c r="Z76" s="3" t="n"/>
      <c r="AA76" s="3" t="n"/>
      <c r="AB76" s="3" t="n"/>
      <c r="AC76" s="3" t="n"/>
      <c r="AD76" s="3" t="n"/>
      <c r="AE76" s="3" t="n"/>
      <c r="AF76" s="3" t="n"/>
      <c r="AG76" s="3" t="n"/>
      <c r="AH76" s="3" t="n"/>
      <c r="AI76" s="3" t="n"/>
      <c r="AJ76" s="3" t="n"/>
      <c r="AK76" s="3" t="n"/>
      <c r="AL76" s="3" t="n"/>
      <c r="AM76" s="3" t="n"/>
      <c r="AN76" s="3" t="n"/>
      <c r="AO76" s="3" t="n"/>
      <c r="AP76" s="3" t="n"/>
      <c r="AQ76" s="3" t="n"/>
      <c r="AR76" s="3" t="n"/>
      <c r="AS76" s="3" t="n"/>
      <c r="AT76" s="3" t="n"/>
      <c r="AU76" s="3" t="n"/>
      <c r="AV76" s="3" t="n"/>
      <c r="AW76" s="3" t="n"/>
      <c r="AX76" s="3" t="n"/>
      <c r="AY76" s="3" t="n"/>
      <c r="AZ76" s="3" t="n"/>
    </row>
    <row r="77">
      <c r="A77" s="3" t="n"/>
      <c r="B77" s="3" t="n"/>
      <c r="C77" s="3" t="n"/>
      <c r="D77" s="3" t="n"/>
      <c r="E77" s="3" t="n"/>
      <c r="F77" s="3" t="n"/>
      <c r="G77" s="3" t="n"/>
      <c r="H77" s="3" t="n"/>
      <c r="I77" s="3" t="n"/>
      <c r="J77" s="3" t="n"/>
      <c r="K77" s="3" t="n"/>
      <c r="L77" s="3" t="n"/>
      <c r="M77" s="3" t="n"/>
      <c r="N77" s="3" t="n"/>
      <c r="O77" s="3" t="n"/>
      <c r="P77" s="3" t="n"/>
      <c r="Q77" s="3" t="n"/>
      <c r="R77" s="3" t="n"/>
      <c r="S77" s="3" t="n"/>
      <c r="T77" s="3" t="n"/>
      <c r="U77" s="3" t="n"/>
      <c r="V77" s="3" t="n"/>
      <c r="W77" s="3" t="n"/>
      <c r="X77" s="3" t="n"/>
      <c r="Y77" s="3" t="n"/>
      <c r="Z77" s="3" t="n"/>
      <c r="AA77" s="3" t="n"/>
      <c r="AB77" s="3" t="n"/>
      <c r="AC77" s="3" t="n"/>
      <c r="AD77" s="3" t="n"/>
      <c r="AE77" s="3" t="n"/>
      <c r="AF77" s="3" t="n"/>
      <c r="AG77" s="3" t="n"/>
      <c r="AH77" s="3" t="n"/>
      <c r="AI77" s="3" t="n"/>
      <c r="AJ77" s="3" t="n"/>
      <c r="AK77" s="3" t="n"/>
      <c r="AL77" s="3" t="n"/>
      <c r="AM77" s="3" t="n"/>
      <c r="AN77" s="3" t="n"/>
      <c r="AO77" s="3" t="n"/>
      <c r="AP77" s="3" t="n"/>
      <c r="AQ77" s="3" t="n"/>
      <c r="AR77" s="3" t="n"/>
      <c r="AS77" s="3" t="n"/>
      <c r="AT77" s="3" t="n"/>
      <c r="AU77" s="3" t="n"/>
      <c r="AV77" s="3" t="n"/>
      <c r="AW77" s="3" t="n"/>
      <c r="AX77" s="3" t="n"/>
      <c r="AY77" s="3" t="n"/>
      <c r="AZ77" s="3" t="n"/>
    </row>
    <row r="78">
      <c r="A78" s="3" t="n"/>
      <c r="B78" s="3" t="n"/>
      <c r="C78" s="3" t="n"/>
      <c r="D78" s="3" t="n"/>
      <c r="E78" s="3" t="n"/>
      <c r="F78" s="3" t="n"/>
      <c r="G78" s="3" t="n"/>
      <c r="H78" s="3" t="n"/>
      <c r="I78" s="3" t="n"/>
      <c r="J78" s="3" t="n"/>
      <c r="K78" s="3" t="n"/>
      <c r="L78" s="3" t="n"/>
      <c r="M78" s="3" t="n"/>
      <c r="N78" s="3" t="n"/>
      <c r="O78" s="3" t="n"/>
      <c r="P78" s="3" t="n"/>
      <c r="Q78" s="3" t="n"/>
      <c r="R78" s="3" t="n"/>
      <c r="S78" s="3" t="n"/>
      <c r="T78" s="3" t="n"/>
      <c r="U78" s="3" t="n"/>
      <c r="V78" s="3" t="n"/>
      <c r="W78" s="3" t="n"/>
      <c r="X78" s="3" t="n"/>
      <c r="Y78" s="3" t="n"/>
      <c r="Z78" s="3" t="n"/>
      <c r="AA78" s="3" t="n"/>
      <c r="AB78" s="3" t="n"/>
      <c r="AC78" s="3" t="n"/>
      <c r="AD78" s="3" t="n"/>
      <c r="AE78" s="3" t="n"/>
      <c r="AF78" s="3" t="n"/>
      <c r="AG78" s="3" t="n"/>
      <c r="AH78" s="3" t="n"/>
      <c r="AI78" s="3" t="n"/>
      <c r="AJ78" s="3" t="n"/>
      <c r="AK78" s="3" t="n"/>
      <c r="AL78" s="3" t="n"/>
      <c r="AM78" s="3" t="n"/>
      <c r="AN78" s="3" t="n"/>
      <c r="AO78" s="3" t="n"/>
      <c r="AP78" s="3" t="n"/>
      <c r="AQ78" s="3" t="n"/>
      <c r="AR78" s="3" t="n"/>
      <c r="AS78" s="3" t="n"/>
      <c r="AT78" s="3" t="n"/>
      <c r="AU78" s="3" t="n"/>
      <c r="AV78" s="3" t="n"/>
      <c r="AW78" s="3" t="n"/>
      <c r="AX78" s="3" t="n"/>
      <c r="AY78" s="3" t="n"/>
      <c r="AZ78" s="3" t="n"/>
    </row>
    <row r="79">
      <c r="A79" s="3" t="n"/>
      <c r="B79" s="3" t="n"/>
      <c r="C79" s="3" t="n"/>
      <c r="D79" s="3" t="n"/>
      <c r="E79" s="3" t="n"/>
      <c r="F79" s="3" t="n"/>
      <c r="G79" s="3" t="n"/>
      <c r="H79" s="3" t="n"/>
      <c r="I79" s="3" t="n"/>
      <c r="J79" s="3" t="n"/>
      <c r="K79" s="3" t="n"/>
      <c r="L79" s="3" t="n"/>
      <c r="M79" s="3" t="n"/>
      <c r="N79" s="3" t="n"/>
      <c r="O79" s="3" t="n"/>
      <c r="P79" s="3" t="n"/>
      <c r="Q79" s="3" t="n"/>
      <c r="R79" s="3" t="n"/>
      <c r="S79" s="3" t="n"/>
      <c r="T79" s="3" t="n"/>
      <c r="U79" s="3" t="n"/>
      <c r="V79" s="3" t="n"/>
      <c r="W79" s="3" t="n"/>
      <c r="X79" s="3" t="n"/>
      <c r="Y79" s="3" t="n"/>
      <c r="Z79" s="3" t="n"/>
      <c r="AA79" s="3" t="n"/>
      <c r="AB79" s="3" t="n"/>
      <c r="AC79" s="3" t="n"/>
      <c r="AD79" s="3" t="n"/>
      <c r="AE79" s="3" t="n"/>
      <c r="AF79" s="3" t="n"/>
      <c r="AG79" s="3" t="n"/>
      <c r="AH79" s="3" t="n"/>
      <c r="AI79" s="3" t="n"/>
      <c r="AJ79" s="3" t="n"/>
      <c r="AK79" s="3" t="n"/>
      <c r="AL79" s="3" t="n"/>
      <c r="AM79" s="3" t="n"/>
      <c r="AN79" s="3" t="n"/>
      <c r="AO79" s="3" t="n"/>
      <c r="AP79" s="3" t="n"/>
      <c r="AQ79" s="3" t="n"/>
      <c r="AR79" s="3" t="n"/>
      <c r="AS79" s="3" t="n"/>
      <c r="AT79" s="3" t="n"/>
      <c r="AU79" s="3" t="n"/>
      <c r="AV79" s="3" t="n"/>
      <c r="AW79" s="3" t="n"/>
      <c r="AX79" s="3" t="n"/>
      <c r="AY79" s="3" t="n"/>
      <c r="AZ79" s="3" t="n"/>
    </row>
    <row r="80">
      <c r="A80" s="3" t="n"/>
      <c r="B80" s="3" t="n"/>
      <c r="C80" s="3" t="n"/>
      <c r="D80" s="3" t="n"/>
      <c r="E80" s="3" t="n"/>
      <c r="F80" s="3" t="n"/>
      <c r="G80" s="3" t="n"/>
      <c r="H80" s="3" t="n"/>
      <c r="I80" s="3" t="n"/>
      <c r="J80" s="3" t="n"/>
      <c r="K80" s="3" t="n"/>
      <c r="L80" s="3" t="n"/>
      <c r="M80" s="3" t="n"/>
      <c r="N80" s="3" t="n"/>
      <c r="O80" s="3" t="n"/>
      <c r="P80" s="3" t="n"/>
      <c r="Q80" s="3" t="n"/>
      <c r="R80" s="3" t="n"/>
      <c r="S80" s="3" t="n"/>
      <c r="T80" s="3" t="n"/>
      <c r="U80" s="3" t="n"/>
      <c r="V80" s="3" t="n"/>
      <c r="W80" s="3" t="n"/>
      <c r="X80" s="3" t="n"/>
      <c r="Y80" s="3" t="n"/>
      <c r="Z80" s="3" t="n"/>
      <c r="AA80" s="3" t="n"/>
      <c r="AB80" s="3" t="n"/>
      <c r="AC80" s="3" t="n"/>
      <c r="AD80" s="3" t="n"/>
      <c r="AE80" s="3" t="n"/>
      <c r="AF80" s="3" t="n"/>
      <c r="AG80" s="3" t="n"/>
      <c r="AH80" s="3" t="n"/>
      <c r="AI80" s="3" t="n"/>
      <c r="AJ80" s="3" t="n"/>
      <c r="AK80" s="3" t="n"/>
      <c r="AL80" s="3" t="n"/>
      <c r="AM80" s="3" t="n"/>
      <c r="AN80" s="3" t="n"/>
      <c r="AO80" s="3" t="n"/>
      <c r="AP80" s="3" t="n"/>
      <c r="AQ80" s="3" t="n"/>
      <c r="AR80" s="3" t="n"/>
      <c r="AS80" s="3" t="n"/>
      <c r="AT80" s="3" t="n"/>
      <c r="AU80" s="3" t="n"/>
      <c r="AV80" s="3" t="n"/>
      <c r="AW80" s="3" t="n"/>
      <c r="AX80" s="3" t="n"/>
      <c r="AY80" s="3" t="n"/>
      <c r="AZ80" s="3" t="n"/>
    </row>
    <row r="81">
      <c r="A81" s="3" t="n"/>
      <c r="B81" s="3" t="n"/>
      <c r="C81" s="3" t="n"/>
      <c r="D81" s="3" t="n"/>
      <c r="E81" s="3" t="n"/>
      <c r="F81" s="3" t="n"/>
      <c r="G81" s="3" t="n"/>
      <c r="H81" s="3" t="n"/>
      <c r="I81" s="3" t="n"/>
      <c r="J81" s="3" t="n"/>
      <c r="K81" s="3" t="n"/>
      <c r="L81" s="3" t="n"/>
      <c r="M81" s="3" t="n"/>
      <c r="N81" s="3" t="n"/>
      <c r="O81" s="3" t="n"/>
      <c r="P81" s="3" t="n"/>
      <c r="Q81" s="3" t="n"/>
      <c r="R81" s="3" t="n"/>
      <c r="S81" s="3" t="n"/>
      <c r="T81" s="3" t="n"/>
      <c r="U81" s="3" t="n"/>
      <c r="V81" s="3" t="n"/>
      <c r="W81" s="3" t="n"/>
      <c r="X81" s="3" t="n"/>
      <c r="Y81" s="3" t="n"/>
      <c r="Z81" s="3" t="n"/>
      <c r="AA81" s="3" t="n"/>
      <c r="AB81" s="3" t="n"/>
      <c r="AC81" s="3" t="n"/>
      <c r="AD81" s="3" t="n"/>
      <c r="AE81" s="3" t="n"/>
      <c r="AF81" s="3" t="n"/>
      <c r="AG81" s="3" t="n"/>
      <c r="AH81" s="3" t="n"/>
      <c r="AI81" s="3" t="n"/>
      <c r="AJ81" s="3" t="n"/>
      <c r="AK81" s="3" t="n"/>
      <c r="AL81" s="3" t="n"/>
      <c r="AM81" s="3" t="n"/>
      <c r="AN81" s="3" t="n"/>
      <c r="AO81" s="3" t="n"/>
      <c r="AP81" s="3" t="n"/>
      <c r="AQ81" s="3" t="n"/>
      <c r="AR81" s="3" t="n"/>
      <c r="AS81" s="3" t="n"/>
      <c r="AT81" s="3" t="n"/>
      <c r="AU81" s="3" t="n"/>
      <c r="AV81" s="3" t="n"/>
      <c r="AW81" s="3" t="n"/>
      <c r="AX81" s="3" t="n"/>
      <c r="AY81" s="3" t="n"/>
      <c r="AZ81" s="3" t="n"/>
    </row>
    <row r="82">
      <c r="A82" s="3" t="n"/>
      <c r="B82" s="3" t="n"/>
      <c r="C82" s="3" t="n"/>
      <c r="D82" s="3" t="n"/>
      <c r="E82" s="3" t="n"/>
      <c r="F82" s="3" t="n"/>
      <c r="G82" s="3" t="n"/>
      <c r="H82" s="3" t="n"/>
      <c r="I82" s="3" t="n"/>
      <c r="J82" s="3" t="n"/>
      <c r="K82" s="3" t="n"/>
      <c r="L82" s="3" t="n"/>
      <c r="M82" s="3" t="n"/>
      <c r="N82" s="3" t="n"/>
      <c r="O82" s="3" t="n"/>
      <c r="P82" s="3" t="n"/>
      <c r="Q82" s="3" t="n"/>
      <c r="R82" s="3" t="n"/>
      <c r="S82" s="3" t="n"/>
      <c r="T82" s="3" t="n"/>
      <c r="U82" s="3" t="n"/>
      <c r="V82" s="3" t="n"/>
      <c r="W82" s="3" t="n"/>
      <c r="X82" s="3" t="n"/>
      <c r="Y82" s="3" t="n"/>
      <c r="Z82" s="3" t="n"/>
      <c r="AA82" s="3" t="n"/>
      <c r="AB82" s="3" t="n"/>
      <c r="AC82" s="3" t="n"/>
      <c r="AD82" s="3" t="n"/>
      <c r="AE82" s="3" t="n"/>
      <c r="AF82" s="3" t="n"/>
      <c r="AG82" s="3" t="n"/>
      <c r="AH82" s="3" t="n"/>
      <c r="AI82" s="3" t="n"/>
      <c r="AJ82" s="3" t="n"/>
      <c r="AK82" s="3" t="n"/>
      <c r="AL82" s="3" t="n"/>
      <c r="AM82" s="3" t="n"/>
      <c r="AN82" s="3" t="n"/>
      <c r="AO82" s="3" t="n"/>
      <c r="AP82" s="3" t="n"/>
      <c r="AQ82" s="3" t="n"/>
      <c r="AR82" s="3" t="n"/>
      <c r="AS82" s="3" t="n"/>
      <c r="AT82" s="3" t="n"/>
      <c r="AU82" s="3" t="n"/>
      <c r="AV82" s="3" t="n"/>
      <c r="AW82" s="3" t="n"/>
      <c r="AX82" s="3" t="n"/>
      <c r="AY82" s="3" t="n"/>
      <c r="AZ82" s="3" t="n"/>
    </row>
    <row r="83">
      <c r="A83" s="3" t="n"/>
      <c r="B83" s="3" t="n"/>
      <c r="C83" s="3" t="n"/>
      <c r="D83" s="3" t="n"/>
      <c r="E83" s="3" t="n"/>
      <c r="F83" s="3" t="n"/>
      <c r="G83" s="3" t="n"/>
      <c r="H83" s="3" t="n"/>
      <c r="I83" s="3" t="n"/>
      <c r="J83" s="3" t="n"/>
      <c r="K83" s="3" t="n"/>
      <c r="L83" s="3" t="n"/>
      <c r="M83" s="3" t="n"/>
      <c r="N83" s="3" t="n"/>
      <c r="O83" s="3" t="n"/>
      <c r="P83" s="3" t="n"/>
      <c r="Q83" s="3" t="n"/>
      <c r="R83" s="3" t="n"/>
      <c r="S83" s="3" t="n"/>
      <c r="T83" s="3" t="n"/>
      <c r="U83" s="3" t="n"/>
      <c r="V83" s="3" t="n"/>
      <c r="W83" s="3" t="n"/>
      <c r="X83" s="3" t="n"/>
      <c r="Y83" s="3" t="n"/>
      <c r="Z83" s="3" t="n"/>
      <c r="AA83" s="3" t="n"/>
      <c r="AB83" s="3" t="n"/>
      <c r="AC83" s="3" t="n"/>
      <c r="AD83" s="3" t="n"/>
      <c r="AE83" s="3" t="n"/>
      <c r="AF83" s="3" t="n"/>
      <c r="AG83" s="3" t="n"/>
      <c r="AH83" s="3" t="n"/>
      <c r="AI83" s="3" t="n"/>
      <c r="AJ83" s="3" t="n"/>
      <c r="AK83" s="3" t="n"/>
      <c r="AL83" s="3" t="n"/>
      <c r="AM83" s="3" t="n"/>
      <c r="AN83" s="3" t="n"/>
      <c r="AO83" s="3" t="n"/>
      <c r="AP83" s="3" t="n"/>
      <c r="AQ83" s="3" t="n"/>
      <c r="AR83" s="3" t="n"/>
      <c r="AS83" s="3" t="n"/>
      <c r="AT83" s="3" t="n"/>
      <c r="AU83" s="3" t="n"/>
      <c r="AV83" s="3" t="n"/>
      <c r="AW83" s="3" t="n"/>
      <c r="AX83" s="3" t="n"/>
      <c r="AY83" s="3" t="n"/>
      <c r="AZ83" s="3" t="n"/>
    </row>
    <row r="84">
      <c r="A84" s="3" t="n"/>
      <c r="B84" s="3" t="n"/>
      <c r="C84" s="3" t="n"/>
      <c r="D84" s="3" t="n"/>
      <c r="E84" s="3" t="n"/>
      <c r="F84" s="3" t="n"/>
      <c r="G84" s="3" t="n"/>
      <c r="H84" s="3" t="n"/>
      <c r="I84" s="3" t="n"/>
      <c r="J84" s="3" t="n"/>
      <c r="K84" s="3" t="n"/>
      <c r="L84" s="3" t="n"/>
      <c r="M84" s="3" t="n"/>
      <c r="N84" s="3" t="n"/>
      <c r="O84" s="3" t="n"/>
      <c r="P84" s="3" t="n"/>
      <c r="Q84" s="3" t="n"/>
      <c r="R84" s="3" t="n"/>
      <c r="S84" s="3" t="n"/>
      <c r="T84" s="3" t="n"/>
      <c r="U84" s="3" t="n"/>
      <c r="V84" s="3" t="n"/>
      <c r="W84" s="3" t="n"/>
      <c r="X84" s="3" t="n"/>
      <c r="Y84" s="3" t="n"/>
      <c r="Z84" s="3" t="n"/>
      <c r="AA84" s="3" t="n"/>
      <c r="AB84" s="3" t="n"/>
      <c r="AC84" s="3" t="n"/>
      <c r="AD84" s="3" t="n"/>
      <c r="AE84" s="3" t="n"/>
      <c r="AF84" s="3" t="n"/>
      <c r="AG84" s="3" t="n"/>
      <c r="AH84" s="3" t="n"/>
      <c r="AI84" s="3" t="n"/>
      <c r="AJ84" s="3" t="n"/>
      <c r="AK84" s="3" t="n"/>
      <c r="AL84" s="3" t="n"/>
      <c r="AM84" s="3" t="n"/>
      <c r="AN84" s="3" t="n"/>
      <c r="AO84" s="3" t="n"/>
      <c r="AP84" s="3" t="n"/>
      <c r="AQ84" s="3" t="n"/>
      <c r="AR84" s="3" t="n"/>
      <c r="AS84" s="3" t="n"/>
      <c r="AT84" s="3" t="n"/>
      <c r="AU84" s="3" t="n"/>
      <c r="AV84" s="3" t="n"/>
      <c r="AW84" s="3" t="n"/>
      <c r="AX84" s="3" t="n"/>
      <c r="AY84" s="3" t="n"/>
      <c r="AZ84" s="3" t="n"/>
    </row>
    <row r="85">
      <c r="A85" s="3" t="n"/>
      <c r="B85" s="3" t="n"/>
      <c r="C85" s="3" t="n"/>
      <c r="D85" s="3" t="n"/>
      <c r="E85" s="3" t="n"/>
      <c r="F85" s="3" t="n"/>
      <c r="G85" s="3" t="n"/>
      <c r="H85" s="3" t="n"/>
      <c r="I85" s="3" t="n"/>
      <c r="J85" s="3" t="n"/>
      <c r="K85" s="3" t="n"/>
      <c r="L85" s="3" t="n"/>
      <c r="M85" s="3" t="n"/>
      <c r="N85" s="3" t="n"/>
      <c r="O85" s="3" t="n"/>
      <c r="P85" s="3" t="n"/>
      <c r="Q85" s="3" t="n"/>
      <c r="R85" s="3" t="n"/>
      <c r="S85" s="3" t="n"/>
      <c r="T85" s="3" t="n"/>
      <c r="U85" s="3" t="n"/>
      <c r="V85" s="3" t="n"/>
      <c r="W85" s="3" t="n"/>
      <c r="X85" s="3" t="n"/>
      <c r="Y85" s="3" t="n"/>
      <c r="Z85" s="3" t="n"/>
      <c r="AA85" s="3" t="n"/>
      <c r="AB85" s="3" t="n"/>
      <c r="AC85" s="3" t="n"/>
      <c r="AD85" s="3" t="n"/>
      <c r="AE85" s="3" t="n"/>
      <c r="AF85" s="3" t="n"/>
      <c r="AG85" s="3" t="n"/>
      <c r="AH85" s="3" t="n"/>
      <c r="AI85" s="3" t="n"/>
      <c r="AJ85" s="3" t="n"/>
      <c r="AK85" s="3" t="n"/>
      <c r="AL85" s="3" t="n"/>
      <c r="AM85" s="3" t="n"/>
      <c r="AN85" s="3" t="n"/>
      <c r="AO85" s="3" t="n"/>
      <c r="AP85" s="3" t="n"/>
      <c r="AQ85" s="3" t="n"/>
      <c r="AR85" s="3" t="n"/>
      <c r="AS85" s="3" t="n"/>
      <c r="AT85" s="3" t="n"/>
      <c r="AU85" s="3" t="n"/>
      <c r="AV85" s="3" t="n"/>
      <c r="AW85" s="3" t="n"/>
      <c r="AX85" s="3" t="n"/>
      <c r="AY85" s="3" t="n"/>
      <c r="AZ85" s="3" t="n"/>
    </row>
    <row r="86">
      <c r="A86" s="3" t="n"/>
      <c r="B86" s="3" t="n"/>
      <c r="C86" s="3" t="n"/>
      <c r="D86" s="3" t="n"/>
      <c r="E86" s="3" t="n"/>
      <c r="F86" s="3" t="n"/>
      <c r="G86" s="3" t="n"/>
      <c r="H86" s="3" t="n"/>
      <c r="I86" s="3" t="n"/>
      <c r="J86" s="3" t="n"/>
      <c r="K86" s="3" t="n"/>
      <c r="L86" s="3" t="n"/>
      <c r="M86" s="3" t="n"/>
      <c r="N86" s="3" t="n"/>
      <c r="O86" s="3" t="n"/>
      <c r="P86" s="3" t="n"/>
      <c r="Q86" s="3" t="n"/>
      <c r="R86" s="3" t="n"/>
      <c r="S86" s="3" t="n"/>
      <c r="T86" s="3" t="n"/>
      <c r="U86" s="3" t="n"/>
      <c r="V86" s="3" t="n"/>
      <c r="W86" s="3" t="n"/>
      <c r="X86" s="3" t="n"/>
      <c r="Y86" s="3" t="n"/>
      <c r="Z86" s="3" t="n"/>
      <c r="AA86" s="3" t="n"/>
      <c r="AB86" s="3" t="n"/>
      <c r="AC86" s="3" t="n"/>
      <c r="AD86" s="3" t="n"/>
      <c r="AE86" s="3" t="n"/>
      <c r="AF86" s="3" t="n"/>
      <c r="AG86" s="3" t="n"/>
      <c r="AH86" s="3" t="n"/>
      <c r="AI86" s="3" t="n"/>
      <c r="AJ86" s="3" t="n"/>
      <c r="AK86" s="3" t="n"/>
      <c r="AL86" s="3" t="n"/>
      <c r="AM86" s="3" t="n"/>
      <c r="AN86" s="3" t="n"/>
      <c r="AO86" s="3" t="n"/>
      <c r="AP86" s="3" t="n"/>
      <c r="AQ86" s="3" t="n"/>
      <c r="AR86" s="3" t="n"/>
      <c r="AS86" s="3" t="n"/>
      <c r="AT86" s="3" t="n"/>
      <c r="AU86" s="3" t="n"/>
      <c r="AV86" s="3" t="n"/>
      <c r="AW86" s="3" t="n"/>
      <c r="AX86" s="3" t="n"/>
      <c r="AY86" s="3" t="n"/>
      <c r="AZ86" s="3" t="n"/>
    </row>
    <row r="87">
      <c r="A87" s="3" t="n"/>
      <c r="B87" s="3" t="n"/>
      <c r="C87" s="3" t="n"/>
      <c r="D87" s="3" t="n"/>
      <c r="E87" s="3" t="n"/>
      <c r="F87" s="3" t="n"/>
      <c r="G87" s="3" t="n"/>
      <c r="H87" s="3" t="n"/>
      <c r="I87" s="3" t="n"/>
      <c r="J87" s="3" t="n"/>
      <c r="K87" s="3" t="n"/>
      <c r="L87" s="3" t="n"/>
      <c r="M87" s="3" t="n"/>
      <c r="N87" s="3" t="n"/>
      <c r="O87" s="3" t="n"/>
      <c r="P87" s="3" t="n"/>
      <c r="Q87" s="3" t="n"/>
      <c r="R87" s="3" t="n"/>
      <c r="S87" s="3" t="n"/>
      <c r="T87" s="3" t="n"/>
      <c r="U87" s="3" t="n"/>
      <c r="V87" s="3" t="n"/>
      <c r="W87" s="3" t="n"/>
      <c r="X87" s="3" t="n"/>
      <c r="Y87" s="3" t="n"/>
      <c r="Z87" s="3" t="n"/>
      <c r="AA87" s="3" t="n"/>
      <c r="AB87" s="3" t="n"/>
      <c r="AC87" s="3" t="n"/>
      <c r="AD87" s="3" t="n"/>
      <c r="AE87" s="3" t="n"/>
      <c r="AF87" s="3" t="n"/>
      <c r="AG87" s="3" t="n"/>
      <c r="AH87" s="3" t="n"/>
      <c r="AI87" s="3" t="n"/>
      <c r="AJ87" s="3" t="n"/>
      <c r="AK87" s="3" t="n"/>
      <c r="AL87" s="3" t="n"/>
      <c r="AM87" s="3" t="n"/>
      <c r="AN87" s="3" t="n"/>
      <c r="AO87" s="3" t="n"/>
      <c r="AP87" s="3" t="n"/>
      <c r="AQ87" s="3" t="n"/>
      <c r="AR87" s="3" t="n"/>
      <c r="AS87" s="3" t="n"/>
      <c r="AT87" s="3" t="n"/>
      <c r="AU87" s="3" t="n"/>
      <c r="AV87" s="3" t="n"/>
      <c r="AW87" s="3" t="n"/>
      <c r="AX87" s="3" t="n"/>
      <c r="AY87" s="3" t="n"/>
      <c r="AZ87" s="3" t="n"/>
    </row>
    <row r="88">
      <c r="A88" s="3" t="n"/>
      <c r="B88" s="3" t="n"/>
      <c r="C88" s="3" t="n"/>
      <c r="D88" s="3" t="n"/>
      <c r="E88" s="3" t="n"/>
      <c r="F88" s="3" t="n"/>
      <c r="G88" s="3" t="n"/>
      <c r="H88" s="3" t="n"/>
      <c r="I88" s="3" t="n"/>
      <c r="J88" s="3" t="n"/>
      <c r="K88" s="3" t="n"/>
      <c r="L88" s="3" t="n"/>
      <c r="M88" s="3" t="n"/>
      <c r="N88" s="3" t="n"/>
      <c r="O88" s="3" t="n"/>
      <c r="P88" s="3" t="n"/>
      <c r="Q88" s="3" t="n"/>
      <c r="R88" s="3" t="n"/>
      <c r="S88" s="3" t="n"/>
      <c r="T88" s="3" t="n"/>
      <c r="U88" s="3" t="n"/>
      <c r="V88" s="3" t="n"/>
      <c r="W88" s="3" t="n"/>
      <c r="X88" s="3" t="n"/>
      <c r="Y88" s="3" t="n"/>
      <c r="Z88" s="3" t="n"/>
      <c r="AA88" s="3" t="n"/>
      <c r="AB88" s="3" t="n"/>
      <c r="AC88" s="3" t="n"/>
      <c r="AD88" s="3" t="n"/>
      <c r="AE88" s="3" t="n"/>
      <c r="AF88" s="3" t="n"/>
      <c r="AG88" s="3" t="n"/>
      <c r="AH88" s="3" t="n"/>
      <c r="AI88" s="3" t="n"/>
      <c r="AJ88" s="3" t="n"/>
      <c r="AK88" s="3" t="n"/>
      <c r="AL88" s="3" t="n"/>
      <c r="AM88" s="3" t="n"/>
      <c r="AN88" s="3" t="n"/>
      <c r="AO88" s="3" t="n"/>
      <c r="AP88" s="3" t="n"/>
      <c r="AQ88" s="3" t="n"/>
      <c r="AR88" s="3" t="n"/>
      <c r="AS88" s="3" t="n"/>
      <c r="AT88" s="3" t="n"/>
      <c r="AU88" s="3" t="n"/>
      <c r="AV88" s="3" t="n"/>
      <c r="AW88" s="3" t="n"/>
      <c r="AX88" s="3" t="n"/>
      <c r="AY88" s="3" t="n"/>
      <c r="AZ88" s="3" t="n"/>
    </row>
    <row r="89">
      <c r="A89" s="3" t="n"/>
      <c r="B89" s="3" t="n"/>
      <c r="C89" s="3" t="n"/>
      <c r="D89" s="3" t="n"/>
      <c r="E89" s="3" t="n"/>
      <c r="F89" s="3" t="n"/>
      <c r="G89" s="3" t="n"/>
      <c r="H89" s="3" t="n"/>
      <c r="I89" s="3" t="n"/>
      <c r="J89" s="3" t="n"/>
      <c r="K89" s="3" t="n"/>
      <c r="L89" s="3" t="n"/>
      <c r="M89" s="3" t="n"/>
      <c r="N89" s="3" t="n"/>
      <c r="O89" s="3" t="n"/>
      <c r="P89" s="3" t="n"/>
      <c r="Q89" s="3" t="n"/>
      <c r="R89" s="3" t="n"/>
      <c r="S89" s="3" t="n"/>
      <c r="T89" s="3" t="n"/>
      <c r="U89" s="3" t="n"/>
      <c r="V89" s="3" t="n"/>
      <c r="W89" s="3" t="n"/>
      <c r="X89" s="3" t="n"/>
      <c r="Y89" s="3" t="n"/>
      <c r="Z89" s="3" t="n"/>
      <c r="AA89" s="3" t="n"/>
      <c r="AB89" s="3" t="n"/>
      <c r="AC89" s="3" t="n"/>
      <c r="AD89" s="3" t="n"/>
      <c r="AE89" s="3" t="n"/>
      <c r="AF89" s="3" t="n"/>
      <c r="AG89" s="3" t="n"/>
      <c r="AH89" s="3" t="n"/>
      <c r="AI89" s="3" t="n"/>
      <c r="AJ89" s="3" t="n"/>
      <c r="AK89" s="3" t="n"/>
      <c r="AL89" s="3" t="n"/>
      <c r="AM89" s="3" t="n"/>
      <c r="AN89" s="3" t="n"/>
      <c r="AO89" s="3" t="n"/>
      <c r="AP89" s="3" t="n"/>
      <c r="AQ89" s="3" t="n"/>
      <c r="AR89" s="3" t="n"/>
      <c r="AS89" s="3" t="n"/>
      <c r="AT89" s="3" t="n"/>
      <c r="AU89" s="3" t="n"/>
      <c r="AV89" s="3" t="n"/>
      <c r="AW89" s="3" t="n"/>
      <c r="AX89" s="3" t="n"/>
      <c r="AY89" s="3" t="n"/>
      <c r="AZ89" s="3" t="n"/>
    </row>
    <row r="90">
      <c r="A90" s="3" t="n"/>
      <c r="B90" s="3" t="n"/>
      <c r="C90" s="3" t="n"/>
      <c r="D90" s="3" t="n"/>
      <c r="E90" s="3" t="n"/>
      <c r="F90" s="3" t="n"/>
      <c r="G90" s="3" t="n"/>
      <c r="H90" s="3" t="n"/>
      <c r="I90" s="3" t="n"/>
      <c r="J90" s="3" t="n"/>
      <c r="K90" s="3" t="n"/>
      <c r="L90" s="3" t="n"/>
      <c r="M90" s="3" t="n"/>
      <c r="N90" s="3" t="n"/>
      <c r="O90" s="3" t="n"/>
      <c r="P90" s="3" t="n"/>
      <c r="Q90" s="3" t="n"/>
      <c r="R90" s="3" t="n"/>
      <c r="S90" s="3" t="n"/>
      <c r="T90" s="3" t="n"/>
      <c r="U90" s="3" t="n"/>
      <c r="V90" s="3" t="n"/>
      <c r="W90" s="3" t="n"/>
      <c r="X90" s="3" t="n"/>
      <c r="Y90" s="3" t="n"/>
      <c r="Z90" s="3" t="n"/>
      <c r="AA90" s="3" t="n"/>
      <c r="AB90" s="3" t="n"/>
      <c r="AC90" s="3" t="n"/>
      <c r="AD90" s="3" t="n"/>
      <c r="AE90" s="3" t="n"/>
      <c r="AF90" s="3" t="n"/>
      <c r="AG90" s="3" t="n"/>
      <c r="AH90" s="3" t="n"/>
      <c r="AI90" s="3" t="n"/>
      <c r="AJ90" s="3" t="n"/>
      <c r="AK90" s="3" t="n"/>
      <c r="AL90" s="3" t="n"/>
      <c r="AM90" s="3" t="n"/>
      <c r="AN90" s="3" t="n"/>
      <c r="AO90" s="3" t="n"/>
      <c r="AP90" s="3" t="n"/>
      <c r="AQ90" s="3" t="n"/>
      <c r="AR90" s="3" t="n"/>
      <c r="AS90" s="3" t="n"/>
      <c r="AT90" s="3" t="n"/>
      <c r="AU90" s="3" t="n"/>
      <c r="AV90" s="3" t="n"/>
      <c r="AW90" s="3" t="n"/>
      <c r="AX90" s="3" t="n"/>
      <c r="AY90" s="3" t="n"/>
      <c r="AZ90" s="3" t="n"/>
    </row>
    <row r="91">
      <c r="A91" s="3" t="n"/>
      <c r="B91" s="3" t="n"/>
      <c r="C91" s="3" t="n"/>
      <c r="D91" s="3" t="n"/>
      <c r="E91" s="3" t="n"/>
      <c r="F91" s="3" t="n"/>
      <c r="G91" s="3" t="n"/>
      <c r="H91" s="3" t="n"/>
      <c r="I91" s="3" t="n"/>
      <c r="J91" s="3" t="n"/>
      <c r="K91" s="3" t="n"/>
      <c r="L91" s="3" t="n"/>
      <c r="M91" s="3" t="n"/>
      <c r="N91" s="3" t="n"/>
      <c r="O91" s="3" t="n"/>
      <c r="P91" s="3" t="n"/>
      <c r="Q91" s="3" t="n"/>
      <c r="R91" s="3" t="n"/>
      <c r="S91" s="3" t="n"/>
      <c r="T91" s="3" t="n"/>
      <c r="U91" s="3" t="n"/>
      <c r="V91" s="3" t="n"/>
      <c r="W91" s="3" t="n"/>
      <c r="X91" s="3" t="n"/>
      <c r="Y91" s="3" t="n"/>
      <c r="Z91" s="3" t="n"/>
      <c r="AA91" s="3" t="n"/>
      <c r="AB91" s="3" t="n"/>
      <c r="AC91" s="3" t="n"/>
      <c r="AD91" s="3" t="n"/>
      <c r="AE91" s="3" t="n"/>
      <c r="AF91" s="3" t="n"/>
      <c r="AG91" s="3" t="n"/>
      <c r="AH91" s="3" t="n"/>
      <c r="AI91" s="3" t="n"/>
      <c r="AJ91" s="3" t="n"/>
      <c r="AK91" s="3" t="n"/>
      <c r="AL91" s="3" t="n"/>
      <c r="AM91" s="3" t="n"/>
      <c r="AN91" s="3" t="n"/>
      <c r="AO91" s="3" t="n"/>
      <c r="AP91" s="3" t="n"/>
      <c r="AQ91" s="3" t="n"/>
      <c r="AR91" s="3" t="n"/>
      <c r="AS91" s="3" t="n"/>
      <c r="AT91" s="3" t="n"/>
      <c r="AU91" s="3" t="n"/>
      <c r="AV91" s="3" t="n"/>
      <c r="AW91" s="3" t="n"/>
      <c r="AX91" s="3" t="n"/>
      <c r="AY91" s="3" t="n"/>
      <c r="AZ91" s="3" t="n"/>
    </row>
    <row r="92">
      <c r="A92" s="3" t="n"/>
      <c r="B92" s="3" t="n"/>
      <c r="C92" s="3" t="n"/>
      <c r="D92" s="3" t="n"/>
      <c r="E92" s="3" t="n"/>
      <c r="F92" s="3" t="n"/>
      <c r="G92" s="3" t="n"/>
      <c r="H92" s="3" t="n"/>
      <c r="I92" s="3" t="n"/>
      <c r="J92" s="3" t="n"/>
      <c r="K92" s="3" t="n"/>
      <c r="L92" s="3" t="n"/>
      <c r="M92" s="3" t="n"/>
      <c r="N92" s="3" t="n"/>
      <c r="O92" s="3" t="n"/>
      <c r="P92" s="3" t="n"/>
      <c r="Q92" s="3" t="n"/>
      <c r="R92" s="3" t="n"/>
      <c r="S92" s="3" t="n"/>
      <c r="T92" s="3" t="n"/>
      <c r="U92" s="3" t="n"/>
      <c r="V92" s="3" t="n"/>
      <c r="W92" s="3" t="n"/>
      <c r="X92" s="3" t="n"/>
      <c r="Y92" s="3" t="n"/>
      <c r="Z92" s="3" t="n"/>
      <c r="AA92" s="3" t="n"/>
      <c r="AB92" s="3" t="n"/>
      <c r="AC92" s="3" t="n"/>
      <c r="AD92" s="3" t="n"/>
      <c r="AE92" s="3" t="n"/>
      <c r="AF92" s="3" t="n"/>
      <c r="AG92" s="3" t="n"/>
      <c r="AH92" s="3" t="n"/>
      <c r="AI92" s="3" t="n"/>
      <c r="AJ92" s="3" t="n"/>
      <c r="AK92" s="3" t="n"/>
      <c r="AL92" s="3" t="n"/>
      <c r="AM92" s="3" t="n"/>
      <c r="AN92" s="3" t="n"/>
      <c r="AO92" s="3" t="n"/>
      <c r="AP92" s="3" t="n"/>
      <c r="AQ92" s="3" t="n"/>
      <c r="AR92" s="3" t="n"/>
      <c r="AS92" s="3" t="n"/>
      <c r="AT92" s="3" t="n"/>
      <c r="AU92" s="3" t="n"/>
      <c r="AV92" s="3" t="n"/>
      <c r="AW92" s="3" t="n"/>
      <c r="AX92" s="3" t="n"/>
      <c r="AY92" s="3" t="n"/>
      <c r="AZ92" s="3" t="n"/>
    </row>
    <row r="93">
      <c r="A93" s="3" t="n"/>
      <c r="B93" s="3" t="n"/>
      <c r="C93" s="3" t="n"/>
      <c r="D93" s="3" t="n"/>
      <c r="E93" s="3" t="n"/>
      <c r="F93" s="3" t="n"/>
      <c r="G93" s="3" t="n"/>
      <c r="H93" s="3" t="n"/>
      <c r="I93" s="3" t="n"/>
      <c r="J93" s="3" t="n"/>
      <c r="K93" s="3" t="n"/>
      <c r="L93" s="3" t="n"/>
      <c r="M93" s="3" t="n"/>
      <c r="N93" s="3" t="n"/>
      <c r="O93" s="3" t="n"/>
      <c r="P93" s="3" t="n"/>
      <c r="Q93" s="3" t="n"/>
      <c r="R93" s="3" t="n"/>
      <c r="S93" s="3" t="n"/>
      <c r="T93" s="3" t="n"/>
      <c r="U93" s="3" t="n"/>
      <c r="V93" s="3" t="n"/>
      <c r="W93" s="3" t="n"/>
      <c r="X93" s="3" t="n"/>
      <c r="Y93" s="3" t="n"/>
      <c r="Z93" s="3" t="n"/>
      <c r="AA93" s="3" t="n"/>
      <c r="AB93" s="3" t="n"/>
      <c r="AC93" s="3" t="n"/>
      <c r="AD93" s="3" t="n"/>
      <c r="AE93" s="3" t="n"/>
      <c r="AF93" s="3" t="n"/>
      <c r="AG93" s="3" t="n"/>
      <c r="AH93" s="3" t="n"/>
      <c r="AI93" s="3" t="n"/>
      <c r="AJ93" s="3" t="n"/>
      <c r="AK93" s="3" t="n"/>
      <c r="AL93" s="3" t="n"/>
      <c r="AM93" s="3" t="n"/>
      <c r="AN93" s="3" t="n"/>
      <c r="AO93" s="3" t="n"/>
      <c r="AP93" s="3" t="n"/>
      <c r="AQ93" s="3" t="n"/>
      <c r="AR93" s="3" t="n"/>
      <c r="AS93" s="3" t="n"/>
      <c r="AT93" s="3" t="n"/>
      <c r="AU93" s="3" t="n"/>
      <c r="AV93" s="3" t="n"/>
      <c r="AW93" s="3" t="n"/>
      <c r="AX93" s="3" t="n"/>
      <c r="AY93" s="3" t="n"/>
      <c r="AZ93" s="3" t="n"/>
    </row>
    <row r="94">
      <c r="A94" s="3" t="n"/>
      <c r="B94" s="3" t="n"/>
      <c r="C94" s="3" t="n"/>
      <c r="D94" s="3" t="n"/>
      <c r="E94" s="3" t="n"/>
      <c r="F94" s="3" t="n"/>
      <c r="G94" s="3" t="n"/>
      <c r="H94" s="3" t="n"/>
      <c r="I94" s="3" t="n"/>
      <c r="J94" s="3" t="n"/>
      <c r="K94" s="3" t="n"/>
      <c r="L94" s="3" t="n"/>
      <c r="M94" s="3" t="n"/>
      <c r="N94" s="3" t="n"/>
      <c r="O94" s="3" t="n"/>
      <c r="P94" s="3" t="n"/>
      <c r="Q94" s="3" t="n"/>
      <c r="R94" s="3" t="n"/>
      <c r="S94" s="3" t="n"/>
      <c r="T94" s="3" t="n"/>
      <c r="U94" s="3" t="n"/>
      <c r="V94" s="3" t="n"/>
      <c r="W94" s="3" t="n"/>
      <c r="X94" s="3" t="n"/>
      <c r="Y94" s="3" t="n"/>
      <c r="Z94" s="3" t="n"/>
      <c r="AA94" s="3" t="n"/>
      <c r="AB94" s="3" t="n"/>
      <c r="AC94" s="3" t="n"/>
      <c r="AD94" s="3" t="n"/>
      <c r="AE94" s="3" t="n"/>
      <c r="AF94" s="3" t="n"/>
      <c r="AG94" s="3" t="n"/>
      <c r="AH94" s="3" t="n"/>
      <c r="AI94" s="3" t="n"/>
      <c r="AJ94" s="3" t="n"/>
      <c r="AK94" s="3" t="n"/>
      <c r="AL94" s="3" t="n"/>
      <c r="AM94" s="3" t="n"/>
      <c r="AN94" s="3" t="n"/>
      <c r="AO94" s="3" t="n"/>
      <c r="AP94" s="3" t="n"/>
      <c r="AQ94" s="3" t="n"/>
      <c r="AR94" s="3" t="n"/>
      <c r="AS94" s="3" t="n"/>
      <c r="AT94" s="3" t="n"/>
      <c r="AU94" s="3" t="n"/>
      <c r="AV94" s="3" t="n"/>
      <c r="AW94" s="3" t="n"/>
      <c r="AX94" s="3" t="n"/>
      <c r="AY94" s="3" t="n"/>
      <c r="AZ94" s="3" t="n"/>
    </row>
    <row r="95">
      <c r="A95" s="3" t="n"/>
      <c r="B95" s="3" t="n"/>
      <c r="C95" s="3" t="n"/>
      <c r="D95" s="3" t="n"/>
      <c r="E95" s="3" t="n"/>
      <c r="F95" s="3" t="n"/>
      <c r="G95" s="3" t="n"/>
      <c r="H95" s="3" t="n"/>
      <c r="I95" s="3" t="n"/>
      <c r="J95" s="3" t="n"/>
      <c r="K95" s="3" t="n"/>
      <c r="L95" s="3" t="n"/>
      <c r="M95" s="3" t="n"/>
      <c r="N95" s="3" t="n"/>
      <c r="O95" s="3" t="n"/>
      <c r="P95" s="3" t="n"/>
      <c r="Q95" s="3" t="n"/>
      <c r="R95" s="3" t="n"/>
      <c r="S95" s="3" t="n"/>
      <c r="T95" s="3" t="n"/>
      <c r="U95" s="3" t="n"/>
      <c r="V95" s="3" t="n"/>
      <c r="W95" s="3" t="n"/>
      <c r="X95" s="3" t="n"/>
      <c r="Y95" s="3" t="n"/>
      <c r="Z95" s="3" t="n"/>
      <c r="AA95" s="3" t="n"/>
      <c r="AB95" s="3" t="n"/>
      <c r="AC95" s="3" t="n"/>
      <c r="AD95" s="3" t="n"/>
      <c r="AE95" s="3" t="n"/>
      <c r="AF95" s="3" t="n"/>
      <c r="AG95" s="3" t="n"/>
      <c r="AH95" s="3" t="n"/>
      <c r="AI95" s="3" t="n"/>
      <c r="AJ95" s="3" t="n"/>
      <c r="AK95" s="3" t="n"/>
      <c r="AL95" s="3" t="n"/>
      <c r="AM95" s="3" t="n"/>
      <c r="AN95" s="3" t="n"/>
      <c r="AO95" s="3" t="n"/>
      <c r="AP95" s="3" t="n"/>
      <c r="AQ95" s="3" t="n"/>
      <c r="AR95" s="3" t="n"/>
      <c r="AS95" s="3" t="n"/>
      <c r="AT95" s="3" t="n"/>
      <c r="AU95" s="3" t="n"/>
      <c r="AV95" s="3" t="n"/>
      <c r="AW95" s="3" t="n"/>
      <c r="AX95" s="3" t="n"/>
      <c r="AY95" s="3" t="n"/>
      <c r="AZ95" s="3" t="n"/>
    </row>
    <row r="96">
      <c r="A96" s="3" t="n"/>
      <c r="B96" s="3" t="n"/>
      <c r="C96" s="3" t="n"/>
      <c r="D96" s="3" t="n"/>
      <c r="E96" s="3" t="n"/>
      <c r="F96" s="3" t="n"/>
      <c r="G96" s="3" t="n"/>
      <c r="H96" s="3" t="n"/>
      <c r="I96" s="3" t="n"/>
      <c r="J96" s="3" t="n"/>
      <c r="K96" s="3" t="n"/>
      <c r="L96" s="3" t="n"/>
      <c r="M96" s="3" t="n"/>
      <c r="N96" s="3" t="n"/>
      <c r="O96" s="3" t="n"/>
      <c r="P96" s="3" t="n"/>
      <c r="Q96" s="3" t="n"/>
      <c r="R96" s="3" t="n"/>
      <c r="S96" s="3" t="n"/>
      <c r="T96" s="3" t="n"/>
      <c r="U96" s="3" t="n"/>
      <c r="V96" s="3" t="n"/>
      <c r="W96" s="3" t="n"/>
      <c r="X96" s="3" t="n"/>
      <c r="Y96" s="3" t="n"/>
      <c r="Z96" s="3" t="n"/>
      <c r="AA96" s="3" t="n"/>
      <c r="AB96" s="3" t="n"/>
      <c r="AC96" s="3" t="n"/>
      <c r="AD96" s="3" t="n"/>
      <c r="AE96" s="3" t="n"/>
      <c r="AF96" s="3" t="n"/>
      <c r="AG96" s="3" t="n"/>
      <c r="AH96" s="3" t="n"/>
      <c r="AI96" s="3" t="n"/>
      <c r="AJ96" s="3" t="n"/>
      <c r="AK96" s="3" t="n"/>
      <c r="AL96" s="3" t="n"/>
      <c r="AM96" s="3" t="n"/>
      <c r="AN96" s="3" t="n"/>
      <c r="AO96" s="3" t="n"/>
      <c r="AP96" s="3" t="n"/>
      <c r="AQ96" s="3" t="n"/>
      <c r="AR96" s="3" t="n"/>
      <c r="AS96" s="3" t="n"/>
      <c r="AT96" s="3" t="n"/>
      <c r="AU96" s="3" t="n"/>
      <c r="AV96" s="3" t="n"/>
      <c r="AW96" s="3" t="n"/>
      <c r="AX96" s="3" t="n"/>
      <c r="AY96" s="3" t="n"/>
      <c r="AZ96" s="3" t="n"/>
    </row>
    <row r="97">
      <c r="A97" s="3" t="n"/>
      <c r="B97" s="3" t="n"/>
      <c r="C97" s="3" t="n"/>
      <c r="D97" s="3" t="n"/>
      <c r="E97" s="3" t="n"/>
      <c r="F97" s="3" t="n"/>
      <c r="G97" s="3" t="n"/>
      <c r="H97" s="3" t="n"/>
      <c r="I97" s="3" t="n"/>
      <c r="J97" s="3" t="n"/>
      <c r="K97" s="3" t="n"/>
      <c r="L97" s="3" t="n"/>
      <c r="M97" s="3" t="n"/>
      <c r="N97" s="3" t="n"/>
      <c r="O97" s="3" t="n"/>
      <c r="P97" s="3" t="n"/>
      <c r="Q97" s="3" t="n"/>
      <c r="R97" s="3" t="n"/>
      <c r="S97" s="3" t="n"/>
      <c r="T97" s="3" t="n"/>
      <c r="U97" s="3" t="n"/>
      <c r="V97" s="3" t="n"/>
      <c r="W97" s="3" t="n"/>
      <c r="X97" s="3" t="n"/>
      <c r="Y97" s="3" t="n"/>
      <c r="Z97" s="3" t="n"/>
      <c r="AA97" s="3" t="n"/>
      <c r="AB97" s="3" t="n"/>
      <c r="AC97" s="3" t="n"/>
      <c r="AD97" s="3" t="n"/>
      <c r="AE97" s="3" t="n"/>
      <c r="AF97" s="3" t="n"/>
      <c r="AG97" s="3" t="n"/>
      <c r="AH97" s="3" t="n"/>
      <c r="AI97" s="3" t="n"/>
      <c r="AJ97" s="3" t="n"/>
      <c r="AK97" s="3" t="n"/>
      <c r="AL97" s="3" t="n"/>
      <c r="AM97" s="3" t="n"/>
      <c r="AN97" s="3" t="n"/>
      <c r="AO97" s="3" t="n"/>
      <c r="AP97" s="3" t="n"/>
      <c r="AQ97" s="3" t="n"/>
      <c r="AR97" s="3" t="n"/>
      <c r="AS97" s="3" t="n"/>
      <c r="AT97" s="3" t="n"/>
      <c r="AU97" s="3" t="n"/>
      <c r="AV97" s="3" t="n"/>
      <c r="AW97" s="3" t="n"/>
      <c r="AX97" s="3" t="n"/>
      <c r="AY97" s="3" t="n"/>
      <c r="AZ97" s="3" t="n"/>
    </row>
    <row r="98">
      <c r="A98" s="3" t="n"/>
      <c r="B98" s="3" t="n"/>
      <c r="C98" s="3" t="n"/>
      <c r="D98" s="3" t="n"/>
      <c r="E98" s="3" t="n"/>
      <c r="F98" s="3" t="n"/>
      <c r="G98" s="3" t="n"/>
      <c r="H98" s="3" t="n"/>
      <c r="I98" s="3" t="n"/>
      <c r="J98" s="3" t="n"/>
      <c r="K98" s="3" t="n"/>
      <c r="L98" s="3" t="n"/>
      <c r="M98" s="3" t="n"/>
      <c r="N98" s="3" t="n"/>
      <c r="O98" s="3" t="n"/>
      <c r="P98" s="3" t="n"/>
      <c r="Q98" s="3" t="n"/>
      <c r="R98" s="3" t="n"/>
      <c r="S98" s="3" t="n"/>
      <c r="T98" s="3" t="n"/>
      <c r="U98" s="3" t="n"/>
      <c r="V98" s="3" t="n"/>
      <c r="W98" s="3" t="n"/>
      <c r="X98" s="3" t="n"/>
      <c r="Y98" s="3" t="n"/>
      <c r="Z98" s="3" t="n"/>
      <c r="AA98" s="3" t="n"/>
      <c r="AB98" s="3" t="n"/>
      <c r="AC98" s="3" t="n"/>
      <c r="AD98" s="3" t="n"/>
      <c r="AE98" s="3" t="n"/>
      <c r="AF98" s="3" t="n"/>
      <c r="AG98" s="3" t="n"/>
      <c r="AH98" s="3" t="n"/>
      <c r="AI98" s="3" t="n"/>
      <c r="AJ98" s="3" t="n"/>
      <c r="AK98" s="3" t="n"/>
      <c r="AL98" s="3" t="n"/>
      <c r="AM98" s="3" t="n"/>
      <c r="AN98" s="3" t="n"/>
      <c r="AO98" s="3" t="n"/>
      <c r="AP98" s="3" t="n"/>
      <c r="AQ98" s="3" t="n"/>
      <c r="AR98" s="3" t="n"/>
      <c r="AS98" s="3" t="n"/>
      <c r="AT98" s="3" t="n"/>
      <c r="AU98" s="3" t="n"/>
      <c r="AV98" s="3" t="n"/>
      <c r="AW98" s="3" t="n"/>
      <c r="AX98" s="3" t="n"/>
      <c r="AY98" s="3" t="n"/>
      <c r="AZ98" s="3" t="n"/>
    </row>
    <row r="99">
      <c r="A99" s="3" t="n"/>
      <c r="B99" s="3" t="n"/>
      <c r="C99" s="3" t="n"/>
      <c r="D99" s="3" t="n"/>
      <c r="E99" s="3" t="n"/>
      <c r="F99" s="3" t="n"/>
      <c r="G99" s="3" t="n"/>
      <c r="H99" s="3" t="n"/>
      <c r="I99" s="3" t="n"/>
      <c r="J99" s="3" t="n"/>
      <c r="K99" s="3" t="n"/>
      <c r="L99" s="3" t="n"/>
      <c r="M99" s="3" t="n"/>
      <c r="N99" s="3" t="n"/>
      <c r="O99" s="3" t="n"/>
      <c r="P99" s="3" t="n"/>
      <c r="Q99" s="3" t="n"/>
      <c r="R99" s="3" t="n"/>
      <c r="S99" s="3" t="n"/>
      <c r="T99" s="3" t="n"/>
      <c r="U99" s="3" t="n"/>
      <c r="V99" s="3" t="n"/>
      <c r="W99" s="3" t="n"/>
      <c r="X99" s="3" t="n"/>
      <c r="Y99" s="3" t="n"/>
      <c r="Z99" s="3" t="n"/>
      <c r="AA99" s="3" t="n"/>
      <c r="AB99" s="3" t="n"/>
      <c r="AC99" s="3" t="n"/>
      <c r="AD99" s="3" t="n"/>
      <c r="AE99" s="3" t="n"/>
      <c r="AF99" s="3" t="n"/>
      <c r="AG99" s="3" t="n"/>
      <c r="AH99" s="3" t="n"/>
      <c r="AI99" s="3" t="n"/>
      <c r="AJ99" s="3" t="n"/>
      <c r="AK99" s="3" t="n"/>
      <c r="AL99" s="3" t="n"/>
      <c r="AM99" s="3" t="n"/>
      <c r="AN99" s="3" t="n"/>
      <c r="AO99" s="3" t="n"/>
      <c r="AP99" s="3" t="n"/>
      <c r="AQ99" s="3" t="n"/>
      <c r="AR99" s="3" t="n"/>
      <c r="AS99" s="3" t="n"/>
      <c r="AT99" s="3" t="n"/>
      <c r="AU99" s="3" t="n"/>
      <c r="AV99" s="3" t="n"/>
      <c r="AW99" s="3" t="n"/>
      <c r="AX99" s="3" t="n"/>
      <c r="AY99" s="3" t="n"/>
      <c r="AZ99" s="3" t="n"/>
    </row>
    <row r="100">
      <c r="A100" s="3" t="n"/>
      <c r="B100" s="3" t="n"/>
      <c r="C100" s="3" t="n"/>
      <c r="D100" s="3" t="n"/>
      <c r="E100" s="3" t="n"/>
      <c r="F100" s="3" t="n"/>
      <c r="G100" s="3" t="n"/>
      <c r="H100" s="3" t="n"/>
      <c r="I100" s="3" t="n"/>
      <c r="J100" s="3" t="n"/>
      <c r="K100" s="3" t="n"/>
      <c r="L100" s="3" t="n"/>
      <c r="M100" s="3" t="n"/>
      <c r="N100" s="3" t="n"/>
      <c r="O100" s="3" t="n"/>
      <c r="P100" s="3" t="n"/>
      <c r="Q100" s="3" t="n"/>
      <c r="R100" s="3" t="n"/>
      <c r="S100" s="3" t="n"/>
      <c r="T100" s="3" t="n"/>
      <c r="U100" s="3" t="n"/>
      <c r="V100" s="3" t="n"/>
      <c r="W100" s="3" t="n"/>
      <c r="X100" s="3" t="n"/>
      <c r="Y100" s="3" t="n"/>
      <c r="Z100" s="3" t="n"/>
      <c r="AA100" s="3" t="n"/>
      <c r="AB100" s="3" t="n"/>
      <c r="AC100" s="3" t="n"/>
      <c r="AD100" s="3" t="n"/>
      <c r="AE100" s="3" t="n"/>
      <c r="AF100" s="3" t="n"/>
      <c r="AG100" s="3" t="n"/>
      <c r="AH100" s="3" t="n"/>
      <c r="AI100" s="3" t="n"/>
      <c r="AJ100" s="3" t="n"/>
      <c r="AK100" s="3" t="n"/>
      <c r="AL100" s="3" t="n"/>
      <c r="AM100" s="3" t="n"/>
      <c r="AN100" s="3" t="n"/>
      <c r="AO100" s="3" t="n"/>
      <c r="AP100" s="3" t="n"/>
      <c r="AQ100" s="3" t="n"/>
      <c r="AR100" s="3" t="n"/>
      <c r="AS100" s="3" t="n"/>
      <c r="AT100" s="3" t="n"/>
      <c r="AU100" s="3" t="n"/>
      <c r="AV100" s="3" t="n"/>
      <c r="AW100" s="3" t="n"/>
      <c r="AX100" s="3" t="n"/>
      <c r="AY100" s="3" t="n"/>
      <c r="AZ100" s="3" t="n"/>
    </row>
    <row r="101">
      <c r="A101" s="3" t="n"/>
      <c r="B101" s="3" t="n"/>
      <c r="C101" s="3" t="n"/>
      <c r="D101" s="3" t="n"/>
      <c r="E101" s="3" t="n"/>
      <c r="F101" s="3" t="n"/>
      <c r="G101" s="3" t="n"/>
      <c r="H101" s="3" t="n"/>
      <c r="I101" s="3" t="n"/>
      <c r="J101" s="3" t="n"/>
      <c r="K101" s="3" t="n"/>
      <c r="L101" s="3" t="n"/>
      <c r="M101" s="3" t="n"/>
      <c r="N101" s="3" t="n"/>
      <c r="O101" s="3" t="n"/>
      <c r="P101" s="3" t="n"/>
      <c r="Q101" s="3" t="n"/>
      <c r="R101" s="3" t="n"/>
      <c r="S101" s="3" t="n"/>
      <c r="T101" s="3" t="n"/>
      <c r="U101" s="3" t="n"/>
      <c r="V101" s="3" t="n"/>
      <c r="W101" s="3" t="n"/>
      <c r="X101" s="3" t="n"/>
      <c r="Y101" s="3" t="n"/>
      <c r="Z101" s="3" t="n"/>
      <c r="AA101" s="3" t="n"/>
      <c r="AB101" s="3" t="n"/>
      <c r="AC101" s="3" t="n"/>
      <c r="AD101" s="3" t="n"/>
      <c r="AE101" s="3" t="n"/>
      <c r="AF101" s="3" t="n"/>
      <c r="AG101" s="3" t="n"/>
      <c r="AH101" s="3" t="n"/>
      <c r="AI101" s="3" t="n"/>
      <c r="AJ101" s="3" t="n"/>
      <c r="AK101" s="3" t="n"/>
      <c r="AL101" s="3" t="n"/>
      <c r="AM101" s="3" t="n"/>
      <c r="AN101" s="3" t="n"/>
      <c r="AO101" s="3" t="n"/>
      <c r="AP101" s="3" t="n"/>
      <c r="AQ101" s="3" t="n"/>
      <c r="AR101" s="3" t="n"/>
      <c r="AS101" s="3" t="n"/>
      <c r="AT101" s="3" t="n"/>
      <c r="AU101" s="3" t="n"/>
      <c r="AV101" s="3" t="n"/>
      <c r="AW101" s="3" t="n"/>
      <c r="AX101" s="3" t="n"/>
      <c r="AY101" s="3" t="n"/>
      <c r="AZ101" s="3" t="n"/>
    </row>
    <row r="102">
      <c r="A102" s="3" t="n"/>
      <c r="B102" s="3" t="n"/>
      <c r="C102" s="3" t="n"/>
      <c r="D102" s="3" t="n"/>
      <c r="E102" s="3" t="n"/>
      <c r="F102" s="3" t="n"/>
      <c r="G102" s="3" t="n"/>
      <c r="H102" s="3" t="n"/>
      <c r="I102" s="3" t="n"/>
      <c r="J102" s="3" t="n"/>
      <c r="K102" s="3" t="n"/>
      <c r="L102" s="3" t="n"/>
      <c r="M102" s="3" t="n"/>
      <c r="N102" s="3" t="n"/>
      <c r="O102" s="3" t="n"/>
      <c r="P102" s="3" t="n"/>
      <c r="Q102" s="3" t="n"/>
      <c r="R102" s="3" t="n"/>
      <c r="S102" s="3" t="n"/>
      <c r="T102" s="3" t="n"/>
      <c r="U102" s="3" t="n"/>
      <c r="V102" s="3" t="n"/>
      <c r="W102" s="3" t="n"/>
      <c r="X102" s="3" t="n"/>
      <c r="Y102" s="3" t="n"/>
      <c r="Z102" s="3" t="n"/>
      <c r="AA102" s="3" t="n"/>
      <c r="AB102" s="3" t="n"/>
      <c r="AC102" s="3" t="n"/>
      <c r="AD102" s="3" t="n"/>
      <c r="AE102" s="3" t="n"/>
      <c r="AF102" s="3" t="n"/>
      <c r="AG102" s="3" t="n"/>
      <c r="AH102" s="3" t="n"/>
      <c r="AI102" s="3" t="n"/>
      <c r="AJ102" s="3" t="n"/>
      <c r="AK102" s="3" t="n"/>
      <c r="AL102" s="3" t="n"/>
      <c r="AM102" s="3" t="n"/>
      <c r="AN102" s="3" t="n"/>
      <c r="AO102" s="3" t="n"/>
      <c r="AP102" s="3" t="n"/>
      <c r="AQ102" s="3" t="n"/>
      <c r="AR102" s="3" t="n"/>
      <c r="AS102" s="3" t="n"/>
      <c r="AT102" s="3" t="n"/>
      <c r="AU102" s="3" t="n"/>
      <c r="AV102" s="3" t="n"/>
      <c r="AW102" s="3" t="n"/>
      <c r="AX102" s="3" t="n"/>
      <c r="AY102" s="3" t="n"/>
      <c r="AZ102" s="3" t="n"/>
    </row>
    <row r="103">
      <c r="A103" s="3" t="n"/>
      <c r="B103" s="3" t="n"/>
      <c r="C103" s="3" t="n"/>
      <c r="D103" s="3" t="n"/>
      <c r="E103" s="3" t="n"/>
      <c r="F103" s="3" t="n"/>
      <c r="G103" s="3" t="n"/>
      <c r="H103" s="3" t="n"/>
      <c r="I103" s="3" t="n"/>
      <c r="J103" s="3" t="n"/>
      <c r="K103" s="3" t="n"/>
      <c r="L103" s="3" t="n"/>
      <c r="M103" s="3" t="n"/>
      <c r="N103" s="3" t="n"/>
      <c r="O103" s="3" t="n"/>
      <c r="P103" s="3" t="n"/>
      <c r="Q103" s="3" t="n"/>
      <c r="R103" s="3" t="n"/>
      <c r="S103" s="3" t="n"/>
      <c r="T103" s="3" t="n"/>
      <c r="U103" s="3" t="n"/>
      <c r="V103" s="3" t="n"/>
      <c r="W103" s="3" t="n"/>
      <c r="X103" s="3" t="n"/>
      <c r="Y103" s="3" t="n"/>
      <c r="Z103" s="3" t="n"/>
      <c r="AA103" s="3" t="n"/>
      <c r="AB103" s="3" t="n"/>
      <c r="AC103" s="3" t="n"/>
      <c r="AD103" s="3" t="n"/>
      <c r="AE103" s="3" t="n"/>
      <c r="AF103" s="3" t="n"/>
      <c r="AG103" s="3" t="n"/>
      <c r="AH103" s="3" t="n"/>
      <c r="AI103" s="3" t="n"/>
      <c r="AJ103" s="3" t="n"/>
      <c r="AK103" s="3" t="n"/>
      <c r="AL103" s="3" t="n"/>
      <c r="AM103" s="3" t="n"/>
      <c r="AN103" s="3" t="n"/>
      <c r="AO103" s="3" t="n"/>
      <c r="AP103" s="3" t="n"/>
      <c r="AQ103" s="3" t="n"/>
      <c r="AR103" s="3" t="n"/>
      <c r="AS103" s="3" t="n"/>
      <c r="AT103" s="3" t="n"/>
      <c r="AU103" s="3" t="n"/>
      <c r="AV103" s="3" t="n"/>
      <c r="AW103" s="3" t="n"/>
      <c r="AX103" s="3" t="n"/>
      <c r="AY103" s="3" t="n"/>
      <c r="AZ103" s="3" t="n"/>
    </row>
    <row r="104">
      <c r="A104" s="3" t="n"/>
      <c r="B104" s="3" t="n"/>
      <c r="C104" s="3" t="n"/>
      <c r="D104" s="3" t="n"/>
      <c r="E104" s="3" t="n"/>
      <c r="F104" s="3" t="n"/>
      <c r="G104" s="3" t="n"/>
      <c r="H104" s="3" t="n"/>
      <c r="I104" s="3" t="n"/>
      <c r="J104" s="3" t="n"/>
      <c r="K104" s="3" t="n"/>
      <c r="L104" s="3" t="n"/>
      <c r="M104" s="3" t="n"/>
      <c r="N104" s="3" t="n"/>
      <c r="O104" s="3" t="n"/>
      <c r="P104" s="3" t="n"/>
      <c r="Q104" s="3" t="n"/>
      <c r="R104" s="3" t="n"/>
      <c r="S104" s="3" t="n"/>
      <c r="T104" s="3" t="n"/>
      <c r="U104" s="3" t="n"/>
      <c r="V104" s="3" t="n"/>
      <c r="W104" s="3" t="n"/>
      <c r="X104" s="3" t="n"/>
      <c r="Y104" s="3" t="n"/>
      <c r="Z104" s="3" t="n"/>
      <c r="AA104" s="3" t="n"/>
      <c r="AB104" s="3" t="n"/>
      <c r="AC104" s="3" t="n"/>
      <c r="AD104" s="3" t="n"/>
      <c r="AE104" s="3" t="n"/>
      <c r="AF104" s="3" t="n"/>
      <c r="AG104" s="3" t="n"/>
      <c r="AH104" s="3" t="n"/>
      <c r="AI104" s="3" t="n"/>
      <c r="AJ104" s="3" t="n"/>
      <c r="AK104" s="3" t="n"/>
      <c r="AL104" s="3" t="n"/>
      <c r="AM104" s="3" t="n"/>
      <c r="AN104" s="3" t="n"/>
      <c r="AO104" s="3" t="n"/>
      <c r="AP104" s="3" t="n"/>
      <c r="AQ104" s="3" t="n"/>
      <c r="AR104" s="3" t="n"/>
      <c r="AS104" s="3" t="n"/>
      <c r="AT104" s="3" t="n"/>
      <c r="AU104" s="3" t="n"/>
      <c r="AV104" s="3" t="n"/>
      <c r="AW104" s="3" t="n"/>
      <c r="AX104" s="3" t="n"/>
      <c r="AY104" s="3" t="n"/>
      <c r="AZ104" s="3" t="n"/>
    </row>
    <row r="105">
      <c r="A105" s="3" t="n"/>
      <c r="B105" s="3" t="n"/>
      <c r="C105" s="3" t="n"/>
      <c r="D105" s="3" t="n"/>
      <c r="E105" s="3" t="n"/>
      <c r="F105" s="3" t="n"/>
      <c r="G105" s="3" t="n"/>
      <c r="H105" s="3" t="n"/>
      <c r="I105" s="3" t="n"/>
      <c r="J105" s="3" t="n"/>
      <c r="K105" s="3" t="n"/>
      <c r="L105" s="3" t="n"/>
      <c r="M105" s="3" t="n"/>
      <c r="N105" s="3" t="n"/>
      <c r="O105" s="3" t="n"/>
      <c r="P105" s="3" t="n"/>
      <c r="Q105" s="3" t="n"/>
      <c r="R105" s="3" t="n"/>
      <c r="S105" s="3" t="n"/>
      <c r="T105" s="3" t="n"/>
      <c r="U105" s="3" t="n"/>
      <c r="V105" s="3" t="n"/>
      <c r="W105" s="3" t="n"/>
      <c r="X105" s="3" t="n"/>
      <c r="Y105" s="3" t="n"/>
      <c r="Z105" s="3" t="n"/>
      <c r="AA105" s="3" t="n"/>
      <c r="AB105" s="3" t="n"/>
      <c r="AC105" s="3" t="n"/>
      <c r="AD105" s="3" t="n"/>
      <c r="AE105" s="3" t="n"/>
      <c r="AF105" s="3" t="n"/>
      <c r="AG105" s="3" t="n"/>
      <c r="AH105" s="3" t="n"/>
      <c r="AI105" s="3" t="n"/>
      <c r="AJ105" s="3" t="n"/>
      <c r="AK105" s="3" t="n"/>
      <c r="AL105" s="3" t="n"/>
      <c r="AM105" s="3" t="n"/>
      <c r="AN105" s="3" t="n"/>
      <c r="AO105" s="3" t="n"/>
      <c r="AP105" s="3" t="n"/>
      <c r="AQ105" s="3" t="n"/>
      <c r="AR105" s="3" t="n"/>
      <c r="AS105" s="3" t="n"/>
      <c r="AT105" s="3" t="n"/>
      <c r="AU105" s="3" t="n"/>
      <c r="AV105" s="3" t="n"/>
      <c r="AW105" s="3" t="n"/>
      <c r="AX105" s="3" t="n"/>
      <c r="AY105" s="3" t="n"/>
      <c r="AZ105" s="3" t="n"/>
    </row>
    <row r="106">
      <c r="A106" s="3" t="n"/>
      <c r="B106" s="3" t="n"/>
      <c r="C106" s="3" t="n"/>
      <c r="D106" s="3" t="n"/>
      <c r="E106" s="3" t="n"/>
      <c r="F106" s="3" t="n"/>
      <c r="G106" s="3" t="n"/>
      <c r="H106" s="3" t="n"/>
      <c r="I106" s="3" t="n"/>
      <c r="J106" s="3" t="n"/>
      <c r="K106" s="3" t="n"/>
      <c r="L106" s="3" t="n"/>
      <c r="M106" s="3" t="n"/>
      <c r="N106" s="3" t="n"/>
      <c r="O106" s="3" t="n"/>
      <c r="P106" s="3" t="n"/>
      <c r="Q106" s="3" t="n"/>
      <c r="R106" s="3" t="n"/>
      <c r="S106" s="3" t="n"/>
      <c r="T106" s="3" t="n"/>
      <c r="U106" s="3" t="n"/>
      <c r="V106" s="3" t="n"/>
      <c r="W106" s="3" t="n"/>
      <c r="X106" s="3" t="n"/>
      <c r="Y106" s="3" t="n"/>
      <c r="Z106" s="3" t="n"/>
      <c r="AA106" s="3" t="n"/>
      <c r="AB106" s="3" t="n"/>
      <c r="AC106" s="3" t="n"/>
      <c r="AD106" s="3" t="n"/>
      <c r="AE106" s="3" t="n"/>
      <c r="AF106" s="3" t="n"/>
      <c r="AG106" s="3" t="n"/>
      <c r="AH106" s="3" t="n"/>
      <c r="AI106" s="3" t="n"/>
      <c r="AJ106" s="3" t="n"/>
      <c r="AK106" s="3" t="n"/>
      <c r="AL106" s="3" t="n"/>
      <c r="AM106" s="3" t="n"/>
      <c r="AN106" s="3" t="n"/>
      <c r="AO106" s="3" t="n"/>
      <c r="AP106" s="3" t="n"/>
      <c r="AQ106" s="3" t="n"/>
      <c r="AR106" s="3" t="n"/>
      <c r="AS106" s="3" t="n"/>
      <c r="AT106" s="3" t="n"/>
      <c r="AU106" s="3" t="n"/>
      <c r="AV106" s="3" t="n"/>
      <c r="AW106" s="3" t="n"/>
      <c r="AX106" s="3" t="n"/>
      <c r="AY106" s="3" t="n"/>
      <c r="AZ106" s="3" t="n"/>
    </row>
    <row r="107">
      <c r="A107" s="3" t="n"/>
      <c r="B107" s="3" t="n"/>
      <c r="C107" s="3" t="n"/>
      <c r="D107" s="3" t="n"/>
      <c r="E107" s="3" t="n"/>
      <c r="F107" s="3" t="n"/>
      <c r="G107" s="3" t="n"/>
      <c r="H107" s="3" t="n"/>
      <c r="I107" s="3" t="n"/>
      <c r="J107" s="3" t="n"/>
      <c r="K107" s="3" t="n"/>
      <c r="L107" s="3" t="n"/>
      <c r="M107" s="3" t="n"/>
      <c r="N107" s="3" t="n"/>
      <c r="O107" s="3" t="n"/>
      <c r="P107" s="3" t="n"/>
      <c r="Q107" s="3" t="n"/>
      <c r="R107" s="3" t="n"/>
      <c r="S107" s="3" t="n"/>
      <c r="T107" s="3" t="n"/>
      <c r="U107" s="3" t="n"/>
      <c r="V107" s="3" t="n"/>
      <c r="W107" s="3" t="n"/>
      <c r="X107" s="3" t="n"/>
      <c r="Y107" s="3" t="n"/>
      <c r="Z107" s="3" t="n"/>
      <c r="AA107" s="3" t="n"/>
      <c r="AB107" s="3" t="n"/>
      <c r="AC107" s="3" t="n"/>
      <c r="AD107" s="3" t="n"/>
      <c r="AE107" s="3" t="n"/>
      <c r="AF107" s="3" t="n"/>
      <c r="AG107" s="3" t="n"/>
      <c r="AH107" s="3" t="n"/>
      <c r="AI107" s="3" t="n"/>
      <c r="AJ107" s="3" t="n"/>
      <c r="AK107" s="3" t="n"/>
      <c r="AL107" s="3" t="n"/>
      <c r="AM107" s="3" t="n"/>
      <c r="AN107" s="3" t="n"/>
      <c r="AO107" s="3" t="n"/>
      <c r="AP107" s="3" t="n"/>
      <c r="AQ107" s="3" t="n"/>
      <c r="AR107" s="3" t="n"/>
      <c r="AS107" s="3" t="n"/>
      <c r="AT107" s="3" t="n"/>
      <c r="AU107" s="3" t="n"/>
      <c r="AV107" s="3" t="n"/>
      <c r="AW107" s="3" t="n"/>
      <c r="AX107" s="3" t="n"/>
      <c r="AY107" s="3" t="n"/>
      <c r="AZ107" s="3" t="n"/>
    </row>
    <row r="108">
      <c r="A108" s="3" t="n"/>
      <c r="B108" s="3" t="n"/>
      <c r="C108" s="3" t="n"/>
      <c r="D108" s="3" t="n"/>
      <c r="E108" s="3" t="n"/>
      <c r="F108" s="3" t="n"/>
      <c r="G108" s="3" t="n"/>
      <c r="H108" s="3" t="n"/>
      <c r="I108" s="3" t="n"/>
      <c r="J108" s="3" t="n"/>
      <c r="K108" s="3" t="n"/>
      <c r="L108" s="3" t="n"/>
      <c r="M108" s="3" t="n"/>
      <c r="N108" s="3" t="n"/>
      <c r="O108" s="3" t="n"/>
      <c r="P108" s="3" t="n"/>
      <c r="Q108" s="3" t="n"/>
      <c r="R108" s="3" t="n"/>
      <c r="S108" s="3" t="n"/>
      <c r="T108" s="3" t="n"/>
      <c r="U108" s="3" t="n"/>
      <c r="V108" s="3" t="n"/>
      <c r="W108" s="3" t="n"/>
      <c r="X108" s="3" t="n"/>
      <c r="Y108" s="3" t="n"/>
      <c r="Z108" s="3" t="n"/>
      <c r="AA108" s="3" t="n"/>
      <c r="AB108" s="3" t="n"/>
      <c r="AC108" s="3" t="n"/>
      <c r="AD108" s="3" t="n"/>
      <c r="AE108" s="3" t="n"/>
      <c r="AF108" s="3" t="n"/>
      <c r="AG108" s="3" t="n"/>
      <c r="AH108" s="3" t="n"/>
      <c r="AI108" s="3" t="n"/>
      <c r="AJ108" s="3" t="n"/>
      <c r="AK108" s="3" t="n"/>
      <c r="AL108" s="3" t="n"/>
      <c r="AM108" s="3" t="n"/>
      <c r="AN108" s="3" t="n"/>
      <c r="AO108" s="3" t="n"/>
      <c r="AP108" s="3" t="n"/>
      <c r="AQ108" s="3" t="n"/>
      <c r="AR108" s="3" t="n"/>
      <c r="AS108" s="3" t="n"/>
      <c r="AT108" s="3" t="n"/>
      <c r="AU108" s="3" t="n"/>
      <c r="AV108" s="3" t="n"/>
      <c r="AW108" s="3" t="n"/>
      <c r="AX108" s="3" t="n"/>
      <c r="AY108" s="3" t="n"/>
      <c r="AZ108" s="3" t="n"/>
    </row>
    <row r="109">
      <c r="A109" s="3" t="n"/>
      <c r="B109" s="3" t="n"/>
      <c r="C109" s="3" t="n"/>
      <c r="D109" s="3" t="n"/>
      <c r="E109" s="3" t="n"/>
      <c r="F109" s="3" t="n"/>
      <c r="G109" s="3" t="n"/>
      <c r="H109" s="3" t="n"/>
      <c r="I109" s="3" t="n"/>
      <c r="J109" s="3" t="n"/>
      <c r="K109" s="3" t="n"/>
      <c r="L109" s="3" t="n"/>
      <c r="M109" s="3" t="n"/>
      <c r="N109" s="3" t="n"/>
      <c r="O109" s="3" t="n"/>
      <c r="P109" s="3" t="n"/>
      <c r="Q109" s="3" t="n"/>
      <c r="R109" s="3" t="n"/>
      <c r="S109" s="3" t="n"/>
      <c r="T109" s="3" t="n"/>
      <c r="U109" s="3" t="n"/>
      <c r="V109" s="3" t="n"/>
      <c r="W109" s="3" t="n"/>
      <c r="X109" s="3" t="n"/>
      <c r="Y109" s="3" t="n"/>
      <c r="Z109" s="3" t="n"/>
      <c r="AA109" s="3" t="n"/>
      <c r="AB109" s="3" t="n"/>
      <c r="AC109" s="3" t="n"/>
      <c r="AD109" s="3" t="n"/>
      <c r="AE109" s="3" t="n"/>
      <c r="AF109" s="3" t="n"/>
      <c r="AG109" s="3" t="n"/>
      <c r="AH109" s="3" t="n"/>
      <c r="AI109" s="3" t="n"/>
      <c r="AJ109" s="3" t="n"/>
      <c r="AK109" s="3" t="n"/>
      <c r="AL109" s="3" t="n"/>
      <c r="AM109" s="3" t="n"/>
      <c r="AN109" s="3" t="n"/>
      <c r="AO109" s="3" t="n"/>
      <c r="AP109" s="3" t="n"/>
      <c r="AQ109" s="3" t="n"/>
      <c r="AR109" s="3" t="n"/>
      <c r="AS109" s="3" t="n"/>
      <c r="AT109" s="3" t="n"/>
      <c r="AU109" s="3" t="n"/>
      <c r="AV109" s="3" t="n"/>
      <c r="AW109" s="3" t="n"/>
      <c r="AX109" s="3" t="n"/>
      <c r="AY109" s="3" t="n"/>
      <c r="AZ109" s="3" t="n"/>
    </row>
    <row r="110">
      <c r="A110" s="3" t="n"/>
      <c r="B110" s="3" t="n"/>
      <c r="C110" s="3" t="n"/>
      <c r="D110" s="3" t="n"/>
      <c r="E110" s="3" t="n"/>
      <c r="F110" s="3" t="n"/>
      <c r="G110" s="3" t="n"/>
      <c r="H110" s="3" t="n"/>
      <c r="I110" s="3" t="n"/>
      <c r="J110" s="3" t="n"/>
      <c r="K110" s="3" t="n"/>
      <c r="L110" s="3" t="n"/>
      <c r="M110" s="3" t="n"/>
      <c r="N110" s="3" t="n"/>
      <c r="O110" s="3" t="n"/>
      <c r="P110" s="3" t="n"/>
      <c r="Q110" s="3" t="n"/>
      <c r="R110" s="3" t="n"/>
      <c r="S110" s="3" t="n"/>
      <c r="T110" s="3" t="n"/>
      <c r="U110" s="3" t="n"/>
      <c r="V110" s="3" t="n"/>
      <c r="W110" s="3" t="n"/>
      <c r="X110" s="3" t="n"/>
      <c r="Y110" s="3" t="n"/>
      <c r="Z110" s="3" t="n"/>
      <c r="AA110" s="3" t="n"/>
      <c r="AB110" s="3" t="n"/>
      <c r="AC110" s="3" t="n"/>
      <c r="AD110" s="3" t="n"/>
      <c r="AE110" s="3" t="n"/>
      <c r="AF110" s="3" t="n"/>
      <c r="AG110" s="3" t="n"/>
      <c r="AH110" s="3" t="n"/>
      <c r="AI110" s="3" t="n"/>
      <c r="AJ110" s="3" t="n"/>
      <c r="AK110" s="3" t="n"/>
      <c r="AL110" s="3" t="n"/>
      <c r="AM110" s="3" t="n"/>
      <c r="AN110" s="3" t="n"/>
      <c r="AO110" s="3" t="n"/>
      <c r="AP110" s="3" t="n"/>
      <c r="AQ110" s="3" t="n"/>
      <c r="AR110" s="3" t="n"/>
      <c r="AS110" s="3" t="n"/>
      <c r="AT110" s="3" t="n"/>
      <c r="AU110" s="3" t="n"/>
      <c r="AV110" s="3" t="n"/>
      <c r="AW110" s="3" t="n"/>
      <c r="AX110" s="3" t="n"/>
      <c r="AY110" s="3" t="n"/>
      <c r="AZ110" s="3" t="n"/>
    </row>
    <row r="111">
      <c r="A111" s="3" t="n"/>
      <c r="B111" s="3" t="n"/>
      <c r="C111" s="3" t="n"/>
      <c r="D111" s="3" t="n"/>
      <c r="E111" s="3" t="n"/>
      <c r="F111" s="3" t="n"/>
      <c r="G111" s="3" t="n"/>
      <c r="H111" s="3" t="n"/>
      <c r="I111" s="3" t="n"/>
      <c r="J111" s="3" t="n"/>
      <c r="K111" s="3" t="n"/>
      <c r="L111" s="3" t="n"/>
      <c r="M111" s="3" t="n"/>
      <c r="N111" s="3" t="n"/>
      <c r="O111" s="3" t="n"/>
      <c r="P111" s="3" t="n"/>
      <c r="Q111" s="3" t="n"/>
      <c r="R111" s="3" t="n"/>
      <c r="S111" s="3" t="n"/>
      <c r="T111" s="3" t="n"/>
      <c r="U111" s="3" t="n"/>
      <c r="V111" s="3" t="n"/>
      <c r="W111" s="3" t="n"/>
      <c r="X111" s="3" t="n"/>
      <c r="Y111" s="3" t="n"/>
      <c r="Z111" s="3" t="n"/>
      <c r="AA111" s="3" t="n"/>
      <c r="AB111" s="3" t="n"/>
      <c r="AC111" s="3" t="n"/>
      <c r="AD111" s="3" t="n"/>
      <c r="AE111" s="3" t="n"/>
      <c r="AF111" s="3" t="n"/>
      <c r="AG111" s="3" t="n"/>
      <c r="AH111" s="3" t="n"/>
      <c r="AI111" s="3" t="n"/>
      <c r="AJ111" s="3" t="n"/>
      <c r="AK111" s="3" t="n"/>
      <c r="AL111" s="3" t="n"/>
      <c r="AM111" s="3" t="n"/>
      <c r="AN111" s="3" t="n"/>
      <c r="AO111" s="3" t="n"/>
      <c r="AP111" s="3" t="n"/>
      <c r="AQ111" s="3" t="n"/>
      <c r="AR111" s="3" t="n"/>
      <c r="AS111" s="3" t="n"/>
      <c r="AT111" s="3" t="n"/>
      <c r="AU111" s="3" t="n"/>
      <c r="AV111" s="3" t="n"/>
      <c r="AW111" s="3" t="n"/>
      <c r="AX111" s="3" t="n"/>
      <c r="AY111" s="3" t="n"/>
      <c r="AZ111" s="3" t="n"/>
    </row>
    <row r="112">
      <c r="A112" s="3" t="n"/>
      <c r="B112" s="3" t="n"/>
      <c r="C112" s="3" t="n"/>
      <c r="D112" s="3" t="n"/>
      <c r="E112" s="3" t="n"/>
      <c r="F112" s="3" t="n"/>
      <c r="G112" s="3" t="n"/>
      <c r="H112" s="3" t="n"/>
      <c r="I112" s="3" t="n"/>
      <c r="J112" s="3" t="n"/>
      <c r="K112" s="3" t="n"/>
      <c r="L112" s="3" t="n"/>
      <c r="M112" s="3" t="n"/>
      <c r="N112" s="3" t="n"/>
      <c r="O112" s="3" t="n"/>
      <c r="P112" s="3" t="n"/>
      <c r="Q112" s="3" t="n"/>
      <c r="R112" s="3" t="n"/>
      <c r="S112" s="3" t="n"/>
      <c r="T112" s="3" t="n"/>
      <c r="U112" s="3" t="n"/>
      <c r="V112" s="3" t="n"/>
      <c r="W112" s="3" t="n"/>
      <c r="X112" s="3" t="n"/>
      <c r="Y112" s="3" t="n"/>
      <c r="Z112" s="3" t="n"/>
      <c r="AA112" s="3" t="n"/>
      <c r="AB112" s="3" t="n"/>
      <c r="AC112" s="3" t="n"/>
      <c r="AD112" s="3" t="n"/>
      <c r="AE112" s="3" t="n"/>
      <c r="AF112" s="3" t="n"/>
      <c r="AG112" s="3" t="n"/>
      <c r="AH112" s="3" t="n"/>
      <c r="AI112" s="3" t="n"/>
      <c r="AJ112" s="3" t="n"/>
      <c r="AK112" s="3" t="n"/>
      <c r="AL112" s="3" t="n"/>
      <c r="AM112" s="3" t="n"/>
      <c r="AN112" s="3" t="n"/>
      <c r="AO112" s="3" t="n"/>
      <c r="AP112" s="3" t="n"/>
      <c r="AQ112" s="3" t="n"/>
      <c r="AR112" s="3" t="n"/>
      <c r="AS112" s="3" t="n"/>
      <c r="AT112" s="3" t="n"/>
      <c r="AU112" s="3" t="n"/>
      <c r="AV112" s="3" t="n"/>
      <c r="AW112" s="3" t="n"/>
      <c r="AX112" s="3" t="n"/>
      <c r="AY112" s="3" t="n"/>
      <c r="AZ112" s="3" t="n"/>
    </row>
    <row r="113">
      <c r="A113" s="3" t="n"/>
      <c r="B113" s="3" t="n"/>
      <c r="C113" s="3" t="n"/>
      <c r="D113" s="3" t="n"/>
      <c r="E113" s="3" t="n"/>
      <c r="F113" s="3" t="n"/>
      <c r="G113" s="3" t="n"/>
      <c r="H113" s="3" t="n"/>
      <c r="I113" s="3" t="n"/>
      <c r="J113" s="3" t="n"/>
      <c r="K113" s="3" t="n"/>
      <c r="L113" s="3" t="n"/>
      <c r="M113" s="3" t="n"/>
      <c r="N113" s="3" t="n"/>
      <c r="O113" s="3" t="n"/>
      <c r="P113" s="3" t="n"/>
      <c r="Q113" s="3" t="n"/>
      <c r="R113" s="3" t="n"/>
      <c r="S113" s="3" t="n"/>
      <c r="T113" s="3" t="n"/>
      <c r="U113" s="3" t="n"/>
      <c r="V113" s="3" t="n"/>
      <c r="W113" s="3" t="n"/>
      <c r="X113" s="3" t="n"/>
      <c r="Y113" s="3" t="n"/>
      <c r="Z113" s="3" t="n"/>
      <c r="AA113" s="3" t="n"/>
      <c r="AB113" s="3" t="n"/>
      <c r="AC113" s="3" t="n"/>
      <c r="AD113" s="3" t="n"/>
      <c r="AE113" s="3" t="n"/>
      <c r="AF113" s="3" t="n"/>
      <c r="AG113" s="3" t="n"/>
      <c r="AH113" s="3" t="n"/>
      <c r="AI113" s="3" t="n"/>
      <c r="AJ113" s="3" t="n"/>
      <c r="AK113" s="3" t="n"/>
      <c r="AL113" s="3" t="n"/>
      <c r="AM113" s="3" t="n"/>
      <c r="AN113" s="3" t="n"/>
      <c r="AO113" s="3" t="n"/>
      <c r="AP113" s="3" t="n"/>
      <c r="AQ113" s="3" t="n"/>
      <c r="AR113" s="3" t="n"/>
      <c r="AS113" s="3" t="n"/>
      <c r="AT113" s="3" t="n"/>
      <c r="AU113" s="3" t="n"/>
      <c r="AV113" s="3" t="n"/>
      <c r="AW113" s="3" t="n"/>
      <c r="AX113" s="3" t="n"/>
      <c r="AY113" s="3" t="n"/>
      <c r="AZ113" s="3" t="n"/>
    </row>
    <row r="114">
      <c r="A114" s="3" t="n"/>
      <c r="B114" s="3" t="n"/>
      <c r="C114" s="3" t="n"/>
      <c r="D114" s="3" t="n"/>
      <c r="E114" s="3" t="n"/>
      <c r="F114" s="3" t="n"/>
      <c r="G114" s="3" t="n"/>
      <c r="H114" s="3" t="n"/>
      <c r="I114" s="3" t="n"/>
      <c r="J114" s="3" t="n"/>
      <c r="K114" s="3" t="n"/>
      <c r="L114" s="3" t="n"/>
      <c r="M114" s="3" t="n"/>
      <c r="N114" s="3" t="n"/>
      <c r="O114" s="3" t="n"/>
      <c r="P114" s="3" t="n"/>
      <c r="Q114" s="3" t="n"/>
      <c r="R114" s="3" t="n"/>
      <c r="S114" s="3" t="n"/>
      <c r="T114" s="3" t="n"/>
      <c r="U114" s="3" t="n"/>
      <c r="V114" s="3" t="n"/>
      <c r="W114" s="3" t="n"/>
      <c r="X114" s="3" t="n"/>
      <c r="Y114" s="3" t="n"/>
      <c r="Z114" s="3" t="n"/>
      <c r="AA114" s="3" t="n"/>
      <c r="AB114" s="3" t="n"/>
      <c r="AC114" s="3" t="n"/>
      <c r="AD114" s="3" t="n"/>
      <c r="AE114" s="3" t="n"/>
      <c r="AF114" s="3" t="n"/>
      <c r="AG114" s="3" t="n"/>
      <c r="AH114" s="3" t="n"/>
      <c r="AI114" s="3" t="n"/>
      <c r="AJ114" s="3" t="n"/>
      <c r="AK114" s="3" t="n"/>
      <c r="AL114" s="3" t="n"/>
      <c r="AM114" s="3" t="n"/>
      <c r="AN114" s="3" t="n"/>
      <c r="AO114" s="3" t="n"/>
      <c r="AP114" s="3" t="n"/>
      <c r="AQ114" s="3" t="n"/>
      <c r="AR114" s="3" t="n"/>
      <c r="AS114" s="3" t="n"/>
      <c r="AT114" s="3" t="n"/>
      <c r="AU114" s="3" t="n"/>
      <c r="AV114" s="3" t="n"/>
      <c r="AW114" s="3" t="n"/>
      <c r="AX114" s="3" t="n"/>
      <c r="AY114" s="3" t="n"/>
      <c r="AZ114" s="3" t="n"/>
    </row>
    <row r="115">
      <c r="A115" s="3" t="n"/>
      <c r="B115" s="3" t="n"/>
      <c r="C115" s="3" t="n"/>
      <c r="D115" s="3" t="n"/>
      <c r="E115" s="3" t="n"/>
      <c r="F115" s="3" t="n"/>
      <c r="G115" s="3" t="n"/>
      <c r="H115" s="3" t="n"/>
      <c r="I115" s="3" t="n"/>
      <c r="J115" s="3" t="n"/>
      <c r="K115" s="3" t="n"/>
      <c r="L115" s="3" t="n"/>
      <c r="M115" s="3" t="n"/>
      <c r="N115" s="3" t="n"/>
      <c r="O115" s="3" t="n"/>
      <c r="P115" s="3" t="n"/>
      <c r="Q115" s="3" t="n"/>
      <c r="R115" s="3" t="n"/>
      <c r="S115" s="3" t="n"/>
      <c r="T115" s="3" t="n"/>
      <c r="U115" s="3" t="n"/>
      <c r="V115" s="3" t="n"/>
      <c r="W115" s="3" t="n"/>
      <c r="X115" s="3" t="n"/>
      <c r="Y115" s="3" t="n"/>
      <c r="Z115" s="3" t="n"/>
      <c r="AA115" s="3" t="n"/>
      <c r="AB115" s="3" t="n"/>
      <c r="AC115" s="3" t="n"/>
      <c r="AD115" s="3" t="n"/>
      <c r="AE115" s="3" t="n"/>
      <c r="AF115" s="3" t="n"/>
      <c r="AG115" s="3" t="n"/>
      <c r="AH115" s="3" t="n"/>
      <c r="AI115" s="3" t="n"/>
      <c r="AJ115" s="3" t="n"/>
      <c r="AK115" s="3" t="n"/>
      <c r="AL115" s="3" t="n"/>
      <c r="AM115" s="3" t="n"/>
      <c r="AN115" s="3" t="n"/>
      <c r="AO115" s="3" t="n"/>
      <c r="AP115" s="3" t="n"/>
      <c r="AQ115" s="3" t="n"/>
      <c r="AR115" s="3" t="n"/>
      <c r="AS115" s="3" t="n"/>
      <c r="AT115" s="3" t="n"/>
      <c r="AU115" s="3" t="n"/>
      <c r="AV115" s="3" t="n"/>
      <c r="AW115" s="3" t="n"/>
      <c r="AX115" s="3" t="n"/>
      <c r="AY115" s="3" t="n"/>
      <c r="AZ115" s="3" t="n"/>
    </row>
    <row r="116">
      <c r="A116" s="3" t="n"/>
      <c r="B116" s="3" t="n"/>
      <c r="C116" s="3" t="n"/>
      <c r="D116" s="3" t="n"/>
      <c r="E116" s="3" t="n"/>
      <c r="F116" s="3" t="n"/>
      <c r="G116" s="3" t="n"/>
      <c r="H116" s="3" t="n"/>
      <c r="I116" s="3" t="n"/>
      <c r="J116" s="3" t="n"/>
      <c r="K116" s="3" t="n"/>
      <c r="L116" s="3" t="n"/>
      <c r="M116" s="3" t="n"/>
      <c r="N116" s="3" t="n"/>
      <c r="O116" s="3" t="n"/>
      <c r="P116" s="3" t="n"/>
      <c r="Q116" s="3" t="n"/>
      <c r="R116" s="3" t="n"/>
      <c r="S116" s="3" t="n"/>
      <c r="T116" s="3" t="n"/>
      <c r="U116" s="3" t="n"/>
      <c r="V116" s="3" t="n"/>
      <c r="W116" s="3" t="n"/>
      <c r="X116" s="3" t="n"/>
      <c r="Y116" s="3" t="n"/>
      <c r="Z116" s="3" t="n"/>
      <c r="AA116" s="3" t="n"/>
      <c r="AB116" s="3" t="n"/>
      <c r="AC116" s="3" t="n"/>
      <c r="AD116" s="3" t="n"/>
      <c r="AE116" s="3" t="n"/>
      <c r="AF116" s="3" t="n"/>
      <c r="AG116" s="3" t="n"/>
      <c r="AH116" s="3" t="n"/>
      <c r="AI116" s="3" t="n"/>
      <c r="AJ116" s="3" t="n"/>
      <c r="AK116" s="3" t="n"/>
      <c r="AL116" s="3" t="n"/>
      <c r="AM116" s="3" t="n"/>
      <c r="AN116" s="3" t="n"/>
      <c r="AO116" s="3" t="n"/>
      <c r="AP116" s="3" t="n"/>
      <c r="AQ116" s="3" t="n"/>
      <c r="AR116" s="3" t="n"/>
      <c r="AS116" s="3" t="n"/>
      <c r="AT116" s="3" t="n"/>
      <c r="AU116" s="3" t="n"/>
      <c r="AV116" s="3" t="n"/>
      <c r="AW116" s="3" t="n"/>
      <c r="AX116" s="3" t="n"/>
      <c r="AY116" s="3" t="n"/>
      <c r="AZ116" s="3" t="n"/>
    </row>
    <row r="117">
      <c r="A117" s="3" t="n"/>
      <c r="B117" s="3" t="n"/>
      <c r="C117" s="3" t="n"/>
      <c r="D117" s="3" t="n"/>
      <c r="E117" s="3" t="n"/>
      <c r="F117" s="3" t="n"/>
      <c r="G117" s="3" t="n"/>
      <c r="H117" s="3" t="n"/>
      <c r="I117" s="3" t="n"/>
      <c r="J117" s="3" t="n"/>
      <c r="K117" s="3" t="n"/>
      <c r="L117" s="3" t="n"/>
      <c r="M117" s="3" t="n"/>
      <c r="N117" s="3" t="n"/>
      <c r="O117" s="3" t="n"/>
      <c r="P117" s="3" t="n"/>
      <c r="Q117" s="3" t="n"/>
      <c r="R117" s="3" t="n"/>
      <c r="S117" s="3" t="n"/>
      <c r="T117" s="3" t="n"/>
      <c r="U117" s="3" t="n"/>
      <c r="V117" s="3" t="n"/>
      <c r="W117" s="3" t="n"/>
      <c r="X117" s="3" t="n"/>
      <c r="Y117" s="3" t="n"/>
      <c r="Z117" s="3" t="n"/>
      <c r="AA117" s="3" t="n"/>
      <c r="AB117" s="3" t="n"/>
      <c r="AC117" s="3" t="n"/>
      <c r="AD117" s="3" t="n"/>
      <c r="AE117" s="3" t="n"/>
      <c r="AF117" s="3" t="n"/>
      <c r="AG117" s="3" t="n"/>
      <c r="AH117" s="3" t="n"/>
      <c r="AI117" s="3" t="n"/>
      <c r="AJ117" s="3" t="n"/>
      <c r="AK117" s="3" t="n"/>
      <c r="AL117" s="3" t="n"/>
      <c r="AM117" s="3" t="n"/>
      <c r="AN117" s="3" t="n"/>
      <c r="AO117" s="3" t="n"/>
      <c r="AP117" s="3" t="n"/>
      <c r="AQ117" s="3" t="n"/>
      <c r="AR117" s="3" t="n"/>
      <c r="AS117" s="3" t="n"/>
      <c r="AT117" s="3" t="n"/>
      <c r="AU117" s="3" t="n"/>
      <c r="AV117" s="3" t="n"/>
      <c r="AW117" s="3" t="n"/>
      <c r="AX117" s="3" t="n"/>
      <c r="AY117" s="3" t="n"/>
      <c r="AZ117" s="3" t="n"/>
    </row>
    <row r="118">
      <c r="A118" s="3" t="n"/>
      <c r="B118" s="3" t="n"/>
      <c r="C118" s="3" t="n"/>
      <c r="D118" s="3" t="n"/>
      <c r="E118" s="3" t="n"/>
      <c r="F118" s="3" t="n"/>
      <c r="G118" s="3" t="n"/>
      <c r="H118" s="3" t="n"/>
      <c r="I118" s="3" t="n"/>
      <c r="J118" s="3" t="n"/>
      <c r="K118" s="3" t="n"/>
      <c r="L118" s="3" t="n"/>
      <c r="M118" s="3" t="n"/>
      <c r="N118" s="3" t="n"/>
      <c r="O118" s="3" t="n"/>
      <c r="P118" s="3" t="n"/>
      <c r="Q118" s="3" t="n"/>
      <c r="R118" s="3" t="n"/>
      <c r="S118" s="3" t="n"/>
      <c r="T118" s="3" t="n"/>
      <c r="U118" s="3" t="n"/>
      <c r="V118" s="3" t="n"/>
      <c r="W118" s="3" t="n"/>
      <c r="X118" s="3" t="n"/>
      <c r="Y118" s="3" t="n"/>
      <c r="Z118" s="3" t="n"/>
      <c r="AA118" s="3" t="n"/>
      <c r="AB118" s="3" t="n"/>
      <c r="AC118" s="3" t="n"/>
      <c r="AD118" s="3" t="n"/>
      <c r="AE118" s="3" t="n"/>
      <c r="AF118" s="3" t="n"/>
      <c r="AG118" s="3" t="n"/>
      <c r="AH118" s="3" t="n"/>
      <c r="AI118" s="3" t="n"/>
      <c r="AJ118" s="3" t="n"/>
      <c r="AK118" s="3" t="n"/>
      <c r="AL118" s="3" t="n"/>
      <c r="AM118" s="3" t="n"/>
      <c r="AN118" s="3" t="n"/>
      <c r="AO118" s="3" t="n"/>
      <c r="AP118" s="3" t="n"/>
      <c r="AQ118" s="3" t="n"/>
      <c r="AR118" s="3" t="n"/>
      <c r="AS118" s="3" t="n"/>
      <c r="AT118" s="3" t="n"/>
      <c r="AU118" s="3" t="n"/>
      <c r="AV118" s="3" t="n"/>
      <c r="AW118" s="3" t="n"/>
      <c r="AX118" s="3" t="n"/>
      <c r="AY118" s="3" t="n"/>
      <c r="AZ118" s="3" t="n"/>
    </row>
    <row r="119">
      <c r="A119" s="3" t="n"/>
      <c r="B119" s="3" t="n"/>
      <c r="C119" s="3" t="n"/>
      <c r="D119" s="3" t="n"/>
      <c r="E119" s="3" t="n"/>
      <c r="F119" s="3" t="n"/>
      <c r="G119" s="3" t="n"/>
      <c r="H119" s="3" t="n"/>
      <c r="I119" s="3" t="n"/>
      <c r="J119" s="3" t="n"/>
      <c r="K119" s="3" t="n"/>
      <c r="L119" s="3" t="n"/>
      <c r="M119" s="3" t="n"/>
      <c r="N119" s="3" t="n"/>
      <c r="O119" s="3" t="n"/>
      <c r="P119" s="3" t="n"/>
      <c r="Q119" s="3" t="n"/>
      <c r="R119" s="3" t="n"/>
      <c r="S119" s="3" t="n"/>
      <c r="T119" s="3" t="n"/>
      <c r="U119" s="3" t="n"/>
      <c r="V119" s="3" t="n"/>
      <c r="W119" s="3" t="n"/>
      <c r="X119" s="3" t="n"/>
      <c r="Y119" s="3" t="n"/>
      <c r="Z119" s="3" t="n"/>
      <c r="AA119" s="3" t="n"/>
      <c r="AB119" s="3" t="n"/>
      <c r="AC119" s="3" t="n"/>
      <c r="AD119" s="3" t="n"/>
      <c r="AE119" s="3" t="n"/>
      <c r="AF119" s="3" t="n"/>
      <c r="AG119" s="3" t="n"/>
      <c r="AH119" s="3" t="n"/>
      <c r="AI119" s="3" t="n"/>
      <c r="AJ119" s="3" t="n"/>
      <c r="AK119" s="3" t="n"/>
      <c r="AL119" s="3" t="n"/>
      <c r="AM119" s="3" t="n"/>
      <c r="AN119" s="3" t="n"/>
      <c r="AO119" s="3" t="n"/>
      <c r="AP119" s="3" t="n"/>
      <c r="AQ119" s="3" t="n"/>
      <c r="AR119" s="3" t="n"/>
      <c r="AS119" s="3" t="n"/>
      <c r="AT119" s="3" t="n"/>
      <c r="AU119" s="3" t="n"/>
      <c r="AV119" s="3" t="n"/>
      <c r="AW119" s="3" t="n"/>
      <c r="AX119" s="3" t="n"/>
      <c r="AY119" s="3" t="n"/>
      <c r="AZ119" s="3" t="n"/>
    </row>
    <row r="120">
      <c r="A120" s="3" t="n"/>
      <c r="B120" s="3" t="n"/>
      <c r="C120" s="3" t="n"/>
      <c r="D120" s="3" t="n"/>
      <c r="E120" s="3" t="n"/>
      <c r="F120" s="3" t="n"/>
      <c r="G120" s="3" t="n"/>
      <c r="H120" s="3" t="n"/>
      <c r="I120" s="3" t="n"/>
      <c r="J120" s="3" t="n"/>
      <c r="K120" s="3" t="n"/>
      <c r="L120" s="3" t="n"/>
      <c r="M120" s="3" t="n"/>
      <c r="N120" s="3" t="n"/>
      <c r="O120" s="3" t="n"/>
      <c r="P120" s="3" t="n"/>
      <c r="Q120" s="3" t="n"/>
      <c r="R120" s="3" t="n"/>
      <c r="S120" s="3" t="n"/>
      <c r="T120" s="3" t="n"/>
      <c r="U120" s="3" t="n"/>
      <c r="V120" s="3" t="n"/>
      <c r="W120" s="3" t="n"/>
      <c r="X120" s="3" t="n"/>
      <c r="Y120" s="3" t="n"/>
      <c r="Z120" s="3" t="n"/>
      <c r="AA120" s="3" t="n"/>
      <c r="AB120" s="3" t="n"/>
      <c r="AC120" s="3" t="n"/>
      <c r="AD120" s="3" t="n"/>
      <c r="AE120" s="3" t="n"/>
      <c r="AF120" s="3" t="n"/>
      <c r="AG120" s="3" t="n"/>
      <c r="AH120" s="3" t="n"/>
      <c r="AI120" s="3" t="n"/>
      <c r="AJ120" s="3" t="n"/>
      <c r="AK120" s="3" t="n"/>
      <c r="AL120" s="3" t="n"/>
      <c r="AM120" s="3" t="n"/>
      <c r="AN120" s="3" t="n"/>
      <c r="AO120" s="3" t="n"/>
      <c r="AP120" s="3" t="n"/>
      <c r="AQ120" s="3" t="n"/>
      <c r="AR120" s="3" t="n"/>
      <c r="AS120" s="3" t="n"/>
      <c r="AT120" s="3" t="n"/>
      <c r="AU120" s="3" t="n"/>
      <c r="AV120" s="3" t="n"/>
      <c r="AW120" s="3" t="n"/>
      <c r="AX120" s="3" t="n"/>
      <c r="AY120" s="3" t="n"/>
      <c r="AZ120" s="3" t="n"/>
    </row>
  </sheetData>
  <mergeCells count="2">
    <mergeCell ref="A1:O2"/>
    <mergeCell ref="A3:O3"/>
  </mergeCells>
  <dataValidations count="2">
    <dataValidation sqref="C7:C56" showDropDown="0" showInputMessage="0" showErrorMessage="0" allowBlank="0" type="list">
      <formula1>"Protect / Stabilize,Assess,Restore Critical,Limited Operation,Expand Operation,Full Recovery,Close"</formula1>
    </dataValidation>
    <dataValidation sqref="J7:J56" showDropDown="0" showInputMessage="0" showErrorMessage="0" allowBlank="0" type="list">
      <formula1>"Open,In Progress,Blocked,Pending Verification,Closed,Cancelled"</formula1>
    </dataValidation>
  </dataValidations>
  <pageMargins left="0.25" right="0.25" top="0.4" bottom="0.4" header="0.15" footer="0.15"/>
  <pageSetup orientation="landscape" fitToHeight="0" fitToWidth="1"/>
  <tableParts count="1">
    <tablePart xmlns:r="http://schemas.openxmlformats.org/officeDocument/2006/relationships" r:id="rId1"/>
  </tableParts>
</worksheet>
</file>

<file path=xl/worksheets/sheet21.xml><?xml version="1.0" encoding="utf-8"?>
<worksheet xmlns="http://schemas.openxmlformats.org/spreadsheetml/2006/main">
  <sheetPr>
    <outlinePr summaryBelow="1" summaryRight="1"/>
    <pageSetUpPr fitToPage="1"/>
  </sheetPr>
  <dimension ref="A1:AZ120"/>
  <sheetViews>
    <sheetView showGridLines="0" workbookViewId="0">
      <pane ySplit="6" topLeftCell="A7" activePane="bottomLeft" state="frozen"/>
      <selection pane="bottomLeft" activeCell="A1" sqref="A1"/>
    </sheetView>
  </sheetViews>
  <sheetFormatPr baseColWidth="8" defaultRowHeight="15"/>
  <cols>
    <col width="14" customWidth="1" min="1" max="1"/>
    <col width="15" customWidth="1" min="2" max="2"/>
    <col width="20" customWidth="1" min="3" max="3"/>
    <col width="30" customWidth="1" min="4" max="4"/>
    <col width="24" customWidth="1" min="5" max="5"/>
    <col width="24" customWidth="1" min="6" max="6"/>
    <col width="24" customWidth="1" min="7" max="7"/>
    <col width="26" customWidth="1" min="8" max="8"/>
    <col width="23" customWidth="1" min="9" max="9"/>
    <col width="25" customWidth="1" min="10" max="10"/>
    <col width="24" customWidth="1" min="11" max="11"/>
    <col width="23" customWidth="1" min="12" max="12"/>
    <col width="25" customWidth="1" min="13" max="13"/>
    <col width="32" customWidth="1" min="14" max="14"/>
    <col width="16" customWidth="1" min="15" max="15"/>
    <col width="20" customWidth="1" min="16" max="16"/>
    <col width="20" customWidth="1" min="17" max="17"/>
  </cols>
  <sheetData>
    <row r="1" ht="28" customHeight="1">
      <c r="A1" s="5" t="inlineStr">
        <is>
          <t>PHASED RESTART &amp; REOPENING GATES</t>
        </is>
      </c>
      <c r="R1" s="3" t="n"/>
      <c r="S1" s="3" t="n"/>
      <c r="T1" s="3" t="n"/>
      <c r="U1" s="3" t="n"/>
      <c r="V1" s="3" t="n"/>
      <c r="W1" s="3" t="n"/>
      <c r="X1" s="3" t="n"/>
      <c r="Y1" s="3" t="n"/>
      <c r="Z1" s="3" t="n"/>
      <c r="AA1" s="3" t="n"/>
      <c r="AB1" s="3" t="n"/>
      <c r="AC1" s="3" t="n"/>
      <c r="AD1" s="3" t="n"/>
      <c r="AE1" s="3" t="n"/>
      <c r="AF1" s="3" t="n"/>
      <c r="AG1" s="3" t="n"/>
      <c r="AH1" s="3" t="n"/>
      <c r="AI1" s="3" t="n"/>
      <c r="AJ1" s="3" t="n"/>
      <c r="AK1" s="3" t="n"/>
      <c r="AL1" s="3" t="n"/>
      <c r="AM1" s="3" t="n"/>
      <c r="AN1" s="3" t="n"/>
      <c r="AO1" s="3" t="n"/>
      <c r="AP1" s="3" t="n"/>
      <c r="AQ1" s="3" t="n"/>
      <c r="AR1" s="3" t="n"/>
      <c r="AS1" s="3" t="n"/>
      <c r="AT1" s="3" t="n"/>
      <c r="AU1" s="3" t="n"/>
      <c r="AV1" s="3" t="n"/>
      <c r="AW1" s="3" t="n"/>
      <c r="AX1" s="3" t="n"/>
      <c r="AY1" s="3" t="n"/>
      <c r="AZ1" s="3" t="n"/>
    </row>
    <row r="2" ht="28" customHeight="1">
      <c r="R2" s="3" t="n"/>
      <c r="S2" s="3" t="n"/>
      <c r="T2" s="3" t="n"/>
      <c r="U2" s="3" t="n"/>
      <c r="V2" s="3" t="n"/>
      <c r="W2" s="3" t="n"/>
      <c r="X2" s="3" t="n"/>
      <c r="Y2" s="3" t="n"/>
      <c r="Z2" s="3" t="n"/>
      <c r="AA2" s="3" t="n"/>
      <c r="AB2" s="3" t="n"/>
      <c r="AC2" s="3" t="n"/>
      <c r="AD2" s="3" t="n"/>
      <c r="AE2" s="3" t="n"/>
      <c r="AF2" s="3" t="n"/>
      <c r="AG2" s="3" t="n"/>
      <c r="AH2" s="3" t="n"/>
      <c r="AI2" s="3" t="n"/>
      <c r="AJ2" s="3" t="n"/>
      <c r="AK2" s="3" t="n"/>
      <c r="AL2" s="3" t="n"/>
      <c r="AM2" s="3" t="n"/>
      <c r="AN2" s="3" t="n"/>
      <c r="AO2" s="3" t="n"/>
      <c r="AP2" s="3" t="n"/>
      <c r="AQ2" s="3" t="n"/>
      <c r="AR2" s="3" t="n"/>
      <c r="AS2" s="3" t="n"/>
      <c r="AT2" s="3" t="n"/>
      <c r="AU2" s="3" t="n"/>
      <c r="AV2" s="3" t="n"/>
      <c r="AW2" s="3" t="n"/>
      <c r="AX2" s="3" t="n"/>
      <c r="AY2" s="3" t="n"/>
      <c r="AZ2" s="3" t="n"/>
    </row>
    <row r="3" ht="24" customHeight="1">
      <c r="A3" s="7" t="inlineStr">
        <is>
          <t>GRV-RC24 | Every required gate must pass or have documented authority and temporary control</t>
        </is>
      </c>
      <c r="R3" s="3" t="n"/>
      <c r="S3" s="3" t="n"/>
      <c r="T3" s="3" t="n"/>
      <c r="U3" s="3" t="n"/>
      <c r="V3" s="3" t="n"/>
      <c r="W3" s="3" t="n"/>
      <c r="X3" s="3" t="n"/>
      <c r="Y3" s="3" t="n"/>
      <c r="Z3" s="3" t="n"/>
      <c r="AA3" s="3" t="n"/>
      <c r="AB3" s="3" t="n"/>
      <c r="AC3" s="3" t="n"/>
      <c r="AD3" s="3" t="n"/>
      <c r="AE3" s="3" t="n"/>
      <c r="AF3" s="3" t="n"/>
      <c r="AG3" s="3" t="n"/>
      <c r="AH3" s="3" t="n"/>
      <c r="AI3" s="3" t="n"/>
      <c r="AJ3" s="3" t="n"/>
      <c r="AK3" s="3" t="n"/>
      <c r="AL3" s="3" t="n"/>
      <c r="AM3" s="3" t="n"/>
      <c r="AN3" s="3" t="n"/>
      <c r="AO3" s="3" t="n"/>
      <c r="AP3" s="3" t="n"/>
      <c r="AQ3" s="3" t="n"/>
      <c r="AR3" s="3" t="n"/>
      <c r="AS3" s="3" t="n"/>
      <c r="AT3" s="3" t="n"/>
      <c r="AU3" s="3" t="n"/>
      <c r="AV3" s="3" t="n"/>
      <c r="AW3" s="3" t="n"/>
      <c r="AX3" s="3" t="n"/>
      <c r="AY3" s="3" t="n"/>
      <c r="AZ3" s="3" t="n"/>
    </row>
    <row r="4" ht="5" customHeight="1">
      <c r="A4" s="8" t="n"/>
      <c r="B4" s="8" t="n"/>
      <c r="C4" s="8" t="n"/>
      <c r="D4" s="8" t="n"/>
      <c r="E4" s="8" t="n"/>
      <c r="F4" s="8" t="n"/>
      <c r="G4" s="8" t="n"/>
      <c r="H4" s="8" t="n"/>
      <c r="I4" s="8" t="n"/>
      <c r="J4" s="8" t="n"/>
      <c r="K4" s="8" t="n"/>
      <c r="L4" s="8" t="n"/>
      <c r="M4" s="8" t="n"/>
      <c r="N4" s="8" t="n"/>
      <c r="O4" s="8" t="n"/>
      <c r="P4" s="8" t="n"/>
      <c r="Q4" s="8" t="n"/>
      <c r="R4" s="3" t="n"/>
      <c r="S4" s="3" t="n"/>
      <c r="T4" s="3" t="n"/>
      <c r="U4" s="3" t="n"/>
      <c r="V4" s="3" t="n"/>
      <c r="W4" s="3" t="n"/>
      <c r="X4" s="3" t="n"/>
      <c r="Y4" s="3" t="n"/>
      <c r="Z4" s="3" t="n"/>
      <c r="AA4" s="3" t="n"/>
      <c r="AB4" s="3" t="n"/>
      <c r="AC4" s="3" t="n"/>
      <c r="AD4" s="3" t="n"/>
      <c r="AE4" s="3" t="n"/>
      <c r="AF4" s="3" t="n"/>
      <c r="AG4" s="3" t="n"/>
      <c r="AH4" s="3" t="n"/>
      <c r="AI4" s="3" t="n"/>
      <c r="AJ4" s="3" t="n"/>
      <c r="AK4" s="3" t="n"/>
      <c r="AL4" s="3" t="n"/>
      <c r="AM4" s="3" t="n"/>
      <c r="AN4" s="3" t="n"/>
      <c r="AO4" s="3" t="n"/>
      <c r="AP4" s="3" t="n"/>
      <c r="AQ4" s="3" t="n"/>
      <c r="AR4" s="3" t="n"/>
      <c r="AS4" s="3" t="n"/>
      <c r="AT4" s="3" t="n"/>
      <c r="AU4" s="3" t="n"/>
      <c r="AV4" s="3" t="n"/>
      <c r="AW4" s="3" t="n"/>
      <c r="AX4" s="3" t="n"/>
      <c r="AY4" s="3" t="n"/>
      <c r="AZ4" s="3" t="n"/>
    </row>
    <row r="5">
      <c r="A5" s="3" t="n"/>
      <c r="B5" s="3" t="n"/>
      <c r="C5" s="3" t="n"/>
      <c r="D5" s="3" t="n"/>
      <c r="E5" s="3" t="n"/>
      <c r="F5" s="3" t="n"/>
      <c r="G5" s="3" t="n"/>
      <c r="H5" s="3" t="n"/>
      <c r="I5" s="3" t="n"/>
      <c r="J5" s="3" t="n"/>
      <c r="K5" s="3" t="n"/>
      <c r="L5" s="3" t="n"/>
      <c r="M5" s="3" t="n"/>
      <c r="N5" s="3" t="n"/>
      <c r="O5" s="3" t="n"/>
      <c r="P5" s="3" t="n"/>
      <c r="Q5" s="3" t="n"/>
      <c r="R5" s="3" t="n"/>
      <c r="S5" s="3" t="n"/>
      <c r="T5" s="3" t="n"/>
      <c r="U5" s="3" t="n"/>
      <c r="V5" s="3" t="n"/>
      <c r="W5" s="3" t="n"/>
      <c r="X5" s="3" t="n"/>
      <c r="Y5" s="3" t="n"/>
      <c r="Z5" s="3" t="n"/>
      <c r="AA5" s="3" t="n"/>
      <c r="AB5" s="3" t="n"/>
      <c r="AC5" s="3" t="n"/>
      <c r="AD5" s="3" t="n"/>
      <c r="AE5" s="3" t="n"/>
      <c r="AF5" s="3" t="n"/>
      <c r="AG5" s="3" t="n"/>
      <c r="AH5" s="3" t="n"/>
      <c r="AI5" s="3" t="n"/>
      <c r="AJ5" s="3" t="n"/>
      <c r="AK5" s="3" t="n"/>
      <c r="AL5" s="3" t="n"/>
      <c r="AM5" s="3" t="n"/>
      <c r="AN5" s="3" t="n"/>
      <c r="AO5" s="3" t="n"/>
      <c r="AP5" s="3" t="n"/>
      <c r="AQ5" s="3" t="n"/>
      <c r="AR5" s="3" t="n"/>
      <c r="AS5" s="3" t="n"/>
      <c r="AT5" s="3" t="n"/>
      <c r="AU5" s="3" t="n"/>
      <c r="AV5" s="3" t="n"/>
      <c r="AW5" s="3" t="n"/>
      <c r="AX5" s="3" t="n"/>
      <c r="AY5" s="3" t="n"/>
      <c r="AZ5" s="3" t="n"/>
    </row>
    <row r="6" ht="42" customHeight="1">
      <c r="A6" s="104" t="inlineStr">
        <is>
          <t>Restart ID</t>
        </is>
      </c>
      <c r="B6" s="104" t="inlineStr">
        <is>
          <t>Incident ID</t>
        </is>
      </c>
      <c r="C6" s="104" t="inlineStr">
        <is>
          <t>Phase</t>
        </is>
      </c>
      <c r="D6" s="104" t="inlineStr">
        <is>
          <t>Scope / Capacity</t>
        </is>
      </c>
      <c r="E6" s="104" t="inlineStr">
        <is>
          <t>Life Safety / Facility</t>
        </is>
      </c>
      <c r="F6" s="104" t="inlineStr">
        <is>
          <t>Authority / Insurance</t>
        </is>
      </c>
      <c r="G6" s="104" t="inlineStr">
        <is>
          <t>Utilities / Equipment</t>
        </is>
      </c>
      <c r="H6" s="104" t="inlineStr">
        <is>
          <t>Food Safety / Inventory</t>
        </is>
      </c>
      <c r="I6" s="104" t="inlineStr">
        <is>
          <t>People / Training</t>
        </is>
      </c>
      <c r="J6" s="104" t="inlineStr">
        <is>
          <t>Technology / Payment</t>
        </is>
      </c>
      <c r="K6" s="104" t="inlineStr">
        <is>
          <t>Supplier / Delivery</t>
        </is>
      </c>
      <c r="L6" s="104" t="inlineStr">
        <is>
          <t>Communication</t>
        </is>
      </c>
      <c r="M6" s="104" t="inlineStr">
        <is>
          <t>Security / Documentation</t>
        </is>
      </c>
      <c r="N6" s="104" t="inlineStr">
        <is>
          <t>Rollback Trigger</t>
        </is>
      </c>
      <c r="O6" s="104" t="inlineStr">
        <is>
          <t>Readiness</t>
        </is>
      </c>
      <c r="P6" s="104" t="inlineStr">
        <is>
          <t>Approved By</t>
        </is>
      </c>
      <c r="Q6" s="104" t="inlineStr">
        <is>
          <t>Review Date / Time</t>
        </is>
      </c>
      <c r="R6" s="3" t="n"/>
      <c r="S6" s="3" t="n"/>
      <c r="T6" s="3" t="n"/>
      <c r="U6" s="3" t="n"/>
      <c r="V6" s="3" t="n"/>
      <c r="W6" s="3" t="n"/>
      <c r="X6" s="3" t="n"/>
      <c r="Y6" s="3" t="n"/>
      <c r="Z6" s="3" t="n"/>
      <c r="AA6" s="3" t="n"/>
      <c r="AB6" s="3" t="n"/>
      <c r="AC6" s="3" t="n"/>
      <c r="AD6" s="3" t="n"/>
      <c r="AE6" s="3" t="n"/>
      <c r="AF6" s="3" t="n"/>
      <c r="AG6" s="3" t="n"/>
      <c r="AH6" s="3" t="n"/>
      <c r="AI6" s="3" t="n"/>
      <c r="AJ6" s="3" t="n"/>
      <c r="AK6" s="3" t="n"/>
      <c r="AL6" s="3" t="n"/>
      <c r="AM6" s="3" t="n"/>
      <c r="AN6" s="3" t="n"/>
      <c r="AO6" s="3" t="n"/>
      <c r="AP6" s="3" t="n"/>
      <c r="AQ6" s="3" t="n"/>
      <c r="AR6" s="3" t="n"/>
      <c r="AS6" s="3" t="n"/>
      <c r="AT6" s="3" t="n"/>
      <c r="AU6" s="3" t="n"/>
      <c r="AV6" s="3" t="n"/>
      <c r="AW6" s="3" t="n"/>
      <c r="AX6" s="3" t="n"/>
      <c r="AY6" s="3" t="n"/>
      <c r="AZ6" s="3" t="n"/>
    </row>
    <row r="7" ht="27" customHeight="1">
      <c r="A7" s="108" t="n"/>
      <c r="B7" s="108" t="n"/>
      <c r="C7" s="108" t="n"/>
      <c r="D7" s="108" t="n"/>
      <c r="E7" s="108" t="n"/>
      <c r="F7" s="108" t="n"/>
      <c r="G7" s="108" t="n"/>
      <c r="H7" s="108" t="n"/>
      <c r="I7" s="108" t="n"/>
      <c r="J7" s="108" t="n"/>
      <c r="K7" s="108" t="n"/>
      <c r="L7" s="108" t="n"/>
      <c r="M7" s="108" t="n"/>
      <c r="N7" s="108" t="n"/>
      <c r="O7" s="58">
        <f>IF(A7="","",IF(COUNTIF(E7:M7,"Fail")&gt;0,"Not Ready",IF(COUNTIF(E7:M7,"Unknown")&gt;0,"Not Ready",IF(COUNTIF(E7:M7,"Pass")+COUNTIF(E7:M7,"Not Applicable")=9,"Ready","Not Ready"))))</f>
        <v/>
      </c>
      <c r="P7" s="108" t="n"/>
      <c r="Q7" s="151" t="n"/>
      <c r="R7" s="3" t="n"/>
      <c r="S7" s="3" t="n"/>
      <c r="T7" s="3" t="n"/>
      <c r="U7" s="3" t="n"/>
      <c r="V7" s="3" t="n"/>
      <c r="W7" s="3" t="n"/>
      <c r="X7" s="3" t="n"/>
      <c r="Y7" s="3" t="n"/>
      <c r="Z7" s="3" t="n"/>
      <c r="AA7" s="3" t="n"/>
      <c r="AB7" s="3" t="n"/>
      <c r="AC7" s="3" t="n"/>
      <c r="AD7" s="3" t="n"/>
      <c r="AE7" s="3" t="n"/>
      <c r="AF7" s="3" t="n"/>
      <c r="AG7" s="3" t="n"/>
      <c r="AH7" s="3" t="n"/>
      <c r="AI7" s="3" t="n"/>
      <c r="AJ7" s="3" t="n"/>
      <c r="AK7" s="3" t="n"/>
      <c r="AL7" s="3" t="n"/>
      <c r="AM7" s="3" t="n"/>
      <c r="AN7" s="3" t="n"/>
      <c r="AO7" s="3" t="n"/>
      <c r="AP7" s="3" t="n"/>
      <c r="AQ7" s="3" t="n"/>
      <c r="AR7" s="3" t="n"/>
      <c r="AS7" s="3" t="n"/>
      <c r="AT7" s="3" t="n"/>
      <c r="AU7" s="3" t="n"/>
      <c r="AV7" s="3" t="n"/>
      <c r="AW7" s="3" t="n"/>
      <c r="AX7" s="3" t="n"/>
      <c r="AY7" s="3" t="n"/>
      <c r="AZ7" s="3" t="n"/>
    </row>
    <row r="8" ht="27" customHeight="1">
      <c r="A8" s="108" t="n"/>
      <c r="B8" s="108" t="n"/>
      <c r="C8" s="108" t="n"/>
      <c r="D8" s="108" t="n"/>
      <c r="E8" s="108" t="n"/>
      <c r="F8" s="108" t="n"/>
      <c r="G8" s="108" t="n"/>
      <c r="H8" s="108" t="n"/>
      <c r="I8" s="108" t="n"/>
      <c r="J8" s="108" t="n"/>
      <c r="K8" s="108" t="n"/>
      <c r="L8" s="108" t="n"/>
      <c r="M8" s="108" t="n"/>
      <c r="N8" s="108" t="n"/>
      <c r="O8" s="58">
        <f>IF(A8="","",IF(COUNTIF(E8:M8,"Fail")&gt;0,"Not Ready",IF(COUNTIF(E8:M8,"Unknown")&gt;0,"Not Ready",IF(COUNTIF(E8:M8,"Pass")+COUNTIF(E8:M8,"Not Applicable")=9,"Ready","Not Ready"))))</f>
        <v/>
      </c>
      <c r="P8" s="108" t="n"/>
      <c r="Q8" s="151" t="n"/>
      <c r="R8" s="3" t="n"/>
      <c r="S8" s="3" t="n"/>
      <c r="T8" s="3" t="n"/>
      <c r="U8" s="3" t="n"/>
      <c r="V8" s="3" t="n"/>
      <c r="W8" s="3" t="n"/>
      <c r="X8" s="3" t="n"/>
      <c r="Y8" s="3" t="n"/>
      <c r="Z8" s="3" t="n"/>
      <c r="AA8" s="3" t="n"/>
      <c r="AB8" s="3" t="n"/>
      <c r="AC8" s="3" t="n"/>
      <c r="AD8" s="3" t="n"/>
      <c r="AE8" s="3" t="n"/>
      <c r="AF8" s="3" t="n"/>
      <c r="AG8" s="3" t="n"/>
      <c r="AH8" s="3" t="n"/>
      <c r="AI8" s="3" t="n"/>
      <c r="AJ8" s="3" t="n"/>
      <c r="AK8" s="3" t="n"/>
      <c r="AL8" s="3" t="n"/>
      <c r="AM8" s="3" t="n"/>
      <c r="AN8" s="3" t="n"/>
      <c r="AO8" s="3" t="n"/>
      <c r="AP8" s="3" t="n"/>
      <c r="AQ8" s="3" t="n"/>
      <c r="AR8" s="3" t="n"/>
      <c r="AS8" s="3" t="n"/>
      <c r="AT8" s="3" t="n"/>
      <c r="AU8" s="3" t="n"/>
      <c r="AV8" s="3" t="n"/>
      <c r="AW8" s="3" t="n"/>
      <c r="AX8" s="3" t="n"/>
      <c r="AY8" s="3" t="n"/>
      <c r="AZ8" s="3" t="n"/>
    </row>
    <row r="9" ht="27" customHeight="1">
      <c r="A9" s="108" t="n"/>
      <c r="B9" s="108" t="n"/>
      <c r="C9" s="108" t="n"/>
      <c r="D9" s="108" t="n"/>
      <c r="E9" s="108" t="n"/>
      <c r="F9" s="108" t="n"/>
      <c r="G9" s="108" t="n"/>
      <c r="H9" s="108" t="n"/>
      <c r="I9" s="108" t="n"/>
      <c r="J9" s="108" t="n"/>
      <c r="K9" s="108" t="n"/>
      <c r="L9" s="108" t="n"/>
      <c r="M9" s="108" t="n"/>
      <c r="N9" s="108" t="n"/>
      <c r="O9" s="58">
        <f>IF(A9="","",IF(COUNTIF(E9:M9,"Fail")&gt;0,"Not Ready",IF(COUNTIF(E9:M9,"Unknown")&gt;0,"Not Ready",IF(COUNTIF(E9:M9,"Pass")+COUNTIF(E9:M9,"Not Applicable")=9,"Ready","Not Ready"))))</f>
        <v/>
      </c>
      <c r="P9" s="108" t="n"/>
      <c r="Q9" s="151" t="n"/>
      <c r="R9" s="3" t="n"/>
      <c r="S9" s="3" t="n"/>
      <c r="T9" s="3" t="n"/>
      <c r="U9" s="3" t="n"/>
      <c r="V9" s="3" t="n"/>
      <c r="W9" s="3" t="n"/>
      <c r="X9" s="3" t="n"/>
      <c r="Y9" s="3" t="n"/>
      <c r="Z9" s="3" t="n"/>
      <c r="AA9" s="3" t="n"/>
      <c r="AB9" s="3" t="n"/>
      <c r="AC9" s="3" t="n"/>
      <c r="AD9" s="3" t="n"/>
      <c r="AE9" s="3" t="n"/>
      <c r="AF9" s="3" t="n"/>
      <c r="AG9" s="3" t="n"/>
      <c r="AH9" s="3" t="n"/>
      <c r="AI9" s="3" t="n"/>
      <c r="AJ9" s="3" t="n"/>
      <c r="AK9" s="3" t="n"/>
      <c r="AL9" s="3" t="n"/>
      <c r="AM9" s="3" t="n"/>
      <c r="AN9" s="3" t="n"/>
      <c r="AO9" s="3" t="n"/>
      <c r="AP9" s="3" t="n"/>
      <c r="AQ9" s="3" t="n"/>
      <c r="AR9" s="3" t="n"/>
      <c r="AS9" s="3" t="n"/>
      <c r="AT9" s="3" t="n"/>
      <c r="AU9" s="3" t="n"/>
      <c r="AV9" s="3" t="n"/>
      <c r="AW9" s="3" t="n"/>
      <c r="AX9" s="3" t="n"/>
      <c r="AY9" s="3" t="n"/>
      <c r="AZ9" s="3" t="n"/>
    </row>
    <row r="10" ht="27" customHeight="1">
      <c r="A10" s="108" t="n"/>
      <c r="B10" s="108" t="n"/>
      <c r="C10" s="108" t="n"/>
      <c r="D10" s="108" t="n"/>
      <c r="E10" s="108" t="n"/>
      <c r="F10" s="108" t="n"/>
      <c r="G10" s="108" t="n"/>
      <c r="H10" s="108" t="n"/>
      <c r="I10" s="108" t="n"/>
      <c r="J10" s="108" t="n"/>
      <c r="K10" s="108" t="n"/>
      <c r="L10" s="108" t="n"/>
      <c r="M10" s="108" t="n"/>
      <c r="N10" s="108" t="n"/>
      <c r="O10" s="58">
        <f>IF(A10="","",IF(COUNTIF(E10:M10,"Fail")&gt;0,"Not Ready",IF(COUNTIF(E10:M10,"Unknown")&gt;0,"Not Ready",IF(COUNTIF(E10:M10,"Pass")+COUNTIF(E10:M10,"Not Applicable")=9,"Ready","Not Ready"))))</f>
        <v/>
      </c>
      <c r="P10" s="108" t="n"/>
      <c r="Q10" s="151" t="n"/>
      <c r="R10" s="3" t="n"/>
      <c r="S10" s="3" t="n"/>
      <c r="T10" s="3" t="n"/>
      <c r="U10" s="3" t="n"/>
      <c r="V10" s="3" t="n"/>
      <c r="W10" s="3" t="n"/>
      <c r="X10" s="3" t="n"/>
      <c r="Y10" s="3" t="n"/>
      <c r="Z10" s="3" t="n"/>
      <c r="AA10" s="3" t="n"/>
      <c r="AB10" s="3" t="n"/>
      <c r="AC10" s="3" t="n"/>
      <c r="AD10" s="3" t="n"/>
      <c r="AE10" s="3" t="n"/>
      <c r="AF10" s="3" t="n"/>
      <c r="AG10" s="3" t="n"/>
      <c r="AH10" s="3" t="n"/>
      <c r="AI10" s="3" t="n"/>
      <c r="AJ10" s="3" t="n"/>
      <c r="AK10" s="3" t="n"/>
      <c r="AL10" s="3" t="n"/>
      <c r="AM10" s="3" t="n"/>
      <c r="AN10" s="3" t="n"/>
      <c r="AO10" s="3" t="n"/>
      <c r="AP10" s="3" t="n"/>
      <c r="AQ10" s="3" t="n"/>
      <c r="AR10" s="3" t="n"/>
      <c r="AS10" s="3" t="n"/>
      <c r="AT10" s="3" t="n"/>
      <c r="AU10" s="3" t="n"/>
      <c r="AV10" s="3" t="n"/>
      <c r="AW10" s="3" t="n"/>
      <c r="AX10" s="3" t="n"/>
      <c r="AY10" s="3" t="n"/>
      <c r="AZ10" s="3" t="n"/>
    </row>
    <row r="11" ht="27" customHeight="1">
      <c r="A11" s="108" t="n"/>
      <c r="B11" s="108" t="n"/>
      <c r="C11" s="108" t="n"/>
      <c r="D11" s="108" t="n"/>
      <c r="E11" s="108" t="n"/>
      <c r="F11" s="108" t="n"/>
      <c r="G11" s="108" t="n"/>
      <c r="H11" s="108" t="n"/>
      <c r="I11" s="108" t="n"/>
      <c r="J11" s="108" t="n"/>
      <c r="K11" s="108" t="n"/>
      <c r="L11" s="108" t="n"/>
      <c r="M11" s="108" t="n"/>
      <c r="N11" s="108" t="n"/>
      <c r="O11" s="58">
        <f>IF(A11="","",IF(COUNTIF(E11:M11,"Fail")&gt;0,"Not Ready",IF(COUNTIF(E11:M11,"Unknown")&gt;0,"Not Ready",IF(COUNTIF(E11:M11,"Pass")+COUNTIF(E11:M11,"Not Applicable")=9,"Ready","Not Ready"))))</f>
        <v/>
      </c>
      <c r="P11" s="108" t="n"/>
      <c r="Q11" s="151" t="n"/>
      <c r="R11" s="3" t="n"/>
      <c r="S11" s="3" t="n"/>
      <c r="T11" s="3" t="n"/>
      <c r="U11" s="3" t="n"/>
      <c r="V11" s="3" t="n"/>
      <c r="W11" s="3" t="n"/>
      <c r="X11" s="3" t="n"/>
      <c r="Y11" s="3" t="n"/>
      <c r="Z11" s="3" t="n"/>
      <c r="AA11" s="3" t="n"/>
      <c r="AB11" s="3" t="n"/>
      <c r="AC11" s="3" t="n"/>
      <c r="AD11" s="3" t="n"/>
      <c r="AE11" s="3" t="n"/>
      <c r="AF11" s="3" t="n"/>
      <c r="AG11" s="3" t="n"/>
      <c r="AH11" s="3" t="n"/>
      <c r="AI11" s="3" t="n"/>
      <c r="AJ11" s="3" t="n"/>
      <c r="AK11" s="3" t="n"/>
      <c r="AL11" s="3" t="n"/>
      <c r="AM11" s="3" t="n"/>
      <c r="AN11" s="3" t="n"/>
      <c r="AO11" s="3" t="n"/>
      <c r="AP11" s="3" t="n"/>
      <c r="AQ11" s="3" t="n"/>
      <c r="AR11" s="3" t="n"/>
      <c r="AS11" s="3" t="n"/>
      <c r="AT11" s="3" t="n"/>
      <c r="AU11" s="3" t="n"/>
      <c r="AV11" s="3" t="n"/>
      <c r="AW11" s="3" t="n"/>
      <c r="AX11" s="3" t="n"/>
      <c r="AY11" s="3" t="n"/>
      <c r="AZ11" s="3" t="n"/>
    </row>
    <row r="12" ht="27" customHeight="1">
      <c r="A12" s="108" t="n"/>
      <c r="B12" s="108" t="n"/>
      <c r="C12" s="108" t="n"/>
      <c r="D12" s="108" t="n"/>
      <c r="E12" s="108" t="n"/>
      <c r="F12" s="108" t="n"/>
      <c r="G12" s="108" t="n"/>
      <c r="H12" s="108" t="n"/>
      <c r="I12" s="108" t="n"/>
      <c r="J12" s="108" t="n"/>
      <c r="K12" s="108" t="n"/>
      <c r="L12" s="108" t="n"/>
      <c r="M12" s="108" t="n"/>
      <c r="N12" s="108" t="n"/>
      <c r="O12" s="58">
        <f>IF(A12="","",IF(COUNTIF(E12:M12,"Fail")&gt;0,"Not Ready",IF(COUNTIF(E12:M12,"Unknown")&gt;0,"Not Ready",IF(COUNTIF(E12:M12,"Pass")+COUNTIF(E12:M12,"Not Applicable")=9,"Ready","Not Ready"))))</f>
        <v/>
      </c>
      <c r="P12" s="108" t="n"/>
      <c r="Q12" s="151" t="n"/>
      <c r="R12" s="3" t="n"/>
      <c r="S12" s="3" t="n"/>
      <c r="T12" s="3" t="n"/>
      <c r="U12" s="3" t="n"/>
      <c r="V12" s="3" t="n"/>
      <c r="W12" s="3" t="n"/>
      <c r="X12" s="3" t="n"/>
      <c r="Y12" s="3" t="n"/>
      <c r="Z12" s="3" t="n"/>
      <c r="AA12" s="3" t="n"/>
      <c r="AB12" s="3" t="n"/>
      <c r="AC12" s="3" t="n"/>
      <c r="AD12" s="3" t="n"/>
      <c r="AE12" s="3" t="n"/>
      <c r="AF12" s="3" t="n"/>
      <c r="AG12" s="3" t="n"/>
      <c r="AH12" s="3" t="n"/>
      <c r="AI12" s="3" t="n"/>
      <c r="AJ12" s="3" t="n"/>
      <c r="AK12" s="3" t="n"/>
      <c r="AL12" s="3" t="n"/>
      <c r="AM12" s="3" t="n"/>
      <c r="AN12" s="3" t="n"/>
      <c r="AO12" s="3" t="n"/>
      <c r="AP12" s="3" t="n"/>
      <c r="AQ12" s="3" t="n"/>
      <c r="AR12" s="3" t="n"/>
      <c r="AS12" s="3" t="n"/>
      <c r="AT12" s="3" t="n"/>
      <c r="AU12" s="3" t="n"/>
      <c r="AV12" s="3" t="n"/>
      <c r="AW12" s="3" t="n"/>
      <c r="AX12" s="3" t="n"/>
      <c r="AY12" s="3" t="n"/>
      <c r="AZ12" s="3" t="n"/>
    </row>
    <row r="13" ht="27" customHeight="1">
      <c r="A13" s="108" t="n"/>
      <c r="B13" s="108" t="n"/>
      <c r="C13" s="108" t="n"/>
      <c r="D13" s="108" t="n"/>
      <c r="E13" s="108" t="n"/>
      <c r="F13" s="108" t="n"/>
      <c r="G13" s="108" t="n"/>
      <c r="H13" s="108" t="n"/>
      <c r="I13" s="108" t="n"/>
      <c r="J13" s="108" t="n"/>
      <c r="K13" s="108" t="n"/>
      <c r="L13" s="108" t="n"/>
      <c r="M13" s="108" t="n"/>
      <c r="N13" s="108" t="n"/>
      <c r="O13" s="58">
        <f>IF(A13="","",IF(COUNTIF(E13:M13,"Fail")&gt;0,"Not Ready",IF(COUNTIF(E13:M13,"Unknown")&gt;0,"Not Ready",IF(COUNTIF(E13:M13,"Pass")+COUNTIF(E13:M13,"Not Applicable")=9,"Ready","Not Ready"))))</f>
        <v/>
      </c>
      <c r="P13" s="108" t="n"/>
      <c r="Q13" s="151" t="n"/>
      <c r="R13" s="3" t="n"/>
      <c r="S13" s="3" t="n"/>
      <c r="T13" s="3" t="n"/>
      <c r="U13" s="3" t="n"/>
      <c r="V13" s="3" t="n"/>
      <c r="W13" s="3" t="n"/>
      <c r="X13" s="3" t="n"/>
      <c r="Y13" s="3" t="n"/>
      <c r="Z13" s="3" t="n"/>
      <c r="AA13" s="3" t="n"/>
      <c r="AB13" s="3" t="n"/>
      <c r="AC13" s="3" t="n"/>
      <c r="AD13" s="3" t="n"/>
      <c r="AE13" s="3" t="n"/>
      <c r="AF13" s="3" t="n"/>
      <c r="AG13" s="3" t="n"/>
      <c r="AH13" s="3" t="n"/>
      <c r="AI13" s="3" t="n"/>
      <c r="AJ13" s="3" t="n"/>
      <c r="AK13" s="3" t="n"/>
      <c r="AL13" s="3" t="n"/>
      <c r="AM13" s="3" t="n"/>
      <c r="AN13" s="3" t="n"/>
      <c r="AO13" s="3" t="n"/>
      <c r="AP13" s="3" t="n"/>
      <c r="AQ13" s="3" t="n"/>
      <c r="AR13" s="3" t="n"/>
      <c r="AS13" s="3" t="n"/>
      <c r="AT13" s="3" t="n"/>
      <c r="AU13" s="3" t="n"/>
      <c r="AV13" s="3" t="n"/>
      <c r="AW13" s="3" t="n"/>
      <c r="AX13" s="3" t="n"/>
      <c r="AY13" s="3" t="n"/>
      <c r="AZ13" s="3" t="n"/>
    </row>
    <row r="14" ht="27" customHeight="1">
      <c r="A14" s="108" t="n"/>
      <c r="B14" s="108" t="n"/>
      <c r="C14" s="108" t="n"/>
      <c r="D14" s="108" t="n"/>
      <c r="E14" s="108" t="n"/>
      <c r="F14" s="108" t="n"/>
      <c r="G14" s="108" t="n"/>
      <c r="H14" s="108" t="n"/>
      <c r="I14" s="108" t="n"/>
      <c r="J14" s="108" t="n"/>
      <c r="K14" s="108" t="n"/>
      <c r="L14" s="108" t="n"/>
      <c r="M14" s="108" t="n"/>
      <c r="N14" s="108" t="n"/>
      <c r="O14" s="58">
        <f>IF(A14="","",IF(COUNTIF(E14:M14,"Fail")&gt;0,"Not Ready",IF(COUNTIF(E14:M14,"Unknown")&gt;0,"Not Ready",IF(COUNTIF(E14:M14,"Pass")+COUNTIF(E14:M14,"Not Applicable")=9,"Ready","Not Ready"))))</f>
        <v/>
      </c>
      <c r="P14" s="108" t="n"/>
      <c r="Q14" s="151" t="n"/>
      <c r="R14" s="3" t="n"/>
      <c r="S14" s="3" t="n"/>
      <c r="T14" s="3" t="n"/>
      <c r="U14" s="3" t="n"/>
      <c r="V14" s="3" t="n"/>
      <c r="W14" s="3" t="n"/>
      <c r="X14" s="3" t="n"/>
      <c r="Y14" s="3" t="n"/>
      <c r="Z14" s="3" t="n"/>
      <c r="AA14" s="3" t="n"/>
      <c r="AB14" s="3" t="n"/>
      <c r="AC14" s="3" t="n"/>
      <c r="AD14" s="3" t="n"/>
      <c r="AE14" s="3" t="n"/>
      <c r="AF14" s="3" t="n"/>
      <c r="AG14" s="3" t="n"/>
      <c r="AH14" s="3" t="n"/>
      <c r="AI14" s="3" t="n"/>
      <c r="AJ14" s="3" t="n"/>
      <c r="AK14" s="3" t="n"/>
      <c r="AL14" s="3" t="n"/>
      <c r="AM14" s="3" t="n"/>
      <c r="AN14" s="3" t="n"/>
      <c r="AO14" s="3" t="n"/>
      <c r="AP14" s="3" t="n"/>
      <c r="AQ14" s="3" t="n"/>
      <c r="AR14" s="3" t="n"/>
      <c r="AS14" s="3" t="n"/>
      <c r="AT14" s="3" t="n"/>
      <c r="AU14" s="3" t="n"/>
      <c r="AV14" s="3" t="n"/>
      <c r="AW14" s="3" t="n"/>
      <c r="AX14" s="3" t="n"/>
      <c r="AY14" s="3" t="n"/>
      <c r="AZ14" s="3" t="n"/>
    </row>
    <row r="15" ht="27" customHeight="1">
      <c r="A15" s="108" t="n"/>
      <c r="B15" s="108" t="n"/>
      <c r="C15" s="108" t="n"/>
      <c r="D15" s="108" t="n"/>
      <c r="E15" s="108" t="n"/>
      <c r="F15" s="108" t="n"/>
      <c r="G15" s="108" t="n"/>
      <c r="H15" s="108" t="n"/>
      <c r="I15" s="108" t="n"/>
      <c r="J15" s="108" t="n"/>
      <c r="K15" s="108" t="n"/>
      <c r="L15" s="108" t="n"/>
      <c r="M15" s="108" t="n"/>
      <c r="N15" s="108" t="n"/>
      <c r="O15" s="58">
        <f>IF(A15="","",IF(COUNTIF(E15:M15,"Fail")&gt;0,"Not Ready",IF(COUNTIF(E15:M15,"Unknown")&gt;0,"Not Ready",IF(COUNTIF(E15:M15,"Pass")+COUNTIF(E15:M15,"Not Applicable")=9,"Ready","Not Ready"))))</f>
        <v/>
      </c>
      <c r="P15" s="108" t="n"/>
      <c r="Q15" s="151" t="n"/>
      <c r="R15" s="3" t="n"/>
      <c r="S15" s="3" t="n"/>
      <c r="T15" s="3" t="n"/>
      <c r="U15" s="3" t="n"/>
      <c r="V15" s="3" t="n"/>
      <c r="W15" s="3" t="n"/>
      <c r="X15" s="3" t="n"/>
      <c r="Y15" s="3" t="n"/>
      <c r="Z15" s="3" t="n"/>
      <c r="AA15" s="3" t="n"/>
      <c r="AB15" s="3" t="n"/>
      <c r="AC15" s="3" t="n"/>
      <c r="AD15" s="3" t="n"/>
      <c r="AE15" s="3" t="n"/>
      <c r="AF15" s="3" t="n"/>
      <c r="AG15" s="3" t="n"/>
      <c r="AH15" s="3" t="n"/>
      <c r="AI15" s="3" t="n"/>
      <c r="AJ15" s="3" t="n"/>
      <c r="AK15" s="3" t="n"/>
      <c r="AL15" s="3" t="n"/>
      <c r="AM15" s="3" t="n"/>
      <c r="AN15" s="3" t="n"/>
      <c r="AO15" s="3" t="n"/>
      <c r="AP15" s="3" t="n"/>
      <c r="AQ15" s="3" t="n"/>
      <c r="AR15" s="3" t="n"/>
      <c r="AS15" s="3" t="n"/>
      <c r="AT15" s="3" t="n"/>
      <c r="AU15" s="3" t="n"/>
      <c r="AV15" s="3" t="n"/>
      <c r="AW15" s="3" t="n"/>
      <c r="AX15" s="3" t="n"/>
      <c r="AY15" s="3" t="n"/>
      <c r="AZ15" s="3" t="n"/>
    </row>
    <row r="16" ht="27" customHeight="1">
      <c r="A16" s="108" t="n"/>
      <c r="B16" s="108" t="n"/>
      <c r="C16" s="108" t="n"/>
      <c r="D16" s="108" t="n"/>
      <c r="E16" s="108" t="n"/>
      <c r="F16" s="108" t="n"/>
      <c r="G16" s="108" t="n"/>
      <c r="H16" s="108" t="n"/>
      <c r="I16" s="108" t="n"/>
      <c r="J16" s="108" t="n"/>
      <c r="K16" s="108" t="n"/>
      <c r="L16" s="108" t="n"/>
      <c r="M16" s="108" t="n"/>
      <c r="N16" s="108" t="n"/>
      <c r="O16" s="58">
        <f>IF(A16="","",IF(COUNTIF(E16:M16,"Fail")&gt;0,"Not Ready",IF(COUNTIF(E16:M16,"Unknown")&gt;0,"Not Ready",IF(COUNTIF(E16:M16,"Pass")+COUNTIF(E16:M16,"Not Applicable")=9,"Ready","Not Ready"))))</f>
        <v/>
      </c>
      <c r="P16" s="108" t="n"/>
      <c r="Q16" s="151" t="n"/>
      <c r="R16" s="3" t="n"/>
      <c r="S16" s="3" t="n"/>
      <c r="T16" s="3" t="n"/>
      <c r="U16" s="3" t="n"/>
      <c r="V16" s="3" t="n"/>
      <c r="W16" s="3" t="n"/>
      <c r="X16" s="3" t="n"/>
      <c r="Y16" s="3" t="n"/>
      <c r="Z16" s="3" t="n"/>
      <c r="AA16" s="3" t="n"/>
      <c r="AB16" s="3" t="n"/>
      <c r="AC16" s="3" t="n"/>
      <c r="AD16" s="3" t="n"/>
      <c r="AE16" s="3" t="n"/>
      <c r="AF16" s="3" t="n"/>
      <c r="AG16" s="3" t="n"/>
      <c r="AH16" s="3" t="n"/>
      <c r="AI16" s="3" t="n"/>
      <c r="AJ16" s="3" t="n"/>
      <c r="AK16" s="3" t="n"/>
      <c r="AL16" s="3" t="n"/>
      <c r="AM16" s="3" t="n"/>
      <c r="AN16" s="3" t="n"/>
      <c r="AO16" s="3" t="n"/>
      <c r="AP16" s="3" t="n"/>
      <c r="AQ16" s="3" t="n"/>
      <c r="AR16" s="3" t="n"/>
      <c r="AS16" s="3" t="n"/>
      <c r="AT16" s="3" t="n"/>
      <c r="AU16" s="3" t="n"/>
      <c r="AV16" s="3" t="n"/>
      <c r="AW16" s="3" t="n"/>
      <c r="AX16" s="3" t="n"/>
      <c r="AY16" s="3" t="n"/>
      <c r="AZ16" s="3" t="n"/>
    </row>
    <row r="17" ht="27" customHeight="1">
      <c r="A17" s="108" t="n"/>
      <c r="B17" s="108" t="n"/>
      <c r="C17" s="108" t="n"/>
      <c r="D17" s="108" t="n"/>
      <c r="E17" s="108" t="n"/>
      <c r="F17" s="108" t="n"/>
      <c r="G17" s="108" t="n"/>
      <c r="H17" s="108" t="n"/>
      <c r="I17" s="108" t="n"/>
      <c r="J17" s="108" t="n"/>
      <c r="K17" s="108" t="n"/>
      <c r="L17" s="108" t="n"/>
      <c r="M17" s="108" t="n"/>
      <c r="N17" s="108" t="n"/>
      <c r="O17" s="58">
        <f>IF(A17="","",IF(COUNTIF(E17:M17,"Fail")&gt;0,"Not Ready",IF(COUNTIF(E17:M17,"Unknown")&gt;0,"Not Ready",IF(COUNTIF(E17:M17,"Pass")+COUNTIF(E17:M17,"Not Applicable")=9,"Ready","Not Ready"))))</f>
        <v/>
      </c>
      <c r="P17" s="108" t="n"/>
      <c r="Q17" s="151" t="n"/>
      <c r="R17" s="3" t="n"/>
      <c r="S17" s="3" t="n"/>
      <c r="T17" s="3" t="n"/>
      <c r="U17" s="3" t="n"/>
      <c r="V17" s="3" t="n"/>
      <c r="W17" s="3" t="n"/>
      <c r="X17" s="3" t="n"/>
      <c r="Y17" s="3" t="n"/>
      <c r="Z17" s="3" t="n"/>
      <c r="AA17" s="3" t="n"/>
      <c r="AB17" s="3" t="n"/>
      <c r="AC17" s="3" t="n"/>
      <c r="AD17" s="3" t="n"/>
      <c r="AE17" s="3" t="n"/>
      <c r="AF17" s="3" t="n"/>
      <c r="AG17" s="3" t="n"/>
      <c r="AH17" s="3" t="n"/>
      <c r="AI17" s="3" t="n"/>
      <c r="AJ17" s="3" t="n"/>
      <c r="AK17" s="3" t="n"/>
      <c r="AL17" s="3" t="n"/>
      <c r="AM17" s="3" t="n"/>
      <c r="AN17" s="3" t="n"/>
      <c r="AO17" s="3" t="n"/>
      <c r="AP17" s="3" t="n"/>
      <c r="AQ17" s="3" t="n"/>
      <c r="AR17" s="3" t="n"/>
      <c r="AS17" s="3" t="n"/>
      <c r="AT17" s="3" t="n"/>
      <c r="AU17" s="3" t="n"/>
      <c r="AV17" s="3" t="n"/>
      <c r="AW17" s="3" t="n"/>
      <c r="AX17" s="3" t="n"/>
      <c r="AY17" s="3" t="n"/>
      <c r="AZ17" s="3" t="n"/>
    </row>
    <row r="18" ht="27" customHeight="1">
      <c r="A18" s="108" t="n"/>
      <c r="B18" s="108" t="n"/>
      <c r="C18" s="108" t="n"/>
      <c r="D18" s="108" t="n"/>
      <c r="E18" s="108" t="n"/>
      <c r="F18" s="108" t="n"/>
      <c r="G18" s="108" t="n"/>
      <c r="H18" s="108" t="n"/>
      <c r="I18" s="108" t="n"/>
      <c r="J18" s="108" t="n"/>
      <c r="K18" s="108" t="n"/>
      <c r="L18" s="108" t="n"/>
      <c r="M18" s="108" t="n"/>
      <c r="N18" s="108" t="n"/>
      <c r="O18" s="58">
        <f>IF(A18="","",IF(COUNTIF(E18:M18,"Fail")&gt;0,"Not Ready",IF(COUNTIF(E18:M18,"Unknown")&gt;0,"Not Ready",IF(COUNTIF(E18:M18,"Pass")+COUNTIF(E18:M18,"Not Applicable")=9,"Ready","Not Ready"))))</f>
        <v/>
      </c>
      <c r="P18" s="108" t="n"/>
      <c r="Q18" s="151" t="n"/>
      <c r="R18" s="3" t="n"/>
      <c r="S18" s="3" t="n"/>
      <c r="T18" s="3" t="n"/>
      <c r="U18" s="3" t="n"/>
      <c r="V18" s="3" t="n"/>
      <c r="W18" s="3" t="n"/>
      <c r="X18" s="3" t="n"/>
      <c r="Y18" s="3" t="n"/>
      <c r="Z18" s="3" t="n"/>
      <c r="AA18" s="3" t="n"/>
      <c r="AB18" s="3" t="n"/>
      <c r="AC18" s="3" t="n"/>
      <c r="AD18" s="3" t="n"/>
      <c r="AE18" s="3" t="n"/>
      <c r="AF18" s="3" t="n"/>
      <c r="AG18" s="3" t="n"/>
      <c r="AH18" s="3" t="n"/>
      <c r="AI18" s="3" t="n"/>
      <c r="AJ18" s="3" t="n"/>
      <c r="AK18" s="3" t="n"/>
      <c r="AL18" s="3" t="n"/>
      <c r="AM18" s="3" t="n"/>
      <c r="AN18" s="3" t="n"/>
      <c r="AO18" s="3" t="n"/>
      <c r="AP18" s="3" t="n"/>
      <c r="AQ18" s="3" t="n"/>
      <c r="AR18" s="3" t="n"/>
      <c r="AS18" s="3" t="n"/>
      <c r="AT18" s="3" t="n"/>
      <c r="AU18" s="3" t="n"/>
      <c r="AV18" s="3" t="n"/>
      <c r="AW18" s="3" t="n"/>
      <c r="AX18" s="3" t="n"/>
      <c r="AY18" s="3" t="n"/>
      <c r="AZ18" s="3" t="n"/>
    </row>
    <row r="19" ht="27" customHeight="1">
      <c r="A19" s="108" t="n"/>
      <c r="B19" s="108" t="n"/>
      <c r="C19" s="108" t="n"/>
      <c r="D19" s="108" t="n"/>
      <c r="E19" s="108" t="n"/>
      <c r="F19" s="108" t="n"/>
      <c r="G19" s="108" t="n"/>
      <c r="H19" s="108" t="n"/>
      <c r="I19" s="108" t="n"/>
      <c r="J19" s="108" t="n"/>
      <c r="K19" s="108" t="n"/>
      <c r="L19" s="108" t="n"/>
      <c r="M19" s="108" t="n"/>
      <c r="N19" s="108" t="n"/>
      <c r="O19" s="58">
        <f>IF(A19="","",IF(COUNTIF(E19:M19,"Fail")&gt;0,"Not Ready",IF(COUNTIF(E19:M19,"Unknown")&gt;0,"Not Ready",IF(COUNTIF(E19:M19,"Pass")+COUNTIF(E19:M19,"Not Applicable")=9,"Ready","Not Ready"))))</f>
        <v/>
      </c>
      <c r="P19" s="108" t="n"/>
      <c r="Q19" s="151" t="n"/>
      <c r="R19" s="3" t="n"/>
      <c r="S19" s="3" t="n"/>
      <c r="T19" s="3" t="n"/>
      <c r="U19" s="3" t="n"/>
      <c r="V19" s="3" t="n"/>
      <c r="W19" s="3" t="n"/>
      <c r="X19" s="3" t="n"/>
      <c r="Y19" s="3" t="n"/>
      <c r="Z19" s="3" t="n"/>
      <c r="AA19" s="3" t="n"/>
      <c r="AB19" s="3" t="n"/>
      <c r="AC19" s="3" t="n"/>
      <c r="AD19" s="3" t="n"/>
      <c r="AE19" s="3" t="n"/>
      <c r="AF19" s="3" t="n"/>
      <c r="AG19" s="3" t="n"/>
      <c r="AH19" s="3" t="n"/>
      <c r="AI19" s="3" t="n"/>
      <c r="AJ19" s="3" t="n"/>
      <c r="AK19" s="3" t="n"/>
      <c r="AL19" s="3" t="n"/>
      <c r="AM19" s="3" t="n"/>
      <c r="AN19" s="3" t="n"/>
      <c r="AO19" s="3" t="n"/>
      <c r="AP19" s="3" t="n"/>
      <c r="AQ19" s="3" t="n"/>
      <c r="AR19" s="3" t="n"/>
      <c r="AS19" s="3" t="n"/>
      <c r="AT19" s="3" t="n"/>
      <c r="AU19" s="3" t="n"/>
      <c r="AV19" s="3" t="n"/>
      <c r="AW19" s="3" t="n"/>
      <c r="AX19" s="3" t="n"/>
      <c r="AY19" s="3" t="n"/>
      <c r="AZ19" s="3" t="n"/>
    </row>
    <row r="20" ht="27" customHeight="1">
      <c r="A20" s="108" t="n"/>
      <c r="B20" s="108" t="n"/>
      <c r="C20" s="108" t="n"/>
      <c r="D20" s="108" t="n"/>
      <c r="E20" s="108" t="n"/>
      <c r="F20" s="108" t="n"/>
      <c r="G20" s="108" t="n"/>
      <c r="H20" s="108" t="n"/>
      <c r="I20" s="108" t="n"/>
      <c r="J20" s="108" t="n"/>
      <c r="K20" s="108" t="n"/>
      <c r="L20" s="108" t="n"/>
      <c r="M20" s="108" t="n"/>
      <c r="N20" s="108" t="n"/>
      <c r="O20" s="58">
        <f>IF(A20="","",IF(COUNTIF(E20:M20,"Fail")&gt;0,"Not Ready",IF(COUNTIF(E20:M20,"Unknown")&gt;0,"Not Ready",IF(COUNTIF(E20:M20,"Pass")+COUNTIF(E20:M20,"Not Applicable")=9,"Ready","Not Ready"))))</f>
        <v/>
      </c>
      <c r="P20" s="108" t="n"/>
      <c r="Q20" s="151" t="n"/>
      <c r="R20" s="3" t="n"/>
      <c r="S20" s="3" t="n"/>
      <c r="T20" s="3" t="n"/>
      <c r="U20" s="3" t="n"/>
      <c r="V20" s="3" t="n"/>
      <c r="W20" s="3" t="n"/>
      <c r="X20" s="3" t="n"/>
      <c r="Y20" s="3" t="n"/>
      <c r="Z20" s="3" t="n"/>
      <c r="AA20" s="3" t="n"/>
      <c r="AB20" s="3" t="n"/>
      <c r="AC20" s="3" t="n"/>
      <c r="AD20" s="3" t="n"/>
      <c r="AE20" s="3" t="n"/>
      <c r="AF20" s="3" t="n"/>
      <c r="AG20" s="3" t="n"/>
      <c r="AH20" s="3" t="n"/>
      <c r="AI20" s="3" t="n"/>
      <c r="AJ20" s="3" t="n"/>
      <c r="AK20" s="3" t="n"/>
      <c r="AL20" s="3" t="n"/>
      <c r="AM20" s="3" t="n"/>
      <c r="AN20" s="3" t="n"/>
      <c r="AO20" s="3" t="n"/>
      <c r="AP20" s="3" t="n"/>
      <c r="AQ20" s="3" t="n"/>
      <c r="AR20" s="3" t="n"/>
      <c r="AS20" s="3" t="n"/>
      <c r="AT20" s="3" t="n"/>
      <c r="AU20" s="3" t="n"/>
      <c r="AV20" s="3" t="n"/>
      <c r="AW20" s="3" t="n"/>
      <c r="AX20" s="3" t="n"/>
      <c r="AY20" s="3" t="n"/>
      <c r="AZ20" s="3" t="n"/>
    </row>
    <row r="21" ht="27" customHeight="1">
      <c r="A21" s="108" t="n"/>
      <c r="B21" s="108" t="n"/>
      <c r="C21" s="108" t="n"/>
      <c r="D21" s="108" t="n"/>
      <c r="E21" s="108" t="n"/>
      <c r="F21" s="108" t="n"/>
      <c r="G21" s="108" t="n"/>
      <c r="H21" s="108" t="n"/>
      <c r="I21" s="108" t="n"/>
      <c r="J21" s="108" t="n"/>
      <c r="K21" s="108" t="n"/>
      <c r="L21" s="108" t="n"/>
      <c r="M21" s="108" t="n"/>
      <c r="N21" s="108" t="n"/>
      <c r="O21" s="58">
        <f>IF(A21="","",IF(COUNTIF(E21:M21,"Fail")&gt;0,"Not Ready",IF(COUNTIF(E21:M21,"Unknown")&gt;0,"Not Ready",IF(COUNTIF(E21:M21,"Pass")+COUNTIF(E21:M21,"Not Applicable")=9,"Ready","Not Ready"))))</f>
        <v/>
      </c>
      <c r="P21" s="108" t="n"/>
      <c r="Q21" s="151" t="n"/>
      <c r="R21" s="3" t="n"/>
      <c r="S21" s="3" t="n"/>
      <c r="T21" s="3" t="n"/>
      <c r="U21" s="3" t="n"/>
      <c r="V21" s="3" t="n"/>
      <c r="W21" s="3" t="n"/>
      <c r="X21" s="3" t="n"/>
      <c r="Y21" s="3" t="n"/>
      <c r="Z21" s="3" t="n"/>
      <c r="AA21" s="3" t="n"/>
      <c r="AB21" s="3" t="n"/>
      <c r="AC21" s="3" t="n"/>
      <c r="AD21" s="3" t="n"/>
      <c r="AE21" s="3" t="n"/>
      <c r="AF21" s="3" t="n"/>
      <c r="AG21" s="3" t="n"/>
      <c r="AH21" s="3" t="n"/>
      <c r="AI21" s="3" t="n"/>
      <c r="AJ21" s="3" t="n"/>
      <c r="AK21" s="3" t="n"/>
      <c r="AL21" s="3" t="n"/>
      <c r="AM21" s="3" t="n"/>
      <c r="AN21" s="3" t="n"/>
      <c r="AO21" s="3" t="n"/>
      <c r="AP21" s="3" t="n"/>
      <c r="AQ21" s="3" t="n"/>
      <c r="AR21" s="3" t="n"/>
      <c r="AS21" s="3" t="n"/>
      <c r="AT21" s="3" t="n"/>
      <c r="AU21" s="3" t="n"/>
      <c r="AV21" s="3" t="n"/>
      <c r="AW21" s="3" t="n"/>
      <c r="AX21" s="3" t="n"/>
      <c r="AY21" s="3" t="n"/>
      <c r="AZ21" s="3" t="n"/>
    </row>
    <row r="22" ht="27" customHeight="1">
      <c r="A22" s="108" t="n"/>
      <c r="B22" s="108" t="n"/>
      <c r="C22" s="108" t="n"/>
      <c r="D22" s="108" t="n"/>
      <c r="E22" s="108" t="n"/>
      <c r="F22" s="108" t="n"/>
      <c r="G22" s="108" t="n"/>
      <c r="H22" s="108" t="n"/>
      <c r="I22" s="108" t="n"/>
      <c r="J22" s="108" t="n"/>
      <c r="K22" s="108" t="n"/>
      <c r="L22" s="108" t="n"/>
      <c r="M22" s="108" t="n"/>
      <c r="N22" s="108" t="n"/>
      <c r="O22" s="58">
        <f>IF(A22="","",IF(COUNTIF(E22:M22,"Fail")&gt;0,"Not Ready",IF(COUNTIF(E22:M22,"Unknown")&gt;0,"Not Ready",IF(COUNTIF(E22:M22,"Pass")+COUNTIF(E22:M22,"Not Applicable")=9,"Ready","Not Ready"))))</f>
        <v/>
      </c>
      <c r="P22" s="108" t="n"/>
      <c r="Q22" s="151" t="n"/>
      <c r="R22" s="3" t="n"/>
      <c r="S22" s="3" t="n"/>
      <c r="T22" s="3" t="n"/>
      <c r="U22" s="3" t="n"/>
      <c r="V22" s="3" t="n"/>
      <c r="W22" s="3" t="n"/>
      <c r="X22" s="3" t="n"/>
      <c r="Y22" s="3" t="n"/>
      <c r="Z22" s="3" t="n"/>
      <c r="AA22" s="3" t="n"/>
      <c r="AB22" s="3" t="n"/>
      <c r="AC22" s="3" t="n"/>
      <c r="AD22" s="3" t="n"/>
      <c r="AE22" s="3" t="n"/>
      <c r="AF22" s="3" t="n"/>
      <c r="AG22" s="3" t="n"/>
      <c r="AH22" s="3" t="n"/>
      <c r="AI22" s="3" t="n"/>
      <c r="AJ22" s="3" t="n"/>
      <c r="AK22" s="3" t="n"/>
      <c r="AL22" s="3" t="n"/>
      <c r="AM22" s="3" t="n"/>
      <c r="AN22" s="3" t="n"/>
      <c r="AO22" s="3" t="n"/>
      <c r="AP22" s="3" t="n"/>
      <c r="AQ22" s="3" t="n"/>
      <c r="AR22" s="3" t="n"/>
      <c r="AS22" s="3" t="n"/>
      <c r="AT22" s="3" t="n"/>
      <c r="AU22" s="3" t="n"/>
      <c r="AV22" s="3" t="n"/>
      <c r="AW22" s="3" t="n"/>
      <c r="AX22" s="3" t="n"/>
      <c r="AY22" s="3" t="n"/>
      <c r="AZ22" s="3" t="n"/>
    </row>
    <row r="23" ht="27" customHeight="1">
      <c r="A23" s="108" t="n"/>
      <c r="B23" s="108" t="n"/>
      <c r="C23" s="108" t="n"/>
      <c r="D23" s="108" t="n"/>
      <c r="E23" s="108" t="n"/>
      <c r="F23" s="108" t="n"/>
      <c r="G23" s="108" t="n"/>
      <c r="H23" s="108" t="n"/>
      <c r="I23" s="108" t="n"/>
      <c r="J23" s="108" t="n"/>
      <c r="K23" s="108" t="n"/>
      <c r="L23" s="108" t="n"/>
      <c r="M23" s="108" t="n"/>
      <c r="N23" s="108" t="n"/>
      <c r="O23" s="58">
        <f>IF(A23="","",IF(COUNTIF(E23:M23,"Fail")&gt;0,"Not Ready",IF(COUNTIF(E23:M23,"Unknown")&gt;0,"Not Ready",IF(COUNTIF(E23:M23,"Pass")+COUNTIF(E23:M23,"Not Applicable")=9,"Ready","Not Ready"))))</f>
        <v/>
      </c>
      <c r="P23" s="108" t="n"/>
      <c r="Q23" s="151" t="n"/>
      <c r="R23" s="3" t="n"/>
      <c r="S23" s="3" t="n"/>
      <c r="T23" s="3" t="n"/>
      <c r="U23" s="3" t="n"/>
      <c r="V23" s="3" t="n"/>
      <c r="W23" s="3" t="n"/>
      <c r="X23" s="3" t="n"/>
      <c r="Y23" s="3" t="n"/>
      <c r="Z23" s="3" t="n"/>
      <c r="AA23" s="3" t="n"/>
      <c r="AB23" s="3" t="n"/>
      <c r="AC23" s="3" t="n"/>
      <c r="AD23" s="3" t="n"/>
      <c r="AE23" s="3" t="n"/>
      <c r="AF23" s="3" t="n"/>
      <c r="AG23" s="3" t="n"/>
      <c r="AH23" s="3" t="n"/>
      <c r="AI23" s="3" t="n"/>
      <c r="AJ23" s="3" t="n"/>
      <c r="AK23" s="3" t="n"/>
      <c r="AL23" s="3" t="n"/>
      <c r="AM23" s="3" t="n"/>
      <c r="AN23" s="3" t="n"/>
      <c r="AO23" s="3" t="n"/>
      <c r="AP23" s="3" t="n"/>
      <c r="AQ23" s="3" t="n"/>
      <c r="AR23" s="3" t="n"/>
      <c r="AS23" s="3" t="n"/>
      <c r="AT23" s="3" t="n"/>
      <c r="AU23" s="3" t="n"/>
      <c r="AV23" s="3" t="n"/>
      <c r="AW23" s="3" t="n"/>
      <c r="AX23" s="3" t="n"/>
      <c r="AY23" s="3" t="n"/>
      <c r="AZ23" s="3" t="n"/>
    </row>
    <row r="24" ht="27" customHeight="1">
      <c r="A24" s="108" t="n"/>
      <c r="B24" s="108" t="n"/>
      <c r="C24" s="108" t="n"/>
      <c r="D24" s="108" t="n"/>
      <c r="E24" s="108" t="n"/>
      <c r="F24" s="108" t="n"/>
      <c r="G24" s="108" t="n"/>
      <c r="H24" s="108" t="n"/>
      <c r="I24" s="108" t="n"/>
      <c r="J24" s="108" t="n"/>
      <c r="K24" s="108" t="n"/>
      <c r="L24" s="108" t="n"/>
      <c r="M24" s="108" t="n"/>
      <c r="N24" s="108" t="n"/>
      <c r="O24" s="58">
        <f>IF(A24="","",IF(COUNTIF(E24:M24,"Fail")&gt;0,"Not Ready",IF(COUNTIF(E24:M24,"Unknown")&gt;0,"Not Ready",IF(COUNTIF(E24:M24,"Pass")+COUNTIF(E24:M24,"Not Applicable")=9,"Ready","Not Ready"))))</f>
        <v/>
      </c>
      <c r="P24" s="108" t="n"/>
      <c r="Q24" s="151" t="n"/>
      <c r="R24" s="3" t="n"/>
      <c r="S24" s="3" t="n"/>
      <c r="T24" s="3" t="n"/>
      <c r="U24" s="3" t="n"/>
      <c r="V24" s="3" t="n"/>
      <c r="W24" s="3" t="n"/>
      <c r="X24" s="3" t="n"/>
      <c r="Y24" s="3" t="n"/>
      <c r="Z24" s="3" t="n"/>
      <c r="AA24" s="3" t="n"/>
      <c r="AB24" s="3" t="n"/>
      <c r="AC24" s="3" t="n"/>
      <c r="AD24" s="3" t="n"/>
      <c r="AE24" s="3" t="n"/>
      <c r="AF24" s="3" t="n"/>
      <c r="AG24" s="3" t="n"/>
      <c r="AH24" s="3" t="n"/>
      <c r="AI24" s="3" t="n"/>
      <c r="AJ24" s="3" t="n"/>
      <c r="AK24" s="3" t="n"/>
      <c r="AL24" s="3" t="n"/>
      <c r="AM24" s="3" t="n"/>
      <c r="AN24" s="3" t="n"/>
      <c r="AO24" s="3" t="n"/>
      <c r="AP24" s="3" t="n"/>
      <c r="AQ24" s="3" t="n"/>
      <c r="AR24" s="3" t="n"/>
      <c r="AS24" s="3" t="n"/>
      <c r="AT24" s="3" t="n"/>
      <c r="AU24" s="3" t="n"/>
      <c r="AV24" s="3" t="n"/>
      <c r="AW24" s="3" t="n"/>
      <c r="AX24" s="3" t="n"/>
      <c r="AY24" s="3" t="n"/>
      <c r="AZ24" s="3" t="n"/>
    </row>
    <row r="25" ht="27" customHeight="1">
      <c r="A25" s="108" t="n"/>
      <c r="B25" s="108" t="n"/>
      <c r="C25" s="108" t="n"/>
      <c r="D25" s="108" t="n"/>
      <c r="E25" s="108" t="n"/>
      <c r="F25" s="108" t="n"/>
      <c r="G25" s="108" t="n"/>
      <c r="H25" s="108" t="n"/>
      <c r="I25" s="108" t="n"/>
      <c r="J25" s="108" t="n"/>
      <c r="K25" s="108" t="n"/>
      <c r="L25" s="108" t="n"/>
      <c r="M25" s="108" t="n"/>
      <c r="N25" s="108" t="n"/>
      <c r="O25" s="58">
        <f>IF(A25="","",IF(COUNTIF(E25:M25,"Fail")&gt;0,"Not Ready",IF(COUNTIF(E25:M25,"Unknown")&gt;0,"Not Ready",IF(COUNTIF(E25:M25,"Pass")+COUNTIF(E25:M25,"Not Applicable")=9,"Ready","Not Ready"))))</f>
        <v/>
      </c>
      <c r="P25" s="108" t="n"/>
      <c r="Q25" s="151" t="n"/>
      <c r="R25" s="3" t="n"/>
      <c r="S25" s="3" t="n"/>
      <c r="T25" s="3" t="n"/>
      <c r="U25" s="3" t="n"/>
      <c r="V25" s="3" t="n"/>
      <c r="W25" s="3" t="n"/>
      <c r="X25" s="3" t="n"/>
      <c r="Y25" s="3" t="n"/>
      <c r="Z25" s="3" t="n"/>
      <c r="AA25" s="3" t="n"/>
      <c r="AB25" s="3" t="n"/>
      <c r="AC25" s="3" t="n"/>
      <c r="AD25" s="3" t="n"/>
      <c r="AE25" s="3" t="n"/>
      <c r="AF25" s="3" t="n"/>
      <c r="AG25" s="3" t="n"/>
      <c r="AH25" s="3" t="n"/>
      <c r="AI25" s="3" t="n"/>
      <c r="AJ25" s="3" t="n"/>
      <c r="AK25" s="3" t="n"/>
      <c r="AL25" s="3" t="n"/>
      <c r="AM25" s="3" t="n"/>
      <c r="AN25" s="3" t="n"/>
      <c r="AO25" s="3" t="n"/>
      <c r="AP25" s="3" t="n"/>
      <c r="AQ25" s="3" t="n"/>
      <c r="AR25" s="3" t="n"/>
      <c r="AS25" s="3" t="n"/>
      <c r="AT25" s="3" t="n"/>
      <c r="AU25" s="3" t="n"/>
      <c r="AV25" s="3" t="n"/>
      <c r="AW25" s="3" t="n"/>
      <c r="AX25" s="3" t="n"/>
      <c r="AY25" s="3" t="n"/>
      <c r="AZ25" s="3" t="n"/>
    </row>
    <row r="26" ht="27" customHeight="1">
      <c r="A26" s="108" t="n"/>
      <c r="B26" s="108" t="n"/>
      <c r="C26" s="108" t="n"/>
      <c r="D26" s="108" t="n"/>
      <c r="E26" s="108" t="n"/>
      <c r="F26" s="108" t="n"/>
      <c r="G26" s="108" t="n"/>
      <c r="H26" s="108" t="n"/>
      <c r="I26" s="108" t="n"/>
      <c r="J26" s="108" t="n"/>
      <c r="K26" s="108" t="n"/>
      <c r="L26" s="108" t="n"/>
      <c r="M26" s="108" t="n"/>
      <c r="N26" s="108" t="n"/>
      <c r="O26" s="58">
        <f>IF(A26="","",IF(COUNTIF(E26:M26,"Fail")&gt;0,"Not Ready",IF(COUNTIF(E26:M26,"Unknown")&gt;0,"Not Ready",IF(COUNTIF(E26:M26,"Pass")+COUNTIF(E26:M26,"Not Applicable")=9,"Ready","Not Ready"))))</f>
        <v/>
      </c>
      <c r="P26" s="108" t="n"/>
      <c r="Q26" s="151" t="n"/>
      <c r="R26" s="3" t="n"/>
      <c r="S26" s="3" t="n"/>
      <c r="T26" s="3" t="n"/>
      <c r="U26" s="3" t="n"/>
      <c r="V26" s="3" t="n"/>
      <c r="W26" s="3" t="n"/>
      <c r="X26" s="3" t="n"/>
      <c r="Y26" s="3" t="n"/>
      <c r="Z26" s="3" t="n"/>
      <c r="AA26" s="3" t="n"/>
      <c r="AB26" s="3" t="n"/>
      <c r="AC26" s="3" t="n"/>
      <c r="AD26" s="3" t="n"/>
      <c r="AE26" s="3" t="n"/>
      <c r="AF26" s="3" t="n"/>
      <c r="AG26" s="3" t="n"/>
      <c r="AH26" s="3" t="n"/>
      <c r="AI26" s="3" t="n"/>
      <c r="AJ26" s="3" t="n"/>
      <c r="AK26" s="3" t="n"/>
      <c r="AL26" s="3" t="n"/>
      <c r="AM26" s="3" t="n"/>
      <c r="AN26" s="3" t="n"/>
      <c r="AO26" s="3" t="n"/>
      <c r="AP26" s="3" t="n"/>
      <c r="AQ26" s="3" t="n"/>
      <c r="AR26" s="3" t="n"/>
      <c r="AS26" s="3" t="n"/>
      <c r="AT26" s="3" t="n"/>
      <c r="AU26" s="3" t="n"/>
      <c r="AV26" s="3" t="n"/>
      <c r="AW26" s="3" t="n"/>
      <c r="AX26" s="3" t="n"/>
      <c r="AY26" s="3" t="n"/>
      <c r="AZ26" s="3" t="n"/>
    </row>
    <row r="27" ht="27" customHeight="1">
      <c r="A27" s="108" t="n"/>
      <c r="B27" s="108" t="n"/>
      <c r="C27" s="108" t="n"/>
      <c r="D27" s="108" t="n"/>
      <c r="E27" s="108" t="n"/>
      <c r="F27" s="108" t="n"/>
      <c r="G27" s="108" t="n"/>
      <c r="H27" s="108" t="n"/>
      <c r="I27" s="108" t="n"/>
      <c r="J27" s="108" t="n"/>
      <c r="K27" s="108" t="n"/>
      <c r="L27" s="108" t="n"/>
      <c r="M27" s="108" t="n"/>
      <c r="N27" s="108" t="n"/>
      <c r="O27" s="58">
        <f>IF(A27="","",IF(COUNTIF(E27:M27,"Fail")&gt;0,"Not Ready",IF(COUNTIF(E27:M27,"Unknown")&gt;0,"Not Ready",IF(COUNTIF(E27:M27,"Pass")+COUNTIF(E27:M27,"Not Applicable")=9,"Ready","Not Ready"))))</f>
        <v/>
      </c>
      <c r="P27" s="108" t="n"/>
      <c r="Q27" s="151" t="n"/>
      <c r="R27" s="3" t="n"/>
      <c r="S27" s="3" t="n"/>
      <c r="T27" s="3" t="n"/>
      <c r="U27" s="3" t="n"/>
      <c r="V27" s="3" t="n"/>
      <c r="W27" s="3" t="n"/>
      <c r="X27" s="3" t="n"/>
      <c r="Y27" s="3" t="n"/>
      <c r="Z27" s="3" t="n"/>
      <c r="AA27" s="3" t="n"/>
      <c r="AB27" s="3" t="n"/>
      <c r="AC27" s="3" t="n"/>
      <c r="AD27" s="3" t="n"/>
      <c r="AE27" s="3" t="n"/>
      <c r="AF27" s="3" t="n"/>
      <c r="AG27" s="3" t="n"/>
      <c r="AH27" s="3" t="n"/>
      <c r="AI27" s="3" t="n"/>
      <c r="AJ27" s="3" t="n"/>
      <c r="AK27" s="3" t="n"/>
      <c r="AL27" s="3" t="n"/>
      <c r="AM27" s="3" t="n"/>
      <c r="AN27" s="3" t="n"/>
      <c r="AO27" s="3" t="n"/>
      <c r="AP27" s="3" t="n"/>
      <c r="AQ27" s="3" t="n"/>
      <c r="AR27" s="3" t="n"/>
      <c r="AS27" s="3" t="n"/>
      <c r="AT27" s="3" t="n"/>
      <c r="AU27" s="3" t="n"/>
      <c r="AV27" s="3" t="n"/>
      <c r="AW27" s="3" t="n"/>
      <c r="AX27" s="3" t="n"/>
      <c r="AY27" s="3" t="n"/>
      <c r="AZ27" s="3" t="n"/>
    </row>
    <row r="28" ht="27" customHeight="1">
      <c r="A28" s="108" t="n"/>
      <c r="B28" s="108" t="n"/>
      <c r="C28" s="108" t="n"/>
      <c r="D28" s="108" t="n"/>
      <c r="E28" s="108" t="n"/>
      <c r="F28" s="108" t="n"/>
      <c r="G28" s="108" t="n"/>
      <c r="H28" s="108" t="n"/>
      <c r="I28" s="108" t="n"/>
      <c r="J28" s="108" t="n"/>
      <c r="K28" s="108" t="n"/>
      <c r="L28" s="108" t="n"/>
      <c r="M28" s="108" t="n"/>
      <c r="N28" s="108" t="n"/>
      <c r="O28" s="58">
        <f>IF(A28="","",IF(COUNTIF(E28:M28,"Fail")&gt;0,"Not Ready",IF(COUNTIF(E28:M28,"Unknown")&gt;0,"Not Ready",IF(COUNTIF(E28:M28,"Pass")+COUNTIF(E28:M28,"Not Applicable")=9,"Ready","Not Ready"))))</f>
        <v/>
      </c>
      <c r="P28" s="108" t="n"/>
      <c r="Q28" s="151" t="n"/>
      <c r="R28" s="3" t="n"/>
      <c r="S28" s="3" t="n"/>
      <c r="T28" s="3" t="n"/>
      <c r="U28" s="3" t="n"/>
      <c r="V28" s="3" t="n"/>
      <c r="W28" s="3" t="n"/>
      <c r="X28" s="3" t="n"/>
      <c r="Y28" s="3" t="n"/>
      <c r="Z28" s="3" t="n"/>
      <c r="AA28" s="3" t="n"/>
      <c r="AB28" s="3" t="n"/>
      <c r="AC28" s="3" t="n"/>
      <c r="AD28" s="3" t="n"/>
      <c r="AE28" s="3" t="n"/>
      <c r="AF28" s="3" t="n"/>
      <c r="AG28" s="3" t="n"/>
      <c r="AH28" s="3" t="n"/>
      <c r="AI28" s="3" t="n"/>
      <c r="AJ28" s="3" t="n"/>
      <c r="AK28" s="3" t="n"/>
      <c r="AL28" s="3" t="n"/>
      <c r="AM28" s="3" t="n"/>
      <c r="AN28" s="3" t="n"/>
      <c r="AO28" s="3" t="n"/>
      <c r="AP28" s="3" t="n"/>
      <c r="AQ28" s="3" t="n"/>
      <c r="AR28" s="3" t="n"/>
      <c r="AS28" s="3" t="n"/>
      <c r="AT28" s="3" t="n"/>
      <c r="AU28" s="3" t="n"/>
      <c r="AV28" s="3" t="n"/>
      <c r="AW28" s="3" t="n"/>
      <c r="AX28" s="3" t="n"/>
      <c r="AY28" s="3" t="n"/>
      <c r="AZ28" s="3" t="n"/>
    </row>
    <row r="29" ht="27" customHeight="1">
      <c r="A29" s="108" t="n"/>
      <c r="B29" s="108" t="n"/>
      <c r="C29" s="108" t="n"/>
      <c r="D29" s="108" t="n"/>
      <c r="E29" s="108" t="n"/>
      <c r="F29" s="108" t="n"/>
      <c r="G29" s="108" t="n"/>
      <c r="H29" s="108" t="n"/>
      <c r="I29" s="108" t="n"/>
      <c r="J29" s="108" t="n"/>
      <c r="K29" s="108" t="n"/>
      <c r="L29" s="108" t="n"/>
      <c r="M29" s="108" t="n"/>
      <c r="N29" s="108" t="n"/>
      <c r="O29" s="58">
        <f>IF(A29="","",IF(COUNTIF(E29:M29,"Fail")&gt;0,"Not Ready",IF(COUNTIF(E29:M29,"Unknown")&gt;0,"Not Ready",IF(COUNTIF(E29:M29,"Pass")+COUNTIF(E29:M29,"Not Applicable")=9,"Ready","Not Ready"))))</f>
        <v/>
      </c>
      <c r="P29" s="108" t="n"/>
      <c r="Q29" s="151" t="n"/>
      <c r="R29" s="3" t="n"/>
      <c r="S29" s="3" t="n"/>
      <c r="T29" s="3" t="n"/>
      <c r="U29" s="3" t="n"/>
      <c r="V29" s="3" t="n"/>
      <c r="W29" s="3" t="n"/>
      <c r="X29" s="3" t="n"/>
      <c r="Y29" s="3" t="n"/>
      <c r="Z29" s="3" t="n"/>
      <c r="AA29" s="3" t="n"/>
      <c r="AB29" s="3" t="n"/>
      <c r="AC29" s="3" t="n"/>
      <c r="AD29" s="3" t="n"/>
      <c r="AE29" s="3" t="n"/>
      <c r="AF29" s="3" t="n"/>
      <c r="AG29" s="3" t="n"/>
      <c r="AH29" s="3" t="n"/>
      <c r="AI29" s="3" t="n"/>
      <c r="AJ29" s="3" t="n"/>
      <c r="AK29" s="3" t="n"/>
      <c r="AL29" s="3" t="n"/>
      <c r="AM29" s="3" t="n"/>
      <c r="AN29" s="3" t="n"/>
      <c r="AO29" s="3" t="n"/>
      <c r="AP29" s="3" t="n"/>
      <c r="AQ29" s="3" t="n"/>
      <c r="AR29" s="3" t="n"/>
      <c r="AS29" s="3" t="n"/>
      <c r="AT29" s="3" t="n"/>
      <c r="AU29" s="3" t="n"/>
      <c r="AV29" s="3" t="n"/>
      <c r="AW29" s="3" t="n"/>
      <c r="AX29" s="3" t="n"/>
      <c r="AY29" s="3" t="n"/>
      <c r="AZ29" s="3" t="n"/>
    </row>
    <row r="30" ht="27" customHeight="1">
      <c r="A30" s="108" t="n"/>
      <c r="B30" s="108" t="n"/>
      <c r="C30" s="108" t="n"/>
      <c r="D30" s="108" t="n"/>
      <c r="E30" s="108" t="n"/>
      <c r="F30" s="108" t="n"/>
      <c r="G30" s="108" t="n"/>
      <c r="H30" s="108" t="n"/>
      <c r="I30" s="108" t="n"/>
      <c r="J30" s="108" t="n"/>
      <c r="K30" s="108" t="n"/>
      <c r="L30" s="108" t="n"/>
      <c r="M30" s="108" t="n"/>
      <c r="N30" s="108" t="n"/>
      <c r="O30" s="58">
        <f>IF(A30="","",IF(COUNTIF(E30:M30,"Fail")&gt;0,"Not Ready",IF(COUNTIF(E30:M30,"Unknown")&gt;0,"Not Ready",IF(COUNTIF(E30:M30,"Pass")+COUNTIF(E30:M30,"Not Applicable")=9,"Ready","Not Ready"))))</f>
        <v/>
      </c>
      <c r="P30" s="108" t="n"/>
      <c r="Q30" s="151" t="n"/>
      <c r="R30" s="3" t="n"/>
      <c r="S30" s="3" t="n"/>
      <c r="T30" s="3" t="n"/>
      <c r="U30" s="3" t="n"/>
      <c r="V30" s="3" t="n"/>
      <c r="W30" s="3" t="n"/>
      <c r="X30" s="3" t="n"/>
      <c r="Y30" s="3" t="n"/>
      <c r="Z30" s="3" t="n"/>
      <c r="AA30" s="3" t="n"/>
      <c r="AB30" s="3" t="n"/>
      <c r="AC30" s="3" t="n"/>
      <c r="AD30" s="3" t="n"/>
      <c r="AE30" s="3" t="n"/>
      <c r="AF30" s="3" t="n"/>
      <c r="AG30" s="3" t="n"/>
      <c r="AH30" s="3" t="n"/>
      <c r="AI30" s="3" t="n"/>
      <c r="AJ30" s="3" t="n"/>
      <c r="AK30" s="3" t="n"/>
      <c r="AL30" s="3" t="n"/>
      <c r="AM30" s="3" t="n"/>
      <c r="AN30" s="3" t="n"/>
      <c r="AO30" s="3" t="n"/>
      <c r="AP30" s="3" t="n"/>
      <c r="AQ30" s="3" t="n"/>
      <c r="AR30" s="3" t="n"/>
      <c r="AS30" s="3" t="n"/>
      <c r="AT30" s="3" t="n"/>
      <c r="AU30" s="3" t="n"/>
      <c r="AV30" s="3" t="n"/>
      <c r="AW30" s="3" t="n"/>
      <c r="AX30" s="3" t="n"/>
      <c r="AY30" s="3" t="n"/>
      <c r="AZ30" s="3" t="n"/>
    </row>
    <row r="31" ht="27" customHeight="1">
      <c r="A31" s="108" t="n"/>
      <c r="B31" s="108" t="n"/>
      <c r="C31" s="108" t="n"/>
      <c r="D31" s="108" t="n"/>
      <c r="E31" s="108" t="n"/>
      <c r="F31" s="108" t="n"/>
      <c r="G31" s="108" t="n"/>
      <c r="H31" s="108" t="n"/>
      <c r="I31" s="108" t="n"/>
      <c r="J31" s="108" t="n"/>
      <c r="K31" s="108" t="n"/>
      <c r="L31" s="108" t="n"/>
      <c r="M31" s="108" t="n"/>
      <c r="N31" s="108" t="n"/>
      <c r="O31" s="58">
        <f>IF(A31="","",IF(COUNTIF(E31:M31,"Fail")&gt;0,"Not Ready",IF(COUNTIF(E31:M31,"Unknown")&gt;0,"Not Ready",IF(COUNTIF(E31:M31,"Pass")+COUNTIF(E31:M31,"Not Applicable")=9,"Ready","Not Ready"))))</f>
        <v/>
      </c>
      <c r="P31" s="108" t="n"/>
      <c r="Q31" s="151" t="n"/>
      <c r="R31" s="3" t="n"/>
      <c r="S31" s="3" t="n"/>
      <c r="T31" s="3" t="n"/>
      <c r="U31" s="3" t="n"/>
      <c r="V31" s="3" t="n"/>
      <c r="W31" s="3" t="n"/>
      <c r="X31" s="3" t="n"/>
      <c r="Y31" s="3" t="n"/>
      <c r="Z31" s="3" t="n"/>
      <c r="AA31" s="3" t="n"/>
      <c r="AB31" s="3" t="n"/>
      <c r="AC31" s="3" t="n"/>
      <c r="AD31" s="3" t="n"/>
      <c r="AE31" s="3" t="n"/>
      <c r="AF31" s="3" t="n"/>
      <c r="AG31" s="3" t="n"/>
      <c r="AH31" s="3" t="n"/>
      <c r="AI31" s="3" t="n"/>
      <c r="AJ31" s="3" t="n"/>
      <c r="AK31" s="3" t="n"/>
      <c r="AL31" s="3" t="n"/>
      <c r="AM31" s="3" t="n"/>
      <c r="AN31" s="3" t="n"/>
      <c r="AO31" s="3" t="n"/>
      <c r="AP31" s="3" t="n"/>
      <c r="AQ31" s="3" t="n"/>
      <c r="AR31" s="3" t="n"/>
      <c r="AS31" s="3" t="n"/>
      <c r="AT31" s="3" t="n"/>
      <c r="AU31" s="3" t="n"/>
      <c r="AV31" s="3" t="n"/>
      <c r="AW31" s="3" t="n"/>
      <c r="AX31" s="3" t="n"/>
      <c r="AY31" s="3" t="n"/>
      <c r="AZ31" s="3" t="n"/>
    </row>
    <row r="32" ht="27" customHeight="1">
      <c r="A32" s="108" t="n"/>
      <c r="B32" s="108" t="n"/>
      <c r="C32" s="108" t="n"/>
      <c r="D32" s="108" t="n"/>
      <c r="E32" s="108" t="n"/>
      <c r="F32" s="108" t="n"/>
      <c r="G32" s="108" t="n"/>
      <c r="H32" s="108" t="n"/>
      <c r="I32" s="108" t="n"/>
      <c r="J32" s="108" t="n"/>
      <c r="K32" s="108" t="n"/>
      <c r="L32" s="108" t="n"/>
      <c r="M32" s="108" t="n"/>
      <c r="N32" s="108" t="n"/>
      <c r="O32" s="58">
        <f>IF(A32="","",IF(COUNTIF(E32:M32,"Fail")&gt;0,"Not Ready",IF(COUNTIF(E32:M32,"Unknown")&gt;0,"Not Ready",IF(COUNTIF(E32:M32,"Pass")+COUNTIF(E32:M32,"Not Applicable")=9,"Ready","Not Ready"))))</f>
        <v/>
      </c>
      <c r="P32" s="108" t="n"/>
      <c r="Q32" s="151" t="n"/>
      <c r="R32" s="3" t="n"/>
      <c r="S32" s="3" t="n"/>
      <c r="T32" s="3" t="n"/>
      <c r="U32" s="3" t="n"/>
      <c r="V32" s="3" t="n"/>
      <c r="W32" s="3" t="n"/>
      <c r="X32" s="3" t="n"/>
      <c r="Y32" s="3" t="n"/>
      <c r="Z32" s="3" t="n"/>
      <c r="AA32" s="3" t="n"/>
      <c r="AB32" s="3" t="n"/>
      <c r="AC32" s="3" t="n"/>
      <c r="AD32" s="3" t="n"/>
      <c r="AE32" s="3" t="n"/>
      <c r="AF32" s="3" t="n"/>
      <c r="AG32" s="3" t="n"/>
      <c r="AH32" s="3" t="n"/>
      <c r="AI32" s="3" t="n"/>
      <c r="AJ32" s="3" t="n"/>
      <c r="AK32" s="3" t="n"/>
      <c r="AL32" s="3" t="n"/>
      <c r="AM32" s="3" t="n"/>
      <c r="AN32" s="3" t="n"/>
      <c r="AO32" s="3" t="n"/>
      <c r="AP32" s="3" t="n"/>
      <c r="AQ32" s="3" t="n"/>
      <c r="AR32" s="3" t="n"/>
      <c r="AS32" s="3" t="n"/>
      <c r="AT32" s="3" t="n"/>
      <c r="AU32" s="3" t="n"/>
      <c r="AV32" s="3" t="n"/>
      <c r="AW32" s="3" t="n"/>
      <c r="AX32" s="3" t="n"/>
      <c r="AY32" s="3" t="n"/>
      <c r="AZ32" s="3" t="n"/>
    </row>
    <row r="33" ht="27" customHeight="1">
      <c r="A33" s="108" t="n"/>
      <c r="B33" s="108" t="n"/>
      <c r="C33" s="108" t="n"/>
      <c r="D33" s="108" t="n"/>
      <c r="E33" s="108" t="n"/>
      <c r="F33" s="108" t="n"/>
      <c r="G33" s="108" t="n"/>
      <c r="H33" s="108" t="n"/>
      <c r="I33" s="108" t="n"/>
      <c r="J33" s="108" t="n"/>
      <c r="K33" s="108" t="n"/>
      <c r="L33" s="108" t="n"/>
      <c r="M33" s="108" t="n"/>
      <c r="N33" s="108" t="n"/>
      <c r="O33" s="58">
        <f>IF(A33="","",IF(COUNTIF(E33:M33,"Fail")&gt;0,"Not Ready",IF(COUNTIF(E33:M33,"Unknown")&gt;0,"Not Ready",IF(COUNTIF(E33:M33,"Pass")+COUNTIF(E33:M33,"Not Applicable")=9,"Ready","Not Ready"))))</f>
        <v/>
      </c>
      <c r="P33" s="108" t="n"/>
      <c r="Q33" s="151" t="n"/>
      <c r="R33" s="3" t="n"/>
      <c r="S33" s="3" t="n"/>
      <c r="T33" s="3" t="n"/>
      <c r="U33" s="3" t="n"/>
      <c r="V33" s="3" t="n"/>
      <c r="W33" s="3" t="n"/>
      <c r="X33" s="3" t="n"/>
      <c r="Y33" s="3" t="n"/>
      <c r="Z33" s="3" t="n"/>
      <c r="AA33" s="3" t="n"/>
      <c r="AB33" s="3" t="n"/>
      <c r="AC33" s="3" t="n"/>
      <c r="AD33" s="3" t="n"/>
      <c r="AE33" s="3" t="n"/>
      <c r="AF33" s="3" t="n"/>
      <c r="AG33" s="3" t="n"/>
      <c r="AH33" s="3" t="n"/>
      <c r="AI33" s="3" t="n"/>
      <c r="AJ33" s="3" t="n"/>
      <c r="AK33" s="3" t="n"/>
      <c r="AL33" s="3" t="n"/>
      <c r="AM33" s="3" t="n"/>
      <c r="AN33" s="3" t="n"/>
      <c r="AO33" s="3" t="n"/>
      <c r="AP33" s="3" t="n"/>
      <c r="AQ33" s="3" t="n"/>
      <c r="AR33" s="3" t="n"/>
      <c r="AS33" s="3" t="n"/>
      <c r="AT33" s="3" t="n"/>
      <c r="AU33" s="3" t="n"/>
      <c r="AV33" s="3" t="n"/>
      <c r="AW33" s="3" t="n"/>
      <c r="AX33" s="3" t="n"/>
      <c r="AY33" s="3" t="n"/>
      <c r="AZ33" s="3" t="n"/>
    </row>
    <row r="34" ht="27" customHeight="1">
      <c r="A34" s="108" t="n"/>
      <c r="B34" s="108" t="n"/>
      <c r="C34" s="108" t="n"/>
      <c r="D34" s="108" t="n"/>
      <c r="E34" s="108" t="n"/>
      <c r="F34" s="108" t="n"/>
      <c r="G34" s="108" t="n"/>
      <c r="H34" s="108" t="n"/>
      <c r="I34" s="108" t="n"/>
      <c r="J34" s="108" t="n"/>
      <c r="K34" s="108" t="n"/>
      <c r="L34" s="108" t="n"/>
      <c r="M34" s="108" t="n"/>
      <c r="N34" s="108" t="n"/>
      <c r="O34" s="58">
        <f>IF(A34="","",IF(COUNTIF(E34:M34,"Fail")&gt;0,"Not Ready",IF(COUNTIF(E34:M34,"Unknown")&gt;0,"Not Ready",IF(COUNTIF(E34:M34,"Pass")+COUNTIF(E34:M34,"Not Applicable")=9,"Ready","Not Ready"))))</f>
        <v/>
      </c>
      <c r="P34" s="108" t="n"/>
      <c r="Q34" s="151" t="n"/>
      <c r="R34" s="3" t="n"/>
      <c r="S34" s="3" t="n"/>
      <c r="T34" s="3" t="n"/>
      <c r="U34" s="3" t="n"/>
      <c r="V34" s="3" t="n"/>
      <c r="W34" s="3" t="n"/>
      <c r="X34" s="3" t="n"/>
      <c r="Y34" s="3" t="n"/>
      <c r="Z34" s="3" t="n"/>
      <c r="AA34" s="3" t="n"/>
      <c r="AB34" s="3" t="n"/>
      <c r="AC34" s="3" t="n"/>
      <c r="AD34" s="3" t="n"/>
      <c r="AE34" s="3" t="n"/>
      <c r="AF34" s="3" t="n"/>
      <c r="AG34" s="3" t="n"/>
      <c r="AH34" s="3" t="n"/>
      <c r="AI34" s="3" t="n"/>
      <c r="AJ34" s="3" t="n"/>
      <c r="AK34" s="3" t="n"/>
      <c r="AL34" s="3" t="n"/>
      <c r="AM34" s="3" t="n"/>
      <c r="AN34" s="3" t="n"/>
      <c r="AO34" s="3" t="n"/>
      <c r="AP34" s="3" t="n"/>
      <c r="AQ34" s="3" t="n"/>
      <c r="AR34" s="3" t="n"/>
      <c r="AS34" s="3" t="n"/>
      <c r="AT34" s="3" t="n"/>
      <c r="AU34" s="3" t="n"/>
      <c r="AV34" s="3" t="n"/>
      <c r="AW34" s="3" t="n"/>
      <c r="AX34" s="3" t="n"/>
      <c r="AY34" s="3" t="n"/>
      <c r="AZ34" s="3" t="n"/>
    </row>
    <row r="35" ht="27" customHeight="1">
      <c r="A35" s="108" t="n"/>
      <c r="B35" s="108" t="n"/>
      <c r="C35" s="108" t="n"/>
      <c r="D35" s="108" t="n"/>
      <c r="E35" s="108" t="n"/>
      <c r="F35" s="108" t="n"/>
      <c r="G35" s="108" t="n"/>
      <c r="H35" s="108" t="n"/>
      <c r="I35" s="108" t="n"/>
      <c r="J35" s="108" t="n"/>
      <c r="K35" s="108" t="n"/>
      <c r="L35" s="108" t="n"/>
      <c r="M35" s="108" t="n"/>
      <c r="N35" s="108" t="n"/>
      <c r="O35" s="58">
        <f>IF(A35="","",IF(COUNTIF(E35:M35,"Fail")&gt;0,"Not Ready",IF(COUNTIF(E35:M35,"Unknown")&gt;0,"Not Ready",IF(COUNTIF(E35:M35,"Pass")+COUNTIF(E35:M35,"Not Applicable")=9,"Ready","Not Ready"))))</f>
        <v/>
      </c>
      <c r="P35" s="108" t="n"/>
      <c r="Q35" s="151" t="n"/>
      <c r="R35" s="3" t="n"/>
      <c r="S35" s="3" t="n"/>
      <c r="T35" s="3" t="n"/>
      <c r="U35" s="3" t="n"/>
      <c r="V35" s="3" t="n"/>
      <c r="W35" s="3" t="n"/>
      <c r="X35" s="3" t="n"/>
      <c r="Y35" s="3" t="n"/>
      <c r="Z35" s="3" t="n"/>
      <c r="AA35" s="3" t="n"/>
      <c r="AB35" s="3" t="n"/>
      <c r="AC35" s="3" t="n"/>
      <c r="AD35" s="3" t="n"/>
      <c r="AE35" s="3" t="n"/>
      <c r="AF35" s="3" t="n"/>
      <c r="AG35" s="3" t="n"/>
      <c r="AH35" s="3" t="n"/>
      <c r="AI35" s="3" t="n"/>
      <c r="AJ35" s="3" t="n"/>
      <c r="AK35" s="3" t="n"/>
      <c r="AL35" s="3" t="n"/>
      <c r="AM35" s="3" t="n"/>
      <c r="AN35" s="3" t="n"/>
      <c r="AO35" s="3" t="n"/>
      <c r="AP35" s="3" t="n"/>
      <c r="AQ35" s="3" t="n"/>
      <c r="AR35" s="3" t="n"/>
      <c r="AS35" s="3" t="n"/>
      <c r="AT35" s="3" t="n"/>
      <c r="AU35" s="3" t="n"/>
      <c r="AV35" s="3" t="n"/>
      <c r="AW35" s="3" t="n"/>
      <c r="AX35" s="3" t="n"/>
      <c r="AY35" s="3" t="n"/>
      <c r="AZ35" s="3" t="n"/>
    </row>
    <row r="36" ht="27" customHeight="1">
      <c r="A36" s="108" t="n"/>
      <c r="B36" s="108" t="n"/>
      <c r="C36" s="108" t="n"/>
      <c r="D36" s="108" t="n"/>
      <c r="E36" s="108" t="n"/>
      <c r="F36" s="108" t="n"/>
      <c r="G36" s="108" t="n"/>
      <c r="H36" s="108" t="n"/>
      <c r="I36" s="108" t="n"/>
      <c r="J36" s="108" t="n"/>
      <c r="K36" s="108" t="n"/>
      <c r="L36" s="108" t="n"/>
      <c r="M36" s="108" t="n"/>
      <c r="N36" s="108" t="n"/>
      <c r="O36" s="58">
        <f>IF(A36="","",IF(COUNTIF(E36:M36,"Fail")&gt;0,"Not Ready",IF(COUNTIF(E36:M36,"Unknown")&gt;0,"Not Ready",IF(COUNTIF(E36:M36,"Pass")+COUNTIF(E36:M36,"Not Applicable")=9,"Ready","Not Ready"))))</f>
        <v/>
      </c>
      <c r="P36" s="108" t="n"/>
      <c r="Q36" s="151" t="n"/>
      <c r="R36" s="3" t="n"/>
      <c r="S36" s="3" t="n"/>
      <c r="T36" s="3" t="n"/>
      <c r="U36" s="3" t="n"/>
      <c r="V36" s="3" t="n"/>
      <c r="W36" s="3" t="n"/>
      <c r="X36" s="3" t="n"/>
      <c r="Y36" s="3" t="n"/>
      <c r="Z36" s="3" t="n"/>
      <c r="AA36" s="3" t="n"/>
      <c r="AB36" s="3" t="n"/>
      <c r="AC36" s="3" t="n"/>
      <c r="AD36" s="3" t="n"/>
      <c r="AE36" s="3" t="n"/>
      <c r="AF36" s="3" t="n"/>
      <c r="AG36" s="3" t="n"/>
      <c r="AH36" s="3" t="n"/>
      <c r="AI36" s="3" t="n"/>
      <c r="AJ36" s="3" t="n"/>
      <c r="AK36" s="3" t="n"/>
      <c r="AL36" s="3" t="n"/>
      <c r="AM36" s="3" t="n"/>
      <c r="AN36" s="3" t="n"/>
      <c r="AO36" s="3" t="n"/>
      <c r="AP36" s="3" t="n"/>
      <c r="AQ36" s="3" t="n"/>
      <c r="AR36" s="3" t="n"/>
      <c r="AS36" s="3" t="n"/>
      <c r="AT36" s="3" t="n"/>
      <c r="AU36" s="3" t="n"/>
      <c r="AV36" s="3" t="n"/>
      <c r="AW36" s="3" t="n"/>
      <c r="AX36" s="3" t="n"/>
      <c r="AY36" s="3" t="n"/>
      <c r="AZ36" s="3" t="n"/>
    </row>
    <row r="37" ht="27" customHeight="1">
      <c r="A37" s="108" t="n"/>
      <c r="B37" s="108" t="n"/>
      <c r="C37" s="108" t="n"/>
      <c r="D37" s="108" t="n"/>
      <c r="E37" s="108" t="n"/>
      <c r="F37" s="108" t="n"/>
      <c r="G37" s="108" t="n"/>
      <c r="H37" s="108" t="n"/>
      <c r="I37" s="108" t="n"/>
      <c r="J37" s="108" t="n"/>
      <c r="K37" s="108" t="n"/>
      <c r="L37" s="108" t="n"/>
      <c r="M37" s="108" t="n"/>
      <c r="N37" s="108" t="n"/>
      <c r="O37" s="58">
        <f>IF(A37="","",IF(COUNTIF(E37:M37,"Fail")&gt;0,"Not Ready",IF(COUNTIF(E37:M37,"Unknown")&gt;0,"Not Ready",IF(COUNTIF(E37:M37,"Pass")+COUNTIF(E37:M37,"Not Applicable")=9,"Ready","Not Ready"))))</f>
        <v/>
      </c>
      <c r="P37" s="108" t="n"/>
      <c r="Q37" s="151" t="n"/>
      <c r="R37" s="3" t="n"/>
      <c r="S37" s="3" t="n"/>
      <c r="T37" s="3" t="n"/>
      <c r="U37" s="3" t="n"/>
      <c r="V37" s="3" t="n"/>
      <c r="W37" s="3" t="n"/>
      <c r="X37" s="3" t="n"/>
      <c r="Y37" s="3" t="n"/>
      <c r="Z37" s="3" t="n"/>
      <c r="AA37" s="3" t="n"/>
      <c r="AB37" s="3" t="n"/>
      <c r="AC37" s="3" t="n"/>
      <c r="AD37" s="3" t="n"/>
      <c r="AE37" s="3" t="n"/>
      <c r="AF37" s="3" t="n"/>
      <c r="AG37" s="3" t="n"/>
      <c r="AH37" s="3" t="n"/>
      <c r="AI37" s="3" t="n"/>
      <c r="AJ37" s="3" t="n"/>
      <c r="AK37" s="3" t="n"/>
      <c r="AL37" s="3" t="n"/>
      <c r="AM37" s="3" t="n"/>
      <c r="AN37" s="3" t="n"/>
      <c r="AO37" s="3" t="n"/>
      <c r="AP37" s="3" t="n"/>
      <c r="AQ37" s="3" t="n"/>
      <c r="AR37" s="3" t="n"/>
      <c r="AS37" s="3" t="n"/>
      <c r="AT37" s="3" t="n"/>
      <c r="AU37" s="3" t="n"/>
      <c r="AV37" s="3" t="n"/>
      <c r="AW37" s="3" t="n"/>
      <c r="AX37" s="3" t="n"/>
      <c r="AY37" s="3" t="n"/>
      <c r="AZ37" s="3" t="n"/>
    </row>
    <row r="38" ht="27" customHeight="1">
      <c r="A38" s="108" t="n"/>
      <c r="B38" s="108" t="n"/>
      <c r="C38" s="108" t="n"/>
      <c r="D38" s="108" t="n"/>
      <c r="E38" s="108" t="n"/>
      <c r="F38" s="108" t="n"/>
      <c r="G38" s="108" t="n"/>
      <c r="H38" s="108" t="n"/>
      <c r="I38" s="108" t="n"/>
      <c r="J38" s="108" t="n"/>
      <c r="K38" s="108" t="n"/>
      <c r="L38" s="108" t="n"/>
      <c r="M38" s="108" t="n"/>
      <c r="N38" s="108" t="n"/>
      <c r="O38" s="58">
        <f>IF(A38="","",IF(COUNTIF(E38:M38,"Fail")&gt;0,"Not Ready",IF(COUNTIF(E38:M38,"Unknown")&gt;0,"Not Ready",IF(COUNTIF(E38:M38,"Pass")+COUNTIF(E38:M38,"Not Applicable")=9,"Ready","Not Ready"))))</f>
        <v/>
      </c>
      <c r="P38" s="108" t="n"/>
      <c r="Q38" s="151" t="n"/>
      <c r="R38" s="3" t="n"/>
      <c r="S38" s="3" t="n"/>
      <c r="T38" s="3" t="n"/>
      <c r="U38" s="3" t="n"/>
      <c r="V38" s="3" t="n"/>
      <c r="W38" s="3" t="n"/>
      <c r="X38" s="3" t="n"/>
      <c r="Y38" s="3" t="n"/>
      <c r="Z38" s="3" t="n"/>
      <c r="AA38" s="3" t="n"/>
      <c r="AB38" s="3" t="n"/>
      <c r="AC38" s="3" t="n"/>
      <c r="AD38" s="3" t="n"/>
      <c r="AE38" s="3" t="n"/>
      <c r="AF38" s="3" t="n"/>
      <c r="AG38" s="3" t="n"/>
      <c r="AH38" s="3" t="n"/>
      <c r="AI38" s="3" t="n"/>
      <c r="AJ38" s="3" t="n"/>
      <c r="AK38" s="3" t="n"/>
      <c r="AL38" s="3" t="n"/>
      <c r="AM38" s="3" t="n"/>
      <c r="AN38" s="3" t="n"/>
      <c r="AO38" s="3" t="n"/>
      <c r="AP38" s="3" t="n"/>
      <c r="AQ38" s="3" t="n"/>
      <c r="AR38" s="3" t="n"/>
      <c r="AS38" s="3" t="n"/>
      <c r="AT38" s="3" t="n"/>
      <c r="AU38" s="3" t="n"/>
      <c r="AV38" s="3" t="n"/>
      <c r="AW38" s="3" t="n"/>
      <c r="AX38" s="3" t="n"/>
      <c r="AY38" s="3" t="n"/>
      <c r="AZ38" s="3" t="n"/>
    </row>
    <row r="39" ht="27" customHeight="1">
      <c r="A39" s="108" t="n"/>
      <c r="B39" s="108" t="n"/>
      <c r="C39" s="108" t="n"/>
      <c r="D39" s="108" t="n"/>
      <c r="E39" s="108" t="n"/>
      <c r="F39" s="108" t="n"/>
      <c r="G39" s="108" t="n"/>
      <c r="H39" s="108" t="n"/>
      <c r="I39" s="108" t="n"/>
      <c r="J39" s="108" t="n"/>
      <c r="K39" s="108" t="n"/>
      <c r="L39" s="108" t="n"/>
      <c r="M39" s="108" t="n"/>
      <c r="N39" s="108" t="n"/>
      <c r="O39" s="58">
        <f>IF(A39="","",IF(COUNTIF(E39:M39,"Fail")&gt;0,"Not Ready",IF(COUNTIF(E39:M39,"Unknown")&gt;0,"Not Ready",IF(COUNTIF(E39:M39,"Pass")+COUNTIF(E39:M39,"Not Applicable")=9,"Ready","Not Ready"))))</f>
        <v/>
      </c>
      <c r="P39" s="108" t="n"/>
      <c r="Q39" s="151" t="n"/>
      <c r="R39" s="3" t="n"/>
      <c r="S39" s="3" t="n"/>
      <c r="T39" s="3" t="n"/>
      <c r="U39" s="3" t="n"/>
      <c r="V39" s="3" t="n"/>
      <c r="W39" s="3" t="n"/>
      <c r="X39" s="3" t="n"/>
      <c r="Y39" s="3" t="n"/>
      <c r="Z39" s="3" t="n"/>
      <c r="AA39" s="3" t="n"/>
      <c r="AB39" s="3" t="n"/>
      <c r="AC39" s="3" t="n"/>
      <c r="AD39" s="3" t="n"/>
      <c r="AE39" s="3" t="n"/>
      <c r="AF39" s="3" t="n"/>
      <c r="AG39" s="3" t="n"/>
      <c r="AH39" s="3" t="n"/>
      <c r="AI39" s="3" t="n"/>
      <c r="AJ39" s="3" t="n"/>
      <c r="AK39" s="3" t="n"/>
      <c r="AL39" s="3" t="n"/>
      <c r="AM39" s="3" t="n"/>
      <c r="AN39" s="3" t="n"/>
      <c r="AO39" s="3" t="n"/>
      <c r="AP39" s="3" t="n"/>
      <c r="AQ39" s="3" t="n"/>
      <c r="AR39" s="3" t="n"/>
      <c r="AS39" s="3" t="n"/>
      <c r="AT39" s="3" t="n"/>
      <c r="AU39" s="3" t="n"/>
      <c r="AV39" s="3" t="n"/>
      <c r="AW39" s="3" t="n"/>
      <c r="AX39" s="3" t="n"/>
      <c r="AY39" s="3" t="n"/>
      <c r="AZ39" s="3" t="n"/>
    </row>
    <row r="40" ht="27" customHeight="1">
      <c r="A40" s="108" t="n"/>
      <c r="B40" s="108" t="n"/>
      <c r="C40" s="108" t="n"/>
      <c r="D40" s="108" t="n"/>
      <c r="E40" s="108" t="n"/>
      <c r="F40" s="108" t="n"/>
      <c r="G40" s="108" t="n"/>
      <c r="H40" s="108" t="n"/>
      <c r="I40" s="108" t="n"/>
      <c r="J40" s="108" t="n"/>
      <c r="K40" s="108" t="n"/>
      <c r="L40" s="108" t="n"/>
      <c r="M40" s="108" t="n"/>
      <c r="N40" s="108" t="n"/>
      <c r="O40" s="58">
        <f>IF(A40="","",IF(COUNTIF(E40:M40,"Fail")&gt;0,"Not Ready",IF(COUNTIF(E40:M40,"Unknown")&gt;0,"Not Ready",IF(COUNTIF(E40:M40,"Pass")+COUNTIF(E40:M40,"Not Applicable")=9,"Ready","Not Ready"))))</f>
        <v/>
      </c>
      <c r="P40" s="108" t="n"/>
      <c r="Q40" s="151" t="n"/>
      <c r="R40" s="3" t="n"/>
      <c r="S40" s="3" t="n"/>
      <c r="T40" s="3" t="n"/>
      <c r="U40" s="3" t="n"/>
      <c r="V40" s="3" t="n"/>
      <c r="W40" s="3" t="n"/>
      <c r="X40" s="3" t="n"/>
      <c r="Y40" s="3" t="n"/>
      <c r="Z40" s="3" t="n"/>
      <c r="AA40" s="3" t="n"/>
      <c r="AB40" s="3" t="n"/>
      <c r="AC40" s="3" t="n"/>
      <c r="AD40" s="3" t="n"/>
      <c r="AE40" s="3" t="n"/>
      <c r="AF40" s="3" t="n"/>
      <c r="AG40" s="3" t="n"/>
      <c r="AH40" s="3" t="n"/>
      <c r="AI40" s="3" t="n"/>
      <c r="AJ40" s="3" t="n"/>
      <c r="AK40" s="3" t="n"/>
      <c r="AL40" s="3" t="n"/>
      <c r="AM40" s="3" t="n"/>
      <c r="AN40" s="3" t="n"/>
      <c r="AO40" s="3" t="n"/>
      <c r="AP40" s="3" t="n"/>
      <c r="AQ40" s="3" t="n"/>
      <c r="AR40" s="3" t="n"/>
      <c r="AS40" s="3" t="n"/>
      <c r="AT40" s="3" t="n"/>
      <c r="AU40" s="3" t="n"/>
      <c r="AV40" s="3" t="n"/>
      <c r="AW40" s="3" t="n"/>
      <c r="AX40" s="3" t="n"/>
      <c r="AY40" s="3" t="n"/>
      <c r="AZ40" s="3" t="n"/>
    </row>
    <row r="41" ht="27" customHeight="1">
      <c r="A41" s="108" t="n"/>
      <c r="B41" s="108" t="n"/>
      <c r="C41" s="108" t="n"/>
      <c r="D41" s="108" t="n"/>
      <c r="E41" s="108" t="n"/>
      <c r="F41" s="108" t="n"/>
      <c r="G41" s="108" t="n"/>
      <c r="H41" s="108" t="n"/>
      <c r="I41" s="108" t="n"/>
      <c r="J41" s="108" t="n"/>
      <c r="K41" s="108" t="n"/>
      <c r="L41" s="108" t="n"/>
      <c r="M41" s="108" t="n"/>
      <c r="N41" s="108" t="n"/>
      <c r="O41" s="58">
        <f>IF(A41="","",IF(COUNTIF(E41:M41,"Fail")&gt;0,"Not Ready",IF(COUNTIF(E41:M41,"Unknown")&gt;0,"Not Ready",IF(COUNTIF(E41:M41,"Pass")+COUNTIF(E41:M41,"Not Applicable")=9,"Ready","Not Ready"))))</f>
        <v/>
      </c>
      <c r="P41" s="108" t="n"/>
      <c r="Q41" s="151" t="n"/>
      <c r="R41" s="3" t="n"/>
      <c r="S41" s="3" t="n"/>
      <c r="T41" s="3" t="n"/>
      <c r="U41" s="3" t="n"/>
      <c r="V41" s="3" t="n"/>
      <c r="W41" s="3" t="n"/>
      <c r="X41" s="3" t="n"/>
      <c r="Y41" s="3" t="n"/>
      <c r="Z41" s="3" t="n"/>
      <c r="AA41" s="3" t="n"/>
      <c r="AB41" s="3" t="n"/>
      <c r="AC41" s="3" t="n"/>
      <c r="AD41" s="3" t="n"/>
      <c r="AE41" s="3" t="n"/>
      <c r="AF41" s="3" t="n"/>
      <c r="AG41" s="3" t="n"/>
      <c r="AH41" s="3" t="n"/>
      <c r="AI41" s="3" t="n"/>
      <c r="AJ41" s="3" t="n"/>
      <c r="AK41" s="3" t="n"/>
      <c r="AL41" s="3" t="n"/>
      <c r="AM41" s="3" t="n"/>
      <c r="AN41" s="3" t="n"/>
      <c r="AO41" s="3" t="n"/>
      <c r="AP41" s="3" t="n"/>
      <c r="AQ41" s="3" t="n"/>
      <c r="AR41" s="3" t="n"/>
      <c r="AS41" s="3" t="n"/>
      <c r="AT41" s="3" t="n"/>
      <c r="AU41" s="3" t="n"/>
      <c r="AV41" s="3" t="n"/>
      <c r="AW41" s="3" t="n"/>
      <c r="AX41" s="3" t="n"/>
      <c r="AY41" s="3" t="n"/>
      <c r="AZ41" s="3" t="n"/>
    </row>
    <row r="42" ht="27" customHeight="1">
      <c r="A42" s="108" t="n"/>
      <c r="B42" s="108" t="n"/>
      <c r="C42" s="108" t="n"/>
      <c r="D42" s="108" t="n"/>
      <c r="E42" s="108" t="n"/>
      <c r="F42" s="108" t="n"/>
      <c r="G42" s="108" t="n"/>
      <c r="H42" s="108" t="n"/>
      <c r="I42" s="108" t="n"/>
      <c r="J42" s="108" t="n"/>
      <c r="K42" s="108" t="n"/>
      <c r="L42" s="108" t="n"/>
      <c r="M42" s="108" t="n"/>
      <c r="N42" s="108" t="n"/>
      <c r="O42" s="58">
        <f>IF(A42="","",IF(COUNTIF(E42:M42,"Fail")&gt;0,"Not Ready",IF(COUNTIF(E42:M42,"Unknown")&gt;0,"Not Ready",IF(COUNTIF(E42:M42,"Pass")+COUNTIF(E42:M42,"Not Applicable")=9,"Ready","Not Ready"))))</f>
        <v/>
      </c>
      <c r="P42" s="108" t="n"/>
      <c r="Q42" s="151" t="n"/>
      <c r="R42" s="3" t="n"/>
      <c r="S42" s="3" t="n"/>
      <c r="T42" s="3" t="n"/>
      <c r="U42" s="3" t="n"/>
      <c r="V42" s="3" t="n"/>
      <c r="W42" s="3" t="n"/>
      <c r="X42" s="3" t="n"/>
      <c r="Y42" s="3" t="n"/>
      <c r="Z42" s="3" t="n"/>
      <c r="AA42" s="3" t="n"/>
      <c r="AB42" s="3" t="n"/>
      <c r="AC42" s="3" t="n"/>
      <c r="AD42" s="3" t="n"/>
      <c r="AE42" s="3" t="n"/>
      <c r="AF42" s="3" t="n"/>
      <c r="AG42" s="3" t="n"/>
      <c r="AH42" s="3" t="n"/>
      <c r="AI42" s="3" t="n"/>
      <c r="AJ42" s="3" t="n"/>
      <c r="AK42" s="3" t="n"/>
      <c r="AL42" s="3" t="n"/>
      <c r="AM42" s="3" t="n"/>
      <c r="AN42" s="3" t="n"/>
      <c r="AO42" s="3" t="n"/>
      <c r="AP42" s="3" t="n"/>
      <c r="AQ42" s="3" t="n"/>
      <c r="AR42" s="3" t="n"/>
      <c r="AS42" s="3" t="n"/>
      <c r="AT42" s="3" t="n"/>
      <c r="AU42" s="3" t="n"/>
      <c r="AV42" s="3" t="n"/>
      <c r="AW42" s="3" t="n"/>
      <c r="AX42" s="3" t="n"/>
      <c r="AY42" s="3" t="n"/>
      <c r="AZ42" s="3" t="n"/>
    </row>
    <row r="43" ht="27" customHeight="1">
      <c r="A43" s="108" t="n"/>
      <c r="B43" s="108" t="n"/>
      <c r="C43" s="108" t="n"/>
      <c r="D43" s="108" t="n"/>
      <c r="E43" s="108" t="n"/>
      <c r="F43" s="108" t="n"/>
      <c r="G43" s="108" t="n"/>
      <c r="H43" s="108" t="n"/>
      <c r="I43" s="108" t="n"/>
      <c r="J43" s="108" t="n"/>
      <c r="K43" s="108" t="n"/>
      <c r="L43" s="108" t="n"/>
      <c r="M43" s="108" t="n"/>
      <c r="N43" s="108" t="n"/>
      <c r="O43" s="58">
        <f>IF(A43="","",IF(COUNTIF(E43:M43,"Fail")&gt;0,"Not Ready",IF(COUNTIF(E43:M43,"Unknown")&gt;0,"Not Ready",IF(COUNTIF(E43:M43,"Pass")+COUNTIF(E43:M43,"Not Applicable")=9,"Ready","Not Ready"))))</f>
        <v/>
      </c>
      <c r="P43" s="108" t="n"/>
      <c r="Q43" s="151" t="n"/>
      <c r="R43" s="3" t="n"/>
      <c r="S43" s="3" t="n"/>
      <c r="T43" s="3" t="n"/>
      <c r="U43" s="3" t="n"/>
      <c r="V43" s="3" t="n"/>
      <c r="W43" s="3" t="n"/>
      <c r="X43" s="3" t="n"/>
      <c r="Y43" s="3" t="n"/>
      <c r="Z43" s="3" t="n"/>
      <c r="AA43" s="3" t="n"/>
      <c r="AB43" s="3" t="n"/>
      <c r="AC43" s="3" t="n"/>
      <c r="AD43" s="3" t="n"/>
      <c r="AE43" s="3" t="n"/>
      <c r="AF43" s="3" t="n"/>
      <c r="AG43" s="3" t="n"/>
      <c r="AH43" s="3" t="n"/>
      <c r="AI43" s="3" t="n"/>
      <c r="AJ43" s="3" t="n"/>
      <c r="AK43" s="3" t="n"/>
      <c r="AL43" s="3" t="n"/>
      <c r="AM43" s="3" t="n"/>
      <c r="AN43" s="3" t="n"/>
      <c r="AO43" s="3" t="n"/>
      <c r="AP43" s="3" t="n"/>
      <c r="AQ43" s="3" t="n"/>
      <c r="AR43" s="3" t="n"/>
      <c r="AS43" s="3" t="n"/>
      <c r="AT43" s="3" t="n"/>
      <c r="AU43" s="3" t="n"/>
      <c r="AV43" s="3" t="n"/>
      <c r="AW43" s="3" t="n"/>
      <c r="AX43" s="3" t="n"/>
      <c r="AY43" s="3" t="n"/>
      <c r="AZ43" s="3" t="n"/>
    </row>
    <row r="44" ht="27" customHeight="1">
      <c r="A44" s="108" t="n"/>
      <c r="B44" s="108" t="n"/>
      <c r="C44" s="108" t="n"/>
      <c r="D44" s="108" t="n"/>
      <c r="E44" s="108" t="n"/>
      <c r="F44" s="108" t="n"/>
      <c r="G44" s="108" t="n"/>
      <c r="H44" s="108" t="n"/>
      <c r="I44" s="108" t="n"/>
      <c r="J44" s="108" t="n"/>
      <c r="K44" s="108" t="n"/>
      <c r="L44" s="108" t="n"/>
      <c r="M44" s="108" t="n"/>
      <c r="N44" s="108" t="n"/>
      <c r="O44" s="58">
        <f>IF(A44="","",IF(COUNTIF(E44:M44,"Fail")&gt;0,"Not Ready",IF(COUNTIF(E44:M44,"Unknown")&gt;0,"Not Ready",IF(COUNTIF(E44:M44,"Pass")+COUNTIF(E44:M44,"Not Applicable")=9,"Ready","Not Ready"))))</f>
        <v/>
      </c>
      <c r="P44" s="108" t="n"/>
      <c r="Q44" s="151" t="n"/>
      <c r="R44" s="3" t="n"/>
      <c r="S44" s="3" t="n"/>
      <c r="T44" s="3" t="n"/>
      <c r="U44" s="3" t="n"/>
      <c r="V44" s="3" t="n"/>
      <c r="W44" s="3" t="n"/>
      <c r="X44" s="3" t="n"/>
      <c r="Y44" s="3" t="n"/>
      <c r="Z44" s="3" t="n"/>
      <c r="AA44" s="3" t="n"/>
      <c r="AB44" s="3" t="n"/>
      <c r="AC44" s="3" t="n"/>
      <c r="AD44" s="3" t="n"/>
      <c r="AE44" s="3" t="n"/>
      <c r="AF44" s="3" t="n"/>
      <c r="AG44" s="3" t="n"/>
      <c r="AH44" s="3" t="n"/>
      <c r="AI44" s="3" t="n"/>
      <c r="AJ44" s="3" t="n"/>
      <c r="AK44" s="3" t="n"/>
      <c r="AL44" s="3" t="n"/>
      <c r="AM44" s="3" t="n"/>
      <c r="AN44" s="3" t="n"/>
      <c r="AO44" s="3" t="n"/>
      <c r="AP44" s="3" t="n"/>
      <c r="AQ44" s="3" t="n"/>
      <c r="AR44" s="3" t="n"/>
      <c r="AS44" s="3" t="n"/>
      <c r="AT44" s="3" t="n"/>
      <c r="AU44" s="3" t="n"/>
      <c r="AV44" s="3" t="n"/>
      <c r="AW44" s="3" t="n"/>
      <c r="AX44" s="3" t="n"/>
      <c r="AY44" s="3" t="n"/>
      <c r="AZ44" s="3" t="n"/>
    </row>
    <row r="45" ht="27" customHeight="1">
      <c r="A45" s="108" t="n"/>
      <c r="B45" s="108" t="n"/>
      <c r="C45" s="108" t="n"/>
      <c r="D45" s="108" t="n"/>
      <c r="E45" s="108" t="n"/>
      <c r="F45" s="108" t="n"/>
      <c r="G45" s="108" t="n"/>
      <c r="H45" s="108" t="n"/>
      <c r="I45" s="108" t="n"/>
      <c r="J45" s="108" t="n"/>
      <c r="K45" s="108" t="n"/>
      <c r="L45" s="108" t="n"/>
      <c r="M45" s="108" t="n"/>
      <c r="N45" s="108" t="n"/>
      <c r="O45" s="58">
        <f>IF(A45="","",IF(COUNTIF(E45:M45,"Fail")&gt;0,"Not Ready",IF(COUNTIF(E45:M45,"Unknown")&gt;0,"Not Ready",IF(COUNTIF(E45:M45,"Pass")+COUNTIF(E45:M45,"Not Applicable")=9,"Ready","Not Ready"))))</f>
        <v/>
      </c>
      <c r="P45" s="108" t="n"/>
      <c r="Q45" s="151" t="n"/>
      <c r="R45" s="3" t="n"/>
      <c r="S45" s="3" t="n"/>
      <c r="T45" s="3" t="n"/>
      <c r="U45" s="3" t="n"/>
      <c r="V45" s="3" t="n"/>
      <c r="W45" s="3" t="n"/>
      <c r="X45" s="3" t="n"/>
      <c r="Y45" s="3" t="n"/>
      <c r="Z45" s="3" t="n"/>
      <c r="AA45" s="3" t="n"/>
      <c r="AB45" s="3" t="n"/>
      <c r="AC45" s="3" t="n"/>
      <c r="AD45" s="3" t="n"/>
      <c r="AE45" s="3" t="n"/>
      <c r="AF45" s="3" t="n"/>
      <c r="AG45" s="3" t="n"/>
      <c r="AH45" s="3" t="n"/>
      <c r="AI45" s="3" t="n"/>
      <c r="AJ45" s="3" t="n"/>
      <c r="AK45" s="3" t="n"/>
      <c r="AL45" s="3" t="n"/>
      <c r="AM45" s="3" t="n"/>
      <c r="AN45" s="3" t="n"/>
      <c r="AO45" s="3" t="n"/>
      <c r="AP45" s="3" t="n"/>
      <c r="AQ45" s="3" t="n"/>
      <c r="AR45" s="3" t="n"/>
      <c r="AS45" s="3" t="n"/>
      <c r="AT45" s="3" t="n"/>
      <c r="AU45" s="3" t="n"/>
      <c r="AV45" s="3" t="n"/>
      <c r="AW45" s="3" t="n"/>
      <c r="AX45" s="3" t="n"/>
      <c r="AY45" s="3" t="n"/>
      <c r="AZ45" s="3" t="n"/>
    </row>
    <row r="46" ht="27" customHeight="1">
      <c r="A46" s="108" t="n"/>
      <c r="B46" s="108" t="n"/>
      <c r="C46" s="108" t="n"/>
      <c r="D46" s="108" t="n"/>
      <c r="E46" s="108" t="n"/>
      <c r="F46" s="108" t="n"/>
      <c r="G46" s="108" t="n"/>
      <c r="H46" s="108" t="n"/>
      <c r="I46" s="108" t="n"/>
      <c r="J46" s="108" t="n"/>
      <c r="K46" s="108" t="n"/>
      <c r="L46" s="108" t="n"/>
      <c r="M46" s="108" t="n"/>
      <c r="N46" s="108" t="n"/>
      <c r="O46" s="58">
        <f>IF(A46="","",IF(COUNTIF(E46:M46,"Fail")&gt;0,"Not Ready",IF(COUNTIF(E46:M46,"Unknown")&gt;0,"Not Ready",IF(COUNTIF(E46:M46,"Pass")+COUNTIF(E46:M46,"Not Applicable")=9,"Ready","Not Ready"))))</f>
        <v/>
      </c>
      <c r="P46" s="108" t="n"/>
      <c r="Q46" s="151" t="n"/>
      <c r="R46" s="3" t="n"/>
      <c r="S46" s="3" t="n"/>
      <c r="T46" s="3" t="n"/>
      <c r="U46" s="3" t="n"/>
      <c r="V46" s="3" t="n"/>
      <c r="W46" s="3" t="n"/>
      <c r="X46" s="3" t="n"/>
      <c r="Y46" s="3" t="n"/>
      <c r="Z46" s="3" t="n"/>
      <c r="AA46" s="3" t="n"/>
      <c r="AB46" s="3" t="n"/>
      <c r="AC46" s="3" t="n"/>
      <c r="AD46" s="3" t="n"/>
      <c r="AE46" s="3" t="n"/>
      <c r="AF46" s="3" t="n"/>
      <c r="AG46" s="3" t="n"/>
      <c r="AH46" s="3" t="n"/>
      <c r="AI46" s="3" t="n"/>
      <c r="AJ46" s="3" t="n"/>
      <c r="AK46" s="3" t="n"/>
      <c r="AL46" s="3" t="n"/>
      <c r="AM46" s="3" t="n"/>
      <c r="AN46" s="3" t="n"/>
      <c r="AO46" s="3" t="n"/>
      <c r="AP46" s="3" t="n"/>
      <c r="AQ46" s="3" t="n"/>
      <c r="AR46" s="3" t="n"/>
      <c r="AS46" s="3" t="n"/>
      <c r="AT46" s="3" t="n"/>
      <c r="AU46" s="3" t="n"/>
      <c r="AV46" s="3" t="n"/>
      <c r="AW46" s="3" t="n"/>
      <c r="AX46" s="3" t="n"/>
      <c r="AY46" s="3" t="n"/>
      <c r="AZ46" s="3" t="n"/>
    </row>
    <row r="47" ht="27" customHeight="1">
      <c r="A47" s="108" t="n"/>
      <c r="B47" s="108" t="n"/>
      <c r="C47" s="108" t="n"/>
      <c r="D47" s="108" t="n"/>
      <c r="E47" s="108" t="n"/>
      <c r="F47" s="108" t="n"/>
      <c r="G47" s="108" t="n"/>
      <c r="H47" s="108" t="n"/>
      <c r="I47" s="108" t="n"/>
      <c r="J47" s="108" t="n"/>
      <c r="K47" s="108" t="n"/>
      <c r="L47" s="108" t="n"/>
      <c r="M47" s="108" t="n"/>
      <c r="N47" s="108" t="n"/>
      <c r="O47" s="58">
        <f>IF(A47="","",IF(COUNTIF(E47:M47,"Fail")&gt;0,"Not Ready",IF(COUNTIF(E47:M47,"Unknown")&gt;0,"Not Ready",IF(COUNTIF(E47:M47,"Pass")+COUNTIF(E47:M47,"Not Applicable")=9,"Ready","Not Ready"))))</f>
        <v/>
      </c>
      <c r="P47" s="108" t="n"/>
      <c r="Q47" s="151" t="n"/>
      <c r="R47" s="3" t="n"/>
      <c r="S47" s="3" t="n"/>
      <c r="T47" s="3" t="n"/>
      <c r="U47" s="3" t="n"/>
      <c r="V47" s="3" t="n"/>
      <c r="W47" s="3" t="n"/>
      <c r="X47" s="3" t="n"/>
      <c r="Y47" s="3" t="n"/>
      <c r="Z47" s="3" t="n"/>
      <c r="AA47" s="3" t="n"/>
      <c r="AB47" s="3" t="n"/>
      <c r="AC47" s="3" t="n"/>
      <c r="AD47" s="3" t="n"/>
      <c r="AE47" s="3" t="n"/>
      <c r="AF47" s="3" t="n"/>
      <c r="AG47" s="3" t="n"/>
      <c r="AH47" s="3" t="n"/>
      <c r="AI47" s="3" t="n"/>
      <c r="AJ47" s="3" t="n"/>
      <c r="AK47" s="3" t="n"/>
      <c r="AL47" s="3" t="n"/>
      <c r="AM47" s="3" t="n"/>
      <c r="AN47" s="3" t="n"/>
      <c r="AO47" s="3" t="n"/>
      <c r="AP47" s="3" t="n"/>
      <c r="AQ47" s="3" t="n"/>
      <c r="AR47" s="3" t="n"/>
      <c r="AS47" s="3" t="n"/>
      <c r="AT47" s="3" t="n"/>
      <c r="AU47" s="3" t="n"/>
      <c r="AV47" s="3" t="n"/>
      <c r="AW47" s="3" t="n"/>
      <c r="AX47" s="3" t="n"/>
      <c r="AY47" s="3" t="n"/>
      <c r="AZ47" s="3" t="n"/>
    </row>
    <row r="48" ht="27" customHeight="1">
      <c r="A48" s="108" t="n"/>
      <c r="B48" s="108" t="n"/>
      <c r="C48" s="108" t="n"/>
      <c r="D48" s="108" t="n"/>
      <c r="E48" s="108" t="n"/>
      <c r="F48" s="108" t="n"/>
      <c r="G48" s="108" t="n"/>
      <c r="H48" s="108" t="n"/>
      <c r="I48" s="108" t="n"/>
      <c r="J48" s="108" t="n"/>
      <c r="K48" s="108" t="n"/>
      <c r="L48" s="108" t="n"/>
      <c r="M48" s="108" t="n"/>
      <c r="N48" s="108" t="n"/>
      <c r="O48" s="58">
        <f>IF(A48="","",IF(COUNTIF(E48:M48,"Fail")&gt;0,"Not Ready",IF(COUNTIF(E48:M48,"Unknown")&gt;0,"Not Ready",IF(COUNTIF(E48:M48,"Pass")+COUNTIF(E48:M48,"Not Applicable")=9,"Ready","Not Ready"))))</f>
        <v/>
      </c>
      <c r="P48" s="108" t="n"/>
      <c r="Q48" s="151" t="n"/>
      <c r="R48" s="3" t="n"/>
      <c r="S48" s="3" t="n"/>
      <c r="T48" s="3" t="n"/>
      <c r="U48" s="3" t="n"/>
      <c r="V48" s="3" t="n"/>
      <c r="W48" s="3" t="n"/>
      <c r="X48" s="3" t="n"/>
      <c r="Y48" s="3" t="n"/>
      <c r="Z48" s="3" t="n"/>
      <c r="AA48" s="3" t="n"/>
      <c r="AB48" s="3" t="n"/>
      <c r="AC48" s="3" t="n"/>
      <c r="AD48" s="3" t="n"/>
      <c r="AE48" s="3" t="n"/>
      <c r="AF48" s="3" t="n"/>
      <c r="AG48" s="3" t="n"/>
      <c r="AH48" s="3" t="n"/>
      <c r="AI48" s="3" t="n"/>
      <c r="AJ48" s="3" t="n"/>
      <c r="AK48" s="3" t="n"/>
      <c r="AL48" s="3" t="n"/>
      <c r="AM48" s="3" t="n"/>
      <c r="AN48" s="3" t="n"/>
      <c r="AO48" s="3" t="n"/>
      <c r="AP48" s="3" t="n"/>
      <c r="AQ48" s="3" t="n"/>
      <c r="AR48" s="3" t="n"/>
      <c r="AS48" s="3" t="n"/>
      <c r="AT48" s="3" t="n"/>
      <c r="AU48" s="3" t="n"/>
      <c r="AV48" s="3" t="n"/>
      <c r="AW48" s="3" t="n"/>
      <c r="AX48" s="3" t="n"/>
      <c r="AY48" s="3" t="n"/>
      <c r="AZ48" s="3" t="n"/>
    </row>
    <row r="49" ht="27" customHeight="1">
      <c r="A49" s="108" t="n"/>
      <c r="B49" s="108" t="n"/>
      <c r="C49" s="108" t="n"/>
      <c r="D49" s="108" t="n"/>
      <c r="E49" s="108" t="n"/>
      <c r="F49" s="108" t="n"/>
      <c r="G49" s="108" t="n"/>
      <c r="H49" s="108" t="n"/>
      <c r="I49" s="108" t="n"/>
      <c r="J49" s="108" t="n"/>
      <c r="K49" s="108" t="n"/>
      <c r="L49" s="108" t="n"/>
      <c r="M49" s="108" t="n"/>
      <c r="N49" s="108" t="n"/>
      <c r="O49" s="58">
        <f>IF(A49="","",IF(COUNTIF(E49:M49,"Fail")&gt;0,"Not Ready",IF(COUNTIF(E49:M49,"Unknown")&gt;0,"Not Ready",IF(COUNTIF(E49:M49,"Pass")+COUNTIF(E49:M49,"Not Applicable")=9,"Ready","Not Ready"))))</f>
        <v/>
      </c>
      <c r="P49" s="108" t="n"/>
      <c r="Q49" s="151" t="n"/>
      <c r="R49" s="3" t="n"/>
      <c r="S49" s="3" t="n"/>
      <c r="T49" s="3" t="n"/>
      <c r="U49" s="3" t="n"/>
      <c r="V49" s="3" t="n"/>
      <c r="W49" s="3" t="n"/>
      <c r="X49" s="3" t="n"/>
      <c r="Y49" s="3" t="n"/>
      <c r="Z49" s="3" t="n"/>
      <c r="AA49" s="3" t="n"/>
      <c r="AB49" s="3" t="n"/>
      <c r="AC49" s="3" t="n"/>
      <c r="AD49" s="3" t="n"/>
      <c r="AE49" s="3" t="n"/>
      <c r="AF49" s="3" t="n"/>
      <c r="AG49" s="3" t="n"/>
      <c r="AH49" s="3" t="n"/>
      <c r="AI49" s="3" t="n"/>
      <c r="AJ49" s="3" t="n"/>
      <c r="AK49" s="3" t="n"/>
      <c r="AL49" s="3" t="n"/>
      <c r="AM49" s="3" t="n"/>
      <c r="AN49" s="3" t="n"/>
      <c r="AO49" s="3" t="n"/>
      <c r="AP49" s="3" t="n"/>
      <c r="AQ49" s="3" t="n"/>
      <c r="AR49" s="3" t="n"/>
      <c r="AS49" s="3" t="n"/>
      <c r="AT49" s="3" t="n"/>
      <c r="AU49" s="3" t="n"/>
      <c r="AV49" s="3" t="n"/>
      <c r="AW49" s="3" t="n"/>
      <c r="AX49" s="3" t="n"/>
      <c r="AY49" s="3" t="n"/>
      <c r="AZ49" s="3" t="n"/>
    </row>
    <row r="50" ht="27" customHeight="1">
      <c r="A50" s="108" t="n"/>
      <c r="B50" s="108" t="n"/>
      <c r="C50" s="108" t="n"/>
      <c r="D50" s="108" t="n"/>
      <c r="E50" s="108" t="n"/>
      <c r="F50" s="108" t="n"/>
      <c r="G50" s="108" t="n"/>
      <c r="H50" s="108" t="n"/>
      <c r="I50" s="108" t="n"/>
      <c r="J50" s="108" t="n"/>
      <c r="K50" s="108" t="n"/>
      <c r="L50" s="108" t="n"/>
      <c r="M50" s="108" t="n"/>
      <c r="N50" s="108" t="n"/>
      <c r="O50" s="58">
        <f>IF(A50="","",IF(COUNTIF(E50:M50,"Fail")&gt;0,"Not Ready",IF(COUNTIF(E50:M50,"Unknown")&gt;0,"Not Ready",IF(COUNTIF(E50:M50,"Pass")+COUNTIF(E50:M50,"Not Applicable")=9,"Ready","Not Ready"))))</f>
        <v/>
      </c>
      <c r="P50" s="108" t="n"/>
      <c r="Q50" s="151" t="n"/>
      <c r="R50" s="3" t="n"/>
      <c r="S50" s="3" t="n"/>
      <c r="T50" s="3" t="n"/>
      <c r="U50" s="3" t="n"/>
      <c r="V50" s="3" t="n"/>
      <c r="W50" s="3" t="n"/>
      <c r="X50" s="3" t="n"/>
      <c r="Y50" s="3" t="n"/>
      <c r="Z50" s="3" t="n"/>
      <c r="AA50" s="3" t="n"/>
      <c r="AB50" s="3" t="n"/>
      <c r="AC50" s="3" t="n"/>
      <c r="AD50" s="3" t="n"/>
      <c r="AE50" s="3" t="n"/>
      <c r="AF50" s="3" t="n"/>
      <c r="AG50" s="3" t="n"/>
      <c r="AH50" s="3" t="n"/>
      <c r="AI50" s="3" t="n"/>
      <c r="AJ50" s="3" t="n"/>
      <c r="AK50" s="3" t="n"/>
      <c r="AL50" s="3" t="n"/>
      <c r="AM50" s="3" t="n"/>
      <c r="AN50" s="3" t="n"/>
      <c r="AO50" s="3" t="n"/>
      <c r="AP50" s="3" t="n"/>
      <c r="AQ50" s="3" t="n"/>
      <c r="AR50" s="3" t="n"/>
      <c r="AS50" s="3" t="n"/>
      <c r="AT50" s="3" t="n"/>
      <c r="AU50" s="3" t="n"/>
      <c r="AV50" s="3" t="n"/>
      <c r="AW50" s="3" t="n"/>
      <c r="AX50" s="3" t="n"/>
      <c r="AY50" s="3" t="n"/>
      <c r="AZ50" s="3" t="n"/>
    </row>
    <row r="51" ht="27" customHeight="1">
      <c r="A51" s="108" t="n"/>
      <c r="B51" s="108" t="n"/>
      <c r="C51" s="108" t="n"/>
      <c r="D51" s="108" t="n"/>
      <c r="E51" s="108" t="n"/>
      <c r="F51" s="108" t="n"/>
      <c r="G51" s="108" t="n"/>
      <c r="H51" s="108" t="n"/>
      <c r="I51" s="108" t="n"/>
      <c r="J51" s="108" t="n"/>
      <c r="K51" s="108" t="n"/>
      <c r="L51" s="108" t="n"/>
      <c r="M51" s="108" t="n"/>
      <c r="N51" s="108" t="n"/>
      <c r="O51" s="58">
        <f>IF(A51="","",IF(COUNTIF(E51:M51,"Fail")&gt;0,"Not Ready",IF(COUNTIF(E51:M51,"Unknown")&gt;0,"Not Ready",IF(COUNTIF(E51:M51,"Pass")+COUNTIF(E51:M51,"Not Applicable")=9,"Ready","Not Ready"))))</f>
        <v/>
      </c>
      <c r="P51" s="108" t="n"/>
      <c r="Q51" s="151" t="n"/>
      <c r="R51" s="3" t="n"/>
      <c r="S51" s="3" t="n"/>
      <c r="T51" s="3" t="n"/>
      <c r="U51" s="3" t="n"/>
      <c r="V51" s="3" t="n"/>
      <c r="W51" s="3" t="n"/>
      <c r="X51" s="3" t="n"/>
      <c r="Y51" s="3" t="n"/>
      <c r="Z51" s="3" t="n"/>
      <c r="AA51" s="3" t="n"/>
      <c r="AB51" s="3" t="n"/>
      <c r="AC51" s="3" t="n"/>
      <c r="AD51" s="3" t="n"/>
      <c r="AE51" s="3" t="n"/>
      <c r="AF51" s="3" t="n"/>
      <c r="AG51" s="3" t="n"/>
      <c r="AH51" s="3" t="n"/>
      <c r="AI51" s="3" t="n"/>
      <c r="AJ51" s="3" t="n"/>
      <c r="AK51" s="3" t="n"/>
      <c r="AL51" s="3" t="n"/>
      <c r="AM51" s="3" t="n"/>
      <c r="AN51" s="3" t="n"/>
      <c r="AO51" s="3" t="n"/>
      <c r="AP51" s="3" t="n"/>
      <c r="AQ51" s="3" t="n"/>
      <c r="AR51" s="3" t="n"/>
      <c r="AS51" s="3" t="n"/>
      <c r="AT51" s="3" t="n"/>
      <c r="AU51" s="3" t="n"/>
      <c r="AV51" s="3" t="n"/>
      <c r="AW51" s="3" t="n"/>
      <c r="AX51" s="3" t="n"/>
      <c r="AY51" s="3" t="n"/>
      <c r="AZ51" s="3" t="n"/>
    </row>
    <row r="52" ht="27" customHeight="1">
      <c r="A52" s="108" t="n"/>
      <c r="B52" s="108" t="n"/>
      <c r="C52" s="108" t="n"/>
      <c r="D52" s="108" t="n"/>
      <c r="E52" s="108" t="n"/>
      <c r="F52" s="108" t="n"/>
      <c r="G52" s="108" t="n"/>
      <c r="H52" s="108" t="n"/>
      <c r="I52" s="108" t="n"/>
      <c r="J52" s="108" t="n"/>
      <c r="K52" s="108" t="n"/>
      <c r="L52" s="108" t="n"/>
      <c r="M52" s="108" t="n"/>
      <c r="N52" s="108" t="n"/>
      <c r="O52" s="58">
        <f>IF(A52="","",IF(COUNTIF(E52:M52,"Fail")&gt;0,"Not Ready",IF(COUNTIF(E52:M52,"Unknown")&gt;0,"Not Ready",IF(COUNTIF(E52:M52,"Pass")+COUNTIF(E52:M52,"Not Applicable")=9,"Ready","Not Ready"))))</f>
        <v/>
      </c>
      <c r="P52" s="108" t="n"/>
      <c r="Q52" s="151" t="n"/>
      <c r="R52" s="3" t="n"/>
      <c r="S52" s="3" t="n"/>
      <c r="T52" s="3" t="n"/>
      <c r="U52" s="3" t="n"/>
      <c r="V52" s="3" t="n"/>
      <c r="W52" s="3" t="n"/>
      <c r="X52" s="3" t="n"/>
      <c r="Y52" s="3" t="n"/>
      <c r="Z52" s="3" t="n"/>
      <c r="AA52" s="3" t="n"/>
      <c r="AB52" s="3" t="n"/>
      <c r="AC52" s="3" t="n"/>
      <c r="AD52" s="3" t="n"/>
      <c r="AE52" s="3" t="n"/>
      <c r="AF52" s="3" t="n"/>
      <c r="AG52" s="3" t="n"/>
      <c r="AH52" s="3" t="n"/>
      <c r="AI52" s="3" t="n"/>
      <c r="AJ52" s="3" t="n"/>
      <c r="AK52" s="3" t="n"/>
      <c r="AL52" s="3" t="n"/>
      <c r="AM52" s="3" t="n"/>
      <c r="AN52" s="3" t="n"/>
      <c r="AO52" s="3" t="n"/>
      <c r="AP52" s="3" t="n"/>
      <c r="AQ52" s="3" t="n"/>
      <c r="AR52" s="3" t="n"/>
      <c r="AS52" s="3" t="n"/>
      <c r="AT52" s="3" t="n"/>
      <c r="AU52" s="3" t="n"/>
      <c r="AV52" s="3" t="n"/>
      <c r="AW52" s="3" t="n"/>
      <c r="AX52" s="3" t="n"/>
      <c r="AY52" s="3" t="n"/>
      <c r="AZ52" s="3" t="n"/>
    </row>
    <row r="53" ht="27" customHeight="1">
      <c r="A53" s="108" t="n"/>
      <c r="B53" s="108" t="n"/>
      <c r="C53" s="108" t="n"/>
      <c r="D53" s="108" t="n"/>
      <c r="E53" s="108" t="n"/>
      <c r="F53" s="108" t="n"/>
      <c r="G53" s="108" t="n"/>
      <c r="H53" s="108" t="n"/>
      <c r="I53" s="108" t="n"/>
      <c r="J53" s="108" t="n"/>
      <c r="K53" s="108" t="n"/>
      <c r="L53" s="108" t="n"/>
      <c r="M53" s="108" t="n"/>
      <c r="N53" s="108" t="n"/>
      <c r="O53" s="58">
        <f>IF(A53="","",IF(COUNTIF(E53:M53,"Fail")&gt;0,"Not Ready",IF(COUNTIF(E53:M53,"Unknown")&gt;0,"Not Ready",IF(COUNTIF(E53:M53,"Pass")+COUNTIF(E53:M53,"Not Applicable")=9,"Ready","Not Ready"))))</f>
        <v/>
      </c>
      <c r="P53" s="108" t="n"/>
      <c r="Q53" s="151" t="n"/>
      <c r="R53" s="3" t="n"/>
      <c r="S53" s="3" t="n"/>
      <c r="T53" s="3" t="n"/>
      <c r="U53" s="3" t="n"/>
      <c r="V53" s="3" t="n"/>
      <c r="W53" s="3" t="n"/>
      <c r="X53" s="3" t="n"/>
      <c r="Y53" s="3" t="n"/>
      <c r="Z53" s="3" t="n"/>
      <c r="AA53" s="3" t="n"/>
      <c r="AB53" s="3" t="n"/>
      <c r="AC53" s="3" t="n"/>
      <c r="AD53" s="3" t="n"/>
      <c r="AE53" s="3" t="n"/>
      <c r="AF53" s="3" t="n"/>
      <c r="AG53" s="3" t="n"/>
      <c r="AH53" s="3" t="n"/>
      <c r="AI53" s="3" t="n"/>
      <c r="AJ53" s="3" t="n"/>
      <c r="AK53" s="3" t="n"/>
      <c r="AL53" s="3" t="n"/>
      <c r="AM53" s="3" t="n"/>
      <c r="AN53" s="3" t="n"/>
      <c r="AO53" s="3" t="n"/>
      <c r="AP53" s="3" t="n"/>
      <c r="AQ53" s="3" t="n"/>
      <c r="AR53" s="3" t="n"/>
      <c r="AS53" s="3" t="n"/>
      <c r="AT53" s="3" t="n"/>
      <c r="AU53" s="3" t="n"/>
      <c r="AV53" s="3" t="n"/>
      <c r="AW53" s="3" t="n"/>
      <c r="AX53" s="3" t="n"/>
      <c r="AY53" s="3" t="n"/>
      <c r="AZ53" s="3" t="n"/>
    </row>
    <row r="54" ht="27" customHeight="1">
      <c r="A54" s="108" t="n"/>
      <c r="B54" s="108" t="n"/>
      <c r="C54" s="108" t="n"/>
      <c r="D54" s="108" t="n"/>
      <c r="E54" s="108" t="n"/>
      <c r="F54" s="108" t="n"/>
      <c r="G54" s="108" t="n"/>
      <c r="H54" s="108" t="n"/>
      <c r="I54" s="108" t="n"/>
      <c r="J54" s="108" t="n"/>
      <c r="K54" s="108" t="n"/>
      <c r="L54" s="108" t="n"/>
      <c r="M54" s="108" t="n"/>
      <c r="N54" s="108" t="n"/>
      <c r="O54" s="58">
        <f>IF(A54="","",IF(COUNTIF(E54:M54,"Fail")&gt;0,"Not Ready",IF(COUNTIF(E54:M54,"Unknown")&gt;0,"Not Ready",IF(COUNTIF(E54:M54,"Pass")+COUNTIF(E54:M54,"Not Applicable")=9,"Ready","Not Ready"))))</f>
        <v/>
      </c>
      <c r="P54" s="108" t="n"/>
      <c r="Q54" s="151" t="n"/>
      <c r="R54" s="3" t="n"/>
      <c r="S54" s="3" t="n"/>
      <c r="T54" s="3" t="n"/>
      <c r="U54" s="3" t="n"/>
      <c r="V54" s="3" t="n"/>
      <c r="W54" s="3" t="n"/>
      <c r="X54" s="3" t="n"/>
      <c r="Y54" s="3" t="n"/>
      <c r="Z54" s="3" t="n"/>
      <c r="AA54" s="3" t="n"/>
      <c r="AB54" s="3" t="n"/>
      <c r="AC54" s="3" t="n"/>
      <c r="AD54" s="3" t="n"/>
      <c r="AE54" s="3" t="n"/>
      <c r="AF54" s="3" t="n"/>
      <c r="AG54" s="3" t="n"/>
      <c r="AH54" s="3" t="n"/>
      <c r="AI54" s="3" t="n"/>
      <c r="AJ54" s="3" t="n"/>
      <c r="AK54" s="3" t="n"/>
      <c r="AL54" s="3" t="n"/>
      <c r="AM54" s="3" t="n"/>
      <c r="AN54" s="3" t="n"/>
      <c r="AO54" s="3" t="n"/>
      <c r="AP54" s="3" t="n"/>
      <c r="AQ54" s="3" t="n"/>
      <c r="AR54" s="3" t="n"/>
      <c r="AS54" s="3" t="n"/>
      <c r="AT54" s="3" t="n"/>
      <c r="AU54" s="3" t="n"/>
      <c r="AV54" s="3" t="n"/>
      <c r="AW54" s="3" t="n"/>
      <c r="AX54" s="3" t="n"/>
      <c r="AY54" s="3" t="n"/>
      <c r="AZ54" s="3" t="n"/>
    </row>
    <row r="55" ht="27" customHeight="1">
      <c r="A55" s="108" t="n"/>
      <c r="B55" s="108" t="n"/>
      <c r="C55" s="108" t="n"/>
      <c r="D55" s="108" t="n"/>
      <c r="E55" s="108" t="n"/>
      <c r="F55" s="108" t="n"/>
      <c r="G55" s="108" t="n"/>
      <c r="H55" s="108" t="n"/>
      <c r="I55" s="108" t="n"/>
      <c r="J55" s="108" t="n"/>
      <c r="K55" s="108" t="n"/>
      <c r="L55" s="108" t="n"/>
      <c r="M55" s="108" t="n"/>
      <c r="N55" s="108" t="n"/>
      <c r="O55" s="58">
        <f>IF(A55="","",IF(COUNTIF(E55:M55,"Fail")&gt;0,"Not Ready",IF(COUNTIF(E55:M55,"Unknown")&gt;0,"Not Ready",IF(COUNTIF(E55:M55,"Pass")+COUNTIF(E55:M55,"Not Applicable")=9,"Ready","Not Ready"))))</f>
        <v/>
      </c>
      <c r="P55" s="108" t="n"/>
      <c r="Q55" s="151" t="n"/>
      <c r="R55" s="3" t="n"/>
      <c r="S55" s="3" t="n"/>
      <c r="T55" s="3" t="n"/>
      <c r="U55" s="3" t="n"/>
      <c r="V55" s="3" t="n"/>
      <c r="W55" s="3" t="n"/>
      <c r="X55" s="3" t="n"/>
      <c r="Y55" s="3" t="n"/>
      <c r="Z55" s="3" t="n"/>
      <c r="AA55" s="3" t="n"/>
      <c r="AB55" s="3" t="n"/>
      <c r="AC55" s="3" t="n"/>
      <c r="AD55" s="3" t="n"/>
      <c r="AE55" s="3" t="n"/>
      <c r="AF55" s="3" t="n"/>
      <c r="AG55" s="3" t="n"/>
      <c r="AH55" s="3" t="n"/>
      <c r="AI55" s="3" t="n"/>
      <c r="AJ55" s="3" t="n"/>
      <c r="AK55" s="3" t="n"/>
      <c r="AL55" s="3" t="n"/>
      <c r="AM55" s="3" t="n"/>
      <c r="AN55" s="3" t="n"/>
      <c r="AO55" s="3" t="n"/>
      <c r="AP55" s="3" t="n"/>
      <c r="AQ55" s="3" t="n"/>
      <c r="AR55" s="3" t="n"/>
      <c r="AS55" s="3" t="n"/>
      <c r="AT55" s="3" t="n"/>
      <c r="AU55" s="3" t="n"/>
      <c r="AV55" s="3" t="n"/>
      <c r="AW55" s="3" t="n"/>
      <c r="AX55" s="3" t="n"/>
      <c r="AY55" s="3" t="n"/>
      <c r="AZ55" s="3" t="n"/>
    </row>
    <row r="56" ht="27" customHeight="1">
      <c r="A56" s="108" t="n"/>
      <c r="B56" s="108" t="n"/>
      <c r="C56" s="108" t="n"/>
      <c r="D56" s="108" t="n"/>
      <c r="E56" s="108" t="n"/>
      <c r="F56" s="108" t="n"/>
      <c r="G56" s="108" t="n"/>
      <c r="H56" s="108" t="n"/>
      <c r="I56" s="108" t="n"/>
      <c r="J56" s="108" t="n"/>
      <c r="K56" s="108" t="n"/>
      <c r="L56" s="108" t="n"/>
      <c r="M56" s="108" t="n"/>
      <c r="N56" s="108" t="n"/>
      <c r="O56" s="58">
        <f>IF(A56="","",IF(COUNTIF(E56:M56,"Fail")&gt;0,"Not Ready",IF(COUNTIF(E56:M56,"Unknown")&gt;0,"Not Ready",IF(COUNTIF(E56:M56,"Pass")+COUNTIF(E56:M56,"Not Applicable")=9,"Ready","Not Ready"))))</f>
        <v/>
      </c>
      <c r="P56" s="108" t="n"/>
      <c r="Q56" s="151" t="n"/>
      <c r="R56" s="3" t="n"/>
      <c r="S56" s="3" t="n"/>
      <c r="T56" s="3" t="n"/>
      <c r="U56" s="3" t="n"/>
      <c r="V56" s="3" t="n"/>
      <c r="W56" s="3" t="n"/>
      <c r="X56" s="3" t="n"/>
      <c r="Y56" s="3" t="n"/>
      <c r="Z56" s="3" t="n"/>
      <c r="AA56" s="3" t="n"/>
      <c r="AB56" s="3" t="n"/>
      <c r="AC56" s="3" t="n"/>
      <c r="AD56" s="3" t="n"/>
      <c r="AE56" s="3" t="n"/>
      <c r="AF56" s="3" t="n"/>
      <c r="AG56" s="3" t="n"/>
      <c r="AH56" s="3" t="n"/>
      <c r="AI56" s="3" t="n"/>
      <c r="AJ56" s="3" t="n"/>
      <c r="AK56" s="3" t="n"/>
      <c r="AL56" s="3" t="n"/>
      <c r="AM56" s="3" t="n"/>
      <c r="AN56" s="3" t="n"/>
      <c r="AO56" s="3" t="n"/>
      <c r="AP56" s="3" t="n"/>
      <c r="AQ56" s="3" t="n"/>
      <c r="AR56" s="3" t="n"/>
      <c r="AS56" s="3" t="n"/>
      <c r="AT56" s="3" t="n"/>
      <c r="AU56" s="3" t="n"/>
      <c r="AV56" s="3" t="n"/>
      <c r="AW56" s="3" t="n"/>
      <c r="AX56" s="3" t="n"/>
      <c r="AY56" s="3" t="n"/>
      <c r="AZ56" s="3" t="n"/>
    </row>
    <row r="57">
      <c r="A57" s="3" t="n"/>
      <c r="B57" s="3" t="n"/>
      <c r="C57" s="3" t="n"/>
      <c r="D57" s="3" t="n"/>
      <c r="E57" s="3" t="n"/>
      <c r="F57" s="3" t="n"/>
      <c r="G57" s="3" t="n"/>
      <c r="H57" s="3" t="n"/>
      <c r="I57" s="3" t="n"/>
      <c r="J57" s="3" t="n"/>
      <c r="K57" s="3" t="n"/>
      <c r="L57" s="3" t="n"/>
      <c r="M57" s="3" t="n"/>
      <c r="N57" s="3" t="n"/>
      <c r="O57" s="3" t="n"/>
      <c r="P57" s="3" t="n"/>
      <c r="Q57" s="3" t="n"/>
      <c r="R57" s="3" t="n"/>
      <c r="S57" s="3" t="n"/>
      <c r="T57" s="3" t="n"/>
      <c r="U57" s="3" t="n"/>
      <c r="V57" s="3" t="n"/>
      <c r="W57" s="3" t="n"/>
      <c r="X57" s="3" t="n"/>
      <c r="Y57" s="3" t="n"/>
      <c r="Z57" s="3" t="n"/>
      <c r="AA57" s="3" t="n"/>
      <c r="AB57" s="3" t="n"/>
      <c r="AC57" s="3" t="n"/>
      <c r="AD57" s="3" t="n"/>
      <c r="AE57" s="3" t="n"/>
      <c r="AF57" s="3" t="n"/>
      <c r="AG57" s="3" t="n"/>
      <c r="AH57" s="3" t="n"/>
      <c r="AI57" s="3" t="n"/>
      <c r="AJ57" s="3" t="n"/>
      <c r="AK57" s="3" t="n"/>
      <c r="AL57" s="3" t="n"/>
      <c r="AM57" s="3" t="n"/>
      <c r="AN57" s="3" t="n"/>
      <c r="AO57" s="3" t="n"/>
      <c r="AP57" s="3" t="n"/>
      <c r="AQ57" s="3" t="n"/>
      <c r="AR57" s="3" t="n"/>
      <c r="AS57" s="3" t="n"/>
      <c r="AT57" s="3" t="n"/>
      <c r="AU57" s="3" t="n"/>
      <c r="AV57" s="3" t="n"/>
      <c r="AW57" s="3" t="n"/>
      <c r="AX57" s="3" t="n"/>
      <c r="AY57" s="3" t="n"/>
      <c r="AZ57" s="3" t="n"/>
    </row>
    <row r="58">
      <c r="A58" s="3" t="n"/>
      <c r="B58" s="3" t="n"/>
      <c r="C58" s="3" t="n"/>
      <c r="D58" s="3" t="n"/>
      <c r="E58" s="3" t="n"/>
      <c r="F58" s="3" t="n"/>
      <c r="G58" s="3" t="n"/>
      <c r="H58" s="3" t="n"/>
      <c r="I58" s="3" t="n"/>
      <c r="J58" s="3" t="n"/>
      <c r="K58" s="3" t="n"/>
      <c r="L58" s="3" t="n"/>
      <c r="M58" s="3" t="n"/>
      <c r="N58" s="3" t="n"/>
      <c r="O58" s="3" t="n"/>
      <c r="P58" s="3" t="n"/>
      <c r="Q58" s="3" t="n"/>
      <c r="R58" s="3" t="n"/>
      <c r="S58" s="3" t="n"/>
      <c r="T58" s="3" t="n"/>
      <c r="U58" s="3" t="n"/>
      <c r="V58" s="3" t="n"/>
      <c r="W58" s="3" t="n"/>
      <c r="X58" s="3" t="n"/>
      <c r="Y58" s="3" t="n"/>
      <c r="Z58" s="3" t="n"/>
      <c r="AA58" s="3" t="n"/>
      <c r="AB58" s="3" t="n"/>
      <c r="AC58" s="3" t="n"/>
      <c r="AD58" s="3" t="n"/>
      <c r="AE58" s="3" t="n"/>
      <c r="AF58" s="3" t="n"/>
      <c r="AG58" s="3" t="n"/>
      <c r="AH58" s="3" t="n"/>
      <c r="AI58" s="3" t="n"/>
      <c r="AJ58" s="3" t="n"/>
      <c r="AK58" s="3" t="n"/>
      <c r="AL58" s="3" t="n"/>
      <c r="AM58" s="3" t="n"/>
      <c r="AN58" s="3" t="n"/>
      <c r="AO58" s="3" t="n"/>
      <c r="AP58" s="3" t="n"/>
      <c r="AQ58" s="3" t="n"/>
      <c r="AR58" s="3" t="n"/>
      <c r="AS58" s="3" t="n"/>
      <c r="AT58" s="3" t="n"/>
      <c r="AU58" s="3" t="n"/>
      <c r="AV58" s="3" t="n"/>
      <c r="AW58" s="3" t="n"/>
      <c r="AX58" s="3" t="n"/>
      <c r="AY58" s="3" t="n"/>
      <c r="AZ58" s="3" t="n"/>
    </row>
    <row r="59">
      <c r="A59" s="3" t="n"/>
      <c r="B59" s="3" t="n"/>
      <c r="C59" s="3" t="n"/>
      <c r="D59" s="3" t="n"/>
      <c r="E59" s="3" t="n"/>
      <c r="F59" s="3" t="n"/>
      <c r="G59" s="3" t="n"/>
      <c r="H59" s="3" t="n"/>
      <c r="I59" s="3" t="n"/>
      <c r="J59" s="3" t="n"/>
      <c r="K59" s="3" t="n"/>
      <c r="L59" s="3" t="n"/>
      <c r="M59" s="3" t="n"/>
      <c r="N59" s="3" t="n"/>
      <c r="O59" s="3" t="n"/>
      <c r="P59" s="3" t="n"/>
      <c r="Q59" s="3" t="n"/>
      <c r="R59" s="3" t="n"/>
      <c r="S59" s="3" t="n"/>
      <c r="T59" s="3" t="n"/>
      <c r="U59" s="3" t="n"/>
      <c r="V59" s="3" t="n"/>
      <c r="W59" s="3" t="n"/>
      <c r="X59" s="3" t="n"/>
      <c r="Y59" s="3" t="n"/>
      <c r="Z59" s="3" t="n"/>
      <c r="AA59" s="3" t="n"/>
      <c r="AB59" s="3" t="n"/>
      <c r="AC59" s="3" t="n"/>
      <c r="AD59" s="3" t="n"/>
      <c r="AE59" s="3" t="n"/>
      <c r="AF59" s="3" t="n"/>
      <c r="AG59" s="3" t="n"/>
      <c r="AH59" s="3" t="n"/>
      <c r="AI59" s="3" t="n"/>
      <c r="AJ59" s="3" t="n"/>
      <c r="AK59" s="3" t="n"/>
      <c r="AL59" s="3" t="n"/>
      <c r="AM59" s="3" t="n"/>
      <c r="AN59" s="3" t="n"/>
      <c r="AO59" s="3" t="n"/>
      <c r="AP59" s="3" t="n"/>
      <c r="AQ59" s="3" t="n"/>
      <c r="AR59" s="3" t="n"/>
      <c r="AS59" s="3" t="n"/>
      <c r="AT59" s="3" t="n"/>
      <c r="AU59" s="3" t="n"/>
      <c r="AV59" s="3" t="n"/>
      <c r="AW59" s="3" t="n"/>
      <c r="AX59" s="3" t="n"/>
      <c r="AY59" s="3" t="n"/>
      <c r="AZ59" s="3" t="n"/>
    </row>
    <row r="60">
      <c r="A60" s="3" t="n"/>
      <c r="B60" s="3" t="n"/>
      <c r="C60" s="3" t="n"/>
      <c r="D60" s="3" t="n"/>
      <c r="E60" s="3" t="n"/>
      <c r="F60" s="3" t="n"/>
      <c r="G60" s="3" t="n"/>
      <c r="H60" s="3" t="n"/>
      <c r="I60" s="3" t="n"/>
      <c r="J60" s="3" t="n"/>
      <c r="K60" s="3" t="n"/>
      <c r="L60" s="3" t="n"/>
      <c r="M60" s="3" t="n"/>
      <c r="N60" s="3" t="n"/>
      <c r="O60" s="3" t="n"/>
      <c r="P60" s="3" t="n"/>
      <c r="Q60" s="3" t="n"/>
      <c r="R60" s="3" t="n"/>
      <c r="S60" s="3" t="n"/>
      <c r="T60" s="3" t="n"/>
      <c r="U60" s="3" t="n"/>
      <c r="V60" s="3" t="n"/>
      <c r="W60" s="3" t="n"/>
      <c r="X60" s="3" t="n"/>
      <c r="Y60" s="3" t="n"/>
      <c r="Z60" s="3" t="n"/>
      <c r="AA60" s="3" t="n"/>
      <c r="AB60" s="3" t="n"/>
      <c r="AC60" s="3" t="n"/>
      <c r="AD60" s="3" t="n"/>
      <c r="AE60" s="3" t="n"/>
      <c r="AF60" s="3" t="n"/>
      <c r="AG60" s="3" t="n"/>
      <c r="AH60" s="3" t="n"/>
      <c r="AI60" s="3" t="n"/>
      <c r="AJ60" s="3" t="n"/>
      <c r="AK60" s="3" t="n"/>
      <c r="AL60" s="3" t="n"/>
      <c r="AM60" s="3" t="n"/>
      <c r="AN60" s="3" t="n"/>
      <c r="AO60" s="3" t="n"/>
      <c r="AP60" s="3" t="n"/>
      <c r="AQ60" s="3" t="n"/>
      <c r="AR60" s="3" t="n"/>
      <c r="AS60" s="3" t="n"/>
      <c r="AT60" s="3" t="n"/>
      <c r="AU60" s="3" t="n"/>
      <c r="AV60" s="3" t="n"/>
      <c r="AW60" s="3" t="n"/>
      <c r="AX60" s="3" t="n"/>
      <c r="AY60" s="3" t="n"/>
      <c r="AZ60" s="3" t="n"/>
    </row>
    <row r="61">
      <c r="A61" s="3" t="n"/>
      <c r="B61" s="3" t="n"/>
      <c r="C61" s="3" t="n"/>
      <c r="D61" s="3" t="n"/>
      <c r="E61" s="3" t="n"/>
      <c r="F61" s="3" t="n"/>
      <c r="G61" s="3" t="n"/>
      <c r="H61" s="3" t="n"/>
      <c r="I61" s="3" t="n"/>
      <c r="J61" s="3" t="n"/>
      <c r="K61" s="3" t="n"/>
      <c r="L61" s="3" t="n"/>
      <c r="M61" s="3" t="n"/>
      <c r="N61" s="3" t="n"/>
      <c r="O61" s="3" t="n"/>
      <c r="P61" s="3" t="n"/>
      <c r="Q61" s="3" t="n"/>
      <c r="R61" s="3" t="n"/>
      <c r="S61" s="3" t="n"/>
      <c r="T61" s="3" t="n"/>
      <c r="U61" s="3" t="n"/>
      <c r="V61" s="3" t="n"/>
      <c r="W61" s="3" t="n"/>
      <c r="X61" s="3" t="n"/>
      <c r="Y61" s="3" t="n"/>
      <c r="Z61" s="3" t="n"/>
      <c r="AA61" s="3" t="n"/>
      <c r="AB61" s="3" t="n"/>
      <c r="AC61" s="3" t="n"/>
      <c r="AD61" s="3" t="n"/>
      <c r="AE61" s="3" t="n"/>
      <c r="AF61" s="3" t="n"/>
      <c r="AG61" s="3" t="n"/>
      <c r="AH61" s="3" t="n"/>
      <c r="AI61" s="3" t="n"/>
      <c r="AJ61" s="3" t="n"/>
      <c r="AK61" s="3" t="n"/>
      <c r="AL61" s="3" t="n"/>
      <c r="AM61" s="3" t="n"/>
      <c r="AN61" s="3" t="n"/>
      <c r="AO61" s="3" t="n"/>
      <c r="AP61" s="3" t="n"/>
      <c r="AQ61" s="3" t="n"/>
      <c r="AR61" s="3" t="n"/>
      <c r="AS61" s="3" t="n"/>
      <c r="AT61" s="3" t="n"/>
      <c r="AU61" s="3" t="n"/>
      <c r="AV61" s="3" t="n"/>
      <c r="AW61" s="3" t="n"/>
      <c r="AX61" s="3" t="n"/>
      <c r="AY61" s="3" t="n"/>
      <c r="AZ61" s="3" t="n"/>
    </row>
    <row r="62">
      <c r="A62" s="3" t="n"/>
      <c r="B62" s="3" t="n"/>
      <c r="C62" s="3" t="n"/>
      <c r="D62" s="3" t="n"/>
      <c r="E62" s="3" t="n"/>
      <c r="F62" s="3" t="n"/>
      <c r="G62" s="3" t="n"/>
      <c r="H62" s="3" t="n"/>
      <c r="I62" s="3" t="n"/>
      <c r="J62" s="3" t="n"/>
      <c r="K62" s="3" t="n"/>
      <c r="L62" s="3" t="n"/>
      <c r="M62" s="3" t="n"/>
      <c r="N62" s="3" t="n"/>
      <c r="O62" s="3" t="n"/>
      <c r="P62" s="3" t="n"/>
      <c r="Q62" s="3" t="n"/>
      <c r="R62" s="3" t="n"/>
      <c r="S62" s="3" t="n"/>
      <c r="T62" s="3" t="n"/>
      <c r="U62" s="3" t="n"/>
      <c r="V62" s="3" t="n"/>
      <c r="W62" s="3" t="n"/>
      <c r="X62" s="3" t="n"/>
      <c r="Y62" s="3" t="n"/>
      <c r="Z62" s="3" t="n"/>
      <c r="AA62" s="3" t="n"/>
      <c r="AB62" s="3" t="n"/>
      <c r="AC62" s="3" t="n"/>
      <c r="AD62" s="3" t="n"/>
      <c r="AE62" s="3" t="n"/>
      <c r="AF62" s="3" t="n"/>
      <c r="AG62" s="3" t="n"/>
      <c r="AH62" s="3" t="n"/>
      <c r="AI62" s="3" t="n"/>
      <c r="AJ62" s="3" t="n"/>
      <c r="AK62" s="3" t="n"/>
      <c r="AL62" s="3" t="n"/>
      <c r="AM62" s="3" t="n"/>
      <c r="AN62" s="3" t="n"/>
      <c r="AO62" s="3" t="n"/>
      <c r="AP62" s="3" t="n"/>
      <c r="AQ62" s="3" t="n"/>
      <c r="AR62" s="3" t="n"/>
      <c r="AS62" s="3" t="n"/>
      <c r="AT62" s="3" t="n"/>
      <c r="AU62" s="3" t="n"/>
      <c r="AV62" s="3" t="n"/>
      <c r="AW62" s="3" t="n"/>
      <c r="AX62" s="3" t="n"/>
      <c r="AY62" s="3" t="n"/>
      <c r="AZ62" s="3" t="n"/>
    </row>
    <row r="63">
      <c r="A63" s="3" t="n"/>
      <c r="B63" s="3" t="n"/>
      <c r="C63" s="3" t="n"/>
      <c r="D63" s="3" t="n"/>
      <c r="E63" s="3" t="n"/>
      <c r="F63" s="3" t="n"/>
      <c r="G63" s="3" t="n"/>
      <c r="H63" s="3" t="n"/>
      <c r="I63" s="3" t="n"/>
      <c r="J63" s="3" t="n"/>
      <c r="K63" s="3" t="n"/>
      <c r="L63" s="3" t="n"/>
      <c r="M63" s="3" t="n"/>
      <c r="N63" s="3" t="n"/>
      <c r="O63" s="3" t="n"/>
      <c r="P63" s="3" t="n"/>
      <c r="Q63" s="3" t="n"/>
      <c r="R63" s="3" t="n"/>
      <c r="S63" s="3" t="n"/>
      <c r="T63" s="3" t="n"/>
      <c r="U63" s="3" t="n"/>
      <c r="V63" s="3" t="n"/>
      <c r="W63" s="3" t="n"/>
      <c r="X63" s="3" t="n"/>
      <c r="Y63" s="3" t="n"/>
      <c r="Z63" s="3" t="n"/>
      <c r="AA63" s="3" t="n"/>
      <c r="AB63" s="3" t="n"/>
      <c r="AC63" s="3" t="n"/>
      <c r="AD63" s="3" t="n"/>
      <c r="AE63" s="3" t="n"/>
      <c r="AF63" s="3" t="n"/>
      <c r="AG63" s="3" t="n"/>
      <c r="AH63" s="3" t="n"/>
      <c r="AI63" s="3" t="n"/>
      <c r="AJ63" s="3" t="n"/>
      <c r="AK63" s="3" t="n"/>
      <c r="AL63" s="3" t="n"/>
      <c r="AM63" s="3" t="n"/>
      <c r="AN63" s="3" t="n"/>
      <c r="AO63" s="3" t="n"/>
      <c r="AP63" s="3" t="n"/>
      <c r="AQ63" s="3" t="n"/>
      <c r="AR63" s="3" t="n"/>
      <c r="AS63" s="3" t="n"/>
      <c r="AT63" s="3" t="n"/>
      <c r="AU63" s="3" t="n"/>
      <c r="AV63" s="3" t="n"/>
      <c r="AW63" s="3" t="n"/>
      <c r="AX63" s="3" t="n"/>
      <c r="AY63" s="3" t="n"/>
      <c r="AZ63" s="3" t="n"/>
    </row>
    <row r="64">
      <c r="A64" s="3" t="n"/>
      <c r="B64" s="3" t="n"/>
      <c r="C64" s="3" t="n"/>
      <c r="D64" s="3" t="n"/>
      <c r="E64" s="3" t="n"/>
      <c r="F64" s="3" t="n"/>
      <c r="G64" s="3" t="n"/>
      <c r="H64" s="3" t="n"/>
      <c r="I64" s="3" t="n"/>
      <c r="J64" s="3" t="n"/>
      <c r="K64" s="3" t="n"/>
      <c r="L64" s="3" t="n"/>
      <c r="M64" s="3" t="n"/>
      <c r="N64" s="3" t="n"/>
      <c r="O64" s="3" t="n"/>
      <c r="P64" s="3" t="n"/>
      <c r="Q64" s="3" t="n"/>
      <c r="R64" s="3" t="n"/>
      <c r="S64" s="3" t="n"/>
      <c r="T64" s="3" t="n"/>
      <c r="U64" s="3" t="n"/>
      <c r="V64" s="3" t="n"/>
      <c r="W64" s="3" t="n"/>
      <c r="X64" s="3" t="n"/>
      <c r="Y64" s="3" t="n"/>
      <c r="Z64" s="3" t="n"/>
      <c r="AA64" s="3" t="n"/>
      <c r="AB64" s="3" t="n"/>
      <c r="AC64" s="3" t="n"/>
      <c r="AD64" s="3" t="n"/>
      <c r="AE64" s="3" t="n"/>
      <c r="AF64" s="3" t="n"/>
      <c r="AG64" s="3" t="n"/>
      <c r="AH64" s="3" t="n"/>
      <c r="AI64" s="3" t="n"/>
      <c r="AJ64" s="3" t="n"/>
      <c r="AK64" s="3" t="n"/>
      <c r="AL64" s="3" t="n"/>
      <c r="AM64" s="3" t="n"/>
      <c r="AN64" s="3" t="n"/>
      <c r="AO64" s="3" t="n"/>
      <c r="AP64" s="3" t="n"/>
      <c r="AQ64" s="3" t="n"/>
      <c r="AR64" s="3" t="n"/>
      <c r="AS64" s="3" t="n"/>
      <c r="AT64" s="3" t="n"/>
      <c r="AU64" s="3" t="n"/>
      <c r="AV64" s="3" t="n"/>
      <c r="AW64" s="3" t="n"/>
      <c r="AX64" s="3" t="n"/>
      <c r="AY64" s="3" t="n"/>
      <c r="AZ64" s="3" t="n"/>
    </row>
    <row r="65">
      <c r="A65" s="3" t="n"/>
      <c r="B65" s="3" t="n"/>
      <c r="C65" s="3" t="n"/>
      <c r="D65" s="3" t="n"/>
      <c r="E65" s="3" t="n"/>
      <c r="F65" s="3" t="n"/>
      <c r="G65" s="3" t="n"/>
      <c r="H65" s="3" t="n"/>
      <c r="I65" s="3" t="n"/>
      <c r="J65" s="3" t="n"/>
      <c r="K65" s="3" t="n"/>
      <c r="L65" s="3" t="n"/>
      <c r="M65" s="3" t="n"/>
      <c r="N65" s="3" t="n"/>
      <c r="O65" s="3" t="n"/>
      <c r="P65" s="3" t="n"/>
      <c r="Q65" s="3" t="n"/>
      <c r="R65" s="3" t="n"/>
      <c r="S65" s="3" t="n"/>
      <c r="T65" s="3" t="n"/>
      <c r="U65" s="3" t="n"/>
      <c r="V65" s="3" t="n"/>
      <c r="W65" s="3" t="n"/>
      <c r="X65" s="3" t="n"/>
      <c r="Y65" s="3" t="n"/>
      <c r="Z65" s="3" t="n"/>
      <c r="AA65" s="3" t="n"/>
      <c r="AB65" s="3" t="n"/>
      <c r="AC65" s="3" t="n"/>
      <c r="AD65" s="3" t="n"/>
      <c r="AE65" s="3" t="n"/>
      <c r="AF65" s="3" t="n"/>
      <c r="AG65" s="3" t="n"/>
      <c r="AH65" s="3" t="n"/>
      <c r="AI65" s="3" t="n"/>
      <c r="AJ65" s="3" t="n"/>
      <c r="AK65" s="3" t="n"/>
      <c r="AL65" s="3" t="n"/>
      <c r="AM65" s="3" t="n"/>
      <c r="AN65" s="3" t="n"/>
      <c r="AO65" s="3" t="n"/>
      <c r="AP65" s="3" t="n"/>
      <c r="AQ65" s="3" t="n"/>
      <c r="AR65" s="3" t="n"/>
      <c r="AS65" s="3" t="n"/>
      <c r="AT65" s="3" t="n"/>
      <c r="AU65" s="3" t="n"/>
      <c r="AV65" s="3" t="n"/>
      <c r="AW65" s="3" t="n"/>
      <c r="AX65" s="3" t="n"/>
      <c r="AY65" s="3" t="n"/>
      <c r="AZ65" s="3" t="n"/>
    </row>
    <row r="66">
      <c r="A66" s="3" t="n"/>
      <c r="B66" s="3" t="n"/>
      <c r="C66" s="3" t="n"/>
      <c r="D66" s="3" t="n"/>
      <c r="E66" s="3" t="n"/>
      <c r="F66" s="3" t="n"/>
      <c r="G66" s="3" t="n"/>
      <c r="H66" s="3" t="n"/>
      <c r="I66" s="3" t="n"/>
      <c r="J66" s="3" t="n"/>
      <c r="K66" s="3" t="n"/>
      <c r="L66" s="3" t="n"/>
      <c r="M66" s="3" t="n"/>
      <c r="N66" s="3" t="n"/>
      <c r="O66" s="3" t="n"/>
      <c r="P66" s="3" t="n"/>
      <c r="Q66" s="3" t="n"/>
      <c r="R66" s="3" t="n"/>
      <c r="S66" s="3" t="n"/>
      <c r="T66" s="3" t="n"/>
      <c r="U66" s="3" t="n"/>
      <c r="V66" s="3" t="n"/>
      <c r="W66" s="3" t="n"/>
      <c r="X66" s="3" t="n"/>
      <c r="Y66" s="3" t="n"/>
      <c r="Z66" s="3" t="n"/>
      <c r="AA66" s="3" t="n"/>
      <c r="AB66" s="3" t="n"/>
      <c r="AC66" s="3" t="n"/>
      <c r="AD66" s="3" t="n"/>
      <c r="AE66" s="3" t="n"/>
      <c r="AF66" s="3" t="n"/>
      <c r="AG66" s="3" t="n"/>
      <c r="AH66" s="3" t="n"/>
      <c r="AI66" s="3" t="n"/>
      <c r="AJ66" s="3" t="n"/>
      <c r="AK66" s="3" t="n"/>
      <c r="AL66" s="3" t="n"/>
      <c r="AM66" s="3" t="n"/>
      <c r="AN66" s="3" t="n"/>
      <c r="AO66" s="3" t="n"/>
      <c r="AP66" s="3" t="n"/>
      <c r="AQ66" s="3" t="n"/>
      <c r="AR66" s="3" t="n"/>
      <c r="AS66" s="3" t="n"/>
      <c r="AT66" s="3" t="n"/>
      <c r="AU66" s="3" t="n"/>
      <c r="AV66" s="3" t="n"/>
      <c r="AW66" s="3" t="n"/>
      <c r="AX66" s="3" t="n"/>
      <c r="AY66" s="3" t="n"/>
      <c r="AZ66" s="3" t="n"/>
    </row>
    <row r="67">
      <c r="A67" s="3" t="n"/>
      <c r="B67" s="3" t="n"/>
      <c r="C67" s="3" t="n"/>
      <c r="D67" s="3" t="n"/>
      <c r="E67" s="3" t="n"/>
      <c r="F67" s="3" t="n"/>
      <c r="G67" s="3" t="n"/>
      <c r="H67" s="3" t="n"/>
      <c r="I67" s="3" t="n"/>
      <c r="J67" s="3" t="n"/>
      <c r="K67" s="3" t="n"/>
      <c r="L67" s="3" t="n"/>
      <c r="M67" s="3" t="n"/>
      <c r="N67" s="3" t="n"/>
      <c r="O67" s="3" t="n"/>
      <c r="P67" s="3" t="n"/>
      <c r="Q67" s="3" t="n"/>
      <c r="R67" s="3" t="n"/>
      <c r="S67" s="3" t="n"/>
      <c r="T67" s="3" t="n"/>
      <c r="U67" s="3" t="n"/>
      <c r="V67" s="3" t="n"/>
      <c r="W67" s="3" t="n"/>
      <c r="X67" s="3" t="n"/>
      <c r="Y67" s="3" t="n"/>
      <c r="Z67" s="3" t="n"/>
      <c r="AA67" s="3" t="n"/>
      <c r="AB67" s="3" t="n"/>
      <c r="AC67" s="3" t="n"/>
      <c r="AD67" s="3" t="n"/>
      <c r="AE67" s="3" t="n"/>
      <c r="AF67" s="3" t="n"/>
      <c r="AG67" s="3" t="n"/>
      <c r="AH67" s="3" t="n"/>
      <c r="AI67" s="3" t="n"/>
      <c r="AJ67" s="3" t="n"/>
      <c r="AK67" s="3" t="n"/>
      <c r="AL67" s="3" t="n"/>
      <c r="AM67" s="3" t="n"/>
      <c r="AN67" s="3" t="n"/>
      <c r="AO67" s="3" t="n"/>
      <c r="AP67" s="3" t="n"/>
      <c r="AQ67" s="3" t="n"/>
      <c r="AR67" s="3" t="n"/>
      <c r="AS67" s="3" t="n"/>
      <c r="AT67" s="3" t="n"/>
      <c r="AU67" s="3" t="n"/>
      <c r="AV67" s="3" t="n"/>
      <c r="AW67" s="3" t="n"/>
      <c r="AX67" s="3" t="n"/>
      <c r="AY67" s="3" t="n"/>
      <c r="AZ67" s="3" t="n"/>
    </row>
    <row r="68">
      <c r="A68" s="3" t="n"/>
      <c r="B68" s="3" t="n"/>
      <c r="C68" s="3" t="n"/>
      <c r="D68" s="3" t="n"/>
      <c r="E68" s="3" t="n"/>
      <c r="F68" s="3" t="n"/>
      <c r="G68" s="3" t="n"/>
      <c r="H68" s="3" t="n"/>
      <c r="I68" s="3" t="n"/>
      <c r="J68" s="3" t="n"/>
      <c r="K68" s="3" t="n"/>
      <c r="L68" s="3" t="n"/>
      <c r="M68" s="3" t="n"/>
      <c r="N68" s="3" t="n"/>
      <c r="O68" s="3" t="n"/>
      <c r="P68" s="3" t="n"/>
      <c r="Q68" s="3" t="n"/>
      <c r="R68" s="3" t="n"/>
      <c r="S68" s="3" t="n"/>
      <c r="T68" s="3" t="n"/>
      <c r="U68" s="3" t="n"/>
      <c r="V68" s="3" t="n"/>
      <c r="W68" s="3" t="n"/>
      <c r="X68" s="3" t="n"/>
      <c r="Y68" s="3" t="n"/>
      <c r="Z68" s="3" t="n"/>
      <c r="AA68" s="3" t="n"/>
      <c r="AB68" s="3" t="n"/>
      <c r="AC68" s="3" t="n"/>
      <c r="AD68" s="3" t="n"/>
      <c r="AE68" s="3" t="n"/>
      <c r="AF68" s="3" t="n"/>
      <c r="AG68" s="3" t="n"/>
      <c r="AH68" s="3" t="n"/>
      <c r="AI68" s="3" t="n"/>
      <c r="AJ68" s="3" t="n"/>
      <c r="AK68" s="3" t="n"/>
      <c r="AL68" s="3" t="n"/>
      <c r="AM68" s="3" t="n"/>
      <c r="AN68" s="3" t="n"/>
      <c r="AO68" s="3" t="n"/>
      <c r="AP68" s="3" t="n"/>
      <c r="AQ68" s="3" t="n"/>
      <c r="AR68" s="3" t="n"/>
      <c r="AS68" s="3" t="n"/>
      <c r="AT68" s="3" t="n"/>
      <c r="AU68" s="3" t="n"/>
      <c r="AV68" s="3" t="n"/>
      <c r="AW68" s="3" t="n"/>
      <c r="AX68" s="3" t="n"/>
      <c r="AY68" s="3" t="n"/>
      <c r="AZ68" s="3" t="n"/>
    </row>
    <row r="69">
      <c r="A69" s="3" t="n"/>
      <c r="B69" s="3" t="n"/>
      <c r="C69" s="3" t="n"/>
      <c r="D69" s="3" t="n"/>
      <c r="E69" s="3" t="n"/>
      <c r="F69" s="3" t="n"/>
      <c r="G69" s="3" t="n"/>
      <c r="H69" s="3" t="n"/>
      <c r="I69" s="3" t="n"/>
      <c r="J69" s="3" t="n"/>
      <c r="K69" s="3" t="n"/>
      <c r="L69" s="3" t="n"/>
      <c r="M69" s="3" t="n"/>
      <c r="N69" s="3" t="n"/>
      <c r="O69" s="3" t="n"/>
      <c r="P69" s="3" t="n"/>
      <c r="Q69" s="3" t="n"/>
      <c r="R69" s="3" t="n"/>
      <c r="S69" s="3" t="n"/>
      <c r="T69" s="3" t="n"/>
      <c r="U69" s="3" t="n"/>
      <c r="V69" s="3" t="n"/>
      <c r="W69" s="3" t="n"/>
      <c r="X69" s="3" t="n"/>
      <c r="Y69" s="3" t="n"/>
      <c r="Z69" s="3" t="n"/>
      <c r="AA69" s="3" t="n"/>
      <c r="AB69" s="3" t="n"/>
      <c r="AC69" s="3" t="n"/>
      <c r="AD69" s="3" t="n"/>
      <c r="AE69" s="3" t="n"/>
      <c r="AF69" s="3" t="n"/>
      <c r="AG69" s="3" t="n"/>
      <c r="AH69" s="3" t="n"/>
      <c r="AI69" s="3" t="n"/>
      <c r="AJ69" s="3" t="n"/>
      <c r="AK69" s="3" t="n"/>
      <c r="AL69" s="3" t="n"/>
      <c r="AM69" s="3" t="n"/>
      <c r="AN69" s="3" t="n"/>
      <c r="AO69" s="3" t="n"/>
      <c r="AP69" s="3" t="n"/>
      <c r="AQ69" s="3" t="n"/>
      <c r="AR69" s="3" t="n"/>
      <c r="AS69" s="3" t="n"/>
      <c r="AT69" s="3" t="n"/>
      <c r="AU69" s="3" t="n"/>
      <c r="AV69" s="3" t="n"/>
      <c r="AW69" s="3" t="n"/>
      <c r="AX69" s="3" t="n"/>
      <c r="AY69" s="3" t="n"/>
      <c r="AZ69" s="3" t="n"/>
    </row>
    <row r="70">
      <c r="A70" s="3" t="n"/>
      <c r="B70" s="3" t="n"/>
      <c r="C70" s="3" t="n"/>
      <c r="D70" s="3" t="n"/>
      <c r="E70" s="3" t="n"/>
      <c r="F70" s="3" t="n"/>
      <c r="G70" s="3" t="n"/>
      <c r="H70" s="3" t="n"/>
      <c r="I70" s="3" t="n"/>
      <c r="J70" s="3" t="n"/>
      <c r="K70" s="3" t="n"/>
      <c r="L70" s="3" t="n"/>
      <c r="M70" s="3" t="n"/>
      <c r="N70" s="3" t="n"/>
      <c r="O70" s="3" t="n"/>
      <c r="P70" s="3" t="n"/>
      <c r="Q70" s="3" t="n"/>
      <c r="R70" s="3" t="n"/>
      <c r="S70" s="3" t="n"/>
      <c r="T70" s="3" t="n"/>
      <c r="U70" s="3" t="n"/>
      <c r="V70" s="3" t="n"/>
      <c r="W70" s="3" t="n"/>
      <c r="X70" s="3" t="n"/>
      <c r="Y70" s="3" t="n"/>
      <c r="Z70" s="3" t="n"/>
      <c r="AA70" s="3" t="n"/>
      <c r="AB70" s="3" t="n"/>
      <c r="AC70" s="3" t="n"/>
      <c r="AD70" s="3" t="n"/>
      <c r="AE70" s="3" t="n"/>
      <c r="AF70" s="3" t="n"/>
      <c r="AG70" s="3" t="n"/>
      <c r="AH70" s="3" t="n"/>
      <c r="AI70" s="3" t="n"/>
      <c r="AJ70" s="3" t="n"/>
      <c r="AK70" s="3" t="n"/>
      <c r="AL70" s="3" t="n"/>
      <c r="AM70" s="3" t="n"/>
      <c r="AN70" s="3" t="n"/>
      <c r="AO70" s="3" t="n"/>
      <c r="AP70" s="3" t="n"/>
      <c r="AQ70" s="3" t="n"/>
      <c r="AR70" s="3" t="n"/>
      <c r="AS70" s="3" t="n"/>
      <c r="AT70" s="3" t="n"/>
      <c r="AU70" s="3" t="n"/>
      <c r="AV70" s="3" t="n"/>
      <c r="AW70" s="3" t="n"/>
      <c r="AX70" s="3" t="n"/>
      <c r="AY70" s="3" t="n"/>
      <c r="AZ70" s="3" t="n"/>
    </row>
    <row r="71">
      <c r="A71" s="3" t="n"/>
      <c r="B71" s="3" t="n"/>
      <c r="C71" s="3" t="n"/>
      <c r="D71" s="3" t="n"/>
      <c r="E71" s="3" t="n"/>
      <c r="F71" s="3" t="n"/>
      <c r="G71" s="3" t="n"/>
      <c r="H71" s="3" t="n"/>
      <c r="I71" s="3" t="n"/>
      <c r="J71" s="3" t="n"/>
      <c r="K71" s="3" t="n"/>
      <c r="L71" s="3" t="n"/>
      <c r="M71" s="3" t="n"/>
      <c r="N71" s="3" t="n"/>
      <c r="O71" s="3" t="n"/>
      <c r="P71" s="3" t="n"/>
      <c r="Q71" s="3" t="n"/>
      <c r="R71" s="3" t="n"/>
      <c r="S71" s="3" t="n"/>
      <c r="T71" s="3" t="n"/>
      <c r="U71" s="3" t="n"/>
      <c r="V71" s="3" t="n"/>
      <c r="W71" s="3" t="n"/>
      <c r="X71" s="3" t="n"/>
      <c r="Y71" s="3" t="n"/>
      <c r="Z71" s="3" t="n"/>
      <c r="AA71" s="3" t="n"/>
      <c r="AB71" s="3" t="n"/>
      <c r="AC71" s="3" t="n"/>
      <c r="AD71" s="3" t="n"/>
      <c r="AE71" s="3" t="n"/>
      <c r="AF71" s="3" t="n"/>
      <c r="AG71" s="3" t="n"/>
      <c r="AH71" s="3" t="n"/>
      <c r="AI71" s="3" t="n"/>
      <c r="AJ71" s="3" t="n"/>
      <c r="AK71" s="3" t="n"/>
      <c r="AL71" s="3" t="n"/>
      <c r="AM71" s="3" t="n"/>
      <c r="AN71" s="3" t="n"/>
      <c r="AO71" s="3" t="n"/>
      <c r="AP71" s="3" t="n"/>
      <c r="AQ71" s="3" t="n"/>
      <c r="AR71" s="3" t="n"/>
      <c r="AS71" s="3" t="n"/>
      <c r="AT71" s="3" t="n"/>
      <c r="AU71" s="3" t="n"/>
      <c r="AV71" s="3" t="n"/>
      <c r="AW71" s="3" t="n"/>
      <c r="AX71" s="3" t="n"/>
      <c r="AY71" s="3" t="n"/>
      <c r="AZ71" s="3" t="n"/>
    </row>
    <row r="72">
      <c r="A72" s="3" t="n"/>
      <c r="B72" s="3" t="n"/>
      <c r="C72" s="3" t="n"/>
      <c r="D72" s="3" t="n"/>
      <c r="E72" s="3" t="n"/>
      <c r="F72" s="3" t="n"/>
      <c r="G72" s="3" t="n"/>
      <c r="H72" s="3" t="n"/>
      <c r="I72" s="3" t="n"/>
      <c r="J72" s="3" t="n"/>
      <c r="K72" s="3" t="n"/>
      <c r="L72" s="3" t="n"/>
      <c r="M72" s="3" t="n"/>
      <c r="N72" s="3" t="n"/>
      <c r="O72" s="3" t="n"/>
      <c r="P72" s="3" t="n"/>
      <c r="Q72" s="3" t="n"/>
      <c r="R72" s="3" t="n"/>
      <c r="S72" s="3" t="n"/>
      <c r="T72" s="3" t="n"/>
      <c r="U72" s="3" t="n"/>
      <c r="V72" s="3" t="n"/>
      <c r="W72" s="3" t="n"/>
      <c r="X72" s="3" t="n"/>
      <c r="Y72" s="3" t="n"/>
      <c r="Z72" s="3" t="n"/>
      <c r="AA72" s="3" t="n"/>
      <c r="AB72" s="3" t="n"/>
      <c r="AC72" s="3" t="n"/>
      <c r="AD72" s="3" t="n"/>
      <c r="AE72" s="3" t="n"/>
      <c r="AF72" s="3" t="n"/>
      <c r="AG72" s="3" t="n"/>
      <c r="AH72" s="3" t="n"/>
      <c r="AI72" s="3" t="n"/>
      <c r="AJ72" s="3" t="n"/>
      <c r="AK72" s="3" t="n"/>
      <c r="AL72" s="3" t="n"/>
      <c r="AM72" s="3" t="n"/>
      <c r="AN72" s="3" t="n"/>
      <c r="AO72" s="3" t="n"/>
      <c r="AP72" s="3" t="n"/>
      <c r="AQ72" s="3" t="n"/>
      <c r="AR72" s="3" t="n"/>
      <c r="AS72" s="3" t="n"/>
      <c r="AT72" s="3" t="n"/>
      <c r="AU72" s="3" t="n"/>
      <c r="AV72" s="3" t="n"/>
      <c r="AW72" s="3" t="n"/>
      <c r="AX72" s="3" t="n"/>
      <c r="AY72" s="3" t="n"/>
      <c r="AZ72" s="3" t="n"/>
    </row>
    <row r="73">
      <c r="A73" s="3" t="n"/>
      <c r="B73" s="3" t="n"/>
      <c r="C73" s="3" t="n"/>
      <c r="D73" s="3" t="n"/>
      <c r="E73" s="3" t="n"/>
      <c r="F73" s="3" t="n"/>
      <c r="G73" s="3" t="n"/>
      <c r="H73" s="3" t="n"/>
      <c r="I73" s="3" t="n"/>
      <c r="J73" s="3" t="n"/>
      <c r="K73" s="3" t="n"/>
      <c r="L73" s="3" t="n"/>
      <c r="M73" s="3" t="n"/>
      <c r="N73" s="3" t="n"/>
      <c r="O73" s="3" t="n"/>
      <c r="P73" s="3" t="n"/>
      <c r="Q73" s="3" t="n"/>
      <c r="R73" s="3" t="n"/>
      <c r="S73" s="3" t="n"/>
      <c r="T73" s="3" t="n"/>
      <c r="U73" s="3" t="n"/>
      <c r="V73" s="3" t="n"/>
      <c r="W73" s="3" t="n"/>
      <c r="X73" s="3" t="n"/>
      <c r="Y73" s="3" t="n"/>
      <c r="Z73" s="3" t="n"/>
      <c r="AA73" s="3" t="n"/>
      <c r="AB73" s="3" t="n"/>
      <c r="AC73" s="3" t="n"/>
      <c r="AD73" s="3" t="n"/>
      <c r="AE73" s="3" t="n"/>
      <c r="AF73" s="3" t="n"/>
      <c r="AG73" s="3" t="n"/>
      <c r="AH73" s="3" t="n"/>
      <c r="AI73" s="3" t="n"/>
      <c r="AJ73" s="3" t="n"/>
      <c r="AK73" s="3" t="n"/>
      <c r="AL73" s="3" t="n"/>
      <c r="AM73" s="3" t="n"/>
      <c r="AN73" s="3" t="n"/>
      <c r="AO73" s="3" t="n"/>
      <c r="AP73" s="3" t="n"/>
      <c r="AQ73" s="3" t="n"/>
      <c r="AR73" s="3" t="n"/>
      <c r="AS73" s="3" t="n"/>
      <c r="AT73" s="3" t="n"/>
      <c r="AU73" s="3" t="n"/>
      <c r="AV73" s="3" t="n"/>
      <c r="AW73" s="3" t="n"/>
      <c r="AX73" s="3" t="n"/>
      <c r="AY73" s="3" t="n"/>
      <c r="AZ73" s="3" t="n"/>
    </row>
    <row r="74">
      <c r="A74" s="3" t="n"/>
      <c r="B74" s="3" t="n"/>
      <c r="C74" s="3" t="n"/>
      <c r="D74" s="3" t="n"/>
      <c r="E74" s="3" t="n"/>
      <c r="F74" s="3" t="n"/>
      <c r="G74" s="3" t="n"/>
      <c r="H74" s="3" t="n"/>
      <c r="I74" s="3" t="n"/>
      <c r="J74" s="3" t="n"/>
      <c r="K74" s="3" t="n"/>
      <c r="L74" s="3" t="n"/>
      <c r="M74" s="3" t="n"/>
      <c r="N74" s="3" t="n"/>
      <c r="O74" s="3" t="n"/>
      <c r="P74" s="3" t="n"/>
      <c r="Q74" s="3" t="n"/>
      <c r="R74" s="3" t="n"/>
      <c r="S74" s="3" t="n"/>
      <c r="T74" s="3" t="n"/>
      <c r="U74" s="3" t="n"/>
      <c r="V74" s="3" t="n"/>
      <c r="W74" s="3" t="n"/>
      <c r="X74" s="3" t="n"/>
      <c r="Y74" s="3" t="n"/>
      <c r="Z74" s="3" t="n"/>
      <c r="AA74" s="3" t="n"/>
      <c r="AB74" s="3" t="n"/>
      <c r="AC74" s="3" t="n"/>
      <c r="AD74" s="3" t="n"/>
      <c r="AE74" s="3" t="n"/>
      <c r="AF74" s="3" t="n"/>
      <c r="AG74" s="3" t="n"/>
      <c r="AH74" s="3" t="n"/>
      <c r="AI74" s="3" t="n"/>
      <c r="AJ74" s="3" t="n"/>
      <c r="AK74" s="3" t="n"/>
      <c r="AL74" s="3" t="n"/>
      <c r="AM74" s="3" t="n"/>
      <c r="AN74" s="3" t="n"/>
      <c r="AO74" s="3" t="n"/>
      <c r="AP74" s="3" t="n"/>
      <c r="AQ74" s="3" t="n"/>
      <c r="AR74" s="3" t="n"/>
      <c r="AS74" s="3" t="n"/>
      <c r="AT74" s="3" t="n"/>
      <c r="AU74" s="3" t="n"/>
      <c r="AV74" s="3" t="n"/>
      <c r="AW74" s="3" t="n"/>
      <c r="AX74" s="3" t="n"/>
      <c r="AY74" s="3" t="n"/>
      <c r="AZ74" s="3" t="n"/>
    </row>
    <row r="75">
      <c r="A75" s="3" t="n"/>
      <c r="B75" s="3" t="n"/>
      <c r="C75" s="3" t="n"/>
      <c r="D75" s="3" t="n"/>
      <c r="E75" s="3" t="n"/>
      <c r="F75" s="3" t="n"/>
      <c r="G75" s="3" t="n"/>
      <c r="H75" s="3" t="n"/>
      <c r="I75" s="3" t="n"/>
      <c r="J75" s="3" t="n"/>
      <c r="K75" s="3" t="n"/>
      <c r="L75" s="3" t="n"/>
      <c r="M75" s="3" t="n"/>
      <c r="N75" s="3" t="n"/>
      <c r="O75" s="3" t="n"/>
      <c r="P75" s="3" t="n"/>
      <c r="Q75" s="3" t="n"/>
      <c r="R75" s="3" t="n"/>
      <c r="S75" s="3" t="n"/>
      <c r="T75" s="3" t="n"/>
      <c r="U75" s="3" t="n"/>
      <c r="V75" s="3" t="n"/>
      <c r="W75" s="3" t="n"/>
      <c r="X75" s="3" t="n"/>
      <c r="Y75" s="3" t="n"/>
      <c r="Z75" s="3" t="n"/>
      <c r="AA75" s="3" t="n"/>
      <c r="AB75" s="3" t="n"/>
      <c r="AC75" s="3" t="n"/>
      <c r="AD75" s="3" t="n"/>
      <c r="AE75" s="3" t="n"/>
      <c r="AF75" s="3" t="n"/>
      <c r="AG75" s="3" t="n"/>
      <c r="AH75" s="3" t="n"/>
      <c r="AI75" s="3" t="n"/>
      <c r="AJ75" s="3" t="n"/>
      <c r="AK75" s="3" t="n"/>
      <c r="AL75" s="3" t="n"/>
      <c r="AM75" s="3" t="n"/>
      <c r="AN75" s="3" t="n"/>
      <c r="AO75" s="3" t="n"/>
      <c r="AP75" s="3" t="n"/>
      <c r="AQ75" s="3" t="n"/>
      <c r="AR75" s="3" t="n"/>
      <c r="AS75" s="3" t="n"/>
      <c r="AT75" s="3" t="n"/>
      <c r="AU75" s="3" t="n"/>
      <c r="AV75" s="3" t="n"/>
      <c r="AW75" s="3" t="n"/>
      <c r="AX75" s="3" t="n"/>
      <c r="AY75" s="3" t="n"/>
      <c r="AZ75" s="3" t="n"/>
    </row>
    <row r="76">
      <c r="A76" s="3" t="n"/>
      <c r="B76" s="3" t="n"/>
      <c r="C76" s="3" t="n"/>
      <c r="D76" s="3" t="n"/>
      <c r="E76" s="3" t="n"/>
      <c r="F76" s="3" t="n"/>
      <c r="G76" s="3" t="n"/>
      <c r="H76" s="3" t="n"/>
      <c r="I76" s="3" t="n"/>
      <c r="J76" s="3" t="n"/>
      <c r="K76" s="3" t="n"/>
      <c r="L76" s="3" t="n"/>
      <c r="M76" s="3" t="n"/>
      <c r="N76" s="3" t="n"/>
      <c r="O76" s="3" t="n"/>
      <c r="P76" s="3" t="n"/>
      <c r="Q76" s="3" t="n"/>
      <c r="R76" s="3" t="n"/>
      <c r="S76" s="3" t="n"/>
      <c r="T76" s="3" t="n"/>
      <c r="U76" s="3" t="n"/>
      <c r="V76" s="3" t="n"/>
      <c r="W76" s="3" t="n"/>
      <c r="X76" s="3" t="n"/>
      <c r="Y76" s="3" t="n"/>
      <c r="Z76" s="3" t="n"/>
      <c r="AA76" s="3" t="n"/>
      <c r="AB76" s="3" t="n"/>
      <c r="AC76" s="3" t="n"/>
      <c r="AD76" s="3" t="n"/>
      <c r="AE76" s="3" t="n"/>
      <c r="AF76" s="3" t="n"/>
      <c r="AG76" s="3" t="n"/>
      <c r="AH76" s="3" t="n"/>
      <c r="AI76" s="3" t="n"/>
      <c r="AJ76" s="3" t="n"/>
      <c r="AK76" s="3" t="n"/>
      <c r="AL76" s="3" t="n"/>
      <c r="AM76" s="3" t="n"/>
      <c r="AN76" s="3" t="n"/>
      <c r="AO76" s="3" t="n"/>
      <c r="AP76" s="3" t="n"/>
      <c r="AQ76" s="3" t="n"/>
      <c r="AR76" s="3" t="n"/>
      <c r="AS76" s="3" t="n"/>
      <c r="AT76" s="3" t="n"/>
      <c r="AU76" s="3" t="n"/>
      <c r="AV76" s="3" t="n"/>
      <c r="AW76" s="3" t="n"/>
      <c r="AX76" s="3" t="n"/>
      <c r="AY76" s="3" t="n"/>
      <c r="AZ76" s="3" t="n"/>
    </row>
    <row r="77">
      <c r="A77" s="3" t="n"/>
      <c r="B77" s="3" t="n"/>
      <c r="C77" s="3" t="n"/>
      <c r="D77" s="3" t="n"/>
      <c r="E77" s="3" t="n"/>
      <c r="F77" s="3" t="n"/>
      <c r="G77" s="3" t="n"/>
      <c r="H77" s="3" t="n"/>
      <c r="I77" s="3" t="n"/>
      <c r="J77" s="3" t="n"/>
      <c r="K77" s="3" t="n"/>
      <c r="L77" s="3" t="n"/>
      <c r="M77" s="3" t="n"/>
      <c r="N77" s="3" t="n"/>
      <c r="O77" s="3" t="n"/>
      <c r="P77" s="3" t="n"/>
      <c r="Q77" s="3" t="n"/>
      <c r="R77" s="3" t="n"/>
      <c r="S77" s="3" t="n"/>
      <c r="T77" s="3" t="n"/>
      <c r="U77" s="3" t="n"/>
      <c r="V77" s="3" t="n"/>
      <c r="W77" s="3" t="n"/>
      <c r="X77" s="3" t="n"/>
      <c r="Y77" s="3" t="n"/>
      <c r="Z77" s="3" t="n"/>
      <c r="AA77" s="3" t="n"/>
      <c r="AB77" s="3" t="n"/>
      <c r="AC77" s="3" t="n"/>
      <c r="AD77" s="3" t="n"/>
      <c r="AE77" s="3" t="n"/>
      <c r="AF77" s="3" t="n"/>
      <c r="AG77" s="3" t="n"/>
      <c r="AH77" s="3" t="n"/>
      <c r="AI77" s="3" t="n"/>
      <c r="AJ77" s="3" t="n"/>
      <c r="AK77" s="3" t="n"/>
      <c r="AL77" s="3" t="n"/>
      <c r="AM77" s="3" t="n"/>
      <c r="AN77" s="3" t="n"/>
      <c r="AO77" s="3" t="n"/>
      <c r="AP77" s="3" t="n"/>
      <c r="AQ77" s="3" t="n"/>
      <c r="AR77" s="3" t="n"/>
      <c r="AS77" s="3" t="n"/>
      <c r="AT77" s="3" t="n"/>
      <c r="AU77" s="3" t="n"/>
      <c r="AV77" s="3" t="n"/>
      <c r="AW77" s="3" t="n"/>
      <c r="AX77" s="3" t="n"/>
      <c r="AY77" s="3" t="n"/>
      <c r="AZ77" s="3" t="n"/>
    </row>
    <row r="78">
      <c r="A78" s="3" t="n"/>
      <c r="B78" s="3" t="n"/>
      <c r="C78" s="3" t="n"/>
      <c r="D78" s="3" t="n"/>
      <c r="E78" s="3" t="n"/>
      <c r="F78" s="3" t="n"/>
      <c r="G78" s="3" t="n"/>
      <c r="H78" s="3" t="n"/>
      <c r="I78" s="3" t="n"/>
      <c r="J78" s="3" t="n"/>
      <c r="K78" s="3" t="n"/>
      <c r="L78" s="3" t="n"/>
      <c r="M78" s="3" t="n"/>
      <c r="N78" s="3" t="n"/>
      <c r="O78" s="3" t="n"/>
      <c r="P78" s="3" t="n"/>
      <c r="Q78" s="3" t="n"/>
      <c r="R78" s="3" t="n"/>
      <c r="S78" s="3" t="n"/>
      <c r="T78" s="3" t="n"/>
      <c r="U78" s="3" t="n"/>
      <c r="V78" s="3" t="n"/>
      <c r="W78" s="3" t="n"/>
      <c r="X78" s="3" t="n"/>
      <c r="Y78" s="3" t="n"/>
      <c r="Z78" s="3" t="n"/>
      <c r="AA78" s="3" t="n"/>
      <c r="AB78" s="3" t="n"/>
      <c r="AC78" s="3" t="n"/>
      <c r="AD78" s="3" t="n"/>
      <c r="AE78" s="3" t="n"/>
      <c r="AF78" s="3" t="n"/>
      <c r="AG78" s="3" t="n"/>
      <c r="AH78" s="3" t="n"/>
      <c r="AI78" s="3" t="n"/>
      <c r="AJ78" s="3" t="n"/>
      <c r="AK78" s="3" t="n"/>
      <c r="AL78" s="3" t="n"/>
      <c r="AM78" s="3" t="n"/>
      <c r="AN78" s="3" t="n"/>
      <c r="AO78" s="3" t="n"/>
      <c r="AP78" s="3" t="n"/>
      <c r="AQ78" s="3" t="n"/>
      <c r="AR78" s="3" t="n"/>
      <c r="AS78" s="3" t="n"/>
      <c r="AT78" s="3" t="n"/>
      <c r="AU78" s="3" t="n"/>
      <c r="AV78" s="3" t="n"/>
      <c r="AW78" s="3" t="n"/>
      <c r="AX78" s="3" t="n"/>
      <c r="AY78" s="3" t="n"/>
      <c r="AZ78" s="3" t="n"/>
    </row>
    <row r="79">
      <c r="A79" s="3" t="n"/>
      <c r="B79" s="3" t="n"/>
      <c r="C79" s="3" t="n"/>
      <c r="D79" s="3" t="n"/>
      <c r="E79" s="3" t="n"/>
      <c r="F79" s="3" t="n"/>
      <c r="G79" s="3" t="n"/>
      <c r="H79" s="3" t="n"/>
      <c r="I79" s="3" t="n"/>
      <c r="J79" s="3" t="n"/>
      <c r="K79" s="3" t="n"/>
      <c r="L79" s="3" t="n"/>
      <c r="M79" s="3" t="n"/>
      <c r="N79" s="3" t="n"/>
      <c r="O79" s="3" t="n"/>
      <c r="P79" s="3" t="n"/>
      <c r="Q79" s="3" t="n"/>
      <c r="R79" s="3" t="n"/>
      <c r="S79" s="3" t="n"/>
      <c r="T79" s="3" t="n"/>
      <c r="U79" s="3" t="n"/>
      <c r="V79" s="3" t="n"/>
      <c r="W79" s="3" t="n"/>
      <c r="X79" s="3" t="n"/>
      <c r="Y79" s="3" t="n"/>
      <c r="Z79" s="3" t="n"/>
      <c r="AA79" s="3" t="n"/>
      <c r="AB79" s="3" t="n"/>
      <c r="AC79" s="3" t="n"/>
      <c r="AD79" s="3" t="n"/>
      <c r="AE79" s="3" t="n"/>
      <c r="AF79" s="3" t="n"/>
      <c r="AG79" s="3" t="n"/>
      <c r="AH79" s="3" t="n"/>
      <c r="AI79" s="3" t="n"/>
      <c r="AJ79" s="3" t="n"/>
      <c r="AK79" s="3" t="n"/>
      <c r="AL79" s="3" t="n"/>
      <c r="AM79" s="3" t="n"/>
      <c r="AN79" s="3" t="n"/>
      <c r="AO79" s="3" t="n"/>
      <c r="AP79" s="3" t="n"/>
      <c r="AQ79" s="3" t="n"/>
      <c r="AR79" s="3" t="n"/>
      <c r="AS79" s="3" t="n"/>
      <c r="AT79" s="3" t="n"/>
      <c r="AU79" s="3" t="n"/>
      <c r="AV79" s="3" t="n"/>
      <c r="AW79" s="3" t="n"/>
      <c r="AX79" s="3" t="n"/>
      <c r="AY79" s="3" t="n"/>
      <c r="AZ79" s="3" t="n"/>
    </row>
    <row r="80">
      <c r="A80" s="3" t="n"/>
      <c r="B80" s="3" t="n"/>
      <c r="C80" s="3" t="n"/>
      <c r="D80" s="3" t="n"/>
      <c r="E80" s="3" t="n"/>
      <c r="F80" s="3" t="n"/>
      <c r="G80" s="3" t="n"/>
      <c r="H80" s="3" t="n"/>
      <c r="I80" s="3" t="n"/>
      <c r="J80" s="3" t="n"/>
      <c r="K80" s="3" t="n"/>
      <c r="L80" s="3" t="n"/>
      <c r="M80" s="3" t="n"/>
      <c r="N80" s="3" t="n"/>
      <c r="O80" s="3" t="n"/>
      <c r="P80" s="3" t="n"/>
      <c r="Q80" s="3" t="n"/>
      <c r="R80" s="3" t="n"/>
      <c r="S80" s="3" t="n"/>
      <c r="T80" s="3" t="n"/>
      <c r="U80" s="3" t="n"/>
      <c r="V80" s="3" t="n"/>
      <c r="W80" s="3" t="n"/>
      <c r="X80" s="3" t="n"/>
      <c r="Y80" s="3" t="n"/>
      <c r="Z80" s="3" t="n"/>
      <c r="AA80" s="3" t="n"/>
      <c r="AB80" s="3" t="n"/>
      <c r="AC80" s="3" t="n"/>
      <c r="AD80" s="3" t="n"/>
      <c r="AE80" s="3" t="n"/>
      <c r="AF80" s="3" t="n"/>
      <c r="AG80" s="3" t="n"/>
      <c r="AH80" s="3" t="n"/>
      <c r="AI80" s="3" t="n"/>
      <c r="AJ80" s="3" t="n"/>
      <c r="AK80" s="3" t="n"/>
      <c r="AL80" s="3" t="n"/>
      <c r="AM80" s="3" t="n"/>
      <c r="AN80" s="3" t="n"/>
      <c r="AO80" s="3" t="n"/>
      <c r="AP80" s="3" t="n"/>
      <c r="AQ80" s="3" t="n"/>
      <c r="AR80" s="3" t="n"/>
      <c r="AS80" s="3" t="n"/>
      <c r="AT80" s="3" t="n"/>
      <c r="AU80" s="3" t="n"/>
      <c r="AV80" s="3" t="n"/>
      <c r="AW80" s="3" t="n"/>
      <c r="AX80" s="3" t="n"/>
      <c r="AY80" s="3" t="n"/>
      <c r="AZ80" s="3" t="n"/>
    </row>
    <row r="81">
      <c r="A81" s="3" t="n"/>
      <c r="B81" s="3" t="n"/>
      <c r="C81" s="3" t="n"/>
      <c r="D81" s="3" t="n"/>
      <c r="E81" s="3" t="n"/>
      <c r="F81" s="3" t="n"/>
      <c r="G81" s="3" t="n"/>
      <c r="H81" s="3" t="n"/>
      <c r="I81" s="3" t="n"/>
      <c r="J81" s="3" t="n"/>
      <c r="K81" s="3" t="n"/>
      <c r="L81" s="3" t="n"/>
      <c r="M81" s="3" t="n"/>
      <c r="N81" s="3" t="n"/>
      <c r="O81" s="3" t="n"/>
      <c r="P81" s="3" t="n"/>
      <c r="Q81" s="3" t="n"/>
      <c r="R81" s="3" t="n"/>
      <c r="S81" s="3" t="n"/>
      <c r="T81" s="3" t="n"/>
      <c r="U81" s="3" t="n"/>
      <c r="V81" s="3" t="n"/>
      <c r="W81" s="3" t="n"/>
      <c r="X81" s="3" t="n"/>
      <c r="Y81" s="3" t="n"/>
      <c r="Z81" s="3" t="n"/>
      <c r="AA81" s="3" t="n"/>
      <c r="AB81" s="3" t="n"/>
      <c r="AC81" s="3" t="n"/>
      <c r="AD81" s="3" t="n"/>
      <c r="AE81" s="3" t="n"/>
      <c r="AF81" s="3" t="n"/>
      <c r="AG81" s="3" t="n"/>
      <c r="AH81" s="3" t="n"/>
      <c r="AI81" s="3" t="n"/>
      <c r="AJ81" s="3" t="n"/>
      <c r="AK81" s="3" t="n"/>
      <c r="AL81" s="3" t="n"/>
      <c r="AM81" s="3" t="n"/>
      <c r="AN81" s="3" t="n"/>
      <c r="AO81" s="3" t="n"/>
      <c r="AP81" s="3" t="n"/>
      <c r="AQ81" s="3" t="n"/>
      <c r="AR81" s="3" t="n"/>
      <c r="AS81" s="3" t="n"/>
      <c r="AT81" s="3" t="n"/>
      <c r="AU81" s="3" t="n"/>
      <c r="AV81" s="3" t="n"/>
      <c r="AW81" s="3" t="n"/>
      <c r="AX81" s="3" t="n"/>
      <c r="AY81" s="3" t="n"/>
      <c r="AZ81" s="3" t="n"/>
    </row>
    <row r="82">
      <c r="A82" s="3" t="n"/>
      <c r="B82" s="3" t="n"/>
      <c r="C82" s="3" t="n"/>
      <c r="D82" s="3" t="n"/>
      <c r="E82" s="3" t="n"/>
      <c r="F82" s="3" t="n"/>
      <c r="G82" s="3" t="n"/>
      <c r="H82" s="3" t="n"/>
      <c r="I82" s="3" t="n"/>
      <c r="J82" s="3" t="n"/>
      <c r="K82" s="3" t="n"/>
      <c r="L82" s="3" t="n"/>
      <c r="M82" s="3" t="n"/>
      <c r="N82" s="3" t="n"/>
      <c r="O82" s="3" t="n"/>
      <c r="P82" s="3" t="n"/>
      <c r="Q82" s="3" t="n"/>
      <c r="R82" s="3" t="n"/>
      <c r="S82" s="3" t="n"/>
      <c r="T82" s="3" t="n"/>
      <c r="U82" s="3" t="n"/>
      <c r="V82" s="3" t="n"/>
      <c r="W82" s="3" t="n"/>
      <c r="X82" s="3" t="n"/>
      <c r="Y82" s="3" t="n"/>
      <c r="Z82" s="3" t="n"/>
      <c r="AA82" s="3" t="n"/>
      <c r="AB82" s="3" t="n"/>
      <c r="AC82" s="3" t="n"/>
      <c r="AD82" s="3" t="n"/>
      <c r="AE82" s="3" t="n"/>
      <c r="AF82" s="3" t="n"/>
      <c r="AG82" s="3" t="n"/>
      <c r="AH82" s="3" t="n"/>
      <c r="AI82" s="3" t="n"/>
      <c r="AJ82" s="3" t="n"/>
      <c r="AK82" s="3" t="n"/>
      <c r="AL82" s="3" t="n"/>
      <c r="AM82" s="3" t="n"/>
      <c r="AN82" s="3" t="n"/>
      <c r="AO82" s="3" t="n"/>
      <c r="AP82" s="3" t="n"/>
      <c r="AQ82" s="3" t="n"/>
      <c r="AR82" s="3" t="n"/>
      <c r="AS82" s="3" t="n"/>
      <c r="AT82" s="3" t="n"/>
      <c r="AU82" s="3" t="n"/>
      <c r="AV82" s="3" t="n"/>
      <c r="AW82" s="3" t="n"/>
      <c r="AX82" s="3" t="n"/>
      <c r="AY82" s="3" t="n"/>
      <c r="AZ82" s="3" t="n"/>
    </row>
    <row r="83">
      <c r="A83" s="3" t="n"/>
      <c r="B83" s="3" t="n"/>
      <c r="C83" s="3" t="n"/>
      <c r="D83" s="3" t="n"/>
      <c r="E83" s="3" t="n"/>
      <c r="F83" s="3" t="n"/>
      <c r="G83" s="3" t="n"/>
      <c r="H83" s="3" t="n"/>
      <c r="I83" s="3" t="n"/>
      <c r="J83" s="3" t="n"/>
      <c r="K83" s="3" t="n"/>
      <c r="L83" s="3" t="n"/>
      <c r="M83" s="3" t="n"/>
      <c r="N83" s="3" t="n"/>
      <c r="O83" s="3" t="n"/>
      <c r="P83" s="3" t="n"/>
      <c r="Q83" s="3" t="n"/>
      <c r="R83" s="3" t="n"/>
      <c r="S83" s="3" t="n"/>
      <c r="T83" s="3" t="n"/>
      <c r="U83" s="3" t="n"/>
      <c r="V83" s="3" t="n"/>
      <c r="W83" s="3" t="n"/>
      <c r="X83" s="3" t="n"/>
      <c r="Y83" s="3" t="n"/>
      <c r="Z83" s="3" t="n"/>
      <c r="AA83" s="3" t="n"/>
      <c r="AB83" s="3" t="n"/>
      <c r="AC83" s="3" t="n"/>
      <c r="AD83" s="3" t="n"/>
      <c r="AE83" s="3" t="n"/>
      <c r="AF83" s="3" t="n"/>
      <c r="AG83" s="3" t="n"/>
      <c r="AH83" s="3" t="n"/>
      <c r="AI83" s="3" t="n"/>
      <c r="AJ83" s="3" t="n"/>
      <c r="AK83" s="3" t="n"/>
      <c r="AL83" s="3" t="n"/>
      <c r="AM83" s="3" t="n"/>
      <c r="AN83" s="3" t="n"/>
      <c r="AO83" s="3" t="n"/>
      <c r="AP83" s="3" t="n"/>
      <c r="AQ83" s="3" t="n"/>
      <c r="AR83" s="3" t="n"/>
      <c r="AS83" s="3" t="n"/>
      <c r="AT83" s="3" t="n"/>
      <c r="AU83" s="3" t="n"/>
      <c r="AV83" s="3" t="n"/>
      <c r="AW83" s="3" t="n"/>
      <c r="AX83" s="3" t="n"/>
      <c r="AY83" s="3" t="n"/>
      <c r="AZ83" s="3" t="n"/>
    </row>
    <row r="84">
      <c r="A84" s="3" t="n"/>
      <c r="B84" s="3" t="n"/>
      <c r="C84" s="3" t="n"/>
      <c r="D84" s="3" t="n"/>
      <c r="E84" s="3" t="n"/>
      <c r="F84" s="3" t="n"/>
      <c r="G84" s="3" t="n"/>
      <c r="H84" s="3" t="n"/>
      <c r="I84" s="3" t="n"/>
      <c r="J84" s="3" t="n"/>
      <c r="K84" s="3" t="n"/>
      <c r="L84" s="3" t="n"/>
      <c r="M84" s="3" t="n"/>
      <c r="N84" s="3" t="n"/>
      <c r="O84" s="3" t="n"/>
      <c r="P84" s="3" t="n"/>
      <c r="Q84" s="3" t="n"/>
      <c r="R84" s="3" t="n"/>
      <c r="S84" s="3" t="n"/>
      <c r="T84" s="3" t="n"/>
      <c r="U84" s="3" t="n"/>
      <c r="V84" s="3" t="n"/>
      <c r="W84" s="3" t="n"/>
      <c r="X84" s="3" t="n"/>
      <c r="Y84" s="3" t="n"/>
      <c r="Z84" s="3" t="n"/>
      <c r="AA84" s="3" t="n"/>
      <c r="AB84" s="3" t="n"/>
      <c r="AC84" s="3" t="n"/>
      <c r="AD84" s="3" t="n"/>
      <c r="AE84" s="3" t="n"/>
      <c r="AF84" s="3" t="n"/>
      <c r="AG84" s="3" t="n"/>
      <c r="AH84" s="3" t="n"/>
      <c r="AI84" s="3" t="n"/>
      <c r="AJ84" s="3" t="n"/>
      <c r="AK84" s="3" t="n"/>
      <c r="AL84" s="3" t="n"/>
      <c r="AM84" s="3" t="n"/>
      <c r="AN84" s="3" t="n"/>
      <c r="AO84" s="3" t="n"/>
      <c r="AP84" s="3" t="n"/>
      <c r="AQ84" s="3" t="n"/>
      <c r="AR84" s="3" t="n"/>
      <c r="AS84" s="3" t="n"/>
      <c r="AT84" s="3" t="n"/>
      <c r="AU84" s="3" t="n"/>
      <c r="AV84" s="3" t="n"/>
      <c r="AW84" s="3" t="n"/>
      <c r="AX84" s="3" t="n"/>
      <c r="AY84" s="3" t="n"/>
      <c r="AZ84" s="3" t="n"/>
    </row>
    <row r="85">
      <c r="A85" s="3" t="n"/>
      <c r="B85" s="3" t="n"/>
      <c r="C85" s="3" t="n"/>
      <c r="D85" s="3" t="n"/>
      <c r="E85" s="3" t="n"/>
      <c r="F85" s="3" t="n"/>
      <c r="G85" s="3" t="n"/>
      <c r="H85" s="3" t="n"/>
      <c r="I85" s="3" t="n"/>
      <c r="J85" s="3" t="n"/>
      <c r="K85" s="3" t="n"/>
      <c r="L85" s="3" t="n"/>
      <c r="M85" s="3" t="n"/>
      <c r="N85" s="3" t="n"/>
      <c r="O85" s="3" t="n"/>
      <c r="P85" s="3" t="n"/>
      <c r="Q85" s="3" t="n"/>
      <c r="R85" s="3" t="n"/>
      <c r="S85" s="3" t="n"/>
      <c r="T85" s="3" t="n"/>
      <c r="U85" s="3" t="n"/>
      <c r="V85" s="3" t="n"/>
      <c r="W85" s="3" t="n"/>
      <c r="X85" s="3" t="n"/>
      <c r="Y85" s="3" t="n"/>
      <c r="Z85" s="3" t="n"/>
      <c r="AA85" s="3" t="n"/>
      <c r="AB85" s="3" t="n"/>
      <c r="AC85" s="3" t="n"/>
      <c r="AD85" s="3" t="n"/>
      <c r="AE85" s="3" t="n"/>
      <c r="AF85" s="3" t="n"/>
      <c r="AG85" s="3" t="n"/>
      <c r="AH85" s="3" t="n"/>
      <c r="AI85" s="3" t="n"/>
      <c r="AJ85" s="3" t="n"/>
      <c r="AK85" s="3" t="n"/>
      <c r="AL85" s="3" t="n"/>
      <c r="AM85" s="3" t="n"/>
      <c r="AN85" s="3" t="n"/>
      <c r="AO85" s="3" t="n"/>
      <c r="AP85" s="3" t="n"/>
      <c r="AQ85" s="3" t="n"/>
      <c r="AR85" s="3" t="n"/>
      <c r="AS85" s="3" t="n"/>
      <c r="AT85" s="3" t="n"/>
      <c r="AU85" s="3" t="n"/>
      <c r="AV85" s="3" t="n"/>
      <c r="AW85" s="3" t="n"/>
      <c r="AX85" s="3" t="n"/>
      <c r="AY85" s="3" t="n"/>
      <c r="AZ85" s="3" t="n"/>
    </row>
    <row r="86">
      <c r="A86" s="3" t="n"/>
      <c r="B86" s="3" t="n"/>
      <c r="C86" s="3" t="n"/>
      <c r="D86" s="3" t="n"/>
      <c r="E86" s="3" t="n"/>
      <c r="F86" s="3" t="n"/>
      <c r="G86" s="3" t="n"/>
      <c r="H86" s="3" t="n"/>
      <c r="I86" s="3" t="n"/>
      <c r="J86" s="3" t="n"/>
      <c r="K86" s="3" t="n"/>
      <c r="L86" s="3" t="n"/>
      <c r="M86" s="3" t="n"/>
      <c r="N86" s="3" t="n"/>
      <c r="O86" s="3" t="n"/>
      <c r="P86" s="3" t="n"/>
      <c r="Q86" s="3" t="n"/>
      <c r="R86" s="3" t="n"/>
      <c r="S86" s="3" t="n"/>
      <c r="T86" s="3" t="n"/>
      <c r="U86" s="3" t="n"/>
      <c r="V86" s="3" t="n"/>
      <c r="W86" s="3" t="n"/>
      <c r="X86" s="3" t="n"/>
      <c r="Y86" s="3" t="n"/>
      <c r="Z86" s="3" t="n"/>
      <c r="AA86" s="3" t="n"/>
      <c r="AB86" s="3" t="n"/>
      <c r="AC86" s="3" t="n"/>
      <c r="AD86" s="3" t="n"/>
      <c r="AE86" s="3" t="n"/>
      <c r="AF86" s="3" t="n"/>
      <c r="AG86" s="3" t="n"/>
      <c r="AH86" s="3" t="n"/>
      <c r="AI86" s="3" t="n"/>
      <c r="AJ86" s="3" t="n"/>
      <c r="AK86" s="3" t="n"/>
      <c r="AL86" s="3" t="n"/>
      <c r="AM86" s="3" t="n"/>
      <c r="AN86" s="3" t="n"/>
      <c r="AO86" s="3" t="n"/>
      <c r="AP86" s="3" t="n"/>
      <c r="AQ86" s="3" t="n"/>
      <c r="AR86" s="3" t="n"/>
      <c r="AS86" s="3" t="n"/>
      <c r="AT86" s="3" t="n"/>
      <c r="AU86" s="3" t="n"/>
      <c r="AV86" s="3" t="n"/>
      <c r="AW86" s="3" t="n"/>
      <c r="AX86" s="3" t="n"/>
      <c r="AY86" s="3" t="n"/>
      <c r="AZ86" s="3" t="n"/>
    </row>
    <row r="87">
      <c r="A87" s="3" t="n"/>
      <c r="B87" s="3" t="n"/>
      <c r="C87" s="3" t="n"/>
      <c r="D87" s="3" t="n"/>
      <c r="E87" s="3" t="n"/>
      <c r="F87" s="3" t="n"/>
      <c r="G87" s="3" t="n"/>
      <c r="H87" s="3" t="n"/>
      <c r="I87" s="3" t="n"/>
      <c r="J87" s="3" t="n"/>
      <c r="K87" s="3" t="n"/>
      <c r="L87" s="3" t="n"/>
      <c r="M87" s="3" t="n"/>
      <c r="N87" s="3" t="n"/>
      <c r="O87" s="3" t="n"/>
      <c r="P87" s="3" t="n"/>
      <c r="Q87" s="3" t="n"/>
      <c r="R87" s="3" t="n"/>
      <c r="S87" s="3" t="n"/>
      <c r="T87" s="3" t="n"/>
      <c r="U87" s="3" t="n"/>
      <c r="V87" s="3" t="n"/>
      <c r="W87" s="3" t="n"/>
      <c r="X87" s="3" t="n"/>
      <c r="Y87" s="3" t="n"/>
      <c r="Z87" s="3" t="n"/>
      <c r="AA87" s="3" t="n"/>
      <c r="AB87" s="3" t="n"/>
      <c r="AC87" s="3" t="n"/>
      <c r="AD87" s="3" t="n"/>
      <c r="AE87" s="3" t="n"/>
      <c r="AF87" s="3" t="n"/>
      <c r="AG87" s="3" t="n"/>
      <c r="AH87" s="3" t="n"/>
      <c r="AI87" s="3" t="n"/>
      <c r="AJ87" s="3" t="n"/>
      <c r="AK87" s="3" t="n"/>
      <c r="AL87" s="3" t="n"/>
      <c r="AM87" s="3" t="n"/>
      <c r="AN87" s="3" t="n"/>
      <c r="AO87" s="3" t="n"/>
      <c r="AP87" s="3" t="n"/>
      <c r="AQ87" s="3" t="n"/>
      <c r="AR87" s="3" t="n"/>
      <c r="AS87" s="3" t="n"/>
      <c r="AT87" s="3" t="n"/>
      <c r="AU87" s="3" t="n"/>
      <c r="AV87" s="3" t="n"/>
      <c r="AW87" s="3" t="n"/>
      <c r="AX87" s="3" t="n"/>
      <c r="AY87" s="3" t="n"/>
      <c r="AZ87" s="3" t="n"/>
    </row>
    <row r="88">
      <c r="A88" s="3" t="n"/>
      <c r="B88" s="3" t="n"/>
      <c r="C88" s="3" t="n"/>
      <c r="D88" s="3" t="n"/>
      <c r="E88" s="3" t="n"/>
      <c r="F88" s="3" t="n"/>
      <c r="G88" s="3" t="n"/>
      <c r="H88" s="3" t="n"/>
      <c r="I88" s="3" t="n"/>
      <c r="J88" s="3" t="n"/>
      <c r="K88" s="3" t="n"/>
      <c r="L88" s="3" t="n"/>
      <c r="M88" s="3" t="n"/>
      <c r="N88" s="3" t="n"/>
      <c r="O88" s="3" t="n"/>
      <c r="P88" s="3" t="n"/>
      <c r="Q88" s="3" t="n"/>
      <c r="R88" s="3" t="n"/>
      <c r="S88" s="3" t="n"/>
      <c r="T88" s="3" t="n"/>
      <c r="U88" s="3" t="n"/>
      <c r="V88" s="3" t="n"/>
      <c r="W88" s="3" t="n"/>
      <c r="X88" s="3" t="n"/>
      <c r="Y88" s="3" t="n"/>
      <c r="Z88" s="3" t="n"/>
      <c r="AA88" s="3" t="n"/>
      <c r="AB88" s="3" t="n"/>
      <c r="AC88" s="3" t="n"/>
      <c r="AD88" s="3" t="n"/>
      <c r="AE88" s="3" t="n"/>
      <c r="AF88" s="3" t="n"/>
      <c r="AG88" s="3" t="n"/>
      <c r="AH88" s="3" t="n"/>
      <c r="AI88" s="3" t="n"/>
      <c r="AJ88" s="3" t="n"/>
      <c r="AK88" s="3" t="n"/>
      <c r="AL88" s="3" t="n"/>
      <c r="AM88" s="3" t="n"/>
      <c r="AN88" s="3" t="n"/>
      <c r="AO88" s="3" t="n"/>
      <c r="AP88" s="3" t="n"/>
      <c r="AQ88" s="3" t="n"/>
      <c r="AR88" s="3" t="n"/>
      <c r="AS88" s="3" t="n"/>
      <c r="AT88" s="3" t="n"/>
      <c r="AU88" s="3" t="n"/>
      <c r="AV88" s="3" t="n"/>
      <c r="AW88" s="3" t="n"/>
      <c r="AX88" s="3" t="n"/>
      <c r="AY88" s="3" t="n"/>
      <c r="AZ88" s="3" t="n"/>
    </row>
    <row r="89">
      <c r="A89" s="3" t="n"/>
      <c r="B89" s="3" t="n"/>
      <c r="C89" s="3" t="n"/>
      <c r="D89" s="3" t="n"/>
      <c r="E89" s="3" t="n"/>
      <c r="F89" s="3" t="n"/>
      <c r="G89" s="3" t="n"/>
      <c r="H89" s="3" t="n"/>
      <c r="I89" s="3" t="n"/>
      <c r="J89" s="3" t="n"/>
      <c r="K89" s="3" t="n"/>
      <c r="L89" s="3" t="n"/>
      <c r="M89" s="3" t="n"/>
      <c r="N89" s="3" t="n"/>
      <c r="O89" s="3" t="n"/>
      <c r="P89" s="3" t="n"/>
      <c r="Q89" s="3" t="n"/>
      <c r="R89" s="3" t="n"/>
      <c r="S89" s="3" t="n"/>
      <c r="T89" s="3" t="n"/>
      <c r="U89" s="3" t="n"/>
      <c r="V89" s="3" t="n"/>
      <c r="W89" s="3" t="n"/>
      <c r="X89" s="3" t="n"/>
      <c r="Y89" s="3" t="n"/>
      <c r="Z89" s="3" t="n"/>
      <c r="AA89" s="3" t="n"/>
      <c r="AB89" s="3" t="n"/>
      <c r="AC89" s="3" t="n"/>
      <c r="AD89" s="3" t="n"/>
      <c r="AE89" s="3" t="n"/>
      <c r="AF89" s="3" t="n"/>
      <c r="AG89" s="3" t="n"/>
      <c r="AH89" s="3" t="n"/>
      <c r="AI89" s="3" t="n"/>
      <c r="AJ89" s="3" t="n"/>
      <c r="AK89" s="3" t="n"/>
      <c r="AL89" s="3" t="n"/>
      <c r="AM89" s="3" t="n"/>
      <c r="AN89" s="3" t="n"/>
      <c r="AO89" s="3" t="n"/>
      <c r="AP89" s="3" t="n"/>
      <c r="AQ89" s="3" t="n"/>
      <c r="AR89" s="3" t="n"/>
      <c r="AS89" s="3" t="n"/>
      <c r="AT89" s="3" t="n"/>
      <c r="AU89" s="3" t="n"/>
      <c r="AV89" s="3" t="n"/>
      <c r="AW89" s="3" t="n"/>
      <c r="AX89" s="3" t="n"/>
      <c r="AY89" s="3" t="n"/>
      <c r="AZ89" s="3" t="n"/>
    </row>
    <row r="90">
      <c r="A90" s="3" t="n"/>
      <c r="B90" s="3" t="n"/>
      <c r="C90" s="3" t="n"/>
      <c r="D90" s="3" t="n"/>
      <c r="E90" s="3" t="n"/>
      <c r="F90" s="3" t="n"/>
      <c r="G90" s="3" t="n"/>
      <c r="H90" s="3" t="n"/>
      <c r="I90" s="3" t="n"/>
      <c r="J90" s="3" t="n"/>
      <c r="K90" s="3" t="n"/>
      <c r="L90" s="3" t="n"/>
      <c r="M90" s="3" t="n"/>
      <c r="N90" s="3" t="n"/>
      <c r="O90" s="3" t="n"/>
      <c r="P90" s="3" t="n"/>
      <c r="Q90" s="3" t="n"/>
      <c r="R90" s="3" t="n"/>
      <c r="S90" s="3" t="n"/>
      <c r="T90" s="3" t="n"/>
      <c r="U90" s="3" t="n"/>
      <c r="V90" s="3" t="n"/>
      <c r="W90" s="3" t="n"/>
      <c r="X90" s="3" t="n"/>
      <c r="Y90" s="3" t="n"/>
      <c r="Z90" s="3" t="n"/>
      <c r="AA90" s="3" t="n"/>
      <c r="AB90" s="3" t="n"/>
      <c r="AC90" s="3" t="n"/>
      <c r="AD90" s="3" t="n"/>
      <c r="AE90" s="3" t="n"/>
      <c r="AF90" s="3" t="n"/>
      <c r="AG90" s="3" t="n"/>
      <c r="AH90" s="3" t="n"/>
      <c r="AI90" s="3" t="n"/>
      <c r="AJ90" s="3" t="n"/>
      <c r="AK90" s="3" t="n"/>
      <c r="AL90" s="3" t="n"/>
      <c r="AM90" s="3" t="n"/>
      <c r="AN90" s="3" t="n"/>
      <c r="AO90" s="3" t="n"/>
      <c r="AP90" s="3" t="n"/>
      <c r="AQ90" s="3" t="n"/>
      <c r="AR90" s="3" t="n"/>
      <c r="AS90" s="3" t="n"/>
      <c r="AT90" s="3" t="n"/>
      <c r="AU90" s="3" t="n"/>
      <c r="AV90" s="3" t="n"/>
      <c r="AW90" s="3" t="n"/>
      <c r="AX90" s="3" t="n"/>
      <c r="AY90" s="3" t="n"/>
      <c r="AZ90" s="3" t="n"/>
    </row>
    <row r="91">
      <c r="A91" s="3" t="n"/>
      <c r="B91" s="3" t="n"/>
      <c r="C91" s="3" t="n"/>
      <c r="D91" s="3" t="n"/>
      <c r="E91" s="3" t="n"/>
      <c r="F91" s="3" t="n"/>
      <c r="G91" s="3" t="n"/>
      <c r="H91" s="3" t="n"/>
      <c r="I91" s="3" t="n"/>
      <c r="J91" s="3" t="n"/>
      <c r="K91" s="3" t="n"/>
      <c r="L91" s="3" t="n"/>
      <c r="M91" s="3" t="n"/>
      <c r="N91" s="3" t="n"/>
      <c r="O91" s="3" t="n"/>
      <c r="P91" s="3" t="n"/>
      <c r="Q91" s="3" t="n"/>
      <c r="R91" s="3" t="n"/>
      <c r="S91" s="3" t="n"/>
      <c r="T91" s="3" t="n"/>
      <c r="U91" s="3" t="n"/>
      <c r="V91" s="3" t="n"/>
      <c r="W91" s="3" t="n"/>
      <c r="X91" s="3" t="n"/>
      <c r="Y91" s="3" t="n"/>
      <c r="Z91" s="3" t="n"/>
      <c r="AA91" s="3" t="n"/>
      <c r="AB91" s="3" t="n"/>
      <c r="AC91" s="3" t="n"/>
      <c r="AD91" s="3" t="n"/>
      <c r="AE91" s="3" t="n"/>
      <c r="AF91" s="3" t="n"/>
      <c r="AG91" s="3" t="n"/>
      <c r="AH91" s="3" t="n"/>
      <c r="AI91" s="3" t="n"/>
      <c r="AJ91" s="3" t="n"/>
      <c r="AK91" s="3" t="n"/>
      <c r="AL91" s="3" t="n"/>
      <c r="AM91" s="3" t="n"/>
      <c r="AN91" s="3" t="n"/>
      <c r="AO91" s="3" t="n"/>
      <c r="AP91" s="3" t="n"/>
      <c r="AQ91" s="3" t="n"/>
      <c r="AR91" s="3" t="n"/>
      <c r="AS91" s="3" t="n"/>
      <c r="AT91" s="3" t="n"/>
      <c r="AU91" s="3" t="n"/>
      <c r="AV91" s="3" t="n"/>
      <c r="AW91" s="3" t="n"/>
      <c r="AX91" s="3" t="n"/>
      <c r="AY91" s="3" t="n"/>
      <c r="AZ91" s="3" t="n"/>
    </row>
    <row r="92">
      <c r="A92" s="3" t="n"/>
      <c r="B92" s="3" t="n"/>
      <c r="C92" s="3" t="n"/>
      <c r="D92" s="3" t="n"/>
      <c r="E92" s="3" t="n"/>
      <c r="F92" s="3" t="n"/>
      <c r="G92" s="3" t="n"/>
      <c r="H92" s="3" t="n"/>
      <c r="I92" s="3" t="n"/>
      <c r="J92" s="3" t="n"/>
      <c r="K92" s="3" t="n"/>
      <c r="L92" s="3" t="n"/>
      <c r="M92" s="3" t="n"/>
      <c r="N92" s="3" t="n"/>
      <c r="O92" s="3" t="n"/>
      <c r="P92" s="3" t="n"/>
      <c r="Q92" s="3" t="n"/>
      <c r="R92" s="3" t="n"/>
      <c r="S92" s="3" t="n"/>
      <c r="T92" s="3" t="n"/>
      <c r="U92" s="3" t="n"/>
      <c r="V92" s="3" t="n"/>
      <c r="W92" s="3" t="n"/>
      <c r="X92" s="3" t="n"/>
      <c r="Y92" s="3" t="n"/>
      <c r="Z92" s="3" t="n"/>
      <c r="AA92" s="3" t="n"/>
      <c r="AB92" s="3" t="n"/>
      <c r="AC92" s="3" t="n"/>
      <c r="AD92" s="3" t="n"/>
      <c r="AE92" s="3" t="n"/>
      <c r="AF92" s="3" t="n"/>
      <c r="AG92" s="3" t="n"/>
      <c r="AH92" s="3" t="n"/>
      <c r="AI92" s="3" t="n"/>
      <c r="AJ92" s="3" t="n"/>
      <c r="AK92" s="3" t="n"/>
      <c r="AL92" s="3" t="n"/>
      <c r="AM92" s="3" t="n"/>
      <c r="AN92" s="3" t="n"/>
      <c r="AO92" s="3" t="n"/>
      <c r="AP92" s="3" t="n"/>
      <c r="AQ92" s="3" t="n"/>
      <c r="AR92" s="3" t="n"/>
      <c r="AS92" s="3" t="n"/>
      <c r="AT92" s="3" t="n"/>
      <c r="AU92" s="3" t="n"/>
      <c r="AV92" s="3" t="n"/>
      <c r="AW92" s="3" t="n"/>
      <c r="AX92" s="3" t="n"/>
      <c r="AY92" s="3" t="n"/>
      <c r="AZ92" s="3" t="n"/>
    </row>
    <row r="93">
      <c r="A93" s="3" t="n"/>
      <c r="B93" s="3" t="n"/>
      <c r="C93" s="3" t="n"/>
      <c r="D93" s="3" t="n"/>
      <c r="E93" s="3" t="n"/>
      <c r="F93" s="3" t="n"/>
      <c r="G93" s="3" t="n"/>
      <c r="H93" s="3" t="n"/>
      <c r="I93" s="3" t="n"/>
      <c r="J93" s="3" t="n"/>
      <c r="K93" s="3" t="n"/>
      <c r="L93" s="3" t="n"/>
      <c r="M93" s="3" t="n"/>
      <c r="N93" s="3" t="n"/>
      <c r="O93" s="3" t="n"/>
      <c r="P93" s="3" t="n"/>
      <c r="Q93" s="3" t="n"/>
      <c r="R93" s="3" t="n"/>
      <c r="S93" s="3" t="n"/>
      <c r="T93" s="3" t="n"/>
      <c r="U93" s="3" t="n"/>
      <c r="V93" s="3" t="n"/>
      <c r="W93" s="3" t="n"/>
      <c r="X93" s="3" t="n"/>
      <c r="Y93" s="3" t="n"/>
      <c r="Z93" s="3" t="n"/>
      <c r="AA93" s="3" t="n"/>
      <c r="AB93" s="3" t="n"/>
      <c r="AC93" s="3" t="n"/>
      <c r="AD93" s="3" t="n"/>
      <c r="AE93" s="3" t="n"/>
      <c r="AF93" s="3" t="n"/>
      <c r="AG93" s="3" t="n"/>
      <c r="AH93" s="3" t="n"/>
      <c r="AI93" s="3" t="n"/>
      <c r="AJ93" s="3" t="n"/>
      <c r="AK93" s="3" t="n"/>
      <c r="AL93" s="3" t="n"/>
      <c r="AM93" s="3" t="n"/>
      <c r="AN93" s="3" t="n"/>
      <c r="AO93" s="3" t="n"/>
      <c r="AP93" s="3" t="n"/>
      <c r="AQ93" s="3" t="n"/>
      <c r="AR93" s="3" t="n"/>
      <c r="AS93" s="3" t="n"/>
      <c r="AT93" s="3" t="n"/>
      <c r="AU93" s="3" t="n"/>
      <c r="AV93" s="3" t="n"/>
      <c r="AW93" s="3" t="n"/>
      <c r="AX93" s="3" t="n"/>
      <c r="AY93" s="3" t="n"/>
      <c r="AZ93" s="3" t="n"/>
    </row>
    <row r="94">
      <c r="A94" s="3" t="n"/>
      <c r="B94" s="3" t="n"/>
      <c r="C94" s="3" t="n"/>
      <c r="D94" s="3" t="n"/>
      <c r="E94" s="3" t="n"/>
      <c r="F94" s="3" t="n"/>
      <c r="G94" s="3" t="n"/>
      <c r="H94" s="3" t="n"/>
      <c r="I94" s="3" t="n"/>
      <c r="J94" s="3" t="n"/>
      <c r="K94" s="3" t="n"/>
      <c r="L94" s="3" t="n"/>
      <c r="M94" s="3" t="n"/>
      <c r="N94" s="3" t="n"/>
      <c r="O94" s="3" t="n"/>
      <c r="P94" s="3" t="n"/>
      <c r="Q94" s="3" t="n"/>
      <c r="R94" s="3" t="n"/>
      <c r="S94" s="3" t="n"/>
      <c r="T94" s="3" t="n"/>
      <c r="U94" s="3" t="n"/>
      <c r="V94" s="3" t="n"/>
      <c r="W94" s="3" t="n"/>
      <c r="X94" s="3" t="n"/>
      <c r="Y94" s="3" t="n"/>
      <c r="Z94" s="3" t="n"/>
      <c r="AA94" s="3" t="n"/>
      <c r="AB94" s="3" t="n"/>
      <c r="AC94" s="3" t="n"/>
      <c r="AD94" s="3" t="n"/>
      <c r="AE94" s="3" t="n"/>
      <c r="AF94" s="3" t="n"/>
      <c r="AG94" s="3" t="n"/>
      <c r="AH94" s="3" t="n"/>
      <c r="AI94" s="3" t="n"/>
      <c r="AJ94" s="3" t="n"/>
      <c r="AK94" s="3" t="n"/>
      <c r="AL94" s="3" t="n"/>
      <c r="AM94" s="3" t="n"/>
      <c r="AN94" s="3" t="n"/>
      <c r="AO94" s="3" t="n"/>
      <c r="AP94" s="3" t="n"/>
      <c r="AQ94" s="3" t="n"/>
      <c r="AR94" s="3" t="n"/>
      <c r="AS94" s="3" t="n"/>
      <c r="AT94" s="3" t="n"/>
      <c r="AU94" s="3" t="n"/>
      <c r="AV94" s="3" t="n"/>
      <c r="AW94" s="3" t="n"/>
      <c r="AX94" s="3" t="n"/>
      <c r="AY94" s="3" t="n"/>
      <c r="AZ94" s="3" t="n"/>
    </row>
    <row r="95">
      <c r="A95" s="3" t="n"/>
      <c r="B95" s="3" t="n"/>
      <c r="C95" s="3" t="n"/>
      <c r="D95" s="3" t="n"/>
      <c r="E95" s="3" t="n"/>
      <c r="F95" s="3" t="n"/>
      <c r="G95" s="3" t="n"/>
      <c r="H95" s="3" t="n"/>
      <c r="I95" s="3" t="n"/>
      <c r="J95" s="3" t="n"/>
      <c r="K95" s="3" t="n"/>
      <c r="L95" s="3" t="n"/>
      <c r="M95" s="3" t="n"/>
      <c r="N95" s="3" t="n"/>
      <c r="O95" s="3" t="n"/>
      <c r="P95" s="3" t="n"/>
      <c r="Q95" s="3" t="n"/>
      <c r="R95" s="3" t="n"/>
      <c r="S95" s="3" t="n"/>
      <c r="T95" s="3" t="n"/>
      <c r="U95" s="3" t="n"/>
      <c r="V95" s="3" t="n"/>
      <c r="W95" s="3" t="n"/>
      <c r="X95" s="3" t="n"/>
      <c r="Y95" s="3" t="n"/>
      <c r="Z95" s="3" t="n"/>
      <c r="AA95" s="3" t="n"/>
      <c r="AB95" s="3" t="n"/>
      <c r="AC95" s="3" t="n"/>
      <c r="AD95" s="3" t="n"/>
      <c r="AE95" s="3" t="n"/>
      <c r="AF95" s="3" t="n"/>
      <c r="AG95" s="3" t="n"/>
      <c r="AH95" s="3" t="n"/>
      <c r="AI95" s="3" t="n"/>
      <c r="AJ95" s="3" t="n"/>
      <c r="AK95" s="3" t="n"/>
      <c r="AL95" s="3" t="n"/>
      <c r="AM95" s="3" t="n"/>
      <c r="AN95" s="3" t="n"/>
      <c r="AO95" s="3" t="n"/>
      <c r="AP95" s="3" t="n"/>
      <c r="AQ95" s="3" t="n"/>
      <c r="AR95" s="3" t="n"/>
      <c r="AS95" s="3" t="n"/>
      <c r="AT95" s="3" t="n"/>
      <c r="AU95" s="3" t="n"/>
      <c r="AV95" s="3" t="n"/>
      <c r="AW95" s="3" t="n"/>
      <c r="AX95" s="3" t="n"/>
      <c r="AY95" s="3" t="n"/>
      <c r="AZ95" s="3" t="n"/>
    </row>
    <row r="96">
      <c r="A96" s="3" t="n"/>
      <c r="B96" s="3" t="n"/>
      <c r="C96" s="3" t="n"/>
      <c r="D96" s="3" t="n"/>
      <c r="E96" s="3" t="n"/>
      <c r="F96" s="3" t="n"/>
      <c r="G96" s="3" t="n"/>
      <c r="H96" s="3" t="n"/>
      <c r="I96" s="3" t="n"/>
      <c r="J96" s="3" t="n"/>
      <c r="K96" s="3" t="n"/>
      <c r="L96" s="3" t="n"/>
      <c r="M96" s="3" t="n"/>
      <c r="N96" s="3" t="n"/>
      <c r="O96" s="3" t="n"/>
      <c r="P96" s="3" t="n"/>
      <c r="Q96" s="3" t="n"/>
      <c r="R96" s="3" t="n"/>
      <c r="S96" s="3" t="n"/>
      <c r="T96" s="3" t="n"/>
      <c r="U96" s="3" t="n"/>
      <c r="V96" s="3" t="n"/>
      <c r="W96" s="3" t="n"/>
      <c r="X96" s="3" t="n"/>
      <c r="Y96" s="3" t="n"/>
      <c r="Z96" s="3" t="n"/>
      <c r="AA96" s="3" t="n"/>
      <c r="AB96" s="3" t="n"/>
      <c r="AC96" s="3" t="n"/>
      <c r="AD96" s="3" t="n"/>
      <c r="AE96" s="3" t="n"/>
      <c r="AF96" s="3" t="n"/>
      <c r="AG96" s="3" t="n"/>
      <c r="AH96" s="3" t="n"/>
      <c r="AI96" s="3" t="n"/>
      <c r="AJ96" s="3" t="n"/>
      <c r="AK96" s="3" t="n"/>
      <c r="AL96" s="3" t="n"/>
      <c r="AM96" s="3" t="n"/>
      <c r="AN96" s="3" t="n"/>
      <c r="AO96" s="3" t="n"/>
      <c r="AP96" s="3" t="n"/>
      <c r="AQ96" s="3" t="n"/>
      <c r="AR96" s="3" t="n"/>
      <c r="AS96" s="3" t="n"/>
      <c r="AT96" s="3" t="n"/>
      <c r="AU96" s="3" t="n"/>
      <c r="AV96" s="3" t="n"/>
      <c r="AW96" s="3" t="n"/>
      <c r="AX96" s="3" t="n"/>
      <c r="AY96" s="3" t="n"/>
      <c r="AZ96" s="3" t="n"/>
    </row>
    <row r="97">
      <c r="A97" s="3" t="n"/>
      <c r="B97" s="3" t="n"/>
      <c r="C97" s="3" t="n"/>
      <c r="D97" s="3" t="n"/>
      <c r="E97" s="3" t="n"/>
      <c r="F97" s="3" t="n"/>
      <c r="G97" s="3" t="n"/>
      <c r="H97" s="3" t="n"/>
      <c r="I97" s="3" t="n"/>
      <c r="J97" s="3" t="n"/>
      <c r="K97" s="3" t="n"/>
      <c r="L97" s="3" t="n"/>
      <c r="M97" s="3" t="n"/>
      <c r="N97" s="3" t="n"/>
      <c r="O97" s="3" t="n"/>
      <c r="P97" s="3" t="n"/>
      <c r="Q97" s="3" t="n"/>
      <c r="R97" s="3" t="n"/>
      <c r="S97" s="3" t="n"/>
      <c r="T97" s="3" t="n"/>
      <c r="U97" s="3" t="n"/>
      <c r="V97" s="3" t="n"/>
      <c r="W97" s="3" t="n"/>
      <c r="X97" s="3" t="n"/>
      <c r="Y97" s="3" t="n"/>
      <c r="Z97" s="3" t="n"/>
      <c r="AA97" s="3" t="n"/>
      <c r="AB97" s="3" t="n"/>
      <c r="AC97" s="3" t="n"/>
      <c r="AD97" s="3" t="n"/>
      <c r="AE97" s="3" t="n"/>
      <c r="AF97" s="3" t="n"/>
      <c r="AG97" s="3" t="n"/>
      <c r="AH97" s="3" t="n"/>
      <c r="AI97" s="3" t="n"/>
      <c r="AJ97" s="3" t="n"/>
      <c r="AK97" s="3" t="n"/>
      <c r="AL97" s="3" t="n"/>
      <c r="AM97" s="3" t="n"/>
      <c r="AN97" s="3" t="n"/>
      <c r="AO97" s="3" t="n"/>
      <c r="AP97" s="3" t="n"/>
      <c r="AQ97" s="3" t="n"/>
      <c r="AR97" s="3" t="n"/>
      <c r="AS97" s="3" t="n"/>
      <c r="AT97" s="3" t="n"/>
      <c r="AU97" s="3" t="n"/>
      <c r="AV97" s="3" t="n"/>
      <c r="AW97" s="3" t="n"/>
      <c r="AX97" s="3" t="n"/>
      <c r="AY97" s="3" t="n"/>
      <c r="AZ97" s="3" t="n"/>
    </row>
    <row r="98">
      <c r="A98" s="3" t="n"/>
      <c r="B98" s="3" t="n"/>
      <c r="C98" s="3" t="n"/>
      <c r="D98" s="3" t="n"/>
      <c r="E98" s="3" t="n"/>
      <c r="F98" s="3" t="n"/>
      <c r="G98" s="3" t="n"/>
      <c r="H98" s="3" t="n"/>
      <c r="I98" s="3" t="n"/>
      <c r="J98" s="3" t="n"/>
      <c r="K98" s="3" t="n"/>
      <c r="L98" s="3" t="n"/>
      <c r="M98" s="3" t="n"/>
      <c r="N98" s="3" t="n"/>
      <c r="O98" s="3" t="n"/>
      <c r="P98" s="3" t="n"/>
      <c r="Q98" s="3" t="n"/>
      <c r="R98" s="3" t="n"/>
      <c r="S98" s="3" t="n"/>
      <c r="T98" s="3" t="n"/>
      <c r="U98" s="3" t="n"/>
      <c r="V98" s="3" t="n"/>
      <c r="W98" s="3" t="n"/>
      <c r="X98" s="3" t="n"/>
      <c r="Y98" s="3" t="n"/>
      <c r="Z98" s="3" t="n"/>
      <c r="AA98" s="3" t="n"/>
      <c r="AB98" s="3" t="n"/>
      <c r="AC98" s="3" t="n"/>
      <c r="AD98" s="3" t="n"/>
      <c r="AE98" s="3" t="n"/>
      <c r="AF98" s="3" t="n"/>
      <c r="AG98" s="3" t="n"/>
      <c r="AH98" s="3" t="n"/>
      <c r="AI98" s="3" t="n"/>
      <c r="AJ98" s="3" t="n"/>
      <c r="AK98" s="3" t="n"/>
      <c r="AL98" s="3" t="n"/>
      <c r="AM98" s="3" t="n"/>
      <c r="AN98" s="3" t="n"/>
      <c r="AO98" s="3" t="n"/>
      <c r="AP98" s="3" t="n"/>
      <c r="AQ98" s="3" t="n"/>
      <c r="AR98" s="3" t="n"/>
      <c r="AS98" s="3" t="n"/>
      <c r="AT98" s="3" t="n"/>
      <c r="AU98" s="3" t="n"/>
      <c r="AV98" s="3" t="n"/>
      <c r="AW98" s="3" t="n"/>
      <c r="AX98" s="3" t="n"/>
      <c r="AY98" s="3" t="n"/>
      <c r="AZ98" s="3" t="n"/>
    </row>
    <row r="99">
      <c r="A99" s="3" t="n"/>
      <c r="B99" s="3" t="n"/>
      <c r="C99" s="3" t="n"/>
      <c r="D99" s="3" t="n"/>
      <c r="E99" s="3" t="n"/>
      <c r="F99" s="3" t="n"/>
      <c r="G99" s="3" t="n"/>
      <c r="H99" s="3" t="n"/>
      <c r="I99" s="3" t="n"/>
      <c r="J99" s="3" t="n"/>
      <c r="K99" s="3" t="n"/>
      <c r="L99" s="3" t="n"/>
      <c r="M99" s="3" t="n"/>
      <c r="N99" s="3" t="n"/>
      <c r="O99" s="3" t="n"/>
      <c r="P99" s="3" t="n"/>
      <c r="Q99" s="3" t="n"/>
      <c r="R99" s="3" t="n"/>
      <c r="S99" s="3" t="n"/>
      <c r="T99" s="3" t="n"/>
      <c r="U99" s="3" t="n"/>
      <c r="V99" s="3" t="n"/>
      <c r="W99" s="3" t="n"/>
      <c r="X99" s="3" t="n"/>
      <c r="Y99" s="3" t="n"/>
      <c r="Z99" s="3" t="n"/>
      <c r="AA99" s="3" t="n"/>
      <c r="AB99" s="3" t="n"/>
      <c r="AC99" s="3" t="n"/>
      <c r="AD99" s="3" t="n"/>
      <c r="AE99" s="3" t="n"/>
      <c r="AF99" s="3" t="n"/>
      <c r="AG99" s="3" t="n"/>
      <c r="AH99" s="3" t="n"/>
      <c r="AI99" s="3" t="n"/>
      <c r="AJ99" s="3" t="n"/>
      <c r="AK99" s="3" t="n"/>
      <c r="AL99" s="3" t="n"/>
      <c r="AM99" s="3" t="n"/>
      <c r="AN99" s="3" t="n"/>
      <c r="AO99" s="3" t="n"/>
      <c r="AP99" s="3" t="n"/>
      <c r="AQ99" s="3" t="n"/>
      <c r="AR99" s="3" t="n"/>
      <c r="AS99" s="3" t="n"/>
      <c r="AT99" s="3" t="n"/>
      <c r="AU99" s="3" t="n"/>
      <c r="AV99" s="3" t="n"/>
      <c r="AW99" s="3" t="n"/>
      <c r="AX99" s="3" t="n"/>
      <c r="AY99" s="3" t="n"/>
      <c r="AZ99" s="3" t="n"/>
    </row>
    <row r="100">
      <c r="A100" s="3" t="n"/>
      <c r="B100" s="3" t="n"/>
      <c r="C100" s="3" t="n"/>
      <c r="D100" s="3" t="n"/>
      <c r="E100" s="3" t="n"/>
      <c r="F100" s="3" t="n"/>
      <c r="G100" s="3" t="n"/>
      <c r="H100" s="3" t="n"/>
      <c r="I100" s="3" t="n"/>
      <c r="J100" s="3" t="n"/>
      <c r="K100" s="3" t="n"/>
      <c r="L100" s="3" t="n"/>
      <c r="M100" s="3" t="n"/>
      <c r="N100" s="3" t="n"/>
      <c r="O100" s="3" t="n"/>
      <c r="P100" s="3" t="n"/>
      <c r="Q100" s="3" t="n"/>
      <c r="R100" s="3" t="n"/>
      <c r="S100" s="3" t="n"/>
      <c r="T100" s="3" t="n"/>
      <c r="U100" s="3" t="n"/>
      <c r="V100" s="3" t="n"/>
      <c r="W100" s="3" t="n"/>
      <c r="X100" s="3" t="n"/>
      <c r="Y100" s="3" t="n"/>
      <c r="Z100" s="3" t="n"/>
      <c r="AA100" s="3" t="n"/>
      <c r="AB100" s="3" t="n"/>
      <c r="AC100" s="3" t="n"/>
      <c r="AD100" s="3" t="n"/>
      <c r="AE100" s="3" t="n"/>
      <c r="AF100" s="3" t="n"/>
      <c r="AG100" s="3" t="n"/>
      <c r="AH100" s="3" t="n"/>
      <c r="AI100" s="3" t="n"/>
      <c r="AJ100" s="3" t="n"/>
      <c r="AK100" s="3" t="n"/>
      <c r="AL100" s="3" t="n"/>
      <c r="AM100" s="3" t="n"/>
      <c r="AN100" s="3" t="n"/>
      <c r="AO100" s="3" t="n"/>
      <c r="AP100" s="3" t="n"/>
      <c r="AQ100" s="3" t="n"/>
      <c r="AR100" s="3" t="n"/>
      <c r="AS100" s="3" t="n"/>
      <c r="AT100" s="3" t="n"/>
      <c r="AU100" s="3" t="n"/>
      <c r="AV100" s="3" t="n"/>
      <c r="AW100" s="3" t="n"/>
      <c r="AX100" s="3" t="n"/>
      <c r="AY100" s="3" t="n"/>
      <c r="AZ100" s="3" t="n"/>
    </row>
    <row r="101">
      <c r="A101" s="3" t="n"/>
      <c r="B101" s="3" t="n"/>
      <c r="C101" s="3" t="n"/>
      <c r="D101" s="3" t="n"/>
      <c r="E101" s="3" t="n"/>
      <c r="F101" s="3" t="n"/>
      <c r="G101" s="3" t="n"/>
      <c r="H101" s="3" t="n"/>
      <c r="I101" s="3" t="n"/>
      <c r="J101" s="3" t="n"/>
      <c r="K101" s="3" t="n"/>
      <c r="L101" s="3" t="n"/>
      <c r="M101" s="3" t="n"/>
      <c r="N101" s="3" t="n"/>
      <c r="O101" s="3" t="n"/>
      <c r="P101" s="3" t="n"/>
      <c r="Q101" s="3" t="n"/>
      <c r="R101" s="3" t="n"/>
      <c r="S101" s="3" t="n"/>
      <c r="T101" s="3" t="n"/>
      <c r="U101" s="3" t="n"/>
      <c r="V101" s="3" t="n"/>
      <c r="W101" s="3" t="n"/>
      <c r="X101" s="3" t="n"/>
      <c r="Y101" s="3" t="n"/>
      <c r="Z101" s="3" t="n"/>
      <c r="AA101" s="3" t="n"/>
      <c r="AB101" s="3" t="n"/>
      <c r="AC101" s="3" t="n"/>
      <c r="AD101" s="3" t="n"/>
      <c r="AE101" s="3" t="n"/>
      <c r="AF101" s="3" t="n"/>
      <c r="AG101" s="3" t="n"/>
      <c r="AH101" s="3" t="n"/>
      <c r="AI101" s="3" t="n"/>
      <c r="AJ101" s="3" t="n"/>
      <c r="AK101" s="3" t="n"/>
      <c r="AL101" s="3" t="n"/>
      <c r="AM101" s="3" t="n"/>
      <c r="AN101" s="3" t="n"/>
      <c r="AO101" s="3" t="n"/>
      <c r="AP101" s="3" t="n"/>
      <c r="AQ101" s="3" t="n"/>
      <c r="AR101" s="3" t="n"/>
      <c r="AS101" s="3" t="n"/>
      <c r="AT101" s="3" t="n"/>
      <c r="AU101" s="3" t="n"/>
      <c r="AV101" s="3" t="n"/>
      <c r="AW101" s="3" t="n"/>
      <c r="AX101" s="3" t="n"/>
      <c r="AY101" s="3" t="n"/>
      <c r="AZ101" s="3" t="n"/>
    </row>
    <row r="102">
      <c r="A102" s="3" t="n"/>
      <c r="B102" s="3" t="n"/>
      <c r="C102" s="3" t="n"/>
      <c r="D102" s="3" t="n"/>
      <c r="E102" s="3" t="n"/>
      <c r="F102" s="3" t="n"/>
      <c r="G102" s="3" t="n"/>
      <c r="H102" s="3" t="n"/>
      <c r="I102" s="3" t="n"/>
      <c r="J102" s="3" t="n"/>
      <c r="K102" s="3" t="n"/>
      <c r="L102" s="3" t="n"/>
      <c r="M102" s="3" t="n"/>
      <c r="N102" s="3" t="n"/>
      <c r="O102" s="3" t="n"/>
      <c r="P102" s="3" t="n"/>
      <c r="Q102" s="3" t="n"/>
      <c r="R102" s="3" t="n"/>
      <c r="S102" s="3" t="n"/>
      <c r="T102" s="3" t="n"/>
      <c r="U102" s="3" t="n"/>
      <c r="V102" s="3" t="n"/>
      <c r="W102" s="3" t="n"/>
      <c r="X102" s="3" t="n"/>
      <c r="Y102" s="3" t="n"/>
      <c r="Z102" s="3" t="n"/>
      <c r="AA102" s="3" t="n"/>
      <c r="AB102" s="3" t="n"/>
      <c r="AC102" s="3" t="n"/>
      <c r="AD102" s="3" t="n"/>
      <c r="AE102" s="3" t="n"/>
      <c r="AF102" s="3" t="n"/>
      <c r="AG102" s="3" t="n"/>
      <c r="AH102" s="3" t="n"/>
      <c r="AI102" s="3" t="n"/>
      <c r="AJ102" s="3" t="n"/>
      <c r="AK102" s="3" t="n"/>
      <c r="AL102" s="3" t="n"/>
      <c r="AM102" s="3" t="n"/>
      <c r="AN102" s="3" t="n"/>
      <c r="AO102" s="3" t="n"/>
      <c r="AP102" s="3" t="n"/>
      <c r="AQ102" s="3" t="n"/>
      <c r="AR102" s="3" t="n"/>
      <c r="AS102" s="3" t="n"/>
      <c r="AT102" s="3" t="n"/>
      <c r="AU102" s="3" t="n"/>
      <c r="AV102" s="3" t="n"/>
      <c r="AW102" s="3" t="n"/>
      <c r="AX102" s="3" t="n"/>
      <c r="AY102" s="3" t="n"/>
      <c r="AZ102" s="3" t="n"/>
    </row>
    <row r="103">
      <c r="A103" s="3" t="n"/>
      <c r="B103" s="3" t="n"/>
      <c r="C103" s="3" t="n"/>
      <c r="D103" s="3" t="n"/>
      <c r="E103" s="3" t="n"/>
      <c r="F103" s="3" t="n"/>
      <c r="G103" s="3" t="n"/>
      <c r="H103" s="3" t="n"/>
      <c r="I103" s="3" t="n"/>
      <c r="J103" s="3" t="n"/>
      <c r="K103" s="3" t="n"/>
      <c r="L103" s="3" t="n"/>
      <c r="M103" s="3" t="n"/>
      <c r="N103" s="3" t="n"/>
      <c r="O103" s="3" t="n"/>
      <c r="P103" s="3" t="n"/>
      <c r="Q103" s="3" t="n"/>
      <c r="R103" s="3" t="n"/>
      <c r="S103" s="3" t="n"/>
      <c r="T103" s="3" t="n"/>
      <c r="U103" s="3" t="n"/>
      <c r="V103" s="3" t="n"/>
      <c r="W103" s="3" t="n"/>
      <c r="X103" s="3" t="n"/>
      <c r="Y103" s="3" t="n"/>
      <c r="Z103" s="3" t="n"/>
      <c r="AA103" s="3" t="n"/>
      <c r="AB103" s="3" t="n"/>
      <c r="AC103" s="3" t="n"/>
      <c r="AD103" s="3" t="n"/>
      <c r="AE103" s="3" t="n"/>
      <c r="AF103" s="3" t="n"/>
      <c r="AG103" s="3" t="n"/>
      <c r="AH103" s="3" t="n"/>
      <c r="AI103" s="3" t="n"/>
      <c r="AJ103" s="3" t="n"/>
      <c r="AK103" s="3" t="n"/>
      <c r="AL103" s="3" t="n"/>
      <c r="AM103" s="3" t="n"/>
      <c r="AN103" s="3" t="n"/>
      <c r="AO103" s="3" t="n"/>
      <c r="AP103" s="3" t="n"/>
      <c r="AQ103" s="3" t="n"/>
      <c r="AR103" s="3" t="n"/>
      <c r="AS103" s="3" t="n"/>
      <c r="AT103" s="3" t="n"/>
      <c r="AU103" s="3" t="n"/>
      <c r="AV103" s="3" t="n"/>
      <c r="AW103" s="3" t="n"/>
      <c r="AX103" s="3" t="n"/>
      <c r="AY103" s="3" t="n"/>
      <c r="AZ103" s="3" t="n"/>
    </row>
    <row r="104">
      <c r="A104" s="3" t="n"/>
      <c r="B104" s="3" t="n"/>
      <c r="C104" s="3" t="n"/>
      <c r="D104" s="3" t="n"/>
      <c r="E104" s="3" t="n"/>
      <c r="F104" s="3" t="n"/>
      <c r="G104" s="3" t="n"/>
      <c r="H104" s="3" t="n"/>
      <c r="I104" s="3" t="n"/>
      <c r="J104" s="3" t="n"/>
      <c r="K104" s="3" t="n"/>
      <c r="L104" s="3" t="n"/>
      <c r="M104" s="3" t="n"/>
      <c r="N104" s="3" t="n"/>
      <c r="O104" s="3" t="n"/>
      <c r="P104" s="3" t="n"/>
      <c r="Q104" s="3" t="n"/>
      <c r="R104" s="3" t="n"/>
      <c r="S104" s="3" t="n"/>
      <c r="T104" s="3" t="n"/>
      <c r="U104" s="3" t="n"/>
      <c r="V104" s="3" t="n"/>
      <c r="W104" s="3" t="n"/>
      <c r="X104" s="3" t="n"/>
      <c r="Y104" s="3" t="n"/>
      <c r="Z104" s="3" t="n"/>
      <c r="AA104" s="3" t="n"/>
      <c r="AB104" s="3" t="n"/>
      <c r="AC104" s="3" t="n"/>
      <c r="AD104" s="3" t="n"/>
      <c r="AE104" s="3" t="n"/>
      <c r="AF104" s="3" t="n"/>
      <c r="AG104" s="3" t="n"/>
      <c r="AH104" s="3" t="n"/>
      <c r="AI104" s="3" t="n"/>
      <c r="AJ104" s="3" t="n"/>
      <c r="AK104" s="3" t="n"/>
      <c r="AL104" s="3" t="n"/>
      <c r="AM104" s="3" t="n"/>
      <c r="AN104" s="3" t="n"/>
      <c r="AO104" s="3" t="n"/>
      <c r="AP104" s="3" t="n"/>
      <c r="AQ104" s="3" t="n"/>
      <c r="AR104" s="3" t="n"/>
      <c r="AS104" s="3" t="n"/>
      <c r="AT104" s="3" t="n"/>
      <c r="AU104" s="3" t="n"/>
      <c r="AV104" s="3" t="n"/>
      <c r="AW104" s="3" t="n"/>
      <c r="AX104" s="3" t="n"/>
      <c r="AY104" s="3" t="n"/>
      <c r="AZ104" s="3" t="n"/>
    </row>
    <row r="105">
      <c r="A105" s="3" t="n"/>
      <c r="B105" s="3" t="n"/>
      <c r="C105" s="3" t="n"/>
      <c r="D105" s="3" t="n"/>
      <c r="E105" s="3" t="n"/>
      <c r="F105" s="3" t="n"/>
      <c r="G105" s="3" t="n"/>
      <c r="H105" s="3" t="n"/>
      <c r="I105" s="3" t="n"/>
      <c r="J105" s="3" t="n"/>
      <c r="K105" s="3" t="n"/>
      <c r="L105" s="3" t="n"/>
      <c r="M105" s="3" t="n"/>
      <c r="N105" s="3" t="n"/>
      <c r="O105" s="3" t="n"/>
      <c r="P105" s="3" t="n"/>
      <c r="Q105" s="3" t="n"/>
      <c r="R105" s="3" t="n"/>
      <c r="S105" s="3" t="n"/>
      <c r="T105" s="3" t="n"/>
      <c r="U105" s="3" t="n"/>
      <c r="V105" s="3" t="n"/>
      <c r="W105" s="3" t="n"/>
      <c r="X105" s="3" t="n"/>
      <c r="Y105" s="3" t="n"/>
      <c r="Z105" s="3" t="n"/>
      <c r="AA105" s="3" t="n"/>
      <c r="AB105" s="3" t="n"/>
      <c r="AC105" s="3" t="n"/>
      <c r="AD105" s="3" t="n"/>
      <c r="AE105" s="3" t="n"/>
      <c r="AF105" s="3" t="n"/>
      <c r="AG105" s="3" t="n"/>
      <c r="AH105" s="3" t="n"/>
      <c r="AI105" s="3" t="n"/>
      <c r="AJ105" s="3" t="n"/>
      <c r="AK105" s="3" t="n"/>
      <c r="AL105" s="3" t="n"/>
      <c r="AM105" s="3" t="n"/>
      <c r="AN105" s="3" t="n"/>
      <c r="AO105" s="3" t="n"/>
      <c r="AP105" s="3" t="n"/>
      <c r="AQ105" s="3" t="n"/>
      <c r="AR105" s="3" t="n"/>
      <c r="AS105" s="3" t="n"/>
      <c r="AT105" s="3" t="n"/>
      <c r="AU105" s="3" t="n"/>
      <c r="AV105" s="3" t="n"/>
      <c r="AW105" s="3" t="n"/>
      <c r="AX105" s="3" t="n"/>
      <c r="AY105" s="3" t="n"/>
      <c r="AZ105" s="3" t="n"/>
    </row>
    <row r="106">
      <c r="A106" s="3" t="n"/>
      <c r="B106" s="3" t="n"/>
      <c r="C106" s="3" t="n"/>
      <c r="D106" s="3" t="n"/>
      <c r="E106" s="3" t="n"/>
      <c r="F106" s="3" t="n"/>
      <c r="G106" s="3" t="n"/>
      <c r="H106" s="3" t="n"/>
      <c r="I106" s="3" t="n"/>
      <c r="J106" s="3" t="n"/>
      <c r="K106" s="3" t="n"/>
      <c r="L106" s="3" t="n"/>
      <c r="M106" s="3" t="n"/>
      <c r="N106" s="3" t="n"/>
      <c r="O106" s="3" t="n"/>
      <c r="P106" s="3" t="n"/>
      <c r="Q106" s="3" t="n"/>
      <c r="R106" s="3" t="n"/>
      <c r="S106" s="3" t="n"/>
      <c r="T106" s="3" t="n"/>
      <c r="U106" s="3" t="n"/>
      <c r="V106" s="3" t="n"/>
      <c r="W106" s="3" t="n"/>
      <c r="X106" s="3" t="n"/>
      <c r="Y106" s="3" t="n"/>
      <c r="Z106" s="3" t="n"/>
      <c r="AA106" s="3" t="n"/>
      <c r="AB106" s="3" t="n"/>
      <c r="AC106" s="3" t="n"/>
      <c r="AD106" s="3" t="n"/>
      <c r="AE106" s="3" t="n"/>
      <c r="AF106" s="3" t="n"/>
      <c r="AG106" s="3" t="n"/>
      <c r="AH106" s="3" t="n"/>
      <c r="AI106" s="3" t="n"/>
      <c r="AJ106" s="3" t="n"/>
      <c r="AK106" s="3" t="n"/>
      <c r="AL106" s="3" t="n"/>
      <c r="AM106" s="3" t="n"/>
      <c r="AN106" s="3" t="n"/>
      <c r="AO106" s="3" t="n"/>
      <c r="AP106" s="3" t="n"/>
      <c r="AQ106" s="3" t="n"/>
      <c r="AR106" s="3" t="n"/>
      <c r="AS106" s="3" t="n"/>
      <c r="AT106" s="3" t="n"/>
      <c r="AU106" s="3" t="n"/>
      <c r="AV106" s="3" t="n"/>
      <c r="AW106" s="3" t="n"/>
      <c r="AX106" s="3" t="n"/>
      <c r="AY106" s="3" t="n"/>
      <c r="AZ106" s="3" t="n"/>
    </row>
    <row r="107">
      <c r="A107" s="3" t="n"/>
      <c r="B107" s="3" t="n"/>
      <c r="C107" s="3" t="n"/>
      <c r="D107" s="3" t="n"/>
      <c r="E107" s="3" t="n"/>
      <c r="F107" s="3" t="n"/>
      <c r="G107" s="3" t="n"/>
      <c r="H107" s="3" t="n"/>
      <c r="I107" s="3" t="n"/>
      <c r="J107" s="3" t="n"/>
      <c r="K107" s="3" t="n"/>
      <c r="L107" s="3" t="n"/>
      <c r="M107" s="3" t="n"/>
      <c r="N107" s="3" t="n"/>
      <c r="O107" s="3" t="n"/>
      <c r="P107" s="3" t="n"/>
      <c r="Q107" s="3" t="n"/>
      <c r="R107" s="3" t="n"/>
      <c r="S107" s="3" t="n"/>
      <c r="T107" s="3" t="n"/>
      <c r="U107" s="3" t="n"/>
      <c r="V107" s="3" t="n"/>
      <c r="W107" s="3" t="n"/>
      <c r="X107" s="3" t="n"/>
      <c r="Y107" s="3" t="n"/>
      <c r="Z107" s="3" t="n"/>
      <c r="AA107" s="3" t="n"/>
      <c r="AB107" s="3" t="n"/>
      <c r="AC107" s="3" t="n"/>
      <c r="AD107" s="3" t="n"/>
      <c r="AE107" s="3" t="n"/>
      <c r="AF107" s="3" t="n"/>
      <c r="AG107" s="3" t="n"/>
      <c r="AH107" s="3" t="n"/>
      <c r="AI107" s="3" t="n"/>
      <c r="AJ107" s="3" t="n"/>
      <c r="AK107" s="3" t="n"/>
      <c r="AL107" s="3" t="n"/>
      <c r="AM107" s="3" t="n"/>
      <c r="AN107" s="3" t="n"/>
      <c r="AO107" s="3" t="n"/>
      <c r="AP107" s="3" t="n"/>
      <c r="AQ107" s="3" t="n"/>
      <c r="AR107" s="3" t="n"/>
      <c r="AS107" s="3" t="n"/>
      <c r="AT107" s="3" t="n"/>
      <c r="AU107" s="3" t="n"/>
      <c r="AV107" s="3" t="n"/>
      <c r="AW107" s="3" t="n"/>
      <c r="AX107" s="3" t="n"/>
      <c r="AY107" s="3" t="n"/>
      <c r="AZ107" s="3" t="n"/>
    </row>
    <row r="108">
      <c r="A108" s="3" t="n"/>
      <c r="B108" s="3" t="n"/>
      <c r="C108" s="3" t="n"/>
      <c r="D108" s="3" t="n"/>
      <c r="E108" s="3" t="n"/>
      <c r="F108" s="3" t="n"/>
      <c r="G108" s="3" t="n"/>
      <c r="H108" s="3" t="n"/>
      <c r="I108" s="3" t="n"/>
      <c r="J108" s="3" t="n"/>
      <c r="K108" s="3" t="n"/>
      <c r="L108" s="3" t="n"/>
      <c r="M108" s="3" t="n"/>
      <c r="N108" s="3" t="n"/>
      <c r="O108" s="3" t="n"/>
      <c r="P108" s="3" t="n"/>
      <c r="Q108" s="3" t="n"/>
      <c r="R108" s="3" t="n"/>
      <c r="S108" s="3" t="n"/>
      <c r="T108" s="3" t="n"/>
      <c r="U108" s="3" t="n"/>
      <c r="V108" s="3" t="n"/>
      <c r="W108" s="3" t="n"/>
      <c r="X108" s="3" t="n"/>
      <c r="Y108" s="3" t="n"/>
      <c r="Z108" s="3" t="n"/>
      <c r="AA108" s="3" t="n"/>
      <c r="AB108" s="3" t="n"/>
      <c r="AC108" s="3" t="n"/>
      <c r="AD108" s="3" t="n"/>
      <c r="AE108" s="3" t="n"/>
      <c r="AF108" s="3" t="n"/>
      <c r="AG108" s="3" t="n"/>
      <c r="AH108" s="3" t="n"/>
      <c r="AI108" s="3" t="n"/>
      <c r="AJ108" s="3" t="n"/>
      <c r="AK108" s="3" t="n"/>
      <c r="AL108" s="3" t="n"/>
      <c r="AM108" s="3" t="n"/>
      <c r="AN108" s="3" t="n"/>
      <c r="AO108" s="3" t="n"/>
      <c r="AP108" s="3" t="n"/>
      <c r="AQ108" s="3" t="n"/>
      <c r="AR108" s="3" t="n"/>
      <c r="AS108" s="3" t="n"/>
      <c r="AT108" s="3" t="n"/>
      <c r="AU108" s="3" t="n"/>
      <c r="AV108" s="3" t="n"/>
      <c r="AW108" s="3" t="n"/>
      <c r="AX108" s="3" t="n"/>
      <c r="AY108" s="3" t="n"/>
      <c r="AZ108" s="3" t="n"/>
    </row>
    <row r="109">
      <c r="A109" s="3" t="n"/>
      <c r="B109" s="3" t="n"/>
      <c r="C109" s="3" t="n"/>
      <c r="D109" s="3" t="n"/>
      <c r="E109" s="3" t="n"/>
      <c r="F109" s="3" t="n"/>
      <c r="G109" s="3" t="n"/>
      <c r="H109" s="3" t="n"/>
      <c r="I109" s="3" t="n"/>
      <c r="J109" s="3" t="n"/>
      <c r="K109" s="3" t="n"/>
      <c r="L109" s="3" t="n"/>
      <c r="M109" s="3" t="n"/>
      <c r="N109" s="3" t="n"/>
      <c r="O109" s="3" t="n"/>
      <c r="P109" s="3" t="n"/>
      <c r="Q109" s="3" t="n"/>
      <c r="R109" s="3" t="n"/>
      <c r="S109" s="3" t="n"/>
      <c r="T109" s="3" t="n"/>
      <c r="U109" s="3" t="n"/>
      <c r="V109" s="3" t="n"/>
      <c r="W109" s="3" t="n"/>
      <c r="X109" s="3" t="n"/>
      <c r="Y109" s="3" t="n"/>
      <c r="Z109" s="3" t="n"/>
      <c r="AA109" s="3" t="n"/>
      <c r="AB109" s="3" t="n"/>
      <c r="AC109" s="3" t="n"/>
      <c r="AD109" s="3" t="n"/>
      <c r="AE109" s="3" t="n"/>
      <c r="AF109" s="3" t="n"/>
      <c r="AG109" s="3" t="n"/>
      <c r="AH109" s="3" t="n"/>
      <c r="AI109" s="3" t="n"/>
      <c r="AJ109" s="3" t="n"/>
      <c r="AK109" s="3" t="n"/>
      <c r="AL109" s="3" t="n"/>
      <c r="AM109" s="3" t="n"/>
      <c r="AN109" s="3" t="n"/>
      <c r="AO109" s="3" t="n"/>
      <c r="AP109" s="3" t="n"/>
      <c r="AQ109" s="3" t="n"/>
      <c r="AR109" s="3" t="n"/>
      <c r="AS109" s="3" t="n"/>
      <c r="AT109" s="3" t="n"/>
      <c r="AU109" s="3" t="n"/>
      <c r="AV109" s="3" t="n"/>
      <c r="AW109" s="3" t="n"/>
      <c r="AX109" s="3" t="n"/>
      <c r="AY109" s="3" t="n"/>
      <c r="AZ109" s="3" t="n"/>
    </row>
    <row r="110">
      <c r="A110" s="3" t="n"/>
      <c r="B110" s="3" t="n"/>
      <c r="C110" s="3" t="n"/>
      <c r="D110" s="3" t="n"/>
      <c r="E110" s="3" t="n"/>
      <c r="F110" s="3" t="n"/>
      <c r="G110" s="3" t="n"/>
      <c r="H110" s="3" t="n"/>
      <c r="I110" s="3" t="n"/>
      <c r="J110" s="3" t="n"/>
      <c r="K110" s="3" t="n"/>
      <c r="L110" s="3" t="n"/>
      <c r="M110" s="3" t="n"/>
      <c r="N110" s="3" t="n"/>
      <c r="O110" s="3" t="n"/>
      <c r="P110" s="3" t="n"/>
      <c r="Q110" s="3" t="n"/>
      <c r="R110" s="3" t="n"/>
      <c r="S110" s="3" t="n"/>
      <c r="T110" s="3" t="n"/>
      <c r="U110" s="3" t="n"/>
      <c r="V110" s="3" t="n"/>
      <c r="W110" s="3" t="n"/>
      <c r="X110" s="3" t="n"/>
      <c r="Y110" s="3" t="n"/>
      <c r="Z110" s="3" t="n"/>
      <c r="AA110" s="3" t="n"/>
      <c r="AB110" s="3" t="n"/>
      <c r="AC110" s="3" t="n"/>
      <c r="AD110" s="3" t="n"/>
      <c r="AE110" s="3" t="n"/>
      <c r="AF110" s="3" t="n"/>
      <c r="AG110" s="3" t="n"/>
      <c r="AH110" s="3" t="n"/>
      <c r="AI110" s="3" t="n"/>
      <c r="AJ110" s="3" t="n"/>
      <c r="AK110" s="3" t="n"/>
      <c r="AL110" s="3" t="n"/>
      <c r="AM110" s="3" t="n"/>
      <c r="AN110" s="3" t="n"/>
      <c r="AO110" s="3" t="n"/>
      <c r="AP110" s="3" t="n"/>
      <c r="AQ110" s="3" t="n"/>
      <c r="AR110" s="3" t="n"/>
      <c r="AS110" s="3" t="n"/>
      <c r="AT110" s="3" t="n"/>
      <c r="AU110" s="3" t="n"/>
      <c r="AV110" s="3" t="n"/>
      <c r="AW110" s="3" t="n"/>
      <c r="AX110" s="3" t="n"/>
      <c r="AY110" s="3" t="n"/>
      <c r="AZ110" s="3" t="n"/>
    </row>
    <row r="111">
      <c r="A111" s="3" t="n"/>
      <c r="B111" s="3" t="n"/>
      <c r="C111" s="3" t="n"/>
      <c r="D111" s="3" t="n"/>
      <c r="E111" s="3" t="n"/>
      <c r="F111" s="3" t="n"/>
      <c r="G111" s="3" t="n"/>
      <c r="H111" s="3" t="n"/>
      <c r="I111" s="3" t="n"/>
      <c r="J111" s="3" t="n"/>
      <c r="K111" s="3" t="n"/>
      <c r="L111" s="3" t="n"/>
      <c r="M111" s="3" t="n"/>
      <c r="N111" s="3" t="n"/>
      <c r="O111" s="3" t="n"/>
      <c r="P111" s="3" t="n"/>
      <c r="Q111" s="3" t="n"/>
      <c r="R111" s="3" t="n"/>
      <c r="S111" s="3" t="n"/>
      <c r="T111" s="3" t="n"/>
      <c r="U111" s="3" t="n"/>
      <c r="V111" s="3" t="n"/>
      <c r="W111" s="3" t="n"/>
      <c r="X111" s="3" t="n"/>
      <c r="Y111" s="3" t="n"/>
      <c r="Z111" s="3" t="n"/>
      <c r="AA111" s="3" t="n"/>
      <c r="AB111" s="3" t="n"/>
      <c r="AC111" s="3" t="n"/>
      <c r="AD111" s="3" t="n"/>
      <c r="AE111" s="3" t="n"/>
      <c r="AF111" s="3" t="n"/>
      <c r="AG111" s="3" t="n"/>
      <c r="AH111" s="3" t="n"/>
      <c r="AI111" s="3" t="n"/>
      <c r="AJ111" s="3" t="n"/>
      <c r="AK111" s="3" t="n"/>
      <c r="AL111" s="3" t="n"/>
      <c r="AM111" s="3" t="n"/>
      <c r="AN111" s="3" t="n"/>
      <c r="AO111" s="3" t="n"/>
      <c r="AP111" s="3" t="n"/>
      <c r="AQ111" s="3" t="n"/>
      <c r="AR111" s="3" t="n"/>
      <c r="AS111" s="3" t="n"/>
      <c r="AT111" s="3" t="n"/>
      <c r="AU111" s="3" t="n"/>
      <c r="AV111" s="3" t="n"/>
      <c r="AW111" s="3" t="n"/>
      <c r="AX111" s="3" t="n"/>
      <c r="AY111" s="3" t="n"/>
      <c r="AZ111" s="3" t="n"/>
    </row>
    <row r="112">
      <c r="A112" s="3" t="n"/>
      <c r="B112" s="3" t="n"/>
      <c r="C112" s="3" t="n"/>
      <c r="D112" s="3" t="n"/>
      <c r="E112" s="3" t="n"/>
      <c r="F112" s="3" t="n"/>
      <c r="G112" s="3" t="n"/>
      <c r="H112" s="3" t="n"/>
      <c r="I112" s="3" t="n"/>
      <c r="J112" s="3" t="n"/>
      <c r="K112" s="3" t="n"/>
      <c r="L112" s="3" t="n"/>
      <c r="M112" s="3" t="n"/>
      <c r="N112" s="3" t="n"/>
      <c r="O112" s="3" t="n"/>
      <c r="P112" s="3" t="n"/>
      <c r="Q112" s="3" t="n"/>
      <c r="R112" s="3" t="n"/>
      <c r="S112" s="3" t="n"/>
      <c r="T112" s="3" t="n"/>
      <c r="U112" s="3" t="n"/>
      <c r="V112" s="3" t="n"/>
      <c r="W112" s="3" t="n"/>
      <c r="X112" s="3" t="n"/>
      <c r="Y112" s="3" t="n"/>
      <c r="Z112" s="3" t="n"/>
      <c r="AA112" s="3" t="n"/>
      <c r="AB112" s="3" t="n"/>
      <c r="AC112" s="3" t="n"/>
      <c r="AD112" s="3" t="n"/>
      <c r="AE112" s="3" t="n"/>
      <c r="AF112" s="3" t="n"/>
      <c r="AG112" s="3" t="n"/>
      <c r="AH112" s="3" t="n"/>
      <c r="AI112" s="3" t="n"/>
      <c r="AJ112" s="3" t="n"/>
      <c r="AK112" s="3" t="n"/>
      <c r="AL112" s="3" t="n"/>
      <c r="AM112" s="3" t="n"/>
      <c r="AN112" s="3" t="n"/>
      <c r="AO112" s="3" t="n"/>
      <c r="AP112" s="3" t="n"/>
      <c r="AQ112" s="3" t="n"/>
      <c r="AR112" s="3" t="n"/>
      <c r="AS112" s="3" t="n"/>
      <c r="AT112" s="3" t="n"/>
      <c r="AU112" s="3" t="n"/>
      <c r="AV112" s="3" t="n"/>
      <c r="AW112" s="3" t="n"/>
      <c r="AX112" s="3" t="n"/>
      <c r="AY112" s="3" t="n"/>
      <c r="AZ112" s="3" t="n"/>
    </row>
    <row r="113">
      <c r="A113" s="3" t="n"/>
      <c r="B113" s="3" t="n"/>
      <c r="C113" s="3" t="n"/>
      <c r="D113" s="3" t="n"/>
      <c r="E113" s="3" t="n"/>
      <c r="F113" s="3" t="n"/>
      <c r="G113" s="3" t="n"/>
      <c r="H113" s="3" t="n"/>
      <c r="I113" s="3" t="n"/>
      <c r="J113" s="3" t="n"/>
      <c r="K113" s="3" t="n"/>
      <c r="L113" s="3" t="n"/>
      <c r="M113" s="3" t="n"/>
      <c r="N113" s="3" t="n"/>
      <c r="O113" s="3" t="n"/>
      <c r="P113" s="3" t="n"/>
      <c r="Q113" s="3" t="n"/>
      <c r="R113" s="3" t="n"/>
      <c r="S113" s="3" t="n"/>
      <c r="T113" s="3" t="n"/>
      <c r="U113" s="3" t="n"/>
      <c r="V113" s="3" t="n"/>
      <c r="W113" s="3" t="n"/>
      <c r="X113" s="3" t="n"/>
      <c r="Y113" s="3" t="n"/>
      <c r="Z113" s="3" t="n"/>
      <c r="AA113" s="3" t="n"/>
      <c r="AB113" s="3" t="n"/>
      <c r="AC113" s="3" t="n"/>
      <c r="AD113" s="3" t="n"/>
      <c r="AE113" s="3" t="n"/>
      <c r="AF113" s="3" t="n"/>
      <c r="AG113" s="3" t="n"/>
      <c r="AH113" s="3" t="n"/>
      <c r="AI113" s="3" t="n"/>
      <c r="AJ113" s="3" t="n"/>
      <c r="AK113" s="3" t="n"/>
      <c r="AL113" s="3" t="n"/>
      <c r="AM113" s="3" t="n"/>
      <c r="AN113" s="3" t="n"/>
      <c r="AO113" s="3" t="n"/>
      <c r="AP113" s="3" t="n"/>
      <c r="AQ113" s="3" t="n"/>
      <c r="AR113" s="3" t="n"/>
      <c r="AS113" s="3" t="n"/>
      <c r="AT113" s="3" t="n"/>
      <c r="AU113" s="3" t="n"/>
      <c r="AV113" s="3" t="n"/>
      <c r="AW113" s="3" t="n"/>
      <c r="AX113" s="3" t="n"/>
      <c r="AY113" s="3" t="n"/>
      <c r="AZ113" s="3" t="n"/>
    </row>
    <row r="114">
      <c r="A114" s="3" t="n"/>
      <c r="B114" s="3" t="n"/>
      <c r="C114" s="3" t="n"/>
      <c r="D114" s="3" t="n"/>
      <c r="E114" s="3" t="n"/>
      <c r="F114" s="3" t="n"/>
      <c r="G114" s="3" t="n"/>
      <c r="H114" s="3" t="n"/>
      <c r="I114" s="3" t="n"/>
      <c r="J114" s="3" t="n"/>
      <c r="K114" s="3" t="n"/>
      <c r="L114" s="3" t="n"/>
      <c r="M114" s="3" t="n"/>
      <c r="N114" s="3" t="n"/>
      <c r="O114" s="3" t="n"/>
      <c r="P114" s="3" t="n"/>
      <c r="Q114" s="3" t="n"/>
      <c r="R114" s="3" t="n"/>
      <c r="S114" s="3" t="n"/>
      <c r="T114" s="3" t="n"/>
      <c r="U114" s="3" t="n"/>
      <c r="V114" s="3" t="n"/>
      <c r="W114" s="3" t="n"/>
      <c r="X114" s="3" t="n"/>
      <c r="Y114" s="3" t="n"/>
      <c r="Z114" s="3" t="n"/>
      <c r="AA114" s="3" t="n"/>
      <c r="AB114" s="3" t="n"/>
      <c r="AC114" s="3" t="n"/>
      <c r="AD114" s="3" t="n"/>
      <c r="AE114" s="3" t="n"/>
      <c r="AF114" s="3" t="n"/>
      <c r="AG114" s="3" t="n"/>
      <c r="AH114" s="3" t="n"/>
      <c r="AI114" s="3" t="n"/>
      <c r="AJ114" s="3" t="n"/>
      <c r="AK114" s="3" t="n"/>
      <c r="AL114" s="3" t="n"/>
      <c r="AM114" s="3" t="n"/>
      <c r="AN114" s="3" t="n"/>
      <c r="AO114" s="3" t="n"/>
      <c r="AP114" s="3" t="n"/>
      <c r="AQ114" s="3" t="n"/>
      <c r="AR114" s="3" t="n"/>
      <c r="AS114" s="3" t="n"/>
      <c r="AT114" s="3" t="n"/>
      <c r="AU114" s="3" t="n"/>
      <c r="AV114" s="3" t="n"/>
      <c r="AW114" s="3" t="n"/>
      <c r="AX114" s="3" t="n"/>
      <c r="AY114" s="3" t="n"/>
      <c r="AZ114" s="3" t="n"/>
    </row>
    <row r="115">
      <c r="A115" s="3" t="n"/>
      <c r="B115" s="3" t="n"/>
      <c r="C115" s="3" t="n"/>
      <c r="D115" s="3" t="n"/>
      <c r="E115" s="3" t="n"/>
      <c r="F115" s="3" t="n"/>
      <c r="G115" s="3" t="n"/>
      <c r="H115" s="3" t="n"/>
      <c r="I115" s="3" t="n"/>
      <c r="J115" s="3" t="n"/>
      <c r="K115" s="3" t="n"/>
      <c r="L115" s="3" t="n"/>
      <c r="M115" s="3" t="n"/>
      <c r="N115" s="3" t="n"/>
      <c r="O115" s="3" t="n"/>
      <c r="P115" s="3" t="n"/>
      <c r="Q115" s="3" t="n"/>
      <c r="R115" s="3" t="n"/>
      <c r="S115" s="3" t="n"/>
      <c r="T115" s="3" t="n"/>
      <c r="U115" s="3" t="n"/>
      <c r="V115" s="3" t="n"/>
      <c r="W115" s="3" t="n"/>
      <c r="X115" s="3" t="n"/>
      <c r="Y115" s="3" t="n"/>
      <c r="Z115" s="3" t="n"/>
      <c r="AA115" s="3" t="n"/>
      <c r="AB115" s="3" t="n"/>
      <c r="AC115" s="3" t="n"/>
      <c r="AD115" s="3" t="n"/>
      <c r="AE115" s="3" t="n"/>
      <c r="AF115" s="3" t="n"/>
      <c r="AG115" s="3" t="n"/>
      <c r="AH115" s="3" t="n"/>
      <c r="AI115" s="3" t="n"/>
      <c r="AJ115" s="3" t="n"/>
      <c r="AK115" s="3" t="n"/>
      <c r="AL115" s="3" t="n"/>
      <c r="AM115" s="3" t="n"/>
      <c r="AN115" s="3" t="n"/>
      <c r="AO115" s="3" t="n"/>
      <c r="AP115" s="3" t="n"/>
      <c r="AQ115" s="3" t="n"/>
      <c r="AR115" s="3" t="n"/>
      <c r="AS115" s="3" t="n"/>
      <c r="AT115" s="3" t="n"/>
      <c r="AU115" s="3" t="n"/>
      <c r="AV115" s="3" t="n"/>
      <c r="AW115" s="3" t="n"/>
      <c r="AX115" s="3" t="n"/>
      <c r="AY115" s="3" t="n"/>
      <c r="AZ115" s="3" t="n"/>
    </row>
    <row r="116">
      <c r="A116" s="3" t="n"/>
      <c r="B116" s="3" t="n"/>
      <c r="C116" s="3" t="n"/>
      <c r="D116" s="3" t="n"/>
      <c r="E116" s="3" t="n"/>
      <c r="F116" s="3" t="n"/>
      <c r="G116" s="3" t="n"/>
      <c r="H116" s="3" t="n"/>
      <c r="I116" s="3" t="n"/>
      <c r="J116" s="3" t="n"/>
      <c r="K116" s="3" t="n"/>
      <c r="L116" s="3" t="n"/>
      <c r="M116" s="3" t="n"/>
      <c r="N116" s="3" t="n"/>
      <c r="O116" s="3" t="n"/>
      <c r="P116" s="3" t="n"/>
      <c r="Q116" s="3" t="n"/>
      <c r="R116" s="3" t="n"/>
      <c r="S116" s="3" t="n"/>
      <c r="T116" s="3" t="n"/>
      <c r="U116" s="3" t="n"/>
      <c r="V116" s="3" t="n"/>
      <c r="W116" s="3" t="n"/>
      <c r="X116" s="3" t="n"/>
      <c r="Y116" s="3" t="n"/>
      <c r="Z116" s="3" t="n"/>
      <c r="AA116" s="3" t="n"/>
      <c r="AB116" s="3" t="n"/>
      <c r="AC116" s="3" t="n"/>
      <c r="AD116" s="3" t="n"/>
      <c r="AE116" s="3" t="n"/>
      <c r="AF116" s="3" t="n"/>
      <c r="AG116" s="3" t="n"/>
      <c r="AH116" s="3" t="n"/>
      <c r="AI116" s="3" t="n"/>
      <c r="AJ116" s="3" t="n"/>
      <c r="AK116" s="3" t="n"/>
      <c r="AL116" s="3" t="n"/>
      <c r="AM116" s="3" t="n"/>
      <c r="AN116" s="3" t="n"/>
      <c r="AO116" s="3" t="n"/>
      <c r="AP116" s="3" t="n"/>
      <c r="AQ116" s="3" t="n"/>
      <c r="AR116" s="3" t="n"/>
      <c r="AS116" s="3" t="n"/>
      <c r="AT116" s="3" t="n"/>
      <c r="AU116" s="3" t="n"/>
      <c r="AV116" s="3" t="n"/>
      <c r="AW116" s="3" t="n"/>
      <c r="AX116" s="3" t="n"/>
      <c r="AY116" s="3" t="n"/>
      <c r="AZ116" s="3" t="n"/>
    </row>
    <row r="117">
      <c r="A117" s="3" t="n"/>
      <c r="B117" s="3" t="n"/>
      <c r="C117" s="3" t="n"/>
      <c r="D117" s="3" t="n"/>
      <c r="E117" s="3" t="n"/>
      <c r="F117" s="3" t="n"/>
      <c r="G117" s="3" t="n"/>
      <c r="H117" s="3" t="n"/>
      <c r="I117" s="3" t="n"/>
      <c r="J117" s="3" t="n"/>
      <c r="K117" s="3" t="n"/>
      <c r="L117" s="3" t="n"/>
      <c r="M117" s="3" t="n"/>
      <c r="N117" s="3" t="n"/>
      <c r="O117" s="3" t="n"/>
      <c r="P117" s="3" t="n"/>
      <c r="Q117" s="3" t="n"/>
      <c r="R117" s="3" t="n"/>
      <c r="S117" s="3" t="n"/>
      <c r="T117" s="3" t="n"/>
      <c r="U117" s="3" t="n"/>
      <c r="V117" s="3" t="n"/>
      <c r="W117" s="3" t="n"/>
      <c r="X117" s="3" t="n"/>
      <c r="Y117" s="3" t="n"/>
      <c r="Z117" s="3" t="n"/>
      <c r="AA117" s="3" t="n"/>
      <c r="AB117" s="3" t="n"/>
      <c r="AC117" s="3" t="n"/>
      <c r="AD117" s="3" t="n"/>
      <c r="AE117" s="3" t="n"/>
      <c r="AF117" s="3" t="n"/>
      <c r="AG117" s="3" t="n"/>
      <c r="AH117" s="3" t="n"/>
      <c r="AI117" s="3" t="n"/>
      <c r="AJ117" s="3" t="n"/>
      <c r="AK117" s="3" t="n"/>
      <c r="AL117" s="3" t="n"/>
      <c r="AM117" s="3" t="n"/>
      <c r="AN117" s="3" t="n"/>
      <c r="AO117" s="3" t="n"/>
      <c r="AP117" s="3" t="n"/>
      <c r="AQ117" s="3" t="n"/>
      <c r="AR117" s="3" t="n"/>
      <c r="AS117" s="3" t="n"/>
      <c r="AT117" s="3" t="n"/>
      <c r="AU117" s="3" t="n"/>
      <c r="AV117" s="3" t="n"/>
      <c r="AW117" s="3" t="n"/>
      <c r="AX117" s="3" t="n"/>
      <c r="AY117" s="3" t="n"/>
      <c r="AZ117" s="3" t="n"/>
    </row>
    <row r="118">
      <c r="A118" s="3" t="n"/>
      <c r="B118" s="3" t="n"/>
      <c r="C118" s="3" t="n"/>
      <c r="D118" s="3" t="n"/>
      <c r="E118" s="3" t="n"/>
      <c r="F118" s="3" t="n"/>
      <c r="G118" s="3" t="n"/>
      <c r="H118" s="3" t="n"/>
      <c r="I118" s="3" t="n"/>
      <c r="J118" s="3" t="n"/>
      <c r="K118" s="3" t="n"/>
      <c r="L118" s="3" t="n"/>
      <c r="M118" s="3" t="n"/>
      <c r="N118" s="3" t="n"/>
      <c r="O118" s="3" t="n"/>
      <c r="P118" s="3" t="n"/>
      <c r="Q118" s="3" t="n"/>
      <c r="R118" s="3" t="n"/>
      <c r="S118" s="3" t="n"/>
      <c r="T118" s="3" t="n"/>
      <c r="U118" s="3" t="n"/>
      <c r="V118" s="3" t="n"/>
      <c r="W118" s="3" t="n"/>
      <c r="X118" s="3" t="n"/>
      <c r="Y118" s="3" t="n"/>
      <c r="Z118" s="3" t="n"/>
      <c r="AA118" s="3" t="n"/>
      <c r="AB118" s="3" t="n"/>
      <c r="AC118" s="3" t="n"/>
      <c r="AD118" s="3" t="n"/>
      <c r="AE118" s="3" t="n"/>
      <c r="AF118" s="3" t="n"/>
      <c r="AG118" s="3" t="n"/>
      <c r="AH118" s="3" t="n"/>
      <c r="AI118" s="3" t="n"/>
      <c r="AJ118" s="3" t="n"/>
      <c r="AK118" s="3" t="n"/>
      <c r="AL118" s="3" t="n"/>
      <c r="AM118" s="3" t="n"/>
      <c r="AN118" s="3" t="n"/>
      <c r="AO118" s="3" t="n"/>
      <c r="AP118" s="3" t="n"/>
      <c r="AQ118" s="3" t="n"/>
      <c r="AR118" s="3" t="n"/>
      <c r="AS118" s="3" t="n"/>
      <c r="AT118" s="3" t="n"/>
      <c r="AU118" s="3" t="n"/>
      <c r="AV118" s="3" t="n"/>
      <c r="AW118" s="3" t="n"/>
      <c r="AX118" s="3" t="n"/>
      <c r="AY118" s="3" t="n"/>
      <c r="AZ118" s="3" t="n"/>
    </row>
    <row r="119">
      <c r="A119" s="3" t="n"/>
      <c r="B119" s="3" t="n"/>
      <c r="C119" s="3" t="n"/>
      <c r="D119" s="3" t="n"/>
      <c r="E119" s="3" t="n"/>
      <c r="F119" s="3" t="n"/>
      <c r="G119" s="3" t="n"/>
      <c r="H119" s="3" t="n"/>
      <c r="I119" s="3" t="n"/>
      <c r="J119" s="3" t="n"/>
      <c r="K119" s="3" t="n"/>
      <c r="L119" s="3" t="n"/>
      <c r="M119" s="3" t="n"/>
      <c r="N119" s="3" t="n"/>
      <c r="O119" s="3" t="n"/>
      <c r="P119" s="3" t="n"/>
      <c r="Q119" s="3" t="n"/>
      <c r="R119" s="3" t="n"/>
      <c r="S119" s="3" t="n"/>
      <c r="T119" s="3" t="n"/>
      <c r="U119" s="3" t="n"/>
      <c r="V119" s="3" t="n"/>
      <c r="W119" s="3" t="n"/>
      <c r="X119" s="3" t="n"/>
      <c r="Y119" s="3" t="n"/>
      <c r="Z119" s="3" t="n"/>
      <c r="AA119" s="3" t="n"/>
      <c r="AB119" s="3" t="n"/>
      <c r="AC119" s="3" t="n"/>
      <c r="AD119" s="3" t="n"/>
      <c r="AE119" s="3" t="n"/>
      <c r="AF119" s="3" t="n"/>
      <c r="AG119" s="3" t="n"/>
      <c r="AH119" s="3" t="n"/>
      <c r="AI119" s="3" t="n"/>
      <c r="AJ119" s="3" t="n"/>
      <c r="AK119" s="3" t="n"/>
      <c r="AL119" s="3" t="n"/>
      <c r="AM119" s="3" t="n"/>
      <c r="AN119" s="3" t="n"/>
      <c r="AO119" s="3" t="n"/>
      <c r="AP119" s="3" t="n"/>
      <c r="AQ119" s="3" t="n"/>
      <c r="AR119" s="3" t="n"/>
      <c r="AS119" s="3" t="n"/>
      <c r="AT119" s="3" t="n"/>
      <c r="AU119" s="3" t="n"/>
      <c r="AV119" s="3" t="n"/>
      <c r="AW119" s="3" t="n"/>
      <c r="AX119" s="3" t="n"/>
      <c r="AY119" s="3" t="n"/>
      <c r="AZ119" s="3" t="n"/>
    </row>
    <row r="120">
      <c r="A120" s="3" t="n"/>
      <c r="B120" s="3" t="n"/>
      <c r="C120" s="3" t="n"/>
      <c r="D120" s="3" t="n"/>
      <c r="E120" s="3" t="n"/>
      <c r="F120" s="3" t="n"/>
      <c r="G120" s="3" t="n"/>
      <c r="H120" s="3" t="n"/>
      <c r="I120" s="3" t="n"/>
      <c r="J120" s="3" t="n"/>
      <c r="K120" s="3" t="n"/>
      <c r="L120" s="3" t="n"/>
      <c r="M120" s="3" t="n"/>
      <c r="N120" s="3" t="n"/>
      <c r="O120" s="3" t="n"/>
      <c r="P120" s="3" t="n"/>
      <c r="Q120" s="3" t="n"/>
      <c r="R120" s="3" t="n"/>
      <c r="S120" s="3" t="n"/>
      <c r="T120" s="3" t="n"/>
      <c r="U120" s="3" t="n"/>
      <c r="V120" s="3" t="n"/>
      <c r="W120" s="3" t="n"/>
      <c r="X120" s="3" t="n"/>
      <c r="Y120" s="3" t="n"/>
      <c r="Z120" s="3" t="n"/>
      <c r="AA120" s="3" t="n"/>
      <c r="AB120" s="3" t="n"/>
      <c r="AC120" s="3" t="n"/>
      <c r="AD120" s="3" t="n"/>
      <c r="AE120" s="3" t="n"/>
      <c r="AF120" s="3" t="n"/>
      <c r="AG120" s="3" t="n"/>
      <c r="AH120" s="3" t="n"/>
      <c r="AI120" s="3" t="n"/>
      <c r="AJ120" s="3" t="n"/>
      <c r="AK120" s="3" t="n"/>
      <c r="AL120" s="3" t="n"/>
      <c r="AM120" s="3" t="n"/>
      <c r="AN120" s="3" t="n"/>
      <c r="AO120" s="3" t="n"/>
      <c r="AP120" s="3" t="n"/>
      <c r="AQ120" s="3" t="n"/>
      <c r="AR120" s="3" t="n"/>
      <c r="AS120" s="3" t="n"/>
      <c r="AT120" s="3" t="n"/>
      <c r="AU120" s="3" t="n"/>
      <c r="AV120" s="3" t="n"/>
      <c r="AW120" s="3" t="n"/>
      <c r="AX120" s="3" t="n"/>
      <c r="AY120" s="3" t="n"/>
      <c r="AZ120" s="3" t="n"/>
    </row>
  </sheetData>
  <mergeCells count="2">
    <mergeCell ref="A3:Q3"/>
    <mergeCell ref="A1:Q2"/>
  </mergeCells>
  <conditionalFormatting sqref="O7:O56">
    <cfRule type="containsText" priority="1" operator="containsText" dxfId="5" text="Ready"/>
    <cfRule type="containsText" priority="2" operator="containsText" dxfId="6" text="Not Ready"/>
  </conditionalFormatting>
  <dataValidations count="10">
    <dataValidation sqref="C7:C56" showDropDown="0" showInputMessage="0" showErrorMessage="0" allowBlank="0" type="list">
      <formula1>"Protect / Assess,Internal Recovery,Test / Soft Open,Reduced Public Operation,Expanded Operation,Full Operation"</formula1>
    </dataValidation>
    <dataValidation sqref="E7:E56" showDropDown="0" showInputMessage="0" showErrorMessage="0" allowBlank="0" type="list">
      <formula1>"Pass,Fail,Unknown,Not Applicable"</formula1>
    </dataValidation>
    <dataValidation sqref="F7:F56" showDropDown="0" showInputMessage="0" showErrorMessage="0" allowBlank="0" type="list">
      <formula1>"Pass,Fail,Unknown,Not Applicable"</formula1>
    </dataValidation>
    <dataValidation sqref="G7:G56" showDropDown="0" showInputMessage="0" showErrorMessage="0" allowBlank="0" type="list">
      <formula1>"Pass,Fail,Unknown,Not Applicable"</formula1>
    </dataValidation>
    <dataValidation sqref="H7:H56" showDropDown="0" showInputMessage="0" showErrorMessage="0" allowBlank="0" type="list">
      <formula1>"Pass,Fail,Unknown,Not Applicable"</formula1>
    </dataValidation>
    <dataValidation sqref="I7:I56" showDropDown="0" showInputMessage="0" showErrorMessage="0" allowBlank="0" type="list">
      <formula1>"Pass,Fail,Unknown,Not Applicable"</formula1>
    </dataValidation>
    <dataValidation sqref="J7:J56" showDropDown="0" showInputMessage="0" showErrorMessage="0" allowBlank="0" type="list">
      <formula1>"Pass,Fail,Unknown,Not Applicable"</formula1>
    </dataValidation>
    <dataValidation sqref="K7:K56" showDropDown="0" showInputMessage="0" showErrorMessage="0" allowBlank="0" type="list">
      <formula1>"Pass,Fail,Unknown,Not Applicable"</formula1>
    </dataValidation>
    <dataValidation sqref="L7:L56" showDropDown="0" showInputMessage="0" showErrorMessage="0" allowBlank="0" type="list">
      <formula1>"Pass,Fail,Unknown,Not Applicable"</formula1>
    </dataValidation>
    <dataValidation sqref="M7:M56" showDropDown="0" showInputMessage="0" showErrorMessage="0" allowBlank="0" type="list">
      <formula1>"Pass,Fail,Unknown,Not Applicable"</formula1>
    </dataValidation>
  </dataValidations>
  <pageMargins left="0.25" right="0.25" top="0.4" bottom="0.4" header="0.15" footer="0.15"/>
  <pageSetup orientation="landscape" fitToHeight="0" fitToWidth="1"/>
  <legacyDrawing xmlns:r="http://schemas.openxmlformats.org/officeDocument/2006/relationships" r:id="anysvml"/>
  <tableParts count="1">
    <tablePart xmlns:r="http://schemas.openxmlformats.org/officeDocument/2006/relationships" r:id="rId1"/>
  </tableParts>
</worksheet>
</file>

<file path=xl/worksheets/sheet22.xml><?xml version="1.0" encoding="utf-8"?>
<worksheet xmlns="http://schemas.openxmlformats.org/spreadsheetml/2006/main">
  <sheetPr>
    <outlinePr summaryBelow="1" summaryRight="1"/>
    <pageSetUpPr fitToPage="1"/>
  </sheetPr>
  <dimension ref="A1:AZ120"/>
  <sheetViews>
    <sheetView showGridLines="0" workbookViewId="0">
      <pane ySplit="6" topLeftCell="A7" activePane="bottomLeft" state="frozen"/>
      <selection pane="bottomLeft" activeCell="A1" sqref="A1"/>
    </sheetView>
  </sheetViews>
  <sheetFormatPr baseColWidth="8" defaultRowHeight="15"/>
  <cols>
    <col width="15" customWidth="1" min="1" max="1"/>
    <col width="15" customWidth="1" min="2" max="2"/>
    <col width="23" customWidth="1" min="3" max="3"/>
    <col width="32" customWidth="1" min="4" max="4"/>
    <col width="26" customWidth="1" min="5" max="5"/>
    <col width="40" customWidth="1" min="6" max="6"/>
    <col width="20" customWidth="1" min="7" max="7"/>
    <col width="36" customWidth="1" min="8" max="8"/>
    <col width="20" customWidth="1" min="9" max="9"/>
    <col width="20" customWidth="1" min="10" max="10"/>
    <col width="20" customWidth="1" min="11" max="11"/>
    <col width="25" customWidth="1" min="12" max="12"/>
    <col width="20" customWidth="1" min="13" max="13"/>
    <col width="20" customWidth="1" min="14" max="14"/>
    <col width="19" customWidth="1" min="15" max="15"/>
    <col width="15" customWidth="1" min="16" max="16"/>
  </cols>
  <sheetData>
    <row r="1" ht="28" customHeight="1">
      <c r="A1" s="5" t="inlineStr">
        <is>
          <t>EXERCISES, TESTS &amp; DRILLS</t>
        </is>
      </c>
      <c r="Q1" s="3" t="n"/>
      <c r="R1" s="3" t="n"/>
      <c r="S1" s="3" t="n"/>
      <c r="T1" s="3" t="n"/>
      <c r="U1" s="3" t="n"/>
      <c r="V1" s="3" t="n"/>
      <c r="W1" s="3" t="n"/>
      <c r="X1" s="3" t="n"/>
      <c r="Y1" s="3" t="n"/>
      <c r="Z1" s="3" t="n"/>
      <c r="AA1" s="3" t="n"/>
      <c r="AB1" s="3" t="n"/>
      <c r="AC1" s="3" t="n"/>
      <c r="AD1" s="3" t="n"/>
      <c r="AE1" s="3" t="n"/>
      <c r="AF1" s="3" t="n"/>
      <c r="AG1" s="3" t="n"/>
      <c r="AH1" s="3" t="n"/>
      <c r="AI1" s="3" t="n"/>
      <c r="AJ1" s="3" t="n"/>
      <c r="AK1" s="3" t="n"/>
      <c r="AL1" s="3" t="n"/>
      <c r="AM1" s="3" t="n"/>
      <c r="AN1" s="3" t="n"/>
      <c r="AO1" s="3" t="n"/>
      <c r="AP1" s="3" t="n"/>
      <c r="AQ1" s="3" t="n"/>
      <c r="AR1" s="3" t="n"/>
      <c r="AS1" s="3" t="n"/>
      <c r="AT1" s="3" t="n"/>
      <c r="AU1" s="3" t="n"/>
      <c r="AV1" s="3" t="n"/>
      <c r="AW1" s="3" t="n"/>
      <c r="AX1" s="3" t="n"/>
      <c r="AY1" s="3" t="n"/>
      <c r="AZ1" s="3" t="n"/>
    </row>
    <row r="2" ht="28" customHeight="1">
      <c r="Q2" s="3" t="n"/>
      <c r="R2" s="3" t="n"/>
      <c r="S2" s="3" t="n"/>
      <c r="T2" s="3" t="n"/>
      <c r="U2" s="3" t="n"/>
      <c r="V2" s="3" t="n"/>
      <c r="W2" s="3" t="n"/>
      <c r="X2" s="3" t="n"/>
      <c r="Y2" s="3" t="n"/>
      <c r="Z2" s="3" t="n"/>
      <c r="AA2" s="3" t="n"/>
      <c r="AB2" s="3" t="n"/>
      <c r="AC2" s="3" t="n"/>
      <c r="AD2" s="3" t="n"/>
      <c r="AE2" s="3" t="n"/>
      <c r="AF2" s="3" t="n"/>
      <c r="AG2" s="3" t="n"/>
      <c r="AH2" s="3" t="n"/>
      <c r="AI2" s="3" t="n"/>
      <c r="AJ2" s="3" t="n"/>
      <c r="AK2" s="3" t="n"/>
      <c r="AL2" s="3" t="n"/>
      <c r="AM2" s="3" t="n"/>
      <c r="AN2" s="3" t="n"/>
      <c r="AO2" s="3" t="n"/>
      <c r="AP2" s="3" t="n"/>
      <c r="AQ2" s="3" t="n"/>
      <c r="AR2" s="3" t="n"/>
      <c r="AS2" s="3" t="n"/>
      <c r="AT2" s="3" t="n"/>
      <c r="AU2" s="3" t="n"/>
      <c r="AV2" s="3" t="n"/>
      <c r="AW2" s="3" t="n"/>
      <c r="AX2" s="3" t="n"/>
      <c r="AY2" s="3" t="n"/>
      <c r="AZ2" s="3" t="n"/>
    </row>
    <row r="3" ht="24" customHeight="1">
      <c r="A3" s="7" t="inlineStr">
        <is>
          <t>GRV-RC26–RC27 | Safe objectives, observable results, evidence, action, and retest</t>
        </is>
      </c>
      <c r="Q3" s="3" t="n"/>
      <c r="R3" s="3" t="n"/>
      <c r="S3" s="3" t="n"/>
      <c r="T3" s="3" t="n"/>
      <c r="U3" s="3" t="n"/>
      <c r="V3" s="3" t="n"/>
      <c r="W3" s="3" t="n"/>
      <c r="X3" s="3" t="n"/>
      <c r="Y3" s="3" t="n"/>
      <c r="Z3" s="3" t="n"/>
      <c r="AA3" s="3" t="n"/>
      <c r="AB3" s="3" t="n"/>
      <c r="AC3" s="3" t="n"/>
      <c r="AD3" s="3" t="n"/>
      <c r="AE3" s="3" t="n"/>
      <c r="AF3" s="3" t="n"/>
      <c r="AG3" s="3" t="n"/>
      <c r="AH3" s="3" t="n"/>
      <c r="AI3" s="3" t="n"/>
      <c r="AJ3" s="3" t="n"/>
      <c r="AK3" s="3" t="n"/>
      <c r="AL3" s="3" t="n"/>
      <c r="AM3" s="3" t="n"/>
      <c r="AN3" s="3" t="n"/>
      <c r="AO3" s="3" t="n"/>
      <c r="AP3" s="3" t="n"/>
      <c r="AQ3" s="3" t="n"/>
      <c r="AR3" s="3" t="n"/>
      <c r="AS3" s="3" t="n"/>
      <c r="AT3" s="3" t="n"/>
      <c r="AU3" s="3" t="n"/>
      <c r="AV3" s="3" t="n"/>
      <c r="AW3" s="3" t="n"/>
      <c r="AX3" s="3" t="n"/>
      <c r="AY3" s="3" t="n"/>
      <c r="AZ3" s="3" t="n"/>
    </row>
    <row r="4" ht="5" customHeight="1">
      <c r="A4" s="8" t="n"/>
      <c r="B4" s="8" t="n"/>
      <c r="C4" s="8" t="n"/>
      <c r="D4" s="8" t="n"/>
      <c r="E4" s="8" t="n"/>
      <c r="F4" s="8" t="n"/>
      <c r="G4" s="8" t="n"/>
      <c r="H4" s="8" t="n"/>
      <c r="I4" s="8" t="n"/>
      <c r="J4" s="8" t="n"/>
      <c r="K4" s="8" t="n"/>
      <c r="L4" s="8" t="n"/>
      <c r="M4" s="8" t="n"/>
      <c r="N4" s="8" t="n"/>
      <c r="O4" s="8" t="n"/>
      <c r="P4" s="8" t="n"/>
      <c r="Q4" s="3" t="n"/>
      <c r="R4" s="3" t="n"/>
      <c r="S4" s="3" t="n"/>
      <c r="T4" s="3" t="n"/>
      <c r="U4" s="3" t="n"/>
      <c r="V4" s="3" t="n"/>
      <c r="W4" s="3" t="n"/>
      <c r="X4" s="3" t="n"/>
      <c r="Y4" s="3" t="n"/>
      <c r="Z4" s="3" t="n"/>
      <c r="AA4" s="3" t="n"/>
      <c r="AB4" s="3" t="n"/>
      <c r="AC4" s="3" t="n"/>
      <c r="AD4" s="3" t="n"/>
      <c r="AE4" s="3" t="n"/>
      <c r="AF4" s="3" t="n"/>
      <c r="AG4" s="3" t="n"/>
      <c r="AH4" s="3" t="n"/>
      <c r="AI4" s="3" t="n"/>
      <c r="AJ4" s="3" t="n"/>
      <c r="AK4" s="3" t="n"/>
      <c r="AL4" s="3" t="n"/>
      <c r="AM4" s="3" t="n"/>
      <c r="AN4" s="3" t="n"/>
      <c r="AO4" s="3" t="n"/>
      <c r="AP4" s="3" t="n"/>
      <c r="AQ4" s="3" t="n"/>
      <c r="AR4" s="3" t="n"/>
      <c r="AS4" s="3" t="n"/>
      <c r="AT4" s="3" t="n"/>
      <c r="AU4" s="3" t="n"/>
      <c r="AV4" s="3" t="n"/>
      <c r="AW4" s="3" t="n"/>
      <c r="AX4" s="3" t="n"/>
      <c r="AY4" s="3" t="n"/>
      <c r="AZ4" s="3" t="n"/>
    </row>
    <row r="5">
      <c r="A5" s="3" t="n"/>
      <c r="B5" s="3" t="n"/>
      <c r="C5" s="3" t="n"/>
      <c r="D5" s="3" t="n"/>
      <c r="E5" s="3" t="n"/>
      <c r="F5" s="3" t="n"/>
      <c r="G5" s="3" t="n"/>
      <c r="H5" s="3" t="n"/>
      <c r="I5" s="3" t="n"/>
      <c r="J5" s="3" t="n"/>
      <c r="K5" s="3" t="n"/>
      <c r="L5" s="3" t="n"/>
      <c r="M5" s="3" t="n"/>
      <c r="N5" s="3" t="n"/>
      <c r="O5" s="3" t="n"/>
      <c r="P5" s="3" t="n"/>
      <c r="Q5" s="3" t="n"/>
      <c r="R5" s="3" t="n"/>
      <c r="S5" s="3" t="n"/>
      <c r="T5" s="3" t="n"/>
      <c r="U5" s="3" t="n"/>
      <c r="V5" s="3" t="n"/>
      <c r="W5" s="3" t="n"/>
      <c r="X5" s="3" t="n"/>
      <c r="Y5" s="3" t="n"/>
      <c r="Z5" s="3" t="n"/>
      <c r="AA5" s="3" t="n"/>
      <c r="AB5" s="3" t="n"/>
      <c r="AC5" s="3" t="n"/>
      <c r="AD5" s="3" t="n"/>
      <c r="AE5" s="3" t="n"/>
      <c r="AF5" s="3" t="n"/>
      <c r="AG5" s="3" t="n"/>
      <c r="AH5" s="3" t="n"/>
      <c r="AI5" s="3" t="n"/>
      <c r="AJ5" s="3" t="n"/>
      <c r="AK5" s="3" t="n"/>
      <c r="AL5" s="3" t="n"/>
      <c r="AM5" s="3" t="n"/>
      <c r="AN5" s="3" t="n"/>
      <c r="AO5" s="3" t="n"/>
      <c r="AP5" s="3" t="n"/>
      <c r="AQ5" s="3" t="n"/>
      <c r="AR5" s="3" t="n"/>
      <c r="AS5" s="3" t="n"/>
      <c r="AT5" s="3" t="n"/>
      <c r="AU5" s="3" t="n"/>
      <c r="AV5" s="3" t="n"/>
      <c r="AW5" s="3" t="n"/>
      <c r="AX5" s="3" t="n"/>
      <c r="AY5" s="3" t="n"/>
      <c r="AZ5" s="3" t="n"/>
    </row>
    <row r="6" ht="42" customHeight="1">
      <c r="A6" s="104" t="inlineStr">
        <is>
          <t>Exercise ID</t>
        </is>
      </c>
      <c r="B6" s="104" t="inlineStr">
        <is>
          <t>Date</t>
        </is>
      </c>
      <c r="C6" s="104" t="inlineStr">
        <is>
          <t>Type</t>
        </is>
      </c>
      <c r="D6" s="104" t="inlineStr">
        <is>
          <t>Scenario</t>
        </is>
      </c>
      <c r="E6" s="104" t="inlineStr">
        <is>
          <t>Location / Scope</t>
        </is>
      </c>
      <c r="F6" s="104" t="inlineStr">
        <is>
          <t>Objectives</t>
        </is>
      </c>
      <c r="G6" s="104" t="inlineStr">
        <is>
          <t>Facilitator</t>
        </is>
      </c>
      <c r="H6" s="104" t="inlineStr">
        <is>
          <t>Participants / Roles</t>
        </is>
      </c>
      <c r="I6" s="104" t="inlineStr">
        <is>
          <t>Notification Result</t>
        </is>
      </c>
      <c r="J6" s="104" t="inlineStr">
        <is>
          <t>Life Safety Result</t>
        </is>
      </c>
      <c r="K6" s="104" t="inlineStr">
        <is>
          <t>Continuity Result</t>
        </is>
      </c>
      <c r="L6" s="104" t="inlineStr">
        <is>
          <t>Recovery / Restart Result</t>
        </is>
      </c>
      <c r="M6" s="104" t="inlineStr">
        <is>
          <t>Evidence Complete</t>
        </is>
      </c>
      <c r="N6" s="104" t="inlineStr">
        <is>
          <t>Overall Objective</t>
        </is>
      </c>
      <c r="O6" s="104" t="inlineStr">
        <is>
          <t>Corrective Action ID</t>
        </is>
      </c>
      <c r="P6" s="104" t="inlineStr">
        <is>
          <t>Next Exercise</t>
        </is>
      </c>
      <c r="Q6" s="3" t="n"/>
      <c r="R6" s="3" t="n"/>
      <c r="S6" s="3" t="n"/>
      <c r="T6" s="3" t="n"/>
      <c r="U6" s="3" t="n"/>
      <c r="V6" s="3" t="n"/>
      <c r="W6" s="3" t="n"/>
      <c r="X6" s="3" t="n"/>
      <c r="Y6" s="3" t="n"/>
      <c r="Z6" s="3" t="n"/>
      <c r="AA6" s="3" t="n"/>
      <c r="AB6" s="3" t="n"/>
      <c r="AC6" s="3" t="n"/>
      <c r="AD6" s="3" t="n"/>
      <c r="AE6" s="3" t="n"/>
      <c r="AF6" s="3" t="n"/>
      <c r="AG6" s="3" t="n"/>
      <c r="AH6" s="3" t="n"/>
      <c r="AI6" s="3" t="n"/>
      <c r="AJ6" s="3" t="n"/>
      <c r="AK6" s="3" t="n"/>
      <c r="AL6" s="3" t="n"/>
      <c r="AM6" s="3" t="n"/>
      <c r="AN6" s="3" t="n"/>
      <c r="AO6" s="3" t="n"/>
      <c r="AP6" s="3" t="n"/>
      <c r="AQ6" s="3" t="n"/>
      <c r="AR6" s="3" t="n"/>
      <c r="AS6" s="3" t="n"/>
      <c r="AT6" s="3" t="n"/>
      <c r="AU6" s="3" t="n"/>
      <c r="AV6" s="3" t="n"/>
      <c r="AW6" s="3" t="n"/>
      <c r="AX6" s="3" t="n"/>
      <c r="AY6" s="3" t="n"/>
      <c r="AZ6" s="3" t="n"/>
    </row>
    <row r="7" ht="27" customHeight="1">
      <c r="A7" s="108" t="n"/>
      <c r="B7" s="150" t="n"/>
      <c r="C7" s="108" t="n"/>
      <c r="D7" s="108" t="n"/>
      <c r="E7" s="108" t="n"/>
      <c r="F7" s="108" t="n"/>
      <c r="G7" s="108" t="n"/>
      <c r="H7" s="108" t="n"/>
      <c r="I7" s="108" t="n"/>
      <c r="J7" s="108" t="n"/>
      <c r="K7" s="108" t="n"/>
      <c r="L7" s="108" t="n"/>
      <c r="M7" s="108" t="n"/>
      <c r="N7" s="108" t="n"/>
      <c r="O7" s="108" t="n"/>
      <c r="P7" s="150" t="n"/>
      <c r="Q7" s="3" t="n"/>
      <c r="R7" s="3" t="n"/>
      <c r="S7" s="3" t="n"/>
      <c r="T7" s="3" t="n"/>
      <c r="U7" s="3" t="n"/>
      <c r="V7" s="3" t="n"/>
      <c r="W7" s="3" t="n"/>
      <c r="X7" s="3" t="n"/>
      <c r="Y7" s="3" t="n"/>
      <c r="Z7" s="3" t="n"/>
      <c r="AA7" s="3" t="n"/>
      <c r="AB7" s="3" t="n"/>
      <c r="AC7" s="3" t="n"/>
      <c r="AD7" s="3" t="n"/>
      <c r="AE7" s="3" t="n"/>
      <c r="AF7" s="3" t="n"/>
      <c r="AG7" s="3" t="n"/>
      <c r="AH7" s="3" t="n"/>
      <c r="AI7" s="3" t="n"/>
      <c r="AJ7" s="3" t="n"/>
      <c r="AK7" s="3" t="n"/>
      <c r="AL7" s="3" t="n"/>
      <c r="AM7" s="3" t="n"/>
      <c r="AN7" s="3" t="n"/>
      <c r="AO7" s="3" t="n"/>
      <c r="AP7" s="3" t="n"/>
      <c r="AQ7" s="3" t="n"/>
      <c r="AR7" s="3" t="n"/>
      <c r="AS7" s="3" t="n"/>
      <c r="AT7" s="3" t="n"/>
      <c r="AU7" s="3" t="n"/>
      <c r="AV7" s="3" t="n"/>
      <c r="AW7" s="3" t="n"/>
      <c r="AX7" s="3" t="n"/>
      <c r="AY7" s="3" t="n"/>
      <c r="AZ7" s="3" t="n"/>
    </row>
    <row r="8" ht="27" customHeight="1">
      <c r="A8" s="108" t="n"/>
      <c r="B8" s="150" t="n"/>
      <c r="C8" s="108" t="n"/>
      <c r="D8" s="108" t="n"/>
      <c r="E8" s="108" t="n"/>
      <c r="F8" s="108" t="n"/>
      <c r="G8" s="108" t="n"/>
      <c r="H8" s="108" t="n"/>
      <c r="I8" s="108" t="n"/>
      <c r="J8" s="108" t="n"/>
      <c r="K8" s="108" t="n"/>
      <c r="L8" s="108" t="n"/>
      <c r="M8" s="108" t="n"/>
      <c r="N8" s="108" t="n"/>
      <c r="O8" s="108" t="n"/>
      <c r="P8" s="150" t="n"/>
      <c r="Q8" s="3" t="n"/>
      <c r="R8" s="3" t="n"/>
      <c r="S8" s="3" t="n"/>
      <c r="T8" s="3" t="n"/>
      <c r="U8" s="3" t="n"/>
      <c r="V8" s="3" t="n"/>
      <c r="W8" s="3" t="n"/>
      <c r="X8" s="3" t="n"/>
      <c r="Y8" s="3" t="n"/>
      <c r="Z8" s="3" t="n"/>
      <c r="AA8" s="3" t="n"/>
      <c r="AB8" s="3" t="n"/>
      <c r="AC8" s="3" t="n"/>
      <c r="AD8" s="3" t="n"/>
      <c r="AE8" s="3" t="n"/>
      <c r="AF8" s="3" t="n"/>
      <c r="AG8" s="3" t="n"/>
      <c r="AH8" s="3" t="n"/>
      <c r="AI8" s="3" t="n"/>
      <c r="AJ8" s="3" t="n"/>
      <c r="AK8" s="3" t="n"/>
      <c r="AL8" s="3" t="n"/>
      <c r="AM8" s="3" t="n"/>
      <c r="AN8" s="3" t="n"/>
      <c r="AO8" s="3" t="n"/>
      <c r="AP8" s="3" t="n"/>
      <c r="AQ8" s="3" t="n"/>
      <c r="AR8" s="3" t="n"/>
      <c r="AS8" s="3" t="n"/>
      <c r="AT8" s="3" t="n"/>
      <c r="AU8" s="3" t="n"/>
      <c r="AV8" s="3" t="n"/>
      <c r="AW8" s="3" t="n"/>
      <c r="AX8" s="3" t="n"/>
      <c r="AY8" s="3" t="n"/>
      <c r="AZ8" s="3" t="n"/>
    </row>
    <row r="9" ht="27" customHeight="1">
      <c r="A9" s="108" t="n"/>
      <c r="B9" s="150" t="n"/>
      <c r="C9" s="108" t="n"/>
      <c r="D9" s="108" t="n"/>
      <c r="E9" s="108" t="n"/>
      <c r="F9" s="108" t="n"/>
      <c r="G9" s="108" t="n"/>
      <c r="H9" s="108" t="n"/>
      <c r="I9" s="108" t="n"/>
      <c r="J9" s="108" t="n"/>
      <c r="K9" s="108" t="n"/>
      <c r="L9" s="108" t="n"/>
      <c r="M9" s="108" t="n"/>
      <c r="N9" s="108" t="n"/>
      <c r="O9" s="108" t="n"/>
      <c r="P9" s="150" t="n"/>
      <c r="Q9" s="3" t="n"/>
      <c r="R9" s="3" t="n"/>
      <c r="S9" s="3" t="n"/>
      <c r="T9" s="3" t="n"/>
      <c r="U9" s="3" t="n"/>
      <c r="V9" s="3" t="n"/>
      <c r="W9" s="3" t="n"/>
      <c r="X9" s="3" t="n"/>
      <c r="Y9" s="3" t="n"/>
      <c r="Z9" s="3" t="n"/>
      <c r="AA9" s="3" t="n"/>
      <c r="AB9" s="3" t="n"/>
      <c r="AC9" s="3" t="n"/>
      <c r="AD9" s="3" t="n"/>
      <c r="AE9" s="3" t="n"/>
      <c r="AF9" s="3" t="n"/>
      <c r="AG9" s="3" t="n"/>
      <c r="AH9" s="3" t="n"/>
      <c r="AI9" s="3" t="n"/>
      <c r="AJ9" s="3" t="n"/>
      <c r="AK9" s="3" t="n"/>
      <c r="AL9" s="3" t="n"/>
      <c r="AM9" s="3" t="n"/>
      <c r="AN9" s="3" t="n"/>
      <c r="AO9" s="3" t="n"/>
      <c r="AP9" s="3" t="n"/>
      <c r="AQ9" s="3" t="n"/>
      <c r="AR9" s="3" t="n"/>
      <c r="AS9" s="3" t="n"/>
      <c r="AT9" s="3" t="n"/>
      <c r="AU9" s="3" t="n"/>
      <c r="AV9" s="3" t="n"/>
      <c r="AW9" s="3" t="n"/>
      <c r="AX9" s="3" t="n"/>
      <c r="AY9" s="3" t="n"/>
      <c r="AZ9" s="3" t="n"/>
    </row>
    <row r="10" ht="27" customHeight="1">
      <c r="A10" s="108" t="n"/>
      <c r="B10" s="150" t="n"/>
      <c r="C10" s="108" t="n"/>
      <c r="D10" s="108" t="n"/>
      <c r="E10" s="108" t="n"/>
      <c r="F10" s="108" t="n"/>
      <c r="G10" s="108" t="n"/>
      <c r="H10" s="108" t="n"/>
      <c r="I10" s="108" t="n"/>
      <c r="J10" s="108" t="n"/>
      <c r="K10" s="108" t="n"/>
      <c r="L10" s="108" t="n"/>
      <c r="M10" s="108" t="n"/>
      <c r="N10" s="108" t="n"/>
      <c r="O10" s="108" t="n"/>
      <c r="P10" s="150" t="n"/>
      <c r="Q10" s="3" t="n"/>
      <c r="R10" s="3" t="n"/>
      <c r="S10" s="3" t="n"/>
      <c r="T10" s="3" t="n"/>
      <c r="U10" s="3" t="n"/>
      <c r="V10" s="3" t="n"/>
      <c r="W10" s="3" t="n"/>
      <c r="X10" s="3" t="n"/>
      <c r="Y10" s="3" t="n"/>
      <c r="Z10" s="3" t="n"/>
      <c r="AA10" s="3" t="n"/>
      <c r="AB10" s="3" t="n"/>
      <c r="AC10" s="3" t="n"/>
      <c r="AD10" s="3" t="n"/>
      <c r="AE10" s="3" t="n"/>
      <c r="AF10" s="3" t="n"/>
      <c r="AG10" s="3" t="n"/>
      <c r="AH10" s="3" t="n"/>
      <c r="AI10" s="3" t="n"/>
      <c r="AJ10" s="3" t="n"/>
      <c r="AK10" s="3" t="n"/>
      <c r="AL10" s="3" t="n"/>
      <c r="AM10" s="3" t="n"/>
      <c r="AN10" s="3" t="n"/>
      <c r="AO10" s="3" t="n"/>
      <c r="AP10" s="3" t="n"/>
      <c r="AQ10" s="3" t="n"/>
      <c r="AR10" s="3" t="n"/>
      <c r="AS10" s="3" t="n"/>
      <c r="AT10" s="3" t="n"/>
      <c r="AU10" s="3" t="n"/>
      <c r="AV10" s="3" t="n"/>
      <c r="AW10" s="3" t="n"/>
      <c r="AX10" s="3" t="n"/>
      <c r="AY10" s="3" t="n"/>
      <c r="AZ10" s="3" t="n"/>
    </row>
    <row r="11" ht="27" customHeight="1">
      <c r="A11" s="108" t="n"/>
      <c r="B11" s="150" t="n"/>
      <c r="C11" s="108" t="n"/>
      <c r="D11" s="108" t="n"/>
      <c r="E11" s="108" t="n"/>
      <c r="F11" s="108" t="n"/>
      <c r="G11" s="108" t="n"/>
      <c r="H11" s="108" t="n"/>
      <c r="I11" s="108" t="n"/>
      <c r="J11" s="108" t="n"/>
      <c r="K11" s="108" t="n"/>
      <c r="L11" s="108" t="n"/>
      <c r="M11" s="108" t="n"/>
      <c r="N11" s="108" t="n"/>
      <c r="O11" s="108" t="n"/>
      <c r="P11" s="150" t="n"/>
      <c r="Q11" s="3" t="n"/>
      <c r="R11" s="3" t="n"/>
      <c r="S11" s="3" t="n"/>
      <c r="T11" s="3" t="n"/>
      <c r="U11" s="3" t="n"/>
      <c r="V11" s="3" t="n"/>
      <c r="W11" s="3" t="n"/>
      <c r="X11" s="3" t="n"/>
      <c r="Y11" s="3" t="n"/>
      <c r="Z11" s="3" t="n"/>
      <c r="AA11" s="3" t="n"/>
      <c r="AB11" s="3" t="n"/>
      <c r="AC11" s="3" t="n"/>
      <c r="AD11" s="3" t="n"/>
      <c r="AE11" s="3" t="n"/>
      <c r="AF11" s="3" t="n"/>
      <c r="AG11" s="3" t="n"/>
      <c r="AH11" s="3" t="n"/>
      <c r="AI11" s="3" t="n"/>
      <c r="AJ11" s="3" t="n"/>
      <c r="AK11" s="3" t="n"/>
      <c r="AL11" s="3" t="n"/>
      <c r="AM11" s="3" t="n"/>
      <c r="AN11" s="3" t="n"/>
      <c r="AO11" s="3" t="n"/>
      <c r="AP11" s="3" t="n"/>
      <c r="AQ11" s="3" t="n"/>
      <c r="AR11" s="3" t="n"/>
      <c r="AS11" s="3" t="n"/>
      <c r="AT11" s="3" t="n"/>
      <c r="AU11" s="3" t="n"/>
      <c r="AV11" s="3" t="n"/>
      <c r="AW11" s="3" t="n"/>
      <c r="AX11" s="3" t="n"/>
      <c r="AY11" s="3" t="n"/>
      <c r="AZ11" s="3" t="n"/>
    </row>
    <row r="12" ht="27" customHeight="1">
      <c r="A12" s="108" t="n"/>
      <c r="B12" s="150" t="n"/>
      <c r="C12" s="108" t="n"/>
      <c r="D12" s="108" t="n"/>
      <c r="E12" s="108" t="n"/>
      <c r="F12" s="108" t="n"/>
      <c r="G12" s="108" t="n"/>
      <c r="H12" s="108" t="n"/>
      <c r="I12" s="108" t="n"/>
      <c r="J12" s="108" t="n"/>
      <c r="K12" s="108" t="n"/>
      <c r="L12" s="108" t="n"/>
      <c r="M12" s="108" t="n"/>
      <c r="N12" s="108" t="n"/>
      <c r="O12" s="108" t="n"/>
      <c r="P12" s="150" t="n"/>
      <c r="Q12" s="3" t="n"/>
      <c r="R12" s="3" t="n"/>
      <c r="S12" s="3" t="n"/>
      <c r="T12" s="3" t="n"/>
      <c r="U12" s="3" t="n"/>
      <c r="V12" s="3" t="n"/>
      <c r="W12" s="3" t="n"/>
      <c r="X12" s="3" t="n"/>
      <c r="Y12" s="3" t="n"/>
      <c r="Z12" s="3" t="n"/>
      <c r="AA12" s="3" t="n"/>
      <c r="AB12" s="3" t="n"/>
      <c r="AC12" s="3" t="n"/>
      <c r="AD12" s="3" t="n"/>
      <c r="AE12" s="3" t="n"/>
      <c r="AF12" s="3" t="n"/>
      <c r="AG12" s="3" t="n"/>
      <c r="AH12" s="3" t="n"/>
      <c r="AI12" s="3" t="n"/>
      <c r="AJ12" s="3" t="n"/>
      <c r="AK12" s="3" t="n"/>
      <c r="AL12" s="3" t="n"/>
      <c r="AM12" s="3" t="n"/>
      <c r="AN12" s="3" t="n"/>
      <c r="AO12" s="3" t="n"/>
      <c r="AP12" s="3" t="n"/>
      <c r="AQ12" s="3" t="n"/>
      <c r="AR12" s="3" t="n"/>
      <c r="AS12" s="3" t="n"/>
      <c r="AT12" s="3" t="n"/>
      <c r="AU12" s="3" t="n"/>
      <c r="AV12" s="3" t="n"/>
      <c r="AW12" s="3" t="n"/>
      <c r="AX12" s="3" t="n"/>
      <c r="AY12" s="3" t="n"/>
      <c r="AZ12" s="3" t="n"/>
    </row>
    <row r="13" ht="27" customHeight="1">
      <c r="A13" s="108" t="n"/>
      <c r="B13" s="150" t="n"/>
      <c r="C13" s="108" t="n"/>
      <c r="D13" s="108" t="n"/>
      <c r="E13" s="108" t="n"/>
      <c r="F13" s="108" t="n"/>
      <c r="G13" s="108" t="n"/>
      <c r="H13" s="108" t="n"/>
      <c r="I13" s="108" t="n"/>
      <c r="J13" s="108" t="n"/>
      <c r="K13" s="108" t="n"/>
      <c r="L13" s="108" t="n"/>
      <c r="M13" s="108" t="n"/>
      <c r="N13" s="108" t="n"/>
      <c r="O13" s="108" t="n"/>
      <c r="P13" s="150" t="n"/>
      <c r="Q13" s="3" t="n"/>
      <c r="R13" s="3" t="n"/>
      <c r="S13" s="3" t="n"/>
      <c r="T13" s="3" t="n"/>
      <c r="U13" s="3" t="n"/>
      <c r="V13" s="3" t="n"/>
      <c r="W13" s="3" t="n"/>
      <c r="X13" s="3" t="n"/>
      <c r="Y13" s="3" t="n"/>
      <c r="Z13" s="3" t="n"/>
      <c r="AA13" s="3" t="n"/>
      <c r="AB13" s="3" t="n"/>
      <c r="AC13" s="3" t="n"/>
      <c r="AD13" s="3" t="n"/>
      <c r="AE13" s="3" t="n"/>
      <c r="AF13" s="3" t="n"/>
      <c r="AG13" s="3" t="n"/>
      <c r="AH13" s="3" t="n"/>
      <c r="AI13" s="3" t="n"/>
      <c r="AJ13" s="3" t="n"/>
      <c r="AK13" s="3" t="n"/>
      <c r="AL13" s="3" t="n"/>
      <c r="AM13" s="3" t="n"/>
      <c r="AN13" s="3" t="n"/>
      <c r="AO13" s="3" t="n"/>
      <c r="AP13" s="3" t="n"/>
      <c r="AQ13" s="3" t="n"/>
      <c r="AR13" s="3" t="n"/>
      <c r="AS13" s="3" t="n"/>
      <c r="AT13" s="3" t="n"/>
      <c r="AU13" s="3" t="n"/>
      <c r="AV13" s="3" t="n"/>
      <c r="AW13" s="3" t="n"/>
      <c r="AX13" s="3" t="n"/>
      <c r="AY13" s="3" t="n"/>
      <c r="AZ13" s="3" t="n"/>
    </row>
    <row r="14" ht="27" customHeight="1">
      <c r="A14" s="108" t="n"/>
      <c r="B14" s="150" t="n"/>
      <c r="C14" s="108" t="n"/>
      <c r="D14" s="108" t="n"/>
      <c r="E14" s="108" t="n"/>
      <c r="F14" s="108" t="n"/>
      <c r="G14" s="108" t="n"/>
      <c r="H14" s="108" t="n"/>
      <c r="I14" s="108" t="n"/>
      <c r="J14" s="108" t="n"/>
      <c r="K14" s="108" t="n"/>
      <c r="L14" s="108" t="n"/>
      <c r="M14" s="108" t="n"/>
      <c r="N14" s="108" t="n"/>
      <c r="O14" s="108" t="n"/>
      <c r="P14" s="150" t="n"/>
      <c r="Q14" s="3" t="n"/>
      <c r="R14" s="3" t="n"/>
      <c r="S14" s="3" t="n"/>
      <c r="T14" s="3" t="n"/>
      <c r="U14" s="3" t="n"/>
      <c r="V14" s="3" t="n"/>
      <c r="W14" s="3" t="n"/>
      <c r="X14" s="3" t="n"/>
      <c r="Y14" s="3" t="n"/>
      <c r="Z14" s="3" t="n"/>
      <c r="AA14" s="3" t="n"/>
      <c r="AB14" s="3" t="n"/>
      <c r="AC14" s="3" t="n"/>
      <c r="AD14" s="3" t="n"/>
      <c r="AE14" s="3" t="n"/>
      <c r="AF14" s="3" t="n"/>
      <c r="AG14" s="3" t="n"/>
      <c r="AH14" s="3" t="n"/>
      <c r="AI14" s="3" t="n"/>
      <c r="AJ14" s="3" t="n"/>
      <c r="AK14" s="3" t="n"/>
      <c r="AL14" s="3" t="n"/>
      <c r="AM14" s="3" t="n"/>
      <c r="AN14" s="3" t="n"/>
      <c r="AO14" s="3" t="n"/>
      <c r="AP14" s="3" t="n"/>
      <c r="AQ14" s="3" t="n"/>
      <c r="AR14" s="3" t="n"/>
      <c r="AS14" s="3" t="n"/>
      <c r="AT14" s="3" t="n"/>
      <c r="AU14" s="3" t="n"/>
      <c r="AV14" s="3" t="n"/>
      <c r="AW14" s="3" t="n"/>
      <c r="AX14" s="3" t="n"/>
      <c r="AY14" s="3" t="n"/>
      <c r="AZ14" s="3" t="n"/>
    </row>
    <row r="15" ht="27" customHeight="1">
      <c r="A15" s="108" t="n"/>
      <c r="B15" s="150" t="n"/>
      <c r="C15" s="108" t="n"/>
      <c r="D15" s="108" t="n"/>
      <c r="E15" s="108" t="n"/>
      <c r="F15" s="108" t="n"/>
      <c r="G15" s="108" t="n"/>
      <c r="H15" s="108" t="n"/>
      <c r="I15" s="108" t="n"/>
      <c r="J15" s="108" t="n"/>
      <c r="K15" s="108" t="n"/>
      <c r="L15" s="108" t="n"/>
      <c r="M15" s="108" t="n"/>
      <c r="N15" s="108" t="n"/>
      <c r="O15" s="108" t="n"/>
      <c r="P15" s="150" t="n"/>
      <c r="Q15" s="3" t="n"/>
      <c r="R15" s="3" t="n"/>
      <c r="S15" s="3" t="n"/>
      <c r="T15" s="3" t="n"/>
      <c r="U15" s="3" t="n"/>
      <c r="V15" s="3" t="n"/>
      <c r="W15" s="3" t="n"/>
      <c r="X15" s="3" t="n"/>
      <c r="Y15" s="3" t="n"/>
      <c r="Z15" s="3" t="n"/>
      <c r="AA15" s="3" t="n"/>
      <c r="AB15" s="3" t="n"/>
      <c r="AC15" s="3" t="n"/>
      <c r="AD15" s="3" t="n"/>
      <c r="AE15" s="3" t="n"/>
      <c r="AF15" s="3" t="n"/>
      <c r="AG15" s="3" t="n"/>
      <c r="AH15" s="3" t="n"/>
      <c r="AI15" s="3" t="n"/>
      <c r="AJ15" s="3" t="n"/>
      <c r="AK15" s="3" t="n"/>
      <c r="AL15" s="3" t="n"/>
      <c r="AM15" s="3" t="n"/>
      <c r="AN15" s="3" t="n"/>
      <c r="AO15" s="3" t="n"/>
      <c r="AP15" s="3" t="n"/>
      <c r="AQ15" s="3" t="n"/>
      <c r="AR15" s="3" t="n"/>
      <c r="AS15" s="3" t="n"/>
      <c r="AT15" s="3" t="n"/>
      <c r="AU15" s="3" t="n"/>
      <c r="AV15" s="3" t="n"/>
      <c r="AW15" s="3" t="n"/>
      <c r="AX15" s="3" t="n"/>
      <c r="AY15" s="3" t="n"/>
      <c r="AZ15" s="3" t="n"/>
    </row>
    <row r="16" ht="27" customHeight="1">
      <c r="A16" s="108" t="n"/>
      <c r="B16" s="150" t="n"/>
      <c r="C16" s="108" t="n"/>
      <c r="D16" s="108" t="n"/>
      <c r="E16" s="108" t="n"/>
      <c r="F16" s="108" t="n"/>
      <c r="G16" s="108" t="n"/>
      <c r="H16" s="108" t="n"/>
      <c r="I16" s="108" t="n"/>
      <c r="J16" s="108" t="n"/>
      <c r="K16" s="108" t="n"/>
      <c r="L16" s="108" t="n"/>
      <c r="M16" s="108" t="n"/>
      <c r="N16" s="108" t="n"/>
      <c r="O16" s="108" t="n"/>
      <c r="P16" s="150" t="n"/>
      <c r="Q16" s="3" t="n"/>
      <c r="R16" s="3" t="n"/>
      <c r="S16" s="3" t="n"/>
      <c r="T16" s="3" t="n"/>
      <c r="U16" s="3" t="n"/>
      <c r="V16" s="3" t="n"/>
      <c r="W16" s="3" t="n"/>
      <c r="X16" s="3" t="n"/>
      <c r="Y16" s="3" t="n"/>
      <c r="Z16" s="3" t="n"/>
      <c r="AA16" s="3" t="n"/>
      <c r="AB16" s="3" t="n"/>
      <c r="AC16" s="3" t="n"/>
      <c r="AD16" s="3" t="n"/>
      <c r="AE16" s="3" t="n"/>
      <c r="AF16" s="3" t="n"/>
      <c r="AG16" s="3" t="n"/>
      <c r="AH16" s="3" t="n"/>
      <c r="AI16" s="3" t="n"/>
      <c r="AJ16" s="3" t="n"/>
      <c r="AK16" s="3" t="n"/>
      <c r="AL16" s="3" t="n"/>
      <c r="AM16" s="3" t="n"/>
      <c r="AN16" s="3" t="n"/>
      <c r="AO16" s="3" t="n"/>
      <c r="AP16" s="3" t="n"/>
      <c r="AQ16" s="3" t="n"/>
      <c r="AR16" s="3" t="n"/>
      <c r="AS16" s="3" t="n"/>
      <c r="AT16" s="3" t="n"/>
      <c r="AU16" s="3" t="n"/>
      <c r="AV16" s="3" t="n"/>
      <c r="AW16" s="3" t="n"/>
      <c r="AX16" s="3" t="n"/>
      <c r="AY16" s="3" t="n"/>
      <c r="AZ16" s="3" t="n"/>
    </row>
    <row r="17" ht="27" customHeight="1">
      <c r="A17" s="108" t="n"/>
      <c r="B17" s="150" t="n"/>
      <c r="C17" s="108" t="n"/>
      <c r="D17" s="108" t="n"/>
      <c r="E17" s="108" t="n"/>
      <c r="F17" s="108" t="n"/>
      <c r="G17" s="108" t="n"/>
      <c r="H17" s="108" t="n"/>
      <c r="I17" s="108" t="n"/>
      <c r="J17" s="108" t="n"/>
      <c r="K17" s="108" t="n"/>
      <c r="L17" s="108" t="n"/>
      <c r="M17" s="108" t="n"/>
      <c r="N17" s="108" t="n"/>
      <c r="O17" s="108" t="n"/>
      <c r="P17" s="150" t="n"/>
      <c r="Q17" s="3" t="n"/>
      <c r="R17" s="3" t="n"/>
      <c r="S17" s="3" t="n"/>
      <c r="T17" s="3" t="n"/>
      <c r="U17" s="3" t="n"/>
      <c r="V17" s="3" t="n"/>
      <c r="W17" s="3" t="n"/>
      <c r="X17" s="3" t="n"/>
      <c r="Y17" s="3" t="n"/>
      <c r="Z17" s="3" t="n"/>
      <c r="AA17" s="3" t="n"/>
      <c r="AB17" s="3" t="n"/>
      <c r="AC17" s="3" t="n"/>
      <c r="AD17" s="3" t="n"/>
      <c r="AE17" s="3" t="n"/>
      <c r="AF17" s="3" t="n"/>
      <c r="AG17" s="3" t="n"/>
      <c r="AH17" s="3" t="n"/>
      <c r="AI17" s="3" t="n"/>
      <c r="AJ17" s="3" t="n"/>
      <c r="AK17" s="3" t="n"/>
      <c r="AL17" s="3" t="n"/>
      <c r="AM17" s="3" t="n"/>
      <c r="AN17" s="3" t="n"/>
      <c r="AO17" s="3" t="n"/>
      <c r="AP17" s="3" t="n"/>
      <c r="AQ17" s="3" t="n"/>
      <c r="AR17" s="3" t="n"/>
      <c r="AS17" s="3" t="n"/>
      <c r="AT17" s="3" t="n"/>
      <c r="AU17" s="3" t="n"/>
      <c r="AV17" s="3" t="n"/>
      <c r="AW17" s="3" t="n"/>
      <c r="AX17" s="3" t="n"/>
      <c r="AY17" s="3" t="n"/>
      <c r="AZ17" s="3" t="n"/>
    </row>
    <row r="18" ht="27" customHeight="1">
      <c r="A18" s="108" t="n"/>
      <c r="B18" s="150" t="n"/>
      <c r="C18" s="108" t="n"/>
      <c r="D18" s="108" t="n"/>
      <c r="E18" s="108" t="n"/>
      <c r="F18" s="108" t="n"/>
      <c r="G18" s="108" t="n"/>
      <c r="H18" s="108" t="n"/>
      <c r="I18" s="108" t="n"/>
      <c r="J18" s="108" t="n"/>
      <c r="K18" s="108" t="n"/>
      <c r="L18" s="108" t="n"/>
      <c r="M18" s="108" t="n"/>
      <c r="N18" s="108" t="n"/>
      <c r="O18" s="108" t="n"/>
      <c r="P18" s="150" t="n"/>
      <c r="Q18" s="3" t="n"/>
      <c r="R18" s="3" t="n"/>
      <c r="S18" s="3" t="n"/>
      <c r="T18" s="3" t="n"/>
      <c r="U18" s="3" t="n"/>
      <c r="V18" s="3" t="n"/>
      <c r="W18" s="3" t="n"/>
      <c r="X18" s="3" t="n"/>
      <c r="Y18" s="3" t="n"/>
      <c r="Z18" s="3" t="n"/>
      <c r="AA18" s="3" t="n"/>
      <c r="AB18" s="3" t="n"/>
      <c r="AC18" s="3" t="n"/>
      <c r="AD18" s="3" t="n"/>
      <c r="AE18" s="3" t="n"/>
      <c r="AF18" s="3" t="n"/>
      <c r="AG18" s="3" t="n"/>
      <c r="AH18" s="3" t="n"/>
      <c r="AI18" s="3" t="n"/>
      <c r="AJ18" s="3" t="n"/>
      <c r="AK18" s="3" t="n"/>
      <c r="AL18" s="3" t="n"/>
      <c r="AM18" s="3" t="n"/>
      <c r="AN18" s="3" t="n"/>
      <c r="AO18" s="3" t="n"/>
      <c r="AP18" s="3" t="n"/>
      <c r="AQ18" s="3" t="n"/>
      <c r="AR18" s="3" t="n"/>
      <c r="AS18" s="3" t="n"/>
      <c r="AT18" s="3" t="n"/>
      <c r="AU18" s="3" t="n"/>
      <c r="AV18" s="3" t="n"/>
      <c r="AW18" s="3" t="n"/>
      <c r="AX18" s="3" t="n"/>
      <c r="AY18" s="3" t="n"/>
      <c r="AZ18" s="3" t="n"/>
    </row>
    <row r="19" ht="27" customHeight="1">
      <c r="A19" s="108" t="n"/>
      <c r="B19" s="150" t="n"/>
      <c r="C19" s="108" t="n"/>
      <c r="D19" s="108" t="n"/>
      <c r="E19" s="108" t="n"/>
      <c r="F19" s="108" t="n"/>
      <c r="G19" s="108" t="n"/>
      <c r="H19" s="108" t="n"/>
      <c r="I19" s="108" t="n"/>
      <c r="J19" s="108" t="n"/>
      <c r="K19" s="108" t="n"/>
      <c r="L19" s="108" t="n"/>
      <c r="M19" s="108" t="n"/>
      <c r="N19" s="108" t="n"/>
      <c r="O19" s="108" t="n"/>
      <c r="P19" s="150" t="n"/>
      <c r="Q19" s="3" t="n"/>
      <c r="R19" s="3" t="n"/>
      <c r="S19" s="3" t="n"/>
      <c r="T19" s="3" t="n"/>
      <c r="U19" s="3" t="n"/>
      <c r="V19" s="3" t="n"/>
      <c r="W19" s="3" t="n"/>
      <c r="X19" s="3" t="n"/>
      <c r="Y19" s="3" t="n"/>
      <c r="Z19" s="3" t="n"/>
      <c r="AA19" s="3" t="n"/>
      <c r="AB19" s="3" t="n"/>
      <c r="AC19" s="3" t="n"/>
      <c r="AD19" s="3" t="n"/>
      <c r="AE19" s="3" t="n"/>
      <c r="AF19" s="3" t="n"/>
      <c r="AG19" s="3" t="n"/>
      <c r="AH19" s="3" t="n"/>
      <c r="AI19" s="3" t="n"/>
      <c r="AJ19" s="3" t="n"/>
      <c r="AK19" s="3" t="n"/>
      <c r="AL19" s="3" t="n"/>
      <c r="AM19" s="3" t="n"/>
      <c r="AN19" s="3" t="n"/>
      <c r="AO19" s="3" t="n"/>
      <c r="AP19" s="3" t="n"/>
      <c r="AQ19" s="3" t="n"/>
      <c r="AR19" s="3" t="n"/>
      <c r="AS19" s="3" t="n"/>
      <c r="AT19" s="3" t="n"/>
      <c r="AU19" s="3" t="n"/>
      <c r="AV19" s="3" t="n"/>
      <c r="AW19" s="3" t="n"/>
      <c r="AX19" s="3" t="n"/>
      <c r="AY19" s="3" t="n"/>
      <c r="AZ19" s="3" t="n"/>
    </row>
    <row r="20" ht="27" customHeight="1">
      <c r="A20" s="108" t="n"/>
      <c r="B20" s="150" t="n"/>
      <c r="C20" s="108" t="n"/>
      <c r="D20" s="108" t="n"/>
      <c r="E20" s="108" t="n"/>
      <c r="F20" s="108" t="n"/>
      <c r="G20" s="108" t="n"/>
      <c r="H20" s="108" t="n"/>
      <c r="I20" s="108" t="n"/>
      <c r="J20" s="108" t="n"/>
      <c r="K20" s="108" t="n"/>
      <c r="L20" s="108" t="n"/>
      <c r="M20" s="108" t="n"/>
      <c r="N20" s="108" t="n"/>
      <c r="O20" s="108" t="n"/>
      <c r="P20" s="150" t="n"/>
      <c r="Q20" s="3" t="n"/>
      <c r="R20" s="3" t="n"/>
      <c r="S20" s="3" t="n"/>
      <c r="T20" s="3" t="n"/>
      <c r="U20" s="3" t="n"/>
      <c r="V20" s="3" t="n"/>
      <c r="W20" s="3" t="n"/>
      <c r="X20" s="3" t="n"/>
      <c r="Y20" s="3" t="n"/>
      <c r="Z20" s="3" t="n"/>
      <c r="AA20" s="3" t="n"/>
      <c r="AB20" s="3" t="n"/>
      <c r="AC20" s="3" t="n"/>
      <c r="AD20" s="3" t="n"/>
      <c r="AE20" s="3" t="n"/>
      <c r="AF20" s="3" t="n"/>
      <c r="AG20" s="3" t="n"/>
      <c r="AH20" s="3" t="n"/>
      <c r="AI20" s="3" t="n"/>
      <c r="AJ20" s="3" t="n"/>
      <c r="AK20" s="3" t="n"/>
      <c r="AL20" s="3" t="n"/>
      <c r="AM20" s="3" t="n"/>
      <c r="AN20" s="3" t="n"/>
      <c r="AO20" s="3" t="n"/>
      <c r="AP20" s="3" t="n"/>
      <c r="AQ20" s="3" t="n"/>
      <c r="AR20" s="3" t="n"/>
      <c r="AS20" s="3" t="n"/>
      <c r="AT20" s="3" t="n"/>
      <c r="AU20" s="3" t="n"/>
      <c r="AV20" s="3" t="n"/>
      <c r="AW20" s="3" t="n"/>
      <c r="AX20" s="3" t="n"/>
      <c r="AY20" s="3" t="n"/>
      <c r="AZ20" s="3" t="n"/>
    </row>
    <row r="21" ht="27" customHeight="1">
      <c r="A21" s="108" t="n"/>
      <c r="B21" s="150" t="n"/>
      <c r="C21" s="108" t="n"/>
      <c r="D21" s="108" t="n"/>
      <c r="E21" s="108" t="n"/>
      <c r="F21" s="108" t="n"/>
      <c r="G21" s="108" t="n"/>
      <c r="H21" s="108" t="n"/>
      <c r="I21" s="108" t="n"/>
      <c r="J21" s="108" t="n"/>
      <c r="K21" s="108" t="n"/>
      <c r="L21" s="108" t="n"/>
      <c r="M21" s="108" t="n"/>
      <c r="N21" s="108" t="n"/>
      <c r="O21" s="108" t="n"/>
      <c r="P21" s="150" t="n"/>
      <c r="Q21" s="3" t="n"/>
      <c r="R21" s="3" t="n"/>
      <c r="S21" s="3" t="n"/>
      <c r="T21" s="3" t="n"/>
      <c r="U21" s="3" t="n"/>
      <c r="V21" s="3" t="n"/>
      <c r="W21" s="3" t="n"/>
      <c r="X21" s="3" t="n"/>
      <c r="Y21" s="3" t="n"/>
      <c r="Z21" s="3" t="n"/>
      <c r="AA21" s="3" t="n"/>
      <c r="AB21" s="3" t="n"/>
      <c r="AC21" s="3" t="n"/>
      <c r="AD21" s="3" t="n"/>
      <c r="AE21" s="3" t="n"/>
      <c r="AF21" s="3" t="n"/>
      <c r="AG21" s="3" t="n"/>
      <c r="AH21" s="3" t="n"/>
      <c r="AI21" s="3" t="n"/>
      <c r="AJ21" s="3" t="n"/>
      <c r="AK21" s="3" t="n"/>
      <c r="AL21" s="3" t="n"/>
      <c r="AM21" s="3" t="n"/>
      <c r="AN21" s="3" t="n"/>
      <c r="AO21" s="3" t="n"/>
      <c r="AP21" s="3" t="n"/>
      <c r="AQ21" s="3" t="n"/>
      <c r="AR21" s="3" t="n"/>
      <c r="AS21" s="3" t="n"/>
      <c r="AT21" s="3" t="n"/>
      <c r="AU21" s="3" t="n"/>
      <c r="AV21" s="3" t="n"/>
      <c r="AW21" s="3" t="n"/>
      <c r="AX21" s="3" t="n"/>
      <c r="AY21" s="3" t="n"/>
      <c r="AZ21" s="3" t="n"/>
    </row>
    <row r="22" ht="27" customHeight="1">
      <c r="A22" s="108" t="n"/>
      <c r="B22" s="150" t="n"/>
      <c r="C22" s="108" t="n"/>
      <c r="D22" s="108" t="n"/>
      <c r="E22" s="108" t="n"/>
      <c r="F22" s="108" t="n"/>
      <c r="G22" s="108" t="n"/>
      <c r="H22" s="108" t="n"/>
      <c r="I22" s="108" t="n"/>
      <c r="J22" s="108" t="n"/>
      <c r="K22" s="108" t="n"/>
      <c r="L22" s="108" t="n"/>
      <c r="M22" s="108" t="n"/>
      <c r="N22" s="108" t="n"/>
      <c r="O22" s="108" t="n"/>
      <c r="P22" s="150" t="n"/>
      <c r="Q22" s="3" t="n"/>
      <c r="R22" s="3" t="n"/>
      <c r="S22" s="3" t="n"/>
      <c r="T22" s="3" t="n"/>
      <c r="U22" s="3" t="n"/>
      <c r="V22" s="3" t="n"/>
      <c r="W22" s="3" t="n"/>
      <c r="X22" s="3" t="n"/>
      <c r="Y22" s="3" t="n"/>
      <c r="Z22" s="3" t="n"/>
      <c r="AA22" s="3" t="n"/>
      <c r="AB22" s="3" t="n"/>
      <c r="AC22" s="3" t="n"/>
      <c r="AD22" s="3" t="n"/>
      <c r="AE22" s="3" t="n"/>
      <c r="AF22" s="3" t="n"/>
      <c r="AG22" s="3" t="n"/>
      <c r="AH22" s="3" t="n"/>
      <c r="AI22" s="3" t="n"/>
      <c r="AJ22" s="3" t="n"/>
      <c r="AK22" s="3" t="n"/>
      <c r="AL22" s="3" t="n"/>
      <c r="AM22" s="3" t="n"/>
      <c r="AN22" s="3" t="n"/>
      <c r="AO22" s="3" t="n"/>
      <c r="AP22" s="3" t="n"/>
      <c r="AQ22" s="3" t="n"/>
      <c r="AR22" s="3" t="n"/>
      <c r="AS22" s="3" t="n"/>
      <c r="AT22" s="3" t="n"/>
      <c r="AU22" s="3" t="n"/>
      <c r="AV22" s="3" t="n"/>
      <c r="AW22" s="3" t="n"/>
      <c r="AX22" s="3" t="n"/>
      <c r="AY22" s="3" t="n"/>
      <c r="AZ22" s="3" t="n"/>
    </row>
    <row r="23" ht="27" customHeight="1">
      <c r="A23" s="108" t="n"/>
      <c r="B23" s="150" t="n"/>
      <c r="C23" s="108" t="n"/>
      <c r="D23" s="108" t="n"/>
      <c r="E23" s="108" t="n"/>
      <c r="F23" s="108" t="n"/>
      <c r="G23" s="108" t="n"/>
      <c r="H23" s="108" t="n"/>
      <c r="I23" s="108" t="n"/>
      <c r="J23" s="108" t="n"/>
      <c r="K23" s="108" t="n"/>
      <c r="L23" s="108" t="n"/>
      <c r="M23" s="108" t="n"/>
      <c r="N23" s="108" t="n"/>
      <c r="O23" s="108" t="n"/>
      <c r="P23" s="150" t="n"/>
      <c r="Q23" s="3" t="n"/>
      <c r="R23" s="3" t="n"/>
      <c r="S23" s="3" t="n"/>
      <c r="T23" s="3" t="n"/>
      <c r="U23" s="3" t="n"/>
      <c r="V23" s="3" t="n"/>
      <c r="W23" s="3" t="n"/>
      <c r="X23" s="3" t="n"/>
      <c r="Y23" s="3" t="n"/>
      <c r="Z23" s="3" t="n"/>
      <c r="AA23" s="3" t="n"/>
      <c r="AB23" s="3" t="n"/>
      <c r="AC23" s="3" t="n"/>
      <c r="AD23" s="3" t="n"/>
      <c r="AE23" s="3" t="n"/>
      <c r="AF23" s="3" t="n"/>
      <c r="AG23" s="3" t="n"/>
      <c r="AH23" s="3" t="n"/>
      <c r="AI23" s="3" t="n"/>
      <c r="AJ23" s="3" t="n"/>
      <c r="AK23" s="3" t="n"/>
      <c r="AL23" s="3" t="n"/>
      <c r="AM23" s="3" t="n"/>
      <c r="AN23" s="3" t="n"/>
      <c r="AO23" s="3" t="n"/>
      <c r="AP23" s="3" t="n"/>
      <c r="AQ23" s="3" t="n"/>
      <c r="AR23" s="3" t="n"/>
      <c r="AS23" s="3" t="n"/>
      <c r="AT23" s="3" t="n"/>
      <c r="AU23" s="3" t="n"/>
      <c r="AV23" s="3" t="n"/>
      <c r="AW23" s="3" t="n"/>
      <c r="AX23" s="3" t="n"/>
      <c r="AY23" s="3" t="n"/>
      <c r="AZ23" s="3" t="n"/>
    </row>
    <row r="24" ht="27" customHeight="1">
      <c r="A24" s="108" t="n"/>
      <c r="B24" s="150" t="n"/>
      <c r="C24" s="108" t="n"/>
      <c r="D24" s="108" t="n"/>
      <c r="E24" s="108" t="n"/>
      <c r="F24" s="108" t="n"/>
      <c r="G24" s="108" t="n"/>
      <c r="H24" s="108" t="n"/>
      <c r="I24" s="108" t="n"/>
      <c r="J24" s="108" t="n"/>
      <c r="K24" s="108" t="n"/>
      <c r="L24" s="108" t="n"/>
      <c r="M24" s="108" t="n"/>
      <c r="N24" s="108" t="n"/>
      <c r="O24" s="108" t="n"/>
      <c r="P24" s="150" t="n"/>
      <c r="Q24" s="3" t="n"/>
      <c r="R24" s="3" t="n"/>
      <c r="S24" s="3" t="n"/>
      <c r="T24" s="3" t="n"/>
      <c r="U24" s="3" t="n"/>
      <c r="V24" s="3" t="n"/>
      <c r="W24" s="3" t="n"/>
      <c r="X24" s="3" t="n"/>
      <c r="Y24" s="3" t="n"/>
      <c r="Z24" s="3" t="n"/>
      <c r="AA24" s="3" t="n"/>
      <c r="AB24" s="3" t="n"/>
      <c r="AC24" s="3" t="n"/>
      <c r="AD24" s="3" t="n"/>
      <c r="AE24" s="3" t="n"/>
      <c r="AF24" s="3" t="n"/>
      <c r="AG24" s="3" t="n"/>
      <c r="AH24" s="3" t="n"/>
      <c r="AI24" s="3" t="n"/>
      <c r="AJ24" s="3" t="n"/>
      <c r="AK24" s="3" t="n"/>
      <c r="AL24" s="3" t="n"/>
      <c r="AM24" s="3" t="n"/>
      <c r="AN24" s="3" t="n"/>
      <c r="AO24" s="3" t="n"/>
      <c r="AP24" s="3" t="n"/>
      <c r="AQ24" s="3" t="n"/>
      <c r="AR24" s="3" t="n"/>
      <c r="AS24" s="3" t="n"/>
      <c r="AT24" s="3" t="n"/>
      <c r="AU24" s="3" t="n"/>
      <c r="AV24" s="3" t="n"/>
      <c r="AW24" s="3" t="n"/>
      <c r="AX24" s="3" t="n"/>
      <c r="AY24" s="3" t="n"/>
      <c r="AZ24" s="3" t="n"/>
    </row>
    <row r="25" ht="27" customHeight="1">
      <c r="A25" s="108" t="n"/>
      <c r="B25" s="150" t="n"/>
      <c r="C25" s="108" t="n"/>
      <c r="D25" s="108" t="n"/>
      <c r="E25" s="108" t="n"/>
      <c r="F25" s="108" t="n"/>
      <c r="G25" s="108" t="n"/>
      <c r="H25" s="108" t="n"/>
      <c r="I25" s="108" t="n"/>
      <c r="J25" s="108" t="n"/>
      <c r="K25" s="108" t="n"/>
      <c r="L25" s="108" t="n"/>
      <c r="M25" s="108" t="n"/>
      <c r="N25" s="108" t="n"/>
      <c r="O25" s="108" t="n"/>
      <c r="P25" s="150" t="n"/>
      <c r="Q25" s="3" t="n"/>
      <c r="R25" s="3" t="n"/>
      <c r="S25" s="3" t="n"/>
      <c r="T25" s="3" t="n"/>
      <c r="U25" s="3" t="n"/>
      <c r="V25" s="3" t="n"/>
      <c r="W25" s="3" t="n"/>
      <c r="X25" s="3" t="n"/>
      <c r="Y25" s="3" t="n"/>
      <c r="Z25" s="3" t="n"/>
      <c r="AA25" s="3" t="n"/>
      <c r="AB25" s="3" t="n"/>
      <c r="AC25" s="3" t="n"/>
      <c r="AD25" s="3" t="n"/>
      <c r="AE25" s="3" t="n"/>
      <c r="AF25" s="3" t="n"/>
      <c r="AG25" s="3" t="n"/>
      <c r="AH25" s="3" t="n"/>
      <c r="AI25" s="3" t="n"/>
      <c r="AJ25" s="3" t="n"/>
      <c r="AK25" s="3" t="n"/>
      <c r="AL25" s="3" t="n"/>
      <c r="AM25" s="3" t="n"/>
      <c r="AN25" s="3" t="n"/>
      <c r="AO25" s="3" t="n"/>
      <c r="AP25" s="3" t="n"/>
      <c r="AQ25" s="3" t="n"/>
      <c r="AR25" s="3" t="n"/>
      <c r="AS25" s="3" t="n"/>
      <c r="AT25" s="3" t="n"/>
      <c r="AU25" s="3" t="n"/>
      <c r="AV25" s="3" t="n"/>
      <c r="AW25" s="3" t="n"/>
      <c r="AX25" s="3" t="n"/>
      <c r="AY25" s="3" t="n"/>
      <c r="AZ25" s="3" t="n"/>
    </row>
    <row r="26" ht="27" customHeight="1">
      <c r="A26" s="108" t="n"/>
      <c r="B26" s="150" t="n"/>
      <c r="C26" s="108" t="n"/>
      <c r="D26" s="108" t="n"/>
      <c r="E26" s="108" t="n"/>
      <c r="F26" s="108" t="n"/>
      <c r="G26" s="108" t="n"/>
      <c r="H26" s="108" t="n"/>
      <c r="I26" s="108" t="n"/>
      <c r="J26" s="108" t="n"/>
      <c r="K26" s="108" t="n"/>
      <c r="L26" s="108" t="n"/>
      <c r="M26" s="108" t="n"/>
      <c r="N26" s="108" t="n"/>
      <c r="O26" s="108" t="n"/>
      <c r="P26" s="150" t="n"/>
      <c r="Q26" s="3" t="n"/>
      <c r="R26" s="3" t="n"/>
      <c r="S26" s="3" t="n"/>
      <c r="T26" s="3" t="n"/>
      <c r="U26" s="3" t="n"/>
      <c r="V26" s="3" t="n"/>
      <c r="W26" s="3" t="n"/>
      <c r="X26" s="3" t="n"/>
      <c r="Y26" s="3" t="n"/>
      <c r="Z26" s="3" t="n"/>
      <c r="AA26" s="3" t="n"/>
      <c r="AB26" s="3" t="n"/>
      <c r="AC26" s="3" t="n"/>
      <c r="AD26" s="3" t="n"/>
      <c r="AE26" s="3" t="n"/>
      <c r="AF26" s="3" t="n"/>
      <c r="AG26" s="3" t="n"/>
      <c r="AH26" s="3" t="n"/>
      <c r="AI26" s="3" t="n"/>
      <c r="AJ26" s="3" t="n"/>
      <c r="AK26" s="3" t="n"/>
      <c r="AL26" s="3" t="n"/>
      <c r="AM26" s="3" t="n"/>
      <c r="AN26" s="3" t="n"/>
      <c r="AO26" s="3" t="n"/>
      <c r="AP26" s="3" t="n"/>
      <c r="AQ26" s="3" t="n"/>
      <c r="AR26" s="3" t="n"/>
      <c r="AS26" s="3" t="n"/>
      <c r="AT26" s="3" t="n"/>
      <c r="AU26" s="3" t="n"/>
      <c r="AV26" s="3" t="n"/>
      <c r="AW26" s="3" t="n"/>
      <c r="AX26" s="3" t="n"/>
      <c r="AY26" s="3" t="n"/>
      <c r="AZ26" s="3" t="n"/>
    </row>
    <row r="27" ht="27" customHeight="1">
      <c r="A27" s="108" t="n"/>
      <c r="B27" s="150" t="n"/>
      <c r="C27" s="108" t="n"/>
      <c r="D27" s="108" t="n"/>
      <c r="E27" s="108" t="n"/>
      <c r="F27" s="108" t="n"/>
      <c r="G27" s="108" t="n"/>
      <c r="H27" s="108" t="n"/>
      <c r="I27" s="108" t="n"/>
      <c r="J27" s="108" t="n"/>
      <c r="K27" s="108" t="n"/>
      <c r="L27" s="108" t="n"/>
      <c r="M27" s="108" t="n"/>
      <c r="N27" s="108" t="n"/>
      <c r="O27" s="108" t="n"/>
      <c r="P27" s="150" t="n"/>
      <c r="Q27" s="3" t="n"/>
      <c r="R27" s="3" t="n"/>
      <c r="S27" s="3" t="n"/>
      <c r="T27" s="3" t="n"/>
      <c r="U27" s="3" t="n"/>
      <c r="V27" s="3" t="n"/>
      <c r="W27" s="3" t="n"/>
      <c r="X27" s="3" t="n"/>
      <c r="Y27" s="3" t="n"/>
      <c r="Z27" s="3" t="n"/>
      <c r="AA27" s="3" t="n"/>
      <c r="AB27" s="3" t="n"/>
      <c r="AC27" s="3" t="n"/>
      <c r="AD27" s="3" t="n"/>
      <c r="AE27" s="3" t="n"/>
      <c r="AF27" s="3" t="n"/>
      <c r="AG27" s="3" t="n"/>
      <c r="AH27" s="3" t="n"/>
      <c r="AI27" s="3" t="n"/>
      <c r="AJ27" s="3" t="n"/>
      <c r="AK27" s="3" t="n"/>
      <c r="AL27" s="3" t="n"/>
      <c r="AM27" s="3" t="n"/>
      <c r="AN27" s="3" t="n"/>
      <c r="AO27" s="3" t="n"/>
      <c r="AP27" s="3" t="n"/>
      <c r="AQ27" s="3" t="n"/>
      <c r="AR27" s="3" t="n"/>
      <c r="AS27" s="3" t="n"/>
      <c r="AT27" s="3" t="n"/>
      <c r="AU27" s="3" t="n"/>
      <c r="AV27" s="3" t="n"/>
      <c r="AW27" s="3" t="n"/>
      <c r="AX27" s="3" t="n"/>
      <c r="AY27" s="3" t="n"/>
      <c r="AZ27" s="3" t="n"/>
    </row>
    <row r="28" ht="27" customHeight="1">
      <c r="A28" s="108" t="n"/>
      <c r="B28" s="150" t="n"/>
      <c r="C28" s="108" t="n"/>
      <c r="D28" s="108" t="n"/>
      <c r="E28" s="108" t="n"/>
      <c r="F28" s="108" t="n"/>
      <c r="G28" s="108" t="n"/>
      <c r="H28" s="108" t="n"/>
      <c r="I28" s="108" t="n"/>
      <c r="J28" s="108" t="n"/>
      <c r="K28" s="108" t="n"/>
      <c r="L28" s="108" t="n"/>
      <c r="M28" s="108" t="n"/>
      <c r="N28" s="108" t="n"/>
      <c r="O28" s="108" t="n"/>
      <c r="P28" s="150" t="n"/>
      <c r="Q28" s="3" t="n"/>
      <c r="R28" s="3" t="n"/>
      <c r="S28" s="3" t="n"/>
      <c r="T28" s="3" t="n"/>
      <c r="U28" s="3" t="n"/>
      <c r="V28" s="3" t="n"/>
      <c r="W28" s="3" t="n"/>
      <c r="X28" s="3" t="n"/>
      <c r="Y28" s="3" t="n"/>
      <c r="Z28" s="3" t="n"/>
      <c r="AA28" s="3" t="n"/>
      <c r="AB28" s="3" t="n"/>
      <c r="AC28" s="3" t="n"/>
      <c r="AD28" s="3" t="n"/>
      <c r="AE28" s="3" t="n"/>
      <c r="AF28" s="3" t="n"/>
      <c r="AG28" s="3" t="n"/>
      <c r="AH28" s="3" t="n"/>
      <c r="AI28" s="3" t="n"/>
      <c r="AJ28" s="3" t="n"/>
      <c r="AK28" s="3" t="n"/>
      <c r="AL28" s="3" t="n"/>
      <c r="AM28" s="3" t="n"/>
      <c r="AN28" s="3" t="n"/>
      <c r="AO28" s="3" t="n"/>
      <c r="AP28" s="3" t="n"/>
      <c r="AQ28" s="3" t="n"/>
      <c r="AR28" s="3" t="n"/>
      <c r="AS28" s="3" t="n"/>
      <c r="AT28" s="3" t="n"/>
      <c r="AU28" s="3" t="n"/>
      <c r="AV28" s="3" t="n"/>
      <c r="AW28" s="3" t="n"/>
      <c r="AX28" s="3" t="n"/>
      <c r="AY28" s="3" t="n"/>
      <c r="AZ28" s="3" t="n"/>
    </row>
    <row r="29" ht="27" customHeight="1">
      <c r="A29" s="108" t="n"/>
      <c r="B29" s="150" t="n"/>
      <c r="C29" s="108" t="n"/>
      <c r="D29" s="108" t="n"/>
      <c r="E29" s="108" t="n"/>
      <c r="F29" s="108" t="n"/>
      <c r="G29" s="108" t="n"/>
      <c r="H29" s="108" t="n"/>
      <c r="I29" s="108" t="n"/>
      <c r="J29" s="108" t="n"/>
      <c r="K29" s="108" t="n"/>
      <c r="L29" s="108" t="n"/>
      <c r="M29" s="108" t="n"/>
      <c r="N29" s="108" t="n"/>
      <c r="O29" s="108" t="n"/>
      <c r="P29" s="150" t="n"/>
      <c r="Q29" s="3" t="n"/>
      <c r="R29" s="3" t="n"/>
      <c r="S29" s="3" t="n"/>
      <c r="T29" s="3" t="n"/>
      <c r="U29" s="3" t="n"/>
      <c r="V29" s="3" t="n"/>
      <c r="W29" s="3" t="n"/>
      <c r="X29" s="3" t="n"/>
      <c r="Y29" s="3" t="n"/>
      <c r="Z29" s="3" t="n"/>
      <c r="AA29" s="3" t="n"/>
      <c r="AB29" s="3" t="n"/>
      <c r="AC29" s="3" t="n"/>
      <c r="AD29" s="3" t="n"/>
      <c r="AE29" s="3" t="n"/>
      <c r="AF29" s="3" t="n"/>
      <c r="AG29" s="3" t="n"/>
      <c r="AH29" s="3" t="n"/>
      <c r="AI29" s="3" t="n"/>
      <c r="AJ29" s="3" t="n"/>
      <c r="AK29" s="3" t="n"/>
      <c r="AL29" s="3" t="n"/>
      <c r="AM29" s="3" t="n"/>
      <c r="AN29" s="3" t="n"/>
      <c r="AO29" s="3" t="n"/>
      <c r="AP29" s="3" t="n"/>
      <c r="AQ29" s="3" t="n"/>
      <c r="AR29" s="3" t="n"/>
      <c r="AS29" s="3" t="n"/>
      <c r="AT29" s="3" t="n"/>
      <c r="AU29" s="3" t="n"/>
      <c r="AV29" s="3" t="n"/>
      <c r="AW29" s="3" t="n"/>
      <c r="AX29" s="3" t="n"/>
      <c r="AY29" s="3" t="n"/>
      <c r="AZ29" s="3" t="n"/>
    </row>
    <row r="30" ht="27" customHeight="1">
      <c r="A30" s="108" t="n"/>
      <c r="B30" s="150" t="n"/>
      <c r="C30" s="108" t="n"/>
      <c r="D30" s="108" t="n"/>
      <c r="E30" s="108" t="n"/>
      <c r="F30" s="108" t="n"/>
      <c r="G30" s="108" t="n"/>
      <c r="H30" s="108" t="n"/>
      <c r="I30" s="108" t="n"/>
      <c r="J30" s="108" t="n"/>
      <c r="K30" s="108" t="n"/>
      <c r="L30" s="108" t="n"/>
      <c r="M30" s="108" t="n"/>
      <c r="N30" s="108" t="n"/>
      <c r="O30" s="108" t="n"/>
      <c r="P30" s="150" t="n"/>
      <c r="Q30" s="3" t="n"/>
      <c r="R30" s="3" t="n"/>
      <c r="S30" s="3" t="n"/>
      <c r="T30" s="3" t="n"/>
      <c r="U30" s="3" t="n"/>
      <c r="V30" s="3" t="n"/>
      <c r="W30" s="3" t="n"/>
      <c r="X30" s="3" t="n"/>
      <c r="Y30" s="3" t="n"/>
      <c r="Z30" s="3" t="n"/>
      <c r="AA30" s="3" t="n"/>
      <c r="AB30" s="3" t="n"/>
      <c r="AC30" s="3" t="n"/>
      <c r="AD30" s="3" t="n"/>
      <c r="AE30" s="3" t="n"/>
      <c r="AF30" s="3" t="n"/>
      <c r="AG30" s="3" t="n"/>
      <c r="AH30" s="3" t="n"/>
      <c r="AI30" s="3" t="n"/>
      <c r="AJ30" s="3" t="n"/>
      <c r="AK30" s="3" t="n"/>
      <c r="AL30" s="3" t="n"/>
      <c r="AM30" s="3" t="n"/>
      <c r="AN30" s="3" t="n"/>
      <c r="AO30" s="3" t="n"/>
      <c r="AP30" s="3" t="n"/>
      <c r="AQ30" s="3" t="n"/>
      <c r="AR30" s="3" t="n"/>
      <c r="AS30" s="3" t="n"/>
      <c r="AT30" s="3" t="n"/>
      <c r="AU30" s="3" t="n"/>
      <c r="AV30" s="3" t="n"/>
      <c r="AW30" s="3" t="n"/>
      <c r="AX30" s="3" t="n"/>
      <c r="AY30" s="3" t="n"/>
      <c r="AZ30" s="3" t="n"/>
    </row>
    <row r="31" ht="27" customHeight="1">
      <c r="A31" s="108" t="n"/>
      <c r="B31" s="150" t="n"/>
      <c r="C31" s="108" t="n"/>
      <c r="D31" s="108" t="n"/>
      <c r="E31" s="108" t="n"/>
      <c r="F31" s="108" t="n"/>
      <c r="G31" s="108" t="n"/>
      <c r="H31" s="108" t="n"/>
      <c r="I31" s="108" t="n"/>
      <c r="J31" s="108" t="n"/>
      <c r="K31" s="108" t="n"/>
      <c r="L31" s="108" t="n"/>
      <c r="M31" s="108" t="n"/>
      <c r="N31" s="108" t="n"/>
      <c r="O31" s="108" t="n"/>
      <c r="P31" s="150" t="n"/>
      <c r="Q31" s="3" t="n"/>
      <c r="R31" s="3" t="n"/>
      <c r="S31" s="3" t="n"/>
      <c r="T31" s="3" t="n"/>
      <c r="U31" s="3" t="n"/>
      <c r="V31" s="3" t="n"/>
      <c r="W31" s="3" t="n"/>
      <c r="X31" s="3" t="n"/>
      <c r="Y31" s="3" t="n"/>
      <c r="Z31" s="3" t="n"/>
      <c r="AA31" s="3" t="n"/>
      <c r="AB31" s="3" t="n"/>
      <c r="AC31" s="3" t="n"/>
      <c r="AD31" s="3" t="n"/>
      <c r="AE31" s="3" t="n"/>
      <c r="AF31" s="3" t="n"/>
      <c r="AG31" s="3" t="n"/>
      <c r="AH31" s="3" t="n"/>
      <c r="AI31" s="3" t="n"/>
      <c r="AJ31" s="3" t="n"/>
      <c r="AK31" s="3" t="n"/>
      <c r="AL31" s="3" t="n"/>
      <c r="AM31" s="3" t="n"/>
      <c r="AN31" s="3" t="n"/>
      <c r="AO31" s="3" t="n"/>
      <c r="AP31" s="3" t="n"/>
      <c r="AQ31" s="3" t="n"/>
      <c r="AR31" s="3" t="n"/>
      <c r="AS31" s="3" t="n"/>
      <c r="AT31" s="3" t="n"/>
      <c r="AU31" s="3" t="n"/>
      <c r="AV31" s="3" t="n"/>
      <c r="AW31" s="3" t="n"/>
      <c r="AX31" s="3" t="n"/>
      <c r="AY31" s="3" t="n"/>
      <c r="AZ31" s="3" t="n"/>
    </row>
    <row r="32" ht="27" customHeight="1">
      <c r="A32" s="108" t="n"/>
      <c r="B32" s="150" t="n"/>
      <c r="C32" s="108" t="n"/>
      <c r="D32" s="108" t="n"/>
      <c r="E32" s="108" t="n"/>
      <c r="F32" s="108" t="n"/>
      <c r="G32" s="108" t="n"/>
      <c r="H32" s="108" t="n"/>
      <c r="I32" s="108" t="n"/>
      <c r="J32" s="108" t="n"/>
      <c r="K32" s="108" t="n"/>
      <c r="L32" s="108" t="n"/>
      <c r="M32" s="108" t="n"/>
      <c r="N32" s="108" t="n"/>
      <c r="O32" s="108" t="n"/>
      <c r="P32" s="150" t="n"/>
      <c r="Q32" s="3" t="n"/>
      <c r="R32" s="3" t="n"/>
      <c r="S32" s="3" t="n"/>
      <c r="T32" s="3" t="n"/>
      <c r="U32" s="3" t="n"/>
      <c r="V32" s="3" t="n"/>
      <c r="W32" s="3" t="n"/>
      <c r="X32" s="3" t="n"/>
      <c r="Y32" s="3" t="n"/>
      <c r="Z32" s="3" t="n"/>
      <c r="AA32" s="3" t="n"/>
      <c r="AB32" s="3" t="n"/>
      <c r="AC32" s="3" t="n"/>
      <c r="AD32" s="3" t="n"/>
      <c r="AE32" s="3" t="n"/>
      <c r="AF32" s="3" t="n"/>
      <c r="AG32" s="3" t="n"/>
      <c r="AH32" s="3" t="n"/>
      <c r="AI32" s="3" t="n"/>
      <c r="AJ32" s="3" t="n"/>
      <c r="AK32" s="3" t="n"/>
      <c r="AL32" s="3" t="n"/>
      <c r="AM32" s="3" t="n"/>
      <c r="AN32" s="3" t="n"/>
      <c r="AO32" s="3" t="n"/>
      <c r="AP32" s="3" t="n"/>
      <c r="AQ32" s="3" t="n"/>
      <c r="AR32" s="3" t="n"/>
      <c r="AS32" s="3" t="n"/>
      <c r="AT32" s="3" t="n"/>
      <c r="AU32" s="3" t="n"/>
      <c r="AV32" s="3" t="n"/>
      <c r="AW32" s="3" t="n"/>
      <c r="AX32" s="3" t="n"/>
      <c r="AY32" s="3" t="n"/>
      <c r="AZ32" s="3" t="n"/>
    </row>
    <row r="33" ht="27" customHeight="1">
      <c r="A33" s="108" t="n"/>
      <c r="B33" s="150" t="n"/>
      <c r="C33" s="108" t="n"/>
      <c r="D33" s="108" t="n"/>
      <c r="E33" s="108" t="n"/>
      <c r="F33" s="108" t="n"/>
      <c r="G33" s="108" t="n"/>
      <c r="H33" s="108" t="n"/>
      <c r="I33" s="108" t="n"/>
      <c r="J33" s="108" t="n"/>
      <c r="K33" s="108" t="n"/>
      <c r="L33" s="108" t="n"/>
      <c r="M33" s="108" t="n"/>
      <c r="N33" s="108" t="n"/>
      <c r="O33" s="108" t="n"/>
      <c r="P33" s="150" t="n"/>
      <c r="Q33" s="3" t="n"/>
      <c r="R33" s="3" t="n"/>
      <c r="S33" s="3" t="n"/>
      <c r="T33" s="3" t="n"/>
      <c r="U33" s="3" t="n"/>
      <c r="V33" s="3" t="n"/>
      <c r="W33" s="3" t="n"/>
      <c r="X33" s="3" t="n"/>
      <c r="Y33" s="3" t="n"/>
      <c r="Z33" s="3" t="n"/>
      <c r="AA33" s="3" t="n"/>
      <c r="AB33" s="3" t="n"/>
      <c r="AC33" s="3" t="n"/>
      <c r="AD33" s="3" t="n"/>
      <c r="AE33" s="3" t="n"/>
      <c r="AF33" s="3" t="n"/>
      <c r="AG33" s="3" t="n"/>
      <c r="AH33" s="3" t="n"/>
      <c r="AI33" s="3" t="n"/>
      <c r="AJ33" s="3" t="n"/>
      <c r="AK33" s="3" t="n"/>
      <c r="AL33" s="3" t="n"/>
      <c r="AM33" s="3" t="n"/>
      <c r="AN33" s="3" t="n"/>
      <c r="AO33" s="3" t="n"/>
      <c r="AP33" s="3" t="n"/>
      <c r="AQ33" s="3" t="n"/>
      <c r="AR33" s="3" t="n"/>
      <c r="AS33" s="3" t="n"/>
      <c r="AT33" s="3" t="n"/>
      <c r="AU33" s="3" t="n"/>
      <c r="AV33" s="3" t="n"/>
      <c r="AW33" s="3" t="n"/>
      <c r="AX33" s="3" t="n"/>
      <c r="AY33" s="3" t="n"/>
      <c r="AZ33" s="3" t="n"/>
    </row>
    <row r="34" ht="27" customHeight="1">
      <c r="A34" s="108" t="n"/>
      <c r="B34" s="150" t="n"/>
      <c r="C34" s="108" t="n"/>
      <c r="D34" s="108" t="n"/>
      <c r="E34" s="108" t="n"/>
      <c r="F34" s="108" t="n"/>
      <c r="G34" s="108" t="n"/>
      <c r="H34" s="108" t="n"/>
      <c r="I34" s="108" t="n"/>
      <c r="J34" s="108" t="n"/>
      <c r="K34" s="108" t="n"/>
      <c r="L34" s="108" t="n"/>
      <c r="M34" s="108" t="n"/>
      <c r="N34" s="108" t="n"/>
      <c r="O34" s="108" t="n"/>
      <c r="P34" s="150" t="n"/>
      <c r="Q34" s="3" t="n"/>
      <c r="R34" s="3" t="n"/>
      <c r="S34" s="3" t="n"/>
      <c r="T34" s="3" t="n"/>
      <c r="U34" s="3" t="n"/>
      <c r="V34" s="3" t="n"/>
      <c r="W34" s="3" t="n"/>
      <c r="X34" s="3" t="n"/>
      <c r="Y34" s="3" t="n"/>
      <c r="Z34" s="3" t="n"/>
      <c r="AA34" s="3" t="n"/>
      <c r="AB34" s="3" t="n"/>
      <c r="AC34" s="3" t="n"/>
      <c r="AD34" s="3" t="n"/>
      <c r="AE34" s="3" t="n"/>
      <c r="AF34" s="3" t="n"/>
      <c r="AG34" s="3" t="n"/>
      <c r="AH34" s="3" t="n"/>
      <c r="AI34" s="3" t="n"/>
      <c r="AJ34" s="3" t="n"/>
      <c r="AK34" s="3" t="n"/>
      <c r="AL34" s="3" t="n"/>
      <c r="AM34" s="3" t="n"/>
      <c r="AN34" s="3" t="n"/>
      <c r="AO34" s="3" t="n"/>
      <c r="AP34" s="3" t="n"/>
      <c r="AQ34" s="3" t="n"/>
      <c r="AR34" s="3" t="n"/>
      <c r="AS34" s="3" t="n"/>
      <c r="AT34" s="3" t="n"/>
      <c r="AU34" s="3" t="n"/>
      <c r="AV34" s="3" t="n"/>
      <c r="AW34" s="3" t="n"/>
      <c r="AX34" s="3" t="n"/>
      <c r="AY34" s="3" t="n"/>
      <c r="AZ34" s="3" t="n"/>
    </row>
    <row r="35" ht="27" customHeight="1">
      <c r="A35" s="108" t="n"/>
      <c r="B35" s="150" t="n"/>
      <c r="C35" s="108" t="n"/>
      <c r="D35" s="108" t="n"/>
      <c r="E35" s="108" t="n"/>
      <c r="F35" s="108" t="n"/>
      <c r="G35" s="108" t="n"/>
      <c r="H35" s="108" t="n"/>
      <c r="I35" s="108" t="n"/>
      <c r="J35" s="108" t="n"/>
      <c r="K35" s="108" t="n"/>
      <c r="L35" s="108" t="n"/>
      <c r="M35" s="108" t="n"/>
      <c r="N35" s="108" t="n"/>
      <c r="O35" s="108" t="n"/>
      <c r="P35" s="150" t="n"/>
      <c r="Q35" s="3" t="n"/>
      <c r="R35" s="3" t="n"/>
      <c r="S35" s="3" t="n"/>
      <c r="T35" s="3" t="n"/>
      <c r="U35" s="3" t="n"/>
      <c r="V35" s="3" t="n"/>
      <c r="W35" s="3" t="n"/>
      <c r="X35" s="3" t="n"/>
      <c r="Y35" s="3" t="n"/>
      <c r="Z35" s="3" t="n"/>
      <c r="AA35" s="3" t="n"/>
      <c r="AB35" s="3" t="n"/>
      <c r="AC35" s="3" t="n"/>
      <c r="AD35" s="3" t="n"/>
      <c r="AE35" s="3" t="n"/>
      <c r="AF35" s="3" t="n"/>
      <c r="AG35" s="3" t="n"/>
      <c r="AH35" s="3" t="n"/>
      <c r="AI35" s="3" t="n"/>
      <c r="AJ35" s="3" t="n"/>
      <c r="AK35" s="3" t="n"/>
      <c r="AL35" s="3" t="n"/>
      <c r="AM35" s="3" t="n"/>
      <c r="AN35" s="3" t="n"/>
      <c r="AO35" s="3" t="n"/>
      <c r="AP35" s="3" t="n"/>
      <c r="AQ35" s="3" t="n"/>
      <c r="AR35" s="3" t="n"/>
      <c r="AS35" s="3" t="n"/>
      <c r="AT35" s="3" t="n"/>
      <c r="AU35" s="3" t="n"/>
      <c r="AV35" s="3" t="n"/>
      <c r="AW35" s="3" t="n"/>
      <c r="AX35" s="3" t="n"/>
      <c r="AY35" s="3" t="n"/>
      <c r="AZ35" s="3" t="n"/>
    </row>
    <row r="36" ht="27" customHeight="1">
      <c r="A36" s="108" t="n"/>
      <c r="B36" s="150" t="n"/>
      <c r="C36" s="108" t="n"/>
      <c r="D36" s="108" t="n"/>
      <c r="E36" s="108" t="n"/>
      <c r="F36" s="108" t="n"/>
      <c r="G36" s="108" t="n"/>
      <c r="H36" s="108" t="n"/>
      <c r="I36" s="108" t="n"/>
      <c r="J36" s="108" t="n"/>
      <c r="K36" s="108" t="n"/>
      <c r="L36" s="108" t="n"/>
      <c r="M36" s="108" t="n"/>
      <c r="N36" s="108" t="n"/>
      <c r="O36" s="108" t="n"/>
      <c r="P36" s="150" t="n"/>
      <c r="Q36" s="3" t="n"/>
      <c r="R36" s="3" t="n"/>
      <c r="S36" s="3" t="n"/>
      <c r="T36" s="3" t="n"/>
      <c r="U36" s="3" t="n"/>
      <c r="V36" s="3" t="n"/>
      <c r="W36" s="3" t="n"/>
      <c r="X36" s="3" t="n"/>
      <c r="Y36" s="3" t="n"/>
      <c r="Z36" s="3" t="n"/>
      <c r="AA36" s="3" t="n"/>
      <c r="AB36" s="3" t="n"/>
      <c r="AC36" s="3" t="n"/>
      <c r="AD36" s="3" t="n"/>
      <c r="AE36" s="3" t="n"/>
      <c r="AF36" s="3" t="n"/>
      <c r="AG36" s="3" t="n"/>
      <c r="AH36" s="3" t="n"/>
      <c r="AI36" s="3" t="n"/>
      <c r="AJ36" s="3" t="n"/>
      <c r="AK36" s="3" t="n"/>
      <c r="AL36" s="3" t="n"/>
      <c r="AM36" s="3" t="n"/>
      <c r="AN36" s="3" t="n"/>
      <c r="AO36" s="3" t="n"/>
      <c r="AP36" s="3" t="n"/>
      <c r="AQ36" s="3" t="n"/>
      <c r="AR36" s="3" t="n"/>
      <c r="AS36" s="3" t="n"/>
      <c r="AT36" s="3" t="n"/>
      <c r="AU36" s="3" t="n"/>
      <c r="AV36" s="3" t="n"/>
      <c r="AW36" s="3" t="n"/>
      <c r="AX36" s="3" t="n"/>
      <c r="AY36" s="3" t="n"/>
      <c r="AZ36" s="3" t="n"/>
    </row>
    <row r="37" ht="27" customHeight="1">
      <c r="A37" s="108" t="n"/>
      <c r="B37" s="150" t="n"/>
      <c r="C37" s="108" t="n"/>
      <c r="D37" s="108" t="n"/>
      <c r="E37" s="108" t="n"/>
      <c r="F37" s="108" t="n"/>
      <c r="G37" s="108" t="n"/>
      <c r="H37" s="108" t="n"/>
      <c r="I37" s="108" t="n"/>
      <c r="J37" s="108" t="n"/>
      <c r="K37" s="108" t="n"/>
      <c r="L37" s="108" t="n"/>
      <c r="M37" s="108" t="n"/>
      <c r="N37" s="108" t="n"/>
      <c r="O37" s="108" t="n"/>
      <c r="P37" s="150" t="n"/>
      <c r="Q37" s="3" t="n"/>
      <c r="R37" s="3" t="n"/>
      <c r="S37" s="3" t="n"/>
      <c r="T37" s="3" t="n"/>
      <c r="U37" s="3" t="n"/>
      <c r="V37" s="3" t="n"/>
      <c r="W37" s="3" t="n"/>
      <c r="X37" s="3" t="n"/>
      <c r="Y37" s="3" t="n"/>
      <c r="Z37" s="3" t="n"/>
      <c r="AA37" s="3" t="n"/>
      <c r="AB37" s="3" t="n"/>
      <c r="AC37" s="3" t="n"/>
      <c r="AD37" s="3" t="n"/>
      <c r="AE37" s="3" t="n"/>
      <c r="AF37" s="3" t="n"/>
      <c r="AG37" s="3" t="n"/>
      <c r="AH37" s="3" t="n"/>
      <c r="AI37" s="3" t="n"/>
      <c r="AJ37" s="3" t="n"/>
      <c r="AK37" s="3" t="n"/>
      <c r="AL37" s="3" t="n"/>
      <c r="AM37" s="3" t="n"/>
      <c r="AN37" s="3" t="n"/>
      <c r="AO37" s="3" t="n"/>
      <c r="AP37" s="3" t="n"/>
      <c r="AQ37" s="3" t="n"/>
      <c r="AR37" s="3" t="n"/>
      <c r="AS37" s="3" t="n"/>
      <c r="AT37" s="3" t="n"/>
      <c r="AU37" s="3" t="n"/>
      <c r="AV37" s="3" t="n"/>
      <c r="AW37" s="3" t="n"/>
      <c r="AX37" s="3" t="n"/>
      <c r="AY37" s="3" t="n"/>
      <c r="AZ37" s="3" t="n"/>
    </row>
    <row r="38" ht="27" customHeight="1">
      <c r="A38" s="108" t="n"/>
      <c r="B38" s="150" t="n"/>
      <c r="C38" s="108" t="n"/>
      <c r="D38" s="108" t="n"/>
      <c r="E38" s="108" t="n"/>
      <c r="F38" s="108" t="n"/>
      <c r="G38" s="108" t="n"/>
      <c r="H38" s="108" t="n"/>
      <c r="I38" s="108" t="n"/>
      <c r="J38" s="108" t="n"/>
      <c r="K38" s="108" t="n"/>
      <c r="L38" s="108" t="n"/>
      <c r="M38" s="108" t="n"/>
      <c r="N38" s="108" t="n"/>
      <c r="O38" s="108" t="n"/>
      <c r="P38" s="150" t="n"/>
      <c r="Q38" s="3" t="n"/>
      <c r="R38" s="3" t="n"/>
      <c r="S38" s="3" t="n"/>
      <c r="T38" s="3" t="n"/>
      <c r="U38" s="3" t="n"/>
      <c r="V38" s="3" t="n"/>
      <c r="W38" s="3" t="n"/>
      <c r="X38" s="3" t="n"/>
      <c r="Y38" s="3" t="n"/>
      <c r="Z38" s="3" t="n"/>
      <c r="AA38" s="3" t="n"/>
      <c r="AB38" s="3" t="n"/>
      <c r="AC38" s="3" t="n"/>
      <c r="AD38" s="3" t="n"/>
      <c r="AE38" s="3" t="n"/>
      <c r="AF38" s="3" t="n"/>
      <c r="AG38" s="3" t="n"/>
      <c r="AH38" s="3" t="n"/>
      <c r="AI38" s="3" t="n"/>
      <c r="AJ38" s="3" t="n"/>
      <c r="AK38" s="3" t="n"/>
      <c r="AL38" s="3" t="n"/>
      <c r="AM38" s="3" t="n"/>
      <c r="AN38" s="3" t="n"/>
      <c r="AO38" s="3" t="n"/>
      <c r="AP38" s="3" t="n"/>
      <c r="AQ38" s="3" t="n"/>
      <c r="AR38" s="3" t="n"/>
      <c r="AS38" s="3" t="n"/>
      <c r="AT38" s="3" t="n"/>
      <c r="AU38" s="3" t="n"/>
      <c r="AV38" s="3" t="n"/>
      <c r="AW38" s="3" t="n"/>
      <c r="AX38" s="3" t="n"/>
      <c r="AY38" s="3" t="n"/>
      <c r="AZ38" s="3" t="n"/>
    </row>
    <row r="39" ht="27" customHeight="1">
      <c r="A39" s="108" t="n"/>
      <c r="B39" s="150" t="n"/>
      <c r="C39" s="108" t="n"/>
      <c r="D39" s="108" t="n"/>
      <c r="E39" s="108" t="n"/>
      <c r="F39" s="108" t="n"/>
      <c r="G39" s="108" t="n"/>
      <c r="H39" s="108" t="n"/>
      <c r="I39" s="108" t="n"/>
      <c r="J39" s="108" t="n"/>
      <c r="K39" s="108" t="n"/>
      <c r="L39" s="108" t="n"/>
      <c r="M39" s="108" t="n"/>
      <c r="N39" s="108" t="n"/>
      <c r="O39" s="108" t="n"/>
      <c r="P39" s="150" t="n"/>
      <c r="Q39" s="3" t="n"/>
      <c r="R39" s="3" t="n"/>
      <c r="S39" s="3" t="n"/>
      <c r="T39" s="3" t="n"/>
      <c r="U39" s="3" t="n"/>
      <c r="V39" s="3" t="n"/>
      <c r="W39" s="3" t="n"/>
      <c r="X39" s="3" t="n"/>
      <c r="Y39" s="3" t="n"/>
      <c r="Z39" s="3" t="n"/>
      <c r="AA39" s="3" t="n"/>
      <c r="AB39" s="3" t="n"/>
      <c r="AC39" s="3" t="n"/>
      <c r="AD39" s="3" t="n"/>
      <c r="AE39" s="3" t="n"/>
      <c r="AF39" s="3" t="n"/>
      <c r="AG39" s="3" t="n"/>
      <c r="AH39" s="3" t="n"/>
      <c r="AI39" s="3" t="n"/>
      <c r="AJ39" s="3" t="n"/>
      <c r="AK39" s="3" t="n"/>
      <c r="AL39" s="3" t="n"/>
      <c r="AM39" s="3" t="n"/>
      <c r="AN39" s="3" t="n"/>
      <c r="AO39" s="3" t="n"/>
      <c r="AP39" s="3" t="n"/>
      <c r="AQ39" s="3" t="n"/>
      <c r="AR39" s="3" t="n"/>
      <c r="AS39" s="3" t="n"/>
      <c r="AT39" s="3" t="n"/>
      <c r="AU39" s="3" t="n"/>
      <c r="AV39" s="3" t="n"/>
      <c r="AW39" s="3" t="n"/>
      <c r="AX39" s="3" t="n"/>
      <c r="AY39" s="3" t="n"/>
      <c r="AZ39" s="3" t="n"/>
    </row>
    <row r="40" ht="27" customHeight="1">
      <c r="A40" s="108" t="n"/>
      <c r="B40" s="150" t="n"/>
      <c r="C40" s="108" t="n"/>
      <c r="D40" s="108" t="n"/>
      <c r="E40" s="108" t="n"/>
      <c r="F40" s="108" t="n"/>
      <c r="G40" s="108" t="n"/>
      <c r="H40" s="108" t="n"/>
      <c r="I40" s="108" t="n"/>
      <c r="J40" s="108" t="n"/>
      <c r="K40" s="108" t="n"/>
      <c r="L40" s="108" t="n"/>
      <c r="M40" s="108" t="n"/>
      <c r="N40" s="108" t="n"/>
      <c r="O40" s="108" t="n"/>
      <c r="P40" s="150" t="n"/>
      <c r="Q40" s="3" t="n"/>
      <c r="R40" s="3" t="n"/>
      <c r="S40" s="3" t="n"/>
      <c r="T40" s="3" t="n"/>
      <c r="U40" s="3" t="n"/>
      <c r="V40" s="3" t="n"/>
      <c r="W40" s="3" t="n"/>
      <c r="X40" s="3" t="n"/>
      <c r="Y40" s="3" t="n"/>
      <c r="Z40" s="3" t="n"/>
      <c r="AA40" s="3" t="n"/>
      <c r="AB40" s="3" t="n"/>
      <c r="AC40" s="3" t="n"/>
      <c r="AD40" s="3" t="n"/>
      <c r="AE40" s="3" t="n"/>
      <c r="AF40" s="3" t="n"/>
      <c r="AG40" s="3" t="n"/>
      <c r="AH40" s="3" t="n"/>
      <c r="AI40" s="3" t="n"/>
      <c r="AJ40" s="3" t="n"/>
      <c r="AK40" s="3" t="n"/>
      <c r="AL40" s="3" t="n"/>
      <c r="AM40" s="3" t="n"/>
      <c r="AN40" s="3" t="n"/>
      <c r="AO40" s="3" t="n"/>
      <c r="AP40" s="3" t="n"/>
      <c r="AQ40" s="3" t="n"/>
      <c r="AR40" s="3" t="n"/>
      <c r="AS40" s="3" t="n"/>
      <c r="AT40" s="3" t="n"/>
      <c r="AU40" s="3" t="n"/>
      <c r="AV40" s="3" t="n"/>
      <c r="AW40" s="3" t="n"/>
      <c r="AX40" s="3" t="n"/>
      <c r="AY40" s="3" t="n"/>
      <c r="AZ40" s="3" t="n"/>
    </row>
    <row r="41" ht="27" customHeight="1">
      <c r="A41" s="108" t="n"/>
      <c r="B41" s="150" t="n"/>
      <c r="C41" s="108" t="n"/>
      <c r="D41" s="108" t="n"/>
      <c r="E41" s="108" t="n"/>
      <c r="F41" s="108" t="n"/>
      <c r="G41" s="108" t="n"/>
      <c r="H41" s="108" t="n"/>
      <c r="I41" s="108" t="n"/>
      <c r="J41" s="108" t="n"/>
      <c r="K41" s="108" t="n"/>
      <c r="L41" s="108" t="n"/>
      <c r="M41" s="108" t="n"/>
      <c r="N41" s="108" t="n"/>
      <c r="O41" s="108" t="n"/>
      <c r="P41" s="150" t="n"/>
      <c r="Q41" s="3" t="n"/>
      <c r="R41" s="3" t="n"/>
      <c r="S41" s="3" t="n"/>
      <c r="T41" s="3" t="n"/>
      <c r="U41" s="3" t="n"/>
      <c r="V41" s="3" t="n"/>
      <c r="W41" s="3" t="n"/>
      <c r="X41" s="3" t="n"/>
      <c r="Y41" s="3" t="n"/>
      <c r="Z41" s="3" t="n"/>
      <c r="AA41" s="3" t="n"/>
      <c r="AB41" s="3" t="n"/>
      <c r="AC41" s="3" t="n"/>
      <c r="AD41" s="3" t="n"/>
      <c r="AE41" s="3" t="n"/>
      <c r="AF41" s="3" t="n"/>
      <c r="AG41" s="3" t="n"/>
      <c r="AH41" s="3" t="n"/>
      <c r="AI41" s="3" t="n"/>
      <c r="AJ41" s="3" t="n"/>
      <c r="AK41" s="3" t="n"/>
      <c r="AL41" s="3" t="n"/>
      <c r="AM41" s="3" t="n"/>
      <c r="AN41" s="3" t="n"/>
      <c r="AO41" s="3" t="n"/>
      <c r="AP41" s="3" t="n"/>
      <c r="AQ41" s="3" t="n"/>
      <c r="AR41" s="3" t="n"/>
      <c r="AS41" s="3" t="n"/>
      <c r="AT41" s="3" t="n"/>
      <c r="AU41" s="3" t="n"/>
      <c r="AV41" s="3" t="n"/>
      <c r="AW41" s="3" t="n"/>
      <c r="AX41" s="3" t="n"/>
      <c r="AY41" s="3" t="n"/>
      <c r="AZ41" s="3" t="n"/>
    </row>
    <row r="42" ht="27" customHeight="1">
      <c r="A42" s="108" t="n"/>
      <c r="B42" s="150" t="n"/>
      <c r="C42" s="108" t="n"/>
      <c r="D42" s="108" t="n"/>
      <c r="E42" s="108" t="n"/>
      <c r="F42" s="108" t="n"/>
      <c r="G42" s="108" t="n"/>
      <c r="H42" s="108" t="n"/>
      <c r="I42" s="108" t="n"/>
      <c r="J42" s="108" t="n"/>
      <c r="K42" s="108" t="n"/>
      <c r="L42" s="108" t="n"/>
      <c r="M42" s="108" t="n"/>
      <c r="N42" s="108" t="n"/>
      <c r="O42" s="108" t="n"/>
      <c r="P42" s="150" t="n"/>
      <c r="Q42" s="3" t="n"/>
      <c r="R42" s="3" t="n"/>
      <c r="S42" s="3" t="n"/>
      <c r="T42" s="3" t="n"/>
      <c r="U42" s="3" t="n"/>
      <c r="V42" s="3" t="n"/>
      <c r="W42" s="3" t="n"/>
      <c r="X42" s="3" t="n"/>
      <c r="Y42" s="3" t="n"/>
      <c r="Z42" s="3" t="n"/>
      <c r="AA42" s="3" t="n"/>
      <c r="AB42" s="3" t="n"/>
      <c r="AC42" s="3" t="n"/>
      <c r="AD42" s="3" t="n"/>
      <c r="AE42" s="3" t="n"/>
      <c r="AF42" s="3" t="n"/>
      <c r="AG42" s="3" t="n"/>
      <c r="AH42" s="3" t="n"/>
      <c r="AI42" s="3" t="n"/>
      <c r="AJ42" s="3" t="n"/>
      <c r="AK42" s="3" t="n"/>
      <c r="AL42" s="3" t="n"/>
      <c r="AM42" s="3" t="n"/>
      <c r="AN42" s="3" t="n"/>
      <c r="AO42" s="3" t="n"/>
      <c r="AP42" s="3" t="n"/>
      <c r="AQ42" s="3" t="n"/>
      <c r="AR42" s="3" t="n"/>
      <c r="AS42" s="3" t="n"/>
      <c r="AT42" s="3" t="n"/>
      <c r="AU42" s="3" t="n"/>
      <c r="AV42" s="3" t="n"/>
      <c r="AW42" s="3" t="n"/>
      <c r="AX42" s="3" t="n"/>
      <c r="AY42" s="3" t="n"/>
      <c r="AZ42" s="3" t="n"/>
    </row>
    <row r="43" ht="27" customHeight="1">
      <c r="A43" s="108" t="n"/>
      <c r="B43" s="150" t="n"/>
      <c r="C43" s="108" t="n"/>
      <c r="D43" s="108" t="n"/>
      <c r="E43" s="108" t="n"/>
      <c r="F43" s="108" t="n"/>
      <c r="G43" s="108" t="n"/>
      <c r="H43" s="108" t="n"/>
      <c r="I43" s="108" t="n"/>
      <c r="J43" s="108" t="n"/>
      <c r="K43" s="108" t="n"/>
      <c r="L43" s="108" t="n"/>
      <c r="M43" s="108" t="n"/>
      <c r="N43" s="108" t="n"/>
      <c r="O43" s="108" t="n"/>
      <c r="P43" s="150" t="n"/>
      <c r="Q43" s="3" t="n"/>
      <c r="R43" s="3" t="n"/>
      <c r="S43" s="3" t="n"/>
      <c r="T43" s="3" t="n"/>
      <c r="U43" s="3" t="n"/>
      <c r="V43" s="3" t="n"/>
      <c r="W43" s="3" t="n"/>
      <c r="X43" s="3" t="n"/>
      <c r="Y43" s="3" t="n"/>
      <c r="Z43" s="3" t="n"/>
      <c r="AA43" s="3" t="n"/>
      <c r="AB43" s="3" t="n"/>
      <c r="AC43" s="3" t="n"/>
      <c r="AD43" s="3" t="n"/>
      <c r="AE43" s="3" t="n"/>
      <c r="AF43" s="3" t="n"/>
      <c r="AG43" s="3" t="n"/>
      <c r="AH43" s="3" t="n"/>
      <c r="AI43" s="3" t="n"/>
      <c r="AJ43" s="3" t="n"/>
      <c r="AK43" s="3" t="n"/>
      <c r="AL43" s="3" t="n"/>
      <c r="AM43" s="3" t="n"/>
      <c r="AN43" s="3" t="n"/>
      <c r="AO43" s="3" t="n"/>
      <c r="AP43" s="3" t="n"/>
      <c r="AQ43" s="3" t="n"/>
      <c r="AR43" s="3" t="n"/>
      <c r="AS43" s="3" t="n"/>
      <c r="AT43" s="3" t="n"/>
      <c r="AU43" s="3" t="n"/>
      <c r="AV43" s="3" t="n"/>
      <c r="AW43" s="3" t="n"/>
      <c r="AX43" s="3" t="n"/>
      <c r="AY43" s="3" t="n"/>
      <c r="AZ43" s="3" t="n"/>
    </row>
    <row r="44" ht="27" customHeight="1">
      <c r="A44" s="108" t="n"/>
      <c r="B44" s="150" t="n"/>
      <c r="C44" s="108" t="n"/>
      <c r="D44" s="108" t="n"/>
      <c r="E44" s="108" t="n"/>
      <c r="F44" s="108" t="n"/>
      <c r="G44" s="108" t="n"/>
      <c r="H44" s="108" t="n"/>
      <c r="I44" s="108" t="n"/>
      <c r="J44" s="108" t="n"/>
      <c r="K44" s="108" t="n"/>
      <c r="L44" s="108" t="n"/>
      <c r="M44" s="108" t="n"/>
      <c r="N44" s="108" t="n"/>
      <c r="O44" s="108" t="n"/>
      <c r="P44" s="150" t="n"/>
      <c r="Q44" s="3" t="n"/>
      <c r="R44" s="3" t="n"/>
      <c r="S44" s="3" t="n"/>
      <c r="T44" s="3" t="n"/>
      <c r="U44" s="3" t="n"/>
      <c r="V44" s="3" t="n"/>
      <c r="W44" s="3" t="n"/>
      <c r="X44" s="3" t="n"/>
      <c r="Y44" s="3" t="n"/>
      <c r="Z44" s="3" t="n"/>
      <c r="AA44" s="3" t="n"/>
      <c r="AB44" s="3" t="n"/>
      <c r="AC44" s="3" t="n"/>
      <c r="AD44" s="3" t="n"/>
      <c r="AE44" s="3" t="n"/>
      <c r="AF44" s="3" t="n"/>
      <c r="AG44" s="3" t="n"/>
      <c r="AH44" s="3" t="n"/>
      <c r="AI44" s="3" t="n"/>
      <c r="AJ44" s="3" t="n"/>
      <c r="AK44" s="3" t="n"/>
      <c r="AL44" s="3" t="n"/>
      <c r="AM44" s="3" t="n"/>
      <c r="AN44" s="3" t="n"/>
      <c r="AO44" s="3" t="n"/>
      <c r="AP44" s="3" t="n"/>
      <c r="AQ44" s="3" t="n"/>
      <c r="AR44" s="3" t="n"/>
      <c r="AS44" s="3" t="n"/>
      <c r="AT44" s="3" t="n"/>
      <c r="AU44" s="3" t="n"/>
      <c r="AV44" s="3" t="n"/>
      <c r="AW44" s="3" t="n"/>
      <c r="AX44" s="3" t="n"/>
      <c r="AY44" s="3" t="n"/>
      <c r="AZ44" s="3" t="n"/>
    </row>
    <row r="45" ht="27" customHeight="1">
      <c r="A45" s="108" t="n"/>
      <c r="B45" s="150" t="n"/>
      <c r="C45" s="108" t="n"/>
      <c r="D45" s="108" t="n"/>
      <c r="E45" s="108" t="n"/>
      <c r="F45" s="108" t="n"/>
      <c r="G45" s="108" t="n"/>
      <c r="H45" s="108" t="n"/>
      <c r="I45" s="108" t="n"/>
      <c r="J45" s="108" t="n"/>
      <c r="K45" s="108" t="n"/>
      <c r="L45" s="108" t="n"/>
      <c r="M45" s="108" t="n"/>
      <c r="N45" s="108" t="n"/>
      <c r="O45" s="108" t="n"/>
      <c r="P45" s="150" t="n"/>
      <c r="Q45" s="3" t="n"/>
      <c r="R45" s="3" t="n"/>
      <c r="S45" s="3" t="n"/>
      <c r="T45" s="3" t="n"/>
      <c r="U45" s="3" t="n"/>
      <c r="V45" s="3" t="n"/>
      <c r="W45" s="3" t="n"/>
      <c r="X45" s="3" t="n"/>
      <c r="Y45" s="3" t="n"/>
      <c r="Z45" s="3" t="n"/>
      <c r="AA45" s="3" t="n"/>
      <c r="AB45" s="3" t="n"/>
      <c r="AC45" s="3" t="n"/>
      <c r="AD45" s="3" t="n"/>
      <c r="AE45" s="3" t="n"/>
      <c r="AF45" s="3" t="n"/>
      <c r="AG45" s="3" t="n"/>
      <c r="AH45" s="3" t="n"/>
      <c r="AI45" s="3" t="n"/>
      <c r="AJ45" s="3" t="n"/>
      <c r="AK45" s="3" t="n"/>
      <c r="AL45" s="3" t="n"/>
      <c r="AM45" s="3" t="n"/>
      <c r="AN45" s="3" t="n"/>
      <c r="AO45" s="3" t="n"/>
      <c r="AP45" s="3" t="n"/>
      <c r="AQ45" s="3" t="n"/>
      <c r="AR45" s="3" t="n"/>
      <c r="AS45" s="3" t="n"/>
      <c r="AT45" s="3" t="n"/>
      <c r="AU45" s="3" t="n"/>
      <c r="AV45" s="3" t="n"/>
      <c r="AW45" s="3" t="n"/>
      <c r="AX45" s="3" t="n"/>
      <c r="AY45" s="3" t="n"/>
      <c r="AZ45" s="3" t="n"/>
    </row>
    <row r="46" ht="27" customHeight="1">
      <c r="A46" s="108" t="n"/>
      <c r="B46" s="150" t="n"/>
      <c r="C46" s="108" t="n"/>
      <c r="D46" s="108" t="n"/>
      <c r="E46" s="108" t="n"/>
      <c r="F46" s="108" t="n"/>
      <c r="G46" s="108" t="n"/>
      <c r="H46" s="108" t="n"/>
      <c r="I46" s="108" t="n"/>
      <c r="J46" s="108" t="n"/>
      <c r="K46" s="108" t="n"/>
      <c r="L46" s="108" t="n"/>
      <c r="M46" s="108" t="n"/>
      <c r="N46" s="108" t="n"/>
      <c r="O46" s="108" t="n"/>
      <c r="P46" s="150" t="n"/>
      <c r="Q46" s="3" t="n"/>
      <c r="R46" s="3" t="n"/>
      <c r="S46" s="3" t="n"/>
      <c r="T46" s="3" t="n"/>
      <c r="U46" s="3" t="n"/>
      <c r="V46" s="3" t="n"/>
      <c r="W46" s="3" t="n"/>
      <c r="X46" s="3" t="n"/>
      <c r="Y46" s="3" t="n"/>
      <c r="Z46" s="3" t="n"/>
      <c r="AA46" s="3" t="n"/>
      <c r="AB46" s="3" t="n"/>
      <c r="AC46" s="3" t="n"/>
      <c r="AD46" s="3" t="n"/>
      <c r="AE46" s="3" t="n"/>
      <c r="AF46" s="3" t="n"/>
      <c r="AG46" s="3" t="n"/>
      <c r="AH46" s="3" t="n"/>
      <c r="AI46" s="3" t="n"/>
      <c r="AJ46" s="3" t="n"/>
      <c r="AK46" s="3" t="n"/>
      <c r="AL46" s="3" t="n"/>
      <c r="AM46" s="3" t="n"/>
      <c r="AN46" s="3" t="n"/>
      <c r="AO46" s="3" t="n"/>
      <c r="AP46" s="3" t="n"/>
      <c r="AQ46" s="3" t="n"/>
      <c r="AR46" s="3" t="n"/>
      <c r="AS46" s="3" t="n"/>
      <c r="AT46" s="3" t="n"/>
      <c r="AU46" s="3" t="n"/>
      <c r="AV46" s="3" t="n"/>
      <c r="AW46" s="3" t="n"/>
      <c r="AX46" s="3" t="n"/>
      <c r="AY46" s="3" t="n"/>
      <c r="AZ46" s="3" t="n"/>
    </row>
    <row r="47" ht="27" customHeight="1">
      <c r="A47" s="108" t="n"/>
      <c r="B47" s="150" t="n"/>
      <c r="C47" s="108" t="n"/>
      <c r="D47" s="108" t="n"/>
      <c r="E47" s="108" t="n"/>
      <c r="F47" s="108" t="n"/>
      <c r="G47" s="108" t="n"/>
      <c r="H47" s="108" t="n"/>
      <c r="I47" s="108" t="n"/>
      <c r="J47" s="108" t="n"/>
      <c r="K47" s="108" t="n"/>
      <c r="L47" s="108" t="n"/>
      <c r="M47" s="108" t="n"/>
      <c r="N47" s="108" t="n"/>
      <c r="O47" s="108" t="n"/>
      <c r="P47" s="150" t="n"/>
      <c r="Q47" s="3" t="n"/>
      <c r="R47" s="3" t="n"/>
      <c r="S47" s="3" t="n"/>
      <c r="T47" s="3" t="n"/>
      <c r="U47" s="3" t="n"/>
      <c r="V47" s="3" t="n"/>
      <c r="W47" s="3" t="n"/>
      <c r="X47" s="3" t="n"/>
      <c r="Y47" s="3" t="n"/>
      <c r="Z47" s="3" t="n"/>
      <c r="AA47" s="3" t="n"/>
      <c r="AB47" s="3" t="n"/>
      <c r="AC47" s="3" t="n"/>
      <c r="AD47" s="3" t="n"/>
      <c r="AE47" s="3" t="n"/>
      <c r="AF47" s="3" t="n"/>
      <c r="AG47" s="3" t="n"/>
      <c r="AH47" s="3" t="n"/>
      <c r="AI47" s="3" t="n"/>
      <c r="AJ47" s="3" t="n"/>
      <c r="AK47" s="3" t="n"/>
      <c r="AL47" s="3" t="n"/>
      <c r="AM47" s="3" t="n"/>
      <c r="AN47" s="3" t="n"/>
      <c r="AO47" s="3" t="n"/>
      <c r="AP47" s="3" t="n"/>
      <c r="AQ47" s="3" t="n"/>
      <c r="AR47" s="3" t="n"/>
      <c r="AS47" s="3" t="n"/>
      <c r="AT47" s="3" t="n"/>
      <c r="AU47" s="3" t="n"/>
      <c r="AV47" s="3" t="n"/>
      <c r="AW47" s="3" t="n"/>
      <c r="AX47" s="3" t="n"/>
      <c r="AY47" s="3" t="n"/>
      <c r="AZ47" s="3" t="n"/>
    </row>
    <row r="48" ht="27" customHeight="1">
      <c r="A48" s="108" t="n"/>
      <c r="B48" s="150" t="n"/>
      <c r="C48" s="108" t="n"/>
      <c r="D48" s="108" t="n"/>
      <c r="E48" s="108" t="n"/>
      <c r="F48" s="108" t="n"/>
      <c r="G48" s="108" t="n"/>
      <c r="H48" s="108" t="n"/>
      <c r="I48" s="108" t="n"/>
      <c r="J48" s="108" t="n"/>
      <c r="K48" s="108" t="n"/>
      <c r="L48" s="108" t="n"/>
      <c r="M48" s="108" t="n"/>
      <c r="N48" s="108" t="n"/>
      <c r="O48" s="108" t="n"/>
      <c r="P48" s="150" t="n"/>
      <c r="Q48" s="3" t="n"/>
      <c r="R48" s="3" t="n"/>
      <c r="S48" s="3" t="n"/>
      <c r="T48" s="3" t="n"/>
      <c r="U48" s="3" t="n"/>
      <c r="V48" s="3" t="n"/>
      <c r="W48" s="3" t="n"/>
      <c r="X48" s="3" t="n"/>
      <c r="Y48" s="3" t="n"/>
      <c r="Z48" s="3" t="n"/>
      <c r="AA48" s="3" t="n"/>
      <c r="AB48" s="3" t="n"/>
      <c r="AC48" s="3" t="n"/>
      <c r="AD48" s="3" t="n"/>
      <c r="AE48" s="3" t="n"/>
      <c r="AF48" s="3" t="n"/>
      <c r="AG48" s="3" t="n"/>
      <c r="AH48" s="3" t="n"/>
      <c r="AI48" s="3" t="n"/>
      <c r="AJ48" s="3" t="n"/>
      <c r="AK48" s="3" t="n"/>
      <c r="AL48" s="3" t="n"/>
      <c r="AM48" s="3" t="n"/>
      <c r="AN48" s="3" t="n"/>
      <c r="AO48" s="3" t="n"/>
      <c r="AP48" s="3" t="n"/>
      <c r="AQ48" s="3" t="n"/>
      <c r="AR48" s="3" t="n"/>
      <c r="AS48" s="3" t="n"/>
      <c r="AT48" s="3" t="n"/>
      <c r="AU48" s="3" t="n"/>
      <c r="AV48" s="3" t="n"/>
      <c r="AW48" s="3" t="n"/>
      <c r="AX48" s="3" t="n"/>
      <c r="AY48" s="3" t="n"/>
      <c r="AZ48" s="3" t="n"/>
    </row>
    <row r="49" ht="27" customHeight="1">
      <c r="A49" s="108" t="n"/>
      <c r="B49" s="150" t="n"/>
      <c r="C49" s="108" t="n"/>
      <c r="D49" s="108" t="n"/>
      <c r="E49" s="108" t="n"/>
      <c r="F49" s="108" t="n"/>
      <c r="G49" s="108" t="n"/>
      <c r="H49" s="108" t="n"/>
      <c r="I49" s="108" t="n"/>
      <c r="J49" s="108" t="n"/>
      <c r="K49" s="108" t="n"/>
      <c r="L49" s="108" t="n"/>
      <c r="M49" s="108" t="n"/>
      <c r="N49" s="108" t="n"/>
      <c r="O49" s="108" t="n"/>
      <c r="P49" s="150" t="n"/>
      <c r="Q49" s="3" t="n"/>
      <c r="R49" s="3" t="n"/>
      <c r="S49" s="3" t="n"/>
      <c r="T49" s="3" t="n"/>
      <c r="U49" s="3" t="n"/>
      <c r="V49" s="3" t="n"/>
      <c r="W49" s="3" t="n"/>
      <c r="X49" s="3" t="n"/>
      <c r="Y49" s="3" t="n"/>
      <c r="Z49" s="3" t="n"/>
      <c r="AA49" s="3" t="n"/>
      <c r="AB49" s="3" t="n"/>
      <c r="AC49" s="3" t="n"/>
      <c r="AD49" s="3" t="n"/>
      <c r="AE49" s="3" t="n"/>
      <c r="AF49" s="3" t="n"/>
      <c r="AG49" s="3" t="n"/>
      <c r="AH49" s="3" t="n"/>
      <c r="AI49" s="3" t="n"/>
      <c r="AJ49" s="3" t="n"/>
      <c r="AK49" s="3" t="n"/>
      <c r="AL49" s="3" t="n"/>
      <c r="AM49" s="3" t="n"/>
      <c r="AN49" s="3" t="n"/>
      <c r="AO49" s="3" t="n"/>
      <c r="AP49" s="3" t="n"/>
      <c r="AQ49" s="3" t="n"/>
      <c r="AR49" s="3" t="n"/>
      <c r="AS49" s="3" t="n"/>
      <c r="AT49" s="3" t="n"/>
      <c r="AU49" s="3" t="n"/>
      <c r="AV49" s="3" t="n"/>
      <c r="AW49" s="3" t="n"/>
      <c r="AX49" s="3" t="n"/>
      <c r="AY49" s="3" t="n"/>
      <c r="AZ49" s="3" t="n"/>
    </row>
    <row r="50" ht="27" customHeight="1">
      <c r="A50" s="108" t="n"/>
      <c r="B50" s="150" t="n"/>
      <c r="C50" s="108" t="n"/>
      <c r="D50" s="108" t="n"/>
      <c r="E50" s="108" t="n"/>
      <c r="F50" s="108" t="n"/>
      <c r="G50" s="108" t="n"/>
      <c r="H50" s="108" t="n"/>
      <c r="I50" s="108" t="n"/>
      <c r="J50" s="108" t="n"/>
      <c r="K50" s="108" t="n"/>
      <c r="L50" s="108" t="n"/>
      <c r="M50" s="108" t="n"/>
      <c r="N50" s="108" t="n"/>
      <c r="O50" s="108" t="n"/>
      <c r="P50" s="150" t="n"/>
      <c r="Q50" s="3" t="n"/>
      <c r="R50" s="3" t="n"/>
      <c r="S50" s="3" t="n"/>
      <c r="T50" s="3" t="n"/>
      <c r="U50" s="3" t="n"/>
      <c r="V50" s="3" t="n"/>
      <c r="W50" s="3" t="n"/>
      <c r="X50" s="3" t="n"/>
      <c r="Y50" s="3" t="n"/>
      <c r="Z50" s="3" t="n"/>
      <c r="AA50" s="3" t="n"/>
      <c r="AB50" s="3" t="n"/>
      <c r="AC50" s="3" t="n"/>
      <c r="AD50" s="3" t="n"/>
      <c r="AE50" s="3" t="n"/>
      <c r="AF50" s="3" t="n"/>
      <c r="AG50" s="3" t="n"/>
      <c r="AH50" s="3" t="n"/>
      <c r="AI50" s="3" t="n"/>
      <c r="AJ50" s="3" t="n"/>
      <c r="AK50" s="3" t="n"/>
      <c r="AL50" s="3" t="n"/>
      <c r="AM50" s="3" t="n"/>
      <c r="AN50" s="3" t="n"/>
      <c r="AO50" s="3" t="n"/>
      <c r="AP50" s="3" t="n"/>
      <c r="AQ50" s="3" t="n"/>
      <c r="AR50" s="3" t="n"/>
      <c r="AS50" s="3" t="n"/>
      <c r="AT50" s="3" t="n"/>
      <c r="AU50" s="3" t="n"/>
      <c r="AV50" s="3" t="n"/>
      <c r="AW50" s="3" t="n"/>
      <c r="AX50" s="3" t="n"/>
      <c r="AY50" s="3" t="n"/>
      <c r="AZ50" s="3" t="n"/>
    </row>
    <row r="51" ht="27" customHeight="1">
      <c r="A51" s="108" t="n"/>
      <c r="B51" s="150" t="n"/>
      <c r="C51" s="108" t="n"/>
      <c r="D51" s="108" t="n"/>
      <c r="E51" s="108" t="n"/>
      <c r="F51" s="108" t="n"/>
      <c r="G51" s="108" t="n"/>
      <c r="H51" s="108" t="n"/>
      <c r="I51" s="108" t="n"/>
      <c r="J51" s="108" t="n"/>
      <c r="K51" s="108" t="n"/>
      <c r="L51" s="108" t="n"/>
      <c r="M51" s="108" t="n"/>
      <c r="N51" s="108" t="n"/>
      <c r="O51" s="108" t="n"/>
      <c r="P51" s="150" t="n"/>
      <c r="Q51" s="3" t="n"/>
      <c r="R51" s="3" t="n"/>
      <c r="S51" s="3" t="n"/>
      <c r="T51" s="3" t="n"/>
      <c r="U51" s="3" t="n"/>
      <c r="V51" s="3" t="n"/>
      <c r="W51" s="3" t="n"/>
      <c r="X51" s="3" t="n"/>
      <c r="Y51" s="3" t="n"/>
      <c r="Z51" s="3" t="n"/>
      <c r="AA51" s="3" t="n"/>
      <c r="AB51" s="3" t="n"/>
      <c r="AC51" s="3" t="n"/>
      <c r="AD51" s="3" t="n"/>
      <c r="AE51" s="3" t="n"/>
      <c r="AF51" s="3" t="n"/>
      <c r="AG51" s="3" t="n"/>
      <c r="AH51" s="3" t="n"/>
      <c r="AI51" s="3" t="n"/>
      <c r="AJ51" s="3" t="n"/>
      <c r="AK51" s="3" t="n"/>
      <c r="AL51" s="3" t="n"/>
      <c r="AM51" s="3" t="n"/>
      <c r="AN51" s="3" t="n"/>
      <c r="AO51" s="3" t="n"/>
      <c r="AP51" s="3" t="n"/>
      <c r="AQ51" s="3" t="n"/>
      <c r="AR51" s="3" t="n"/>
      <c r="AS51" s="3" t="n"/>
      <c r="AT51" s="3" t="n"/>
      <c r="AU51" s="3" t="n"/>
      <c r="AV51" s="3" t="n"/>
      <c r="AW51" s="3" t="n"/>
      <c r="AX51" s="3" t="n"/>
      <c r="AY51" s="3" t="n"/>
      <c r="AZ51" s="3" t="n"/>
    </row>
    <row r="52" ht="27" customHeight="1">
      <c r="A52" s="108" t="n"/>
      <c r="B52" s="150" t="n"/>
      <c r="C52" s="108" t="n"/>
      <c r="D52" s="108" t="n"/>
      <c r="E52" s="108" t="n"/>
      <c r="F52" s="108" t="n"/>
      <c r="G52" s="108" t="n"/>
      <c r="H52" s="108" t="n"/>
      <c r="I52" s="108" t="n"/>
      <c r="J52" s="108" t="n"/>
      <c r="K52" s="108" t="n"/>
      <c r="L52" s="108" t="n"/>
      <c r="M52" s="108" t="n"/>
      <c r="N52" s="108" t="n"/>
      <c r="O52" s="108" t="n"/>
      <c r="P52" s="150" t="n"/>
      <c r="Q52" s="3" t="n"/>
      <c r="R52" s="3" t="n"/>
      <c r="S52" s="3" t="n"/>
      <c r="T52" s="3" t="n"/>
      <c r="U52" s="3" t="n"/>
      <c r="V52" s="3" t="n"/>
      <c r="W52" s="3" t="n"/>
      <c r="X52" s="3" t="n"/>
      <c r="Y52" s="3" t="n"/>
      <c r="Z52" s="3" t="n"/>
      <c r="AA52" s="3" t="n"/>
      <c r="AB52" s="3" t="n"/>
      <c r="AC52" s="3" t="n"/>
      <c r="AD52" s="3" t="n"/>
      <c r="AE52" s="3" t="n"/>
      <c r="AF52" s="3" t="n"/>
      <c r="AG52" s="3" t="n"/>
      <c r="AH52" s="3" t="n"/>
      <c r="AI52" s="3" t="n"/>
      <c r="AJ52" s="3" t="n"/>
      <c r="AK52" s="3" t="n"/>
      <c r="AL52" s="3" t="n"/>
      <c r="AM52" s="3" t="n"/>
      <c r="AN52" s="3" t="n"/>
      <c r="AO52" s="3" t="n"/>
      <c r="AP52" s="3" t="n"/>
      <c r="AQ52" s="3" t="n"/>
      <c r="AR52" s="3" t="n"/>
      <c r="AS52" s="3" t="n"/>
      <c r="AT52" s="3" t="n"/>
      <c r="AU52" s="3" t="n"/>
      <c r="AV52" s="3" t="n"/>
      <c r="AW52" s="3" t="n"/>
      <c r="AX52" s="3" t="n"/>
      <c r="AY52" s="3" t="n"/>
      <c r="AZ52" s="3" t="n"/>
    </row>
    <row r="53" ht="27" customHeight="1">
      <c r="A53" s="108" t="n"/>
      <c r="B53" s="150" t="n"/>
      <c r="C53" s="108" t="n"/>
      <c r="D53" s="108" t="n"/>
      <c r="E53" s="108" t="n"/>
      <c r="F53" s="108" t="n"/>
      <c r="G53" s="108" t="n"/>
      <c r="H53" s="108" t="n"/>
      <c r="I53" s="108" t="n"/>
      <c r="J53" s="108" t="n"/>
      <c r="K53" s="108" t="n"/>
      <c r="L53" s="108" t="n"/>
      <c r="M53" s="108" t="n"/>
      <c r="N53" s="108" t="n"/>
      <c r="O53" s="108" t="n"/>
      <c r="P53" s="150" t="n"/>
      <c r="Q53" s="3" t="n"/>
      <c r="R53" s="3" t="n"/>
      <c r="S53" s="3" t="n"/>
      <c r="T53" s="3" t="n"/>
      <c r="U53" s="3" t="n"/>
      <c r="V53" s="3" t="n"/>
      <c r="W53" s="3" t="n"/>
      <c r="X53" s="3" t="n"/>
      <c r="Y53" s="3" t="n"/>
      <c r="Z53" s="3" t="n"/>
      <c r="AA53" s="3" t="n"/>
      <c r="AB53" s="3" t="n"/>
      <c r="AC53" s="3" t="n"/>
      <c r="AD53" s="3" t="n"/>
      <c r="AE53" s="3" t="n"/>
      <c r="AF53" s="3" t="n"/>
      <c r="AG53" s="3" t="n"/>
      <c r="AH53" s="3" t="n"/>
      <c r="AI53" s="3" t="n"/>
      <c r="AJ53" s="3" t="n"/>
      <c r="AK53" s="3" t="n"/>
      <c r="AL53" s="3" t="n"/>
      <c r="AM53" s="3" t="n"/>
      <c r="AN53" s="3" t="n"/>
      <c r="AO53" s="3" t="n"/>
      <c r="AP53" s="3" t="n"/>
      <c r="AQ53" s="3" t="n"/>
      <c r="AR53" s="3" t="n"/>
      <c r="AS53" s="3" t="n"/>
      <c r="AT53" s="3" t="n"/>
      <c r="AU53" s="3" t="n"/>
      <c r="AV53" s="3" t="n"/>
      <c r="AW53" s="3" t="n"/>
      <c r="AX53" s="3" t="n"/>
      <c r="AY53" s="3" t="n"/>
      <c r="AZ53" s="3" t="n"/>
    </row>
    <row r="54" ht="27" customHeight="1">
      <c r="A54" s="108" t="n"/>
      <c r="B54" s="150" t="n"/>
      <c r="C54" s="108" t="n"/>
      <c r="D54" s="108" t="n"/>
      <c r="E54" s="108" t="n"/>
      <c r="F54" s="108" t="n"/>
      <c r="G54" s="108" t="n"/>
      <c r="H54" s="108" t="n"/>
      <c r="I54" s="108" t="n"/>
      <c r="J54" s="108" t="n"/>
      <c r="K54" s="108" t="n"/>
      <c r="L54" s="108" t="n"/>
      <c r="M54" s="108" t="n"/>
      <c r="N54" s="108" t="n"/>
      <c r="O54" s="108" t="n"/>
      <c r="P54" s="150" t="n"/>
      <c r="Q54" s="3" t="n"/>
      <c r="R54" s="3" t="n"/>
      <c r="S54" s="3" t="n"/>
      <c r="T54" s="3" t="n"/>
      <c r="U54" s="3" t="n"/>
      <c r="V54" s="3" t="n"/>
      <c r="W54" s="3" t="n"/>
      <c r="X54" s="3" t="n"/>
      <c r="Y54" s="3" t="n"/>
      <c r="Z54" s="3" t="n"/>
      <c r="AA54" s="3" t="n"/>
      <c r="AB54" s="3" t="n"/>
      <c r="AC54" s="3" t="n"/>
      <c r="AD54" s="3" t="n"/>
      <c r="AE54" s="3" t="n"/>
      <c r="AF54" s="3" t="n"/>
      <c r="AG54" s="3" t="n"/>
      <c r="AH54" s="3" t="n"/>
      <c r="AI54" s="3" t="n"/>
      <c r="AJ54" s="3" t="n"/>
      <c r="AK54" s="3" t="n"/>
      <c r="AL54" s="3" t="n"/>
      <c r="AM54" s="3" t="n"/>
      <c r="AN54" s="3" t="n"/>
      <c r="AO54" s="3" t="n"/>
      <c r="AP54" s="3" t="n"/>
      <c r="AQ54" s="3" t="n"/>
      <c r="AR54" s="3" t="n"/>
      <c r="AS54" s="3" t="n"/>
      <c r="AT54" s="3" t="n"/>
      <c r="AU54" s="3" t="n"/>
      <c r="AV54" s="3" t="n"/>
      <c r="AW54" s="3" t="n"/>
      <c r="AX54" s="3" t="n"/>
      <c r="AY54" s="3" t="n"/>
      <c r="AZ54" s="3" t="n"/>
    </row>
    <row r="55" ht="27" customHeight="1">
      <c r="A55" s="108" t="n"/>
      <c r="B55" s="150" t="n"/>
      <c r="C55" s="108" t="n"/>
      <c r="D55" s="108" t="n"/>
      <c r="E55" s="108" t="n"/>
      <c r="F55" s="108" t="n"/>
      <c r="G55" s="108" t="n"/>
      <c r="H55" s="108" t="n"/>
      <c r="I55" s="108" t="n"/>
      <c r="J55" s="108" t="n"/>
      <c r="K55" s="108" t="n"/>
      <c r="L55" s="108" t="n"/>
      <c r="M55" s="108" t="n"/>
      <c r="N55" s="108" t="n"/>
      <c r="O55" s="108" t="n"/>
      <c r="P55" s="150" t="n"/>
      <c r="Q55" s="3" t="n"/>
      <c r="R55" s="3" t="n"/>
      <c r="S55" s="3" t="n"/>
      <c r="T55" s="3" t="n"/>
      <c r="U55" s="3" t="n"/>
      <c r="V55" s="3" t="n"/>
      <c r="W55" s="3" t="n"/>
      <c r="X55" s="3" t="n"/>
      <c r="Y55" s="3" t="n"/>
      <c r="Z55" s="3" t="n"/>
      <c r="AA55" s="3" t="n"/>
      <c r="AB55" s="3" t="n"/>
      <c r="AC55" s="3" t="n"/>
      <c r="AD55" s="3" t="n"/>
      <c r="AE55" s="3" t="n"/>
      <c r="AF55" s="3" t="n"/>
      <c r="AG55" s="3" t="n"/>
      <c r="AH55" s="3" t="n"/>
      <c r="AI55" s="3" t="n"/>
      <c r="AJ55" s="3" t="n"/>
      <c r="AK55" s="3" t="n"/>
      <c r="AL55" s="3" t="n"/>
      <c r="AM55" s="3" t="n"/>
      <c r="AN55" s="3" t="n"/>
      <c r="AO55" s="3" t="n"/>
      <c r="AP55" s="3" t="n"/>
      <c r="AQ55" s="3" t="n"/>
      <c r="AR55" s="3" t="n"/>
      <c r="AS55" s="3" t="n"/>
      <c r="AT55" s="3" t="n"/>
      <c r="AU55" s="3" t="n"/>
      <c r="AV55" s="3" t="n"/>
      <c r="AW55" s="3" t="n"/>
      <c r="AX55" s="3" t="n"/>
      <c r="AY55" s="3" t="n"/>
      <c r="AZ55" s="3" t="n"/>
    </row>
    <row r="56" ht="27" customHeight="1">
      <c r="A56" s="108" t="n"/>
      <c r="B56" s="150" t="n"/>
      <c r="C56" s="108" t="n"/>
      <c r="D56" s="108" t="n"/>
      <c r="E56" s="108" t="n"/>
      <c r="F56" s="108" t="n"/>
      <c r="G56" s="108" t="n"/>
      <c r="H56" s="108" t="n"/>
      <c r="I56" s="108" t="n"/>
      <c r="J56" s="108" t="n"/>
      <c r="K56" s="108" t="n"/>
      <c r="L56" s="108" t="n"/>
      <c r="M56" s="108" t="n"/>
      <c r="N56" s="108" t="n"/>
      <c r="O56" s="108" t="n"/>
      <c r="P56" s="150" t="n"/>
      <c r="Q56" s="3" t="n"/>
      <c r="R56" s="3" t="n"/>
      <c r="S56" s="3" t="n"/>
      <c r="T56" s="3" t="n"/>
      <c r="U56" s="3" t="n"/>
      <c r="V56" s="3" t="n"/>
      <c r="W56" s="3" t="n"/>
      <c r="X56" s="3" t="n"/>
      <c r="Y56" s="3" t="n"/>
      <c r="Z56" s="3" t="n"/>
      <c r="AA56" s="3" t="n"/>
      <c r="AB56" s="3" t="n"/>
      <c r="AC56" s="3" t="n"/>
      <c r="AD56" s="3" t="n"/>
      <c r="AE56" s="3" t="n"/>
      <c r="AF56" s="3" t="n"/>
      <c r="AG56" s="3" t="n"/>
      <c r="AH56" s="3" t="n"/>
      <c r="AI56" s="3" t="n"/>
      <c r="AJ56" s="3" t="n"/>
      <c r="AK56" s="3" t="n"/>
      <c r="AL56" s="3" t="n"/>
      <c r="AM56" s="3" t="n"/>
      <c r="AN56" s="3" t="n"/>
      <c r="AO56" s="3" t="n"/>
      <c r="AP56" s="3" t="n"/>
      <c r="AQ56" s="3" t="n"/>
      <c r="AR56" s="3" t="n"/>
      <c r="AS56" s="3" t="n"/>
      <c r="AT56" s="3" t="n"/>
      <c r="AU56" s="3" t="n"/>
      <c r="AV56" s="3" t="n"/>
      <c r="AW56" s="3" t="n"/>
      <c r="AX56" s="3" t="n"/>
      <c r="AY56" s="3" t="n"/>
      <c r="AZ56" s="3" t="n"/>
    </row>
    <row r="57">
      <c r="A57" s="3" t="n"/>
      <c r="B57" s="3" t="n"/>
      <c r="C57" s="3" t="n"/>
      <c r="D57" s="3" t="n"/>
      <c r="E57" s="3" t="n"/>
      <c r="F57" s="3" t="n"/>
      <c r="G57" s="3" t="n"/>
      <c r="H57" s="3" t="n"/>
      <c r="I57" s="3" t="n"/>
      <c r="J57" s="3" t="n"/>
      <c r="K57" s="3" t="n"/>
      <c r="L57" s="3" t="n"/>
      <c r="M57" s="3" t="n"/>
      <c r="N57" s="3" t="n"/>
      <c r="O57" s="3" t="n"/>
      <c r="P57" s="3" t="n"/>
      <c r="Q57" s="3" t="n"/>
      <c r="R57" s="3" t="n"/>
      <c r="S57" s="3" t="n"/>
      <c r="T57" s="3" t="n"/>
      <c r="U57" s="3" t="n"/>
      <c r="V57" s="3" t="n"/>
      <c r="W57" s="3" t="n"/>
      <c r="X57" s="3" t="n"/>
      <c r="Y57" s="3" t="n"/>
      <c r="Z57" s="3" t="n"/>
      <c r="AA57" s="3" t="n"/>
      <c r="AB57" s="3" t="n"/>
      <c r="AC57" s="3" t="n"/>
      <c r="AD57" s="3" t="n"/>
      <c r="AE57" s="3" t="n"/>
      <c r="AF57" s="3" t="n"/>
      <c r="AG57" s="3" t="n"/>
      <c r="AH57" s="3" t="n"/>
      <c r="AI57" s="3" t="n"/>
      <c r="AJ57" s="3" t="n"/>
      <c r="AK57" s="3" t="n"/>
      <c r="AL57" s="3" t="n"/>
      <c r="AM57" s="3" t="n"/>
      <c r="AN57" s="3" t="n"/>
      <c r="AO57" s="3" t="n"/>
      <c r="AP57" s="3" t="n"/>
      <c r="AQ57" s="3" t="n"/>
      <c r="AR57" s="3" t="n"/>
      <c r="AS57" s="3" t="n"/>
      <c r="AT57" s="3" t="n"/>
      <c r="AU57" s="3" t="n"/>
      <c r="AV57" s="3" t="n"/>
      <c r="AW57" s="3" t="n"/>
      <c r="AX57" s="3" t="n"/>
      <c r="AY57" s="3" t="n"/>
      <c r="AZ57" s="3" t="n"/>
    </row>
    <row r="58">
      <c r="A58" s="3" t="n"/>
      <c r="B58" s="3" t="n"/>
      <c r="C58" s="3" t="n"/>
      <c r="D58" s="3" t="n"/>
      <c r="E58" s="3" t="n"/>
      <c r="F58" s="3" t="n"/>
      <c r="G58" s="3" t="n"/>
      <c r="H58" s="3" t="n"/>
      <c r="I58" s="3" t="n"/>
      <c r="J58" s="3" t="n"/>
      <c r="K58" s="3" t="n"/>
      <c r="L58" s="3" t="n"/>
      <c r="M58" s="3" t="n"/>
      <c r="N58" s="3" t="n"/>
      <c r="O58" s="3" t="n"/>
      <c r="P58" s="3" t="n"/>
      <c r="Q58" s="3" t="n"/>
      <c r="R58" s="3" t="n"/>
      <c r="S58" s="3" t="n"/>
      <c r="T58" s="3" t="n"/>
      <c r="U58" s="3" t="n"/>
      <c r="V58" s="3" t="n"/>
      <c r="W58" s="3" t="n"/>
      <c r="X58" s="3" t="n"/>
      <c r="Y58" s="3" t="n"/>
      <c r="Z58" s="3" t="n"/>
      <c r="AA58" s="3" t="n"/>
      <c r="AB58" s="3" t="n"/>
      <c r="AC58" s="3" t="n"/>
      <c r="AD58" s="3" t="n"/>
      <c r="AE58" s="3" t="n"/>
      <c r="AF58" s="3" t="n"/>
      <c r="AG58" s="3" t="n"/>
      <c r="AH58" s="3" t="n"/>
      <c r="AI58" s="3" t="n"/>
      <c r="AJ58" s="3" t="n"/>
      <c r="AK58" s="3" t="n"/>
      <c r="AL58" s="3" t="n"/>
      <c r="AM58" s="3" t="n"/>
      <c r="AN58" s="3" t="n"/>
      <c r="AO58" s="3" t="n"/>
      <c r="AP58" s="3" t="n"/>
      <c r="AQ58" s="3" t="n"/>
      <c r="AR58" s="3" t="n"/>
      <c r="AS58" s="3" t="n"/>
      <c r="AT58" s="3" t="n"/>
      <c r="AU58" s="3" t="n"/>
      <c r="AV58" s="3" t="n"/>
      <c r="AW58" s="3" t="n"/>
      <c r="AX58" s="3" t="n"/>
      <c r="AY58" s="3" t="n"/>
      <c r="AZ58" s="3" t="n"/>
    </row>
    <row r="59">
      <c r="A59" s="3" t="n"/>
      <c r="B59" s="3" t="n"/>
      <c r="C59" s="3" t="n"/>
      <c r="D59" s="3" t="n"/>
      <c r="E59" s="3" t="n"/>
      <c r="F59" s="3" t="n"/>
      <c r="G59" s="3" t="n"/>
      <c r="H59" s="3" t="n"/>
      <c r="I59" s="3" t="n"/>
      <c r="J59" s="3" t="n"/>
      <c r="K59" s="3" t="n"/>
      <c r="L59" s="3" t="n"/>
      <c r="M59" s="3" t="n"/>
      <c r="N59" s="3" t="n"/>
      <c r="O59" s="3" t="n"/>
      <c r="P59" s="3" t="n"/>
      <c r="Q59" s="3" t="n"/>
      <c r="R59" s="3" t="n"/>
      <c r="S59" s="3" t="n"/>
      <c r="T59" s="3" t="n"/>
      <c r="U59" s="3" t="n"/>
      <c r="V59" s="3" t="n"/>
      <c r="W59" s="3" t="n"/>
      <c r="X59" s="3" t="n"/>
      <c r="Y59" s="3" t="n"/>
      <c r="Z59" s="3" t="n"/>
      <c r="AA59" s="3" t="n"/>
      <c r="AB59" s="3" t="n"/>
      <c r="AC59" s="3" t="n"/>
      <c r="AD59" s="3" t="n"/>
      <c r="AE59" s="3" t="n"/>
      <c r="AF59" s="3" t="n"/>
      <c r="AG59" s="3" t="n"/>
      <c r="AH59" s="3" t="n"/>
      <c r="AI59" s="3" t="n"/>
      <c r="AJ59" s="3" t="n"/>
      <c r="AK59" s="3" t="n"/>
      <c r="AL59" s="3" t="n"/>
      <c r="AM59" s="3" t="n"/>
      <c r="AN59" s="3" t="n"/>
      <c r="AO59" s="3" t="n"/>
      <c r="AP59" s="3" t="n"/>
      <c r="AQ59" s="3" t="n"/>
      <c r="AR59" s="3" t="n"/>
      <c r="AS59" s="3" t="n"/>
      <c r="AT59" s="3" t="n"/>
      <c r="AU59" s="3" t="n"/>
      <c r="AV59" s="3" t="n"/>
      <c r="AW59" s="3" t="n"/>
      <c r="AX59" s="3" t="n"/>
      <c r="AY59" s="3" t="n"/>
      <c r="AZ59" s="3" t="n"/>
    </row>
    <row r="60">
      <c r="A60" s="3" t="n"/>
      <c r="B60" s="3" t="n"/>
      <c r="C60" s="3" t="n"/>
      <c r="D60" s="3" t="n"/>
      <c r="E60" s="3" t="n"/>
      <c r="F60" s="3" t="n"/>
      <c r="G60" s="3" t="n"/>
      <c r="H60" s="3" t="n"/>
      <c r="I60" s="3" t="n"/>
      <c r="J60" s="3" t="n"/>
      <c r="K60" s="3" t="n"/>
      <c r="L60" s="3" t="n"/>
      <c r="M60" s="3" t="n"/>
      <c r="N60" s="3" t="n"/>
      <c r="O60" s="3" t="n"/>
      <c r="P60" s="3" t="n"/>
      <c r="Q60" s="3" t="n"/>
      <c r="R60" s="3" t="n"/>
      <c r="S60" s="3" t="n"/>
      <c r="T60" s="3" t="n"/>
      <c r="U60" s="3" t="n"/>
      <c r="V60" s="3" t="n"/>
      <c r="W60" s="3" t="n"/>
      <c r="X60" s="3" t="n"/>
      <c r="Y60" s="3" t="n"/>
      <c r="Z60" s="3" t="n"/>
      <c r="AA60" s="3" t="n"/>
      <c r="AB60" s="3" t="n"/>
      <c r="AC60" s="3" t="n"/>
      <c r="AD60" s="3" t="n"/>
      <c r="AE60" s="3" t="n"/>
      <c r="AF60" s="3" t="n"/>
      <c r="AG60" s="3" t="n"/>
      <c r="AH60" s="3" t="n"/>
      <c r="AI60" s="3" t="n"/>
      <c r="AJ60" s="3" t="n"/>
      <c r="AK60" s="3" t="n"/>
      <c r="AL60" s="3" t="n"/>
      <c r="AM60" s="3" t="n"/>
      <c r="AN60" s="3" t="n"/>
      <c r="AO60" s="3" t="n"/>
      <c r="AP60" s="3" t="n"/>
      <c r="AQ60" s="3" t="n"/>
      <c r="AR60" s="3" t="n"/>
      <c r="AS60" s="3" t="n"/>
      <c r="AT60" s="3" t="n"/>
      <c r="AU60" s="3" t="n"/>
      <c r="AV60" s="3" t="n"/>
      <c r="AW60" s="3" t="n"/>
      <c r="AX60" s="3" t="n"/>
      <c r="AY60" s="3" t="n"/>
      <c r="AZ60" s="3" t="n"/>
    </row>
    <row r="61">
      <c r="A61" s="3" t="n"/>
      <c r="B61" s="3" t="n"/>
      <c r="C61" s="3" t="n"/>
      <c r="D61" s="3" t="n"/>
      <c r="E61" s="3" t="n"/>
      <c r="F61" s="3" t="n"/>
      <c r="G61" s="3" t="n"/>
      <c r="H61" s="3" t="n"/>
      <c r="I61" s="3" t="n"/>
      <c r="J61" s="3" t="n"/>
      <c r="K61" s="3" t="n"/>
      <c r="L61" s="3" t="n"/>
      <c r="M61" s="3" t="n"/>
      <c r="N61" s="3" t="n"/>
      <c r="O61" s="3" t="n"/>
      <c r="P61" s="3" t="n"/>
      <c r="Q61" s="3" t="n"/>
      <c r="R61" s="3" t="n"/>
      <c r="S61" s="3" t="n"/>
      <c r="T61" s="3" t="n"/>
      <c r="U61" s="3" t="n"/>
      <c r="V61" s="3" t="n"/>
      <c r="W61" s="3" t="n"/>
      <c r="X61" s="3" t="n"/>
      <c r="Y61" s="3" t="n"/>
      <c r="Z61" s="3" t="n"/>
      <c r="AA61" s="3" t="n"/>
      <c r="AB61" s="3" t="n"/>
      <c r="AC61" s="3" t="n"/>
      <c r="AD61" s="3" t="n"/>
      <c r="AE61" s="3" t="n"/>
      <c r="AF61" s="3" t="n"/>
      <c r="AG61" s="3" t="n"/>
      <c r="AH61" s="3" t="n"/>
      <c r="AI61" s="3" t="n"/>
      <c r="AJ61" s="3" t="n"/>
      <c r="AK61" s="3" t="n"/>
      <c r="AL61" s="3" t="n"/>
      <c r="AM61" s="3" t="n"/>
      <c r="AN61" s="3" t="n"/>
      <c r="AO61" s="3" t="n"/>
      <c r="AP61" s="3" t="n"/>
      <c r="AQ61" s="3" t="n"/>
      <c r="AR61" s="3" t="n"/>
      <c r="AS61" s="3" t="n"/>
      <c r="AT61" s="3" t="n"/>
      <c r="AU61" s="3" t="n"/>
      <c r="AV61" s="3" t="n"/>
      <c r="AW61" s="3" t="n"/>
      <c r="AX61" s="3" t="n"/>
      <c r="AY61" s="3" t="n"/>
      <c r="AZ61" s="3" t="n"/>
    </row>
    <row r="62">
      <c r="A62" s="3" t="n"/>
      <c r="B62" s="3" t="n"/>
      <c r="C62" s="3" t="n"/>
      <c r="D62" s="3" t="n"/>
      <c r="E62" s="3" t="n"/>
      <c r="F62" s="3" t="n"/>
      <c r="G62" s="3" t="n"/>
      <c r="H62" s="3" t="n"/>
      <c r="I62" s="3" t="n"/>
      <c r="J62" s="3" t="n"/>
      <c r="K62" s="3" t="n"/>
      <c r="L62" s="3" t="n"/>
      <c r="M62" s="3" t="n"/>
      <c r="N62" s="3" t="n"/>
      <c r="O62" s="3" t="n"/>
      <c r="P62" s="3" t="n"/>
      <c r="Q62" s="3" t="n"/>
      <c r="R62" s="3" t="n"/>
      <c r="S62" s="3" t="n"/>
      <c r="T62" s="3" t="n"/>
      <c r="U62" s="3" t="n"/>
      <c r="V62" s="3" t="n"/>
      <c r="W62" s="3" t="n"/>
      <c r="X62" s="3" t="n"/>
      <c r="Y62" s="3" t="n"/>
      <c r="Z62" s="3" t="n"/>
      <c r="AA62" s="3" t="n"/>
      <c r="AB62" s="3" t="n"/>
      <c r="AC62" s="3" t="n"/>
      <c r="AD62" s="3" t="n"/>
      <c r="AE62" s="3" t="n"/>
      <c r="AF62" s="3" t="n"/>
      <c r="AG62" s="3" t="n"/>
      <c r="AH62" s="3" t="n"/>
      <c r="AI62" s="3" t="n"/>
      <c r="AJ62" s="3" t="n"/>
      <c r="AK62" s="3" t="n"/>
      <c r="AL62" s="3" t="n"/>
      <c r="AM62" s="3" t="n"/>
      <c r="AN62" s="3" t="n"/>
      <c r="AO62" s="3" t="n"/>
      <c r="AP62" s="3" t="n"/>
      <c r="AQ62" s="3" t="n"/>
      <c r="AR62" s="3" t="n"/>
      <c r="AS62" s="3" t="n"/>
      <c r="AT62" s="3" t="n"/>
      <c r="AU62" s="3" t="n"/>
      <c r="AV62" s="3" t="n"/>
      <c r="AW62" s="3" t="n"/>
      <c r="AX62" s="3" t="n"/>
      <c r="AY62" s="3" t="n"/>
      <c r="AZ62" s="3" t="n"/>
    </row>
    <row r="63">
      <c r="A63" s="3" t="n"/>
      <c r="B63" s="3" t="n"/>
      <c r="C63" s="3" t="n"/>
      <c r="D63" s="3" t="n"/>
      <c r="E63" s="3" t="n"/>
      <c r="F63" s="3" t="n"/>
      <c r="G63" s="3" t="n"/>
      <c r="H63" s="3" t="n"/>
      <c r="I63" s="3" t="n"/>
      <c r="J63" s="3" t="n"/>
      <c r="K63" s="3" t="n"/>
      <c r="L63" s="3" t="n"/>
      <c r="M63" s="3" t="n"/>
      <c r="N63" s="3" t="n"/>
      <c r="O63" s="3" t="n"/>
      <c r="P63" s="3" t="n"/>
      <c r="Q63" s="3" t="n"/>
      <c r="R63" s="3" t="n"/>
      <c r="S63" s="3" t="n"/>
      <c r="T63" s="3" t="n"/>
      <c r="U63" s="3" t="n"/>
      <c r="V63" s="3" t="n"/>
      <c r="W63" s="3" t="n"/>
      <c r="X63" s="3" t="n"/>
      <c r="Y63" s="3" t="n"/>
      <c r="Z63" s="3" t="n"/>
      <c r="AA63" s="3" t="n"/>
      <c r="AB63" s="3" t="n"/>
      <c r="AC63" s="3" t="n"/>
      <c r="AD63" s="3" t="n"/>
      <c r="AE63" s="3" t="n"/>
      <c r="AF63" s="3" t="n"/>
      <c r="AG63" s="3" t="n"/>
      <c r="AH63" s="3" t="n"/>
      <c r="AI63" s="3" t="n"/>
      <c r="AJ63" s="3" t="n"/>
      <c r="AK63" s="3" t="n"/>
      <c r="AL63" s="3" t="n"/>
      <c r="AM63" s="3" t="n"/>
      <c r="AN63" s="3" t="n"/>
      <c r="AO63" s="3" t="n"/>
      <c r="AP63" s="3" t="n"/>
      <c r="AQ63" s="3" t="n"/>
      <c r="AR63" s="3" t="n"/>
      <c r="AS63" s="3" t="n"/>
      <c r="AT63" s="3" t="n"/>
      <c r="AU63" s="3" t="n"/>
      <c r="AV63" s="3" t="n"/>
      <c r="AW63" s="3" t="n"/>
      <c r="AX63" s="3" t="n"/>
      <c r="AY63" s="3" t="n"/>
      <c r="AZ63" s="3" t="n"/>
    </row>
    <row r="64">
      <c r="A64" s="3" t="n"/>
      <c r="B64" s="3" t="n"/>
      <c r="C64" s="3" t="n"/>
      <c r="D64" s="3" t="n"/>
      <c r="E64" s="3" t="n"/>
      <c r="F64" s="3" t="n"/>
      <c r="G64" s="3" t="n"/>
      <c r="H64" s="3" t="n"/>
      <c r="I64" s="3" t="n"/>
      <c r="J64" s="3" t="n"/>
      <c r="K64" s="3" t="n"/>
      <c r="L64" s="3" t="n"/>
      <c r="M64" s="3" t="n"/>
      <c r="N64" s="3" t="n"/>
      <c r="O64" s="3" t="n"/>
      <c r="P64" s="3" t="n"/>
      <c r="Q64" s="3" t="n"/>
      <c r="R64" s="3" t="n"/>
      <c r="S64" s="3" t="n"/>
      <c r="T64" s="3" t="n"/>
      <c r="U64" s="3" t="n"/>
      <c r="V64" s="3" t="n"/>
      <c r="W64" s="3" t="n"/>
      <c r="X64" s="3" t="n"/>
      <c r="Y64" s="3" t="n"/>
      <c r="Z64" s="3" t="n"/>
      <c r="AA64" s="3" t="n"/>
      <c r="AB64" s="3" t="n"/>
      <c r="AC64" s="3" t="n"/>
      <c r="AD64" s="3" t="n"/>
      <c r="AE64" s="3" t="n"/>
      <c r="AF64" s="3" t="n"/>
      <c r="AG64" s="3" t="n"/>
      <c r="AH64" s="3" t="n"/>
      <c r="AI64" s="3" t="n"/>
      <c r="AJ64" s="3" t="n"/>
      <c r="AK64" s="3" t="n"/>
      <c r="AL64" s="3" t="n"/>
      <c r="AM64" s="3" t="n"/>
      <c r="AN64" s="3" t="n"/>
      <c r="AO64" s="3" t="n"/>
      <c r="AP64" s="3" t="n"/>
      <c r="AQ64" s="3" t="n"/>
      <c r="AR64" s="3" t="n"/>
      <c r="AS64" s="3" t="n"/>
      <c r="AT64" s="3" t="n"/>
      <c r="AU64" s="3" t="n"/>
      <c r="AV64" s="3" t="n"/>
      <c r="AW64" s="3" t="n"/>
      <c r="AX64" s="3" t="n"/>
      <c r="AY64" s="3" t="n"/>
      <c r="AZ64" s="3" t="n"/>
    </row>
    <row r="65">
      <c r="A65" s="3" t="n"/>
      <c r="B65" s="3" t="n"/>
      <c r="C65" s="3" t="n"/>
      <c r="D65" s="3" t="n"/>
      <c r="E65" s="3" t="n"/>
      <c r="F65" s="3" t="n"/>
      <c r="G65" s="3" t="n"/>
      <c r="H65" s="3" t="n"/>
      <c r="I65" s="3" t="n"/>
      <c r="J65" s="3" t="n"/>
      <c r="K65" s="3" t="n"/>
      <c r="L65" s="3" t="n"/>
      <c r="M65" s="3" t="n"/>
      <c r="N65" s="3" t="n"/>
      <c r="O65" s="3" t="n"/>
      <c r="P65" s="3" t="n"/>
      <c r="Q65" s="3" t="n"/>
      <c r="R65" s="3" t="n"/>
      <c r="S65" s="3" t="n"/>
      <c r="T65" s="3" t="n"/>
      <c r="U65" s="3" t="n"/>
      <c r="V65" s="3" t="n"/>
      <c r="W65" s="3" t="n"/>
      <c r="X65" s="3" t="n"/>
      <c r="Y65" s="3" t="n"/>
      <c r="Z65" s="3" t="n"/>
      <c r="AA65" s="3" t="n"/>
      <c r="AB65" s="3" t="n"/>
      <c r="AC65" s="3" t="n"/>
      <c r="AD65" s="3" t="n"/>
      <c r="AE65" s="3" t="n"/>
      <c r="AF65" s="3" t="n"/>
      <c r="AG65" s="3" t="n"/>
      <c r="AH65" s="3" t="n"/>
      <c r="AI65" s="3" t="n"/>
      <c r="AJ65" s="3" t="n"/>
      <c r="AK65" s="3" t="n"/>
      <c r="AL65" s="3" t="n"/>
      <c r="AM65" s="3" t="n"/>
      <c r="AN65" s="3" t="n"/>
      <c r="AO65" s="3" t="n"/>
      <c r="AP65" s="3" t="n"/>
      <c r="AQ65" s="3" t="n"/>
      <c r="AR65" s="3" t="n"/>
      <c r="AS65" s="3" t="n"/>
      <c r="AT65" s="3" t="n"/>
      <c r="AU65" s="3" t="n"/>
      <c r="AV65" s="3" t="n"/>
      <c r="AW65" s="3" t="n"/>
      <c r="AX65" s="3" t="n"/>
      <c r="AY65" s="3" t="n"/>
      <c r="AZ65" s="3" t="n"/>
    </row>
    <row r="66">
      <c r="A66" s="3" t="n"/>
      <c r="B66" s="3" t="n"/>
      <c r="C66" s="3" t="n"/>
      <c r="D66" s="3" t="n"/>
      <c r="E66" s="3" t="n"/>
      <c r="F66" s="3" t="n"/>
      <c r="G66" s="3" t="n"/>
      <c r="H66" s="3" t="n"/>
      <c r="I66" s="3" t="n"/>
      <c r="J66" s="3" t="n"/>
      <c r="K66" s="3" t="n"/>
      <c r="L66" s="3" t="n"/>
      <c r="M66" s="3" t="n"/>
      <c r="N66" s="3" t="n"/>
      <c r="O66" s="3" t="n"/>
      <c r="P66" s="3" t="n"/>
      <c r="Q66" s="3" t="n"/>
      <c r="R66" s="3" t="n"/>
      <c r="S66" s="3" t="n"/>
      <c r="T66" s="3" t="n"/>
      <c r="U66" s="3" t="n"/>
      <c r="V66" s="3" t="n"/>
      <c r="W66" s="3" t="n"/>
      <c r="X66" s="3" t="n"/>
      <c r="Y66" s="3" t="n"/>
      <c r="Z66" s="3" t="n"/>
      <c r="AA66" s="3" t="n"/>
      <c r="AB66" s="3" t="n"/>
      <c r="AC66" s="3" t="n"/>
      <c r="AD66" s="3" t="n"/>
      <c r="AE66" s="3" t="n"/>
      <c r="AF66" s="3" t="n"/>
      <c r="AG66" s="3" t="n"/>
      <c r="AH66" s="3" t="n"/>
      <c r="AI66" s="3" t="n"/>
      <c r="AJ66" s="3" t="n"/>
      <c r="AK66" s="3" t="n"/>
      <c r="AL66" s="3" t="n"/>
      <c r="AM66" s="3" t="n"/>
      <c r="AN66" s="3" t="n"/>
      <c r="AO66" s="3" t="n"/>
      <c r="AP66" s="3" t="n"/>
      <c r="AQ66" s="3" t="n"/>
      <c r="AR66" s="3" t="n"/>
      <c r="AS66" s="3" t="n"/>
      <c r="AT66" s="3" t="n"/>
      <c r="AU66" s="3" t="n"/>
      <c r="AV66" s="3" t="n"/>
      <c r="AW66" s="3" t="n"/>
      <c r="AX66" s="3" t="n"/>
      <c r="AY66" s="3" t="n"/>
      <c r="AZ66" s="3" t="n"/>
    </row>
    <row r="67">
      <c r="A67" s="3" t="n"/>
      <c r="B67" s="3" t="n"/>
      <c r="C67" s="3" t="n"/>
      <c r="D67" s="3" t="n"/>
      <c r="E67" s="3" t="n"/>
      <c r="F67" s="3" t="n"/>
      <c r="G67" s="3" t="n"/>
      <c r="H67" s="3" t="n"/>
      <c r="I67" s="3" t="n"/>
      <c r="J67" s="3" t="n"/>
      <c r="K67" s="3" t="n"/>
      <c r="L67" s="3" t="n"/>
      <c r="M67" s="3" t="n"/>
      <c r="N67" s="3" t="n"/>
      <c r="O67" s="3" t="n"/>
      <c r="P67" s="3" t="n"/>
      <c r="Q67" s="3" t="n"/>
      <c r="R67" s="3" t="n"/>
      <c r="S67" s="3" t="n"/>
      <c r="T67" s="3" t="n"/>
      <c r="U67" s="3" t="n"/>
      <c r="V67" s="3" t="n"/>
      <c r="W67" s="3" t="n"/>
      <c r="X67" s="3" t="n"/>
      <c r="Y67" s="3" t="n"/>
      <c r="Z67" s="3" t="n"/>
      <c r="AA67" s="3" t="n"/>
      <c r="AB67" s="3" t="n"/>
      <c r="AC67" s="3" t="n"/>
      <c r="AD67" s="3" t="n"/>
      <c r="AE67" s="3" t="n"/>
      <c r="AF67" s="3" t="n"/>
      <c r="AG67" s="3" t="n"/>
      <c r="AH67" s="3" t="n"/>
      <c r="AI67" s="3" t="n"/>
      <c r="AJ67" s="3" t="n"/>
      <c r="AK67" s="3" t="n"/>
      <c r="AL67" s="3" t="n"/>
      <c r="AM67" s="3" t="n"/>
      <c r="AN67" s="3" t="n"/>
      <c r="AO67" s="3" t="n"/>
      <c r="AP67" s="3" t="n"/>
      <c r="AQ67" s="3" t="n"/>
      <c r="AR67" s="3" t="n"/>
      <c r="AS67" s="3" t="n"/>
      <c r="AT67" s="3" t="n"/>
      <c r="AU67" s="3" t="n"/>
      <c r="AV67" s="3" t="n"/>
      <c r="AW67" s="3" t="n"/>
      <c r="AX67" s="3" t="n"/>
      <c r="AY67" s="3" t="n"/>
      <c r="AZ67" s="3" t="n"/>
    </row>
    <row r="68">
      <c r="A68" s="3" t="n"/>
      <c r="B68" s="3" t="n"/>
      <c r="C68" s="3" t="n"/>
      <c r="D68" s="3" t="n"/>
      <c r="E68" s="3" t="n"/>
      <c r="F68" s="3" t="n"/>
      <c r="G68" s="3" t="n"/>
      <c r="H68" s="3" t="n"/>
      <c r="I68" s="3" t="n"/>
      <c r="J68" s="3" t="n"/>
      <c r="K68" s="3" t="n"/>
      <c r="L68" s="3" t="n"/>
      <c r="M68" s="3" t="n"/>
      <c r="N68" s="3" t="n"/>
      <c r="O68" s="3" t="n"/>
      <c r="P68" s="3" t="n"/>
      <c r="Q68" s="3" t="n"/>
      <c r="R68" s="3" t="n"/>
      <c r="S68" s="3" t="n"/>
      <c r="T68" s="3" t="n"/>
      <c r="U68" s="3" t="n"/>
      <c r="V68" s="3" t="n"/>
      <c r="W68" s="3" t="n"/>
      <c r="X68" s="3" t="n"/>
      <c r="Y68" s="3" t="n"/>
      <c r="Z68" s="3" t="n"/>
      <c r="AA68" s="3" t="n"/>
      <c r="AB68" s="3" t="n"/>
      <c r="AC68" s="3" t="n"/>
      <c r="AD68" s="3" t="n"/>
      <c r="AE68" s="3" t="n"/>
      <c r="AF68" s="3" t="n"/>
      <c r="AG68" s="3" t="n"/>
      <c r="AH68" s="3" t="n"/>
      <c r="AI68" s="3" t="n"/>
      <c r="AJ68" s="3" t="n"/>
      <c r="AK68" s="3" t="n"/>
      <c r="AL68" s="3" t="n"/>
      <c r="AM68" s="3" t="n"/>
      <c r="AN68" s="3" t="n"/>
      <c r="AO68" s="3" t="n"/>
      <c r="AP68" s="3" t="n"/>
      <c r="AQ68" s="3" t="n"/>
      <c r="AR68" s="3" t="n"/>
      <c r="AS68" s="3" t="n"/>
      <c r="AT68" s="3" t="n"/>
      <c r="AU68" s="3" t="n"/>
      <c r="AV68" s="3" t="n"/>
      <c r="AW68" s="3" t="n"/>
      <c r="AX68" s="3" t="n"/>
      <c r="AY68" s="3" t="n"/>
      <c r="AZ68" s="3" t="n"/>
    </row>
    <row r="69">
      <c r="A69" s="3" t="n"/>
      <c r="B69" s="3" t="n"/>
      <c r="C69" s="3" t="n"/>
      <c r="D69" s="3" t="n"/>
      <c r="E69" s="3" t="n"/>
      <c r="F69" s="3" t="n"/>
      <c r="G69" s="3" t="n"/>
      <c r="H69" s="3" t="n"/>
      <c r="I69" s="3" t="n"/>
      <c r="J69" s="3" t="n"/>
      <c r="K69" s="3" t="n"/>
      <c r="L69" s="3" t="n"/>
      <c r="M69" s="3" t="n"/>
      <c r="N69" s="3" t="n"/>
      <c r="O69" s="3" t="n"/>
      <c r="P69" s="3" t="n"/>
      <c r="Q69" s="3" t="n"/>
      <c r="R69" s="3" t="n"/>
      <c r="S69" s="3" t="n"/>
      <c r="T69" s="3" t="n"/>
      <c r="U69" s="3" t="n"/>
      <c r="V69" s="3" t="n"/>
      <c r="W69" s="3" t="n"/>
      <c r="X69" s="3" t="n"/>
      <c r="Y69" s="3" t="n"/>
      <c r="Z69" s="3" t="n"/>
      <c r="AA69" s="3" t="n"/>
      <c r="AB69" s="3" t="n"/>
      <c r="AC69" s="3" t="n"/>
      <c r="AD69" s="3" t="n"/>
      <c r="AE69" s="3" t="n"/>
      <c r="AF69" s="3" t="n"/>
      <c r="AG69" s="3" t="n"/>
      <c r="AH69" s="3" t="n"/>
      <c r="AI69" s="3" t="n"/>
      <c r="AJ69" s="3" t="n"/>
      <c r="AK69" s="3" t="n"/>
      <c r="AL69" s="3" t="n"/>
      <c r="AM69" s="3" t="n"/>
      <c r="AN69" s="3" t="n"/>
      <c r="AO69" s="3" t="n"/>
      <c r="AP69" s="3" t="n"/>
      <c r="AQ69" s="3" t="n"/>
      <c r="AR69" s="3" t="n"/>
      <c r="AS69" s="3" t="n"/>
      <c r="AT69" s="3" t="n"/>
      <c r="AU69" s="3" t="n"/>
      <c r="AV69" s="3" t="n"/>
      <c r="AW69" s="3" t="n"/>
      <c r="AX69" s="3" t="n"/>
      <c r="AY69" s="3" t="n"/>
      <c r="AZ69" s="3" t="n"/>
    </row>
    <row r="70">
      <c r="A70" s="3" t="n"/>
      <c r="B70" s="3" t="n"/>
      <c r="C70" s="3" t="n"/>
      <c r="D70" s="3" t="n"/>
      <c r="E70" s="3" t="n"/>
      <c r="F70" s="3" t="n"/>
      <c r="G70" s="3" t="n"/>
      <c r="H70" s="3" t="n"/>
      <c r="I70" s="3" t="n"/>
      <c r="J70" s="3" t="n"/>
      <c r="K70" s="3" t="n"/>
      <c r="L70" s="3" t="n"/>
      <c r="M70" s="3" t="n"/>
      <c r="N70" s="3" t="n"/>
      <c r="O70" s="3" t="n"/>
      <c r="P70" s="3" t="n"/>
      <c r="Q70" s="3" t="n"/>
      <c r="R70" s="3" t="n"/>
      <c r="S70" s="3" t="n"/>
      <c r="T70" s="3" t="n"/>
      <c r="U70" s="3" t="n"/>
      <c r="V70" s="3" t="n"/>
      <c r="W70" s="3" t="n"/>
      <c r="X70" s="3" t="n"/>
      <c r="Y70" s="3" t="n"/>
      <c r="Z70" s="3" t="n"/>
      <c r="AA70" s="3" t="n"/>
      <c r="AB70" s="3" t="n"/>
      <c r="AC70" s="3" t="n"/>
      <c r="AD70" s="3" t="n"/>
      <c r="AE70" s="3" t="n"/>
      <c r="AF70" s="3" t="n"/>
      <c r="AG70" s="3" t="n"/>
      <c r="AH70" s="3" t="n"/>
      <c r="AI70" s="3" t="n"/>
      <c r="AJ70" s="3" t="n"/>
      <c r="AK70" s="3" t="n"/>
      <c r="AL70" s="3" t="n"/>
      <c r="AM70" s="3" t="n"/>
      <c r="AN70" s="3" t="n"/>
      <c r="AO70" s="3" t="n"/>
      <c r="AP70" s="3" t="n"/>
      <c r="AQ70" s="3" t="n"/>
      <c r="AR70" s="3" t="n"/>
      <c r="AS70" s="3" t="n"/>
      <c r="AT70" s="3" t="n"/>
      <c r="AU70" s="3" t="n"/>
      <c r="AV70" s="3" t="n"/>
      <c r="AW70" s="3" t="n"/>
      <c r="AX70" s="3" t="n"/>
      <c r="AY70" s="3" t="n"/>
      <c r="AZ70" s="3" t="n"/>
    </row>
    <row r="71">
      <c r="A71" s="3" t="n"/>
      <c r="B71" s="3" t="n"/>
      <c r="C71" s="3" t="n"/>
      <c r="D71" s="3" t="n"/>
      <c r="E71" s="3" t="n"/>
      <c r="F71" s="3" t="n"/>
      <c r="G71" s="3" t="n"/>
      <c r="H71" s="3" t="n"/>
      <c r="I71" s="3" t="n"/>
      <c r="J71" s="3" t="n"/>
      <c r="K71" s="3" t="n"/>
      <c r="L71" s="3" t="n"/>
      <c r="M71" s="3" t="n"/>
      <c r="N71" s="3" t="n"/>
      <c r="O71" s="3" t="n"/>
      <c r="P71" s="3" t="n"/>
      <c r="Q71" s="3" t="n"/>
      <c r="R71" s="3" t="n"/>
      <c r="S71" s="3" t="n"/>
      <c r="T71" s="3" t="n"/>
      <c r="U71" s="3" t="n"/>
      <c r="V71" s="3" t="n"/>
      <c r="W71" s="3" t="n"/>
      <c r="X71" s="3" t="n"/>
      <c r="Y71" s="3" t="n"/>
      <c r="Z71" s="3" t="n"/>
      <c r="AA71" s="3" t="n"/>
      <c r="AB71" s="3" t="n"/>
      <c r="AC71" s="3" t="n"/>
      <c r="AD71" s="3" t="n"/>
      <c r="AE71" s="3" t="n"/>
      <c r="AF71" s="3" t="n"/>
      <c r="AG71" s="3" t="n"/>
      <c r="AH71" s="3" t="n"/>
      <c r="AI71" s="3" t="n"/>
      <c r="AJ71" s="3" t="n"/>
      <c r="AK71" s="3" t="n"/>
      <c r="AL71" s="3" t="n"/>
      <c r="AM71" s="3" t="n"/>
      <c r="AN71" s="3" t="n"/>
      <c r="AO71" s="3" t="n"/>
      <c r="AP71" s="3" t="n"/>
      <c r="AQ71" s="3" t="n"/>
      <c r="AR71" s="3" t="n"/>
      <c r="AS71" s="3" t="n"/>
      <c r="AT71" s="3" t="n"/>
      <c r="AU71" s="3" t="n"/>
      <c r="AV71" s="3" t="n"/>
      <c r="AW71" s="3" t="n"/>
      <c r="AX71" s="3" t="n"/>
      <c r="AY71" s="3" t="n"/>
      <c r="AZ71" s="3" t="n"/>
    </row>
    <row r="72">
      <c r="A72" s="3" t="n"/>
      <c r="B72" s="3" t="n"/>
      <c r="C72" s="3" t="n"/>
      <c r="D72" s="3" t="n"/>
      <c r="E72" s="3" t="n"/>
      <c r="F72" s="3" t="n"/>
      <c r="G72" s="3" t="n"/>
      <c r="H72" s="3" t="n"/>
      <c r="I72" s="3" t="n"/>
      <c r="J72" s="3" t="n"/>
      <c r="K72" s="3" t="n"/>
      <c r="L72" s="3" t="n"/>
      <c r="M72" s="3" t="n"/>
      <c r="N72" s="3" t="n"/>
      <c r="O72" s="3" t="n"/>
      <c r="P72" s="3" t="n"/>
      <c r="Q72" s="3" t="n"/>
      <c r="R72" s="3" t="n"/>
      <c r="S72" s="3" t="n"/>
      <c r="T72" s="3" t="n"/>
      <c r="U72" s="3" t="n"/>
      <c r="V72" s="3" t="n"/>
      <c r="W72" s="3" t="n"/>
      <c r="X72" s="3" t="n"/>
      <c r="Y72" s="3" t="n"/>
      <c r="Z72" s="3" t="n"/>
      <c r="AA72" s="3" t="n"/>
      <c r="AB72" s="3" t="n"/>
      <c r="AC72" s="3" t="n"/>
      <c r="AD72" s="3" t="n"/>
      <c r="AE72" s="3" t="n"/>
      <c r="AF72" s="3" t="n"/>
      <c r="AG72" s="3" t="n"/>
      <c r="AH72" s="3" t="n"/>
      <c r="AI72" s="3" t="n"/>
      <c r="AJ72" s="3" t="n"/>
      <c r="AK72" s="3" t="n"/>
      <c r="AL72" s="3" t="n"/>
      <c r="AM72" s="3" t="n"/>
      <c r="AN72" s="3" t="n"/>
      <c r="AO72" s="3" t="n"/>
      <c r="AP72" s="3" t="n"/>
      <c r="AQ72" s="3" t="n"/>
      <c r="AR72" s="3" t="n"/>
      <c r="AS72" s="3" t="n"/>
      <c r="AT72" s="3" t="n"/>
      <c r="AU72" s="3" t="n"/>
      <c r="AV72" s="3" t="n"/>
      <c r="AW72" s="3" t="n"/>
      <c r="AX72" s="3" t="n"/>
      <c r="AY72" s="3" t="n"/>
      <c r="AZ72" s="3" t="n"/>
    </row>
    <row r="73">
      <c r="A73" s="3" t="n"/>
      <c r="B73" s="3" t="n"/>
      <c r="C73" s="3" t="n"/>
      <c r="D73" s="3" t="n"/>
      <c r="E73" s="3" t="n"/>
      <c r="F73" s="3" t="n"/>
      <c r="G73" s="3" t="n"/>
      <c r="H73" s="3" t="n"/>
      <c r="I73" s="3" t="n"/>
      <c r="J73" s="3" t="n"/>
      <c r="K73" s="3" t="n"/>
      <c r="L73" s="3" t="n"/>
      <c r="M73" s="3" t="n"/>
      <c r="N73" s="3" t="n"/>
      <c r="O73" s="3" t="n"/>
      <c r="P73" s="3" t="n"/>
      <c r="Q73" s="3" t="n"/>
      <c r="R73" s="3" t="n"/>
      <c r="S73" s="3" t="n"/>
      <c r="T73" s="3" t="n"/>
      <c r="U73" s="3" t="n"/>
      <c r="V73" s="3" t="n"/>
      <c r="W73" s="3" t="n"/>
      <c r="X73" s="3" t="n"/>
      <c r="Y73" s="3" t="n"/>
      <c r="Z73" s="3" t="n"/>
      <c r="AA73" s="3" t="n"/>
      <c r="AB73" s="3" t="n"/>
      <c r="AC73" s="3" t="n"/>
      <c r="AD73" s="3" t="n"/>
      <c r="AE73" s="3" t="n"/>
      <c r="AF73" s="3" t="n"/>
      <c r="AG73" s="3" t="n"/>
      <c r="AH73" s="3" t="n"/>
      <c r="AI73" s="3" t="n"/>
      <c r="AJ73" s="3" t="n"/>
      <c r="AK73" s="3" t="n"/>
      <c r="AL73" s="3" t="n"/>
      <c r="AM73" s="3" t="n"/>
      <c r="AN73" s="3" t="n"/>
      <c r="AO73" s="3" t="n"/>
      <c r="AP73" s="3" t="n"/>
      <c r="AQ73" s="3" t="n"/>
      <c r="AR73" s="3" t="n"/>
      <c r="AS73" s="3" t="n"/>
      <c r="AT73" s="3" t="n"/>
      <c r="AU73" s="3" t="n"/>
      <c r="AV73" s="3" t="n"/>
      <c r="AW73" s="3" t="n"/>
      <c r="AX73" s="3" t="n"/>
      <c r="AY73" s="3" t="n"/>
      <c r="AZ73" s="3" t="n"/>
    </row>
    <row r="74">
      <c r="A74" s="3" t="n"/>
      <c r="B74" s="3" t="n"/>
      <c r="C74" s="3" t="n"/>
      <c r="D74" s="3" t="n"/>
      <c r="E74" s="3" t="n"/>
      <c r="F74" s="3" t="n"/>
      <c r="G74" s="3" t="n"/>
      <c r="H74" s="3" t="n"/>
      <c r="I74" s="3" t="n"/>
      <c r="J74" s="3" t="n"/>
      <c r="K74" s="3" t="n"/>
      <c r="L74" s="3" t="n"/>
      <c r="M74" s="3" t="n"/>
      <c r="N74" s="3" t="n"/>
      <c r="O74" s="3" t="n"/>
      <c r="P74" s="3" t="n"/>
      <c r="Q74" s="3" t="n"/>
      <c r="R74" s="3" t="n"/>
      <c r="S74" s="3" t="n"/>
      <c r="T74" s="3" t="n"/>
      <c r="U74" s="3" t="n"/>
      <c r="V74" s="3" t="n"/>
      <c r="W74" s="3" t="n"/>
      <c r="X74" s="3" t="n"/>
      <c r="Y74" s="3" t="n"/>
      <c r="Z74" s="3" t="n"/>
      <c r="AA74" s="3" t="n"/>
      <c r="AB74" s="3" t="n"/>
      <c r="AC74" s="3" t="n"/>
      <c r="AD74" s="3" t="n"/>
      <c r="AE74" s="3" t="n"/>
      <c r="AF74" s="3" t="n"/>
      <c r="AG74" s="3" t="n"/>
      <c r="AH74" s="3" t="n"/>
      <c r="AI74" s="3" t="n"/>
      <c r="AJ74" s="3" t="n"/>
      <c r="AK74" s="3" t="n"/>
      <c r="AL74" s="3" t="n"/>
      <c r="AM74" s="3" t="n"/>
      <c r="AN74" s="3" t="n"/>
      <c r="AO74" s="3" t="n"/>
      <c r="AP74" s="3" t="n"/>
      <c r="AQ74" s="3" t="n"/>
      <c r="AR74" s="3" t="n"/>
      <c r="AS74" s="3" t="n"/>
      <c r="AT74" s="3" t="n"/>
      <c r="AU74" s="3" t="n"/>
      <c r="AV74" s="3" t="n"/>
      <c r="AW74" s="3" t="n"/>
      <c r="AX74" s="3" t="n"/>
      <c r="AY74" s="3" t="n"/>
      <c r="AZ74" s="3" t="n"/>
    </row>
    <row r="75">
      <c r="A75" s="3" t="n"/>
      <c r="B75" s="3" t="n"/>
      <c r="C75" s="3" t="n"/>
      <c r="D75" s="3" t="n"/>
      <c r="E75" s="3" t="n"/>
      <c r="F75" s="3" t="n"/>
      <c r="G75" s="3" t="n"/>
      <c r="H75" s="3" t="n"/>
      <c r="I75" s="3" t="n"/>
      <c r="J75" s="3" t="n"/>
      <c r="K75" s="3" t="n"/>
      <c r="L75" s="3" t="n"/>
      <c r="M75" s="3" t="n"/>
      <c r="N75" s="3" t="n"/>
      <c r="O75" s="3" t="n"/>
      <c r="P75" s="3" t="n"/>
      <c r="Q75" s="3" t="n"/>
      <c r="R75" s="3" t="n"/>
      <c r="S75" s="3" t="n"/>
      <c r="T75" s="3" t="n"/>
      <c r="U75" s="3" t="n"/>
      <c r="V75" s="3" t="n"/>
      <c r="W75" s="3" t="n"/>
      <c r="X75" s="3" t="n"/>
      <c r="Y75" s="3" t="n"/>
      <c r="Z75" s="3" t="n"/>
      <c r="AA75" s="3" t="n"/>
      <c r="AB75" s="3" t="n"/>
      <c r="AC75" s="3" t="n"/>
      <c r="AD75" s="3" t="n"/>
      <c r="AE75" s="3" t="n"/>
      <c r="AF75" s="3" t="n"/>
      <c r="AG75" s="3" t="n"/>
      <c r="AH75" s="3" t="n"/>
      <c r="AI75" s="3" t="n"/>
      <c r="AJ75" s="3" t="n"/>
      <c r="AK75" s="3" t="n"/>
      <c r="AL75" s="3" t="n"/>
      <c r="AM75" s="3" t="n"/>
      <c r="AN75" s="3" t="n"/>
      <c r="AO75" s="3" t="n"/>
      <c r="AP75" s="3" t="n"/>
      <c r="AQ75" s="3" t="n"/>
      <c r="AR75" s="3" t="n"/>
      <c r="AS75" s="3" t="n"/>
      <c r="AT75" s="3" t="n"/>
      <c r="AU75" s="3" t="n"/>
      <c r="AV75" s="3" t="n"/>
      <c r="AW75" s="3" t="n"/>
      <c r="AX75" s="3" t="n"/>
      <c r="AY75" s="3" t="n"/>
      <c r="AZ75" s="3" t="n"/>
    </row>
    <row r="76">
      <c r="A76" s="3" t="n"/>
      <c r="B76" s="3" t="n"/>
      <c r="C76" s="3" t="n"/>
      <c r="D76" s="3" t="n"/>
      <c r="E76" s="3" t="n"/>
      <c r="F76" s="3" t="n"/>
      <c r="G76" s="3" t="n"/>
      <c r="H76" s="3" t="n"/>
      <c r="I76" s="3" t="n"/>
      <c r="J76" s="3" t="n"/>
      <c r="K76" s="3" t="n"/>
      <c r="L76" s="3" t="n"/>
      <c r="M76" s="3" t="n"/>
      <c r="N76" s="3" t="n"/>
      <c r="O76" s="3" t="n"/>
      <c r="P76" s="3" t="n"/>
      <c r="Q76" s="3" t="n"/>
      <c r="R76" s="3" t="n"/>
      <c r="S76" s="3" t="n"/>
      <c r="T76" s="3" t="n"/>
      <c r="U76" s="3" t="n"/>
      <c r="V76" s="3" t="n"/>
      <c r="W76" s="3" t="n"/>
      <c r="X76" s="3" t="n"/>
      <c r="Y76" s="3" t="n"/>
      <c r="Z76" s="3" t="n"/>
      <c r="AA76" s="3" t="n"/>
      <c r="AB76" s="3" t="n"/>
      <c r="AC76" s="3" t="n"/>
      <c r="AD76" s="3" t="n"/>
      <c r="AE76" s="3" t="n"/>
      <c r="AF76" s="3" t="n"/>
      <c r="AG76" s="3" t="n"/>
      <c r="AH76" s="3" t="n"/>
      <c r="AI76" s="3" t="n"/>
      <c r="AJ76" s="3" t="n"/>
      <c r="AK76" s="3" t="n"/>
      <c r="AL76" s="3" t="n"/>
      <c r="AM76" s="3" t="n"/>
      <c r="AN76" s="3" t="n"/>
      <c r="AO76" s="3" t="n"/>
      <c r="AP76" s="3" t="n"/>
      <c r="AQ76" s="3" t="n"/>
      <c r="AR76" s="3" t="n"/>
      <c r="AS76" s="3" t="n"/>
      <c r="AT76" s="3" t="n"/>
      <c r="AU76" s="3" t="n"/>
      <c r="AV76" s="3" t="n"/>
      <c r="AW76" s="3" t="n"/>
      <c r="AX76" s="3" t="n"/>
      <c r="AY76" s="3" t="n"/>
      <c r="AZ76" s="3" t="n"/>
    </row>
    <row r="77">
      <c r="A77" s="3" t="n"/>
      <c r="B77" s="3" t="n"/>
      <c r="C77" s="3" t="n"/>
      <c r="D77" s="3" t="n"/>
      <c r="E77" s="3" t="n"/>
      <c r="F77" s="3" t="n"/>
      <c r="G77" s="3" t="n"/>
      <c r="H77" s="3" t="n"/>
      <c r="I77" s="3" t="n"/>
      <c r="J77" s="3" t="n"/>
      <c r="K77" s="3" t="n"/>
      <c r="L77" s="3" t="n"/>
      <c r="M77" s="3" t="n"/>
      <c r="N77" s="3" t="n"/>
      <c r="O77" s="3" t="n"/>
      <c r="P77" s="3" t="n"/>
      <c r="Q77" s="3" t="n"/>
      <c r="R77" s="3" t="n"/>
      <c r="S77" s="3" t="n"/>
      <c r="T77" s="3" t="n"/>
      <c r="U77" s="3" t="n"/>
      <c r="V77" s="3" t="n"/>
      <c r="W77" s="3" t="n"/>
      <c r="X77" s="3" t="n"/>
      <c r="Y77" s="3" t="n"/>
      <c r="Z77" s="3" t="n"/>
      <c r="AA77" s="3" t="n"/>
      <c r="AB77" s="3" t="n"/>
      <c r="AC77" s="3" t="n"/>
      <c r="AD77" s="3" t="n"/>
      <c r="AE77" s="3" t="n"/>
      <c r="AF77" s="3" t="n"/>
      <c r="AG77" s="3" t="n"/>
      <c r="AH77" s="3" t="n"/>
      <c r="AI77" s="3" t="n"/>
      <c r="AJ77" s="3" t="n"/>
      <c r="AK77" s="3" t="n"/>
      <c r="AL77" s="3" t="n"/>
      <c r="AM77" s="3" t="n"/>
      <c r="AN77" s="3" t="n"/>
      <c r="AO77" s="3" t="n"/>
      <c r="AP77" s="3" t="n"/>
      <c r="AQ77" s="3" t="n"/>
      <c r="AR77" s="3" t="n"/>
      <c r="AS77" s="3" t="n"/>
      <c r="AT77" s="3" t="n"/>
      <c r="AU77" s="3" t="n"/>
      <c r="AV77" s="3" t="n"/>
      <c r="AW77" s="3" t="n"/>
      <c r="AX77" s="3" t="n"/>
      <c r="AY77" s="3" t="n"/>
      <c r="AZ77" s="3" t="n"/>
    </row>
    <row r="78">
      <c r="A78" s="3" t="n"/>
      <c r="B78" s="3" t="n"/>
      <c r="C78" s="3" t="n"/>
      <c r="D78" s="3" t="n"/>
      <c r="E78" s="3" t="n"/>
      <c r="F78" s="3" t="n"/>
      <c r="G78" s="3" t="n"/>
      <c r="H78" s="3" t="n"/>
      <c r="I78" s="3" t="n"/>
      <c r="J78" s="3" t="n"/>
      <c r="K78" s="3" t="n"/>
      <c r="L78" s="3" t="n"/>
      <c r="M78" s="3" t="n"/>
      <c r="N78" s="3" t="n"/>
      <c r="O78" s="3" t="n"/>
      <c r="P78" s="3" t="n"/>
      <c r="Q78" s="3" t="n"/>
      <c r="R78" s="3" t="n"/>
      <c r="S78" s="3" t="n"/>
      <c r="T78" s="3" t="n"/>
      <c r="U78" s="3" t="n"/>
      <c r="V78" s="3" t="n"/>
      <c r="W78" s="3" t="n"/>
      <c r="X78" s="3" t="n"/>
      <c r="Y78" s="3" t="n"/>
      <c r="Z78" s="3" t="n"/>
      <c r="AA78" s="3" t="n"/>
      <c r="AB78" s="3" t="n"/>
      <c r="AC78" s="3" t="n"/>
      <c r="AD78" s="3" t="n"/>
      <c r="AE78" s="3" t="n"/>
      <c r="AF78" s="3" t="n"/>
      <c r="AG78" s="3" t="n"/>
      <c r="AH78" s="3" t="n"/>
      <c r="AI78" s="3" t="n"/>
      <c r="AJ78" s="3" t="n"/>
      <c r="AK78" s="3" t="n"/>
      <c r="AL78" s="3" t="n"/>
      <c r="AM78" s="3" t="n"/>
      <c r="AN78" s="3" t="n"/>
      <c r="AO78" s="3" t="n"/>
      <c r="AP78" s="3" t="n"/>
      <c r="AQ78" s="3" t="n"/>
      <c r="AR78" s="3" t="n"/>
      <c r="AS78" s="3" t="n"/>
      <c r="AT78" s="3" t="n"/>
      <c r="AU78" s="3" t="n"/>
      <c r="AV78" s="3" t="n"/>
      <c r="AW78" s="3" t="n"/>
      <c r="AX78" s="3" t="n"/>
      <c r="AY78" s="3" t="n"/>
      <c r="AZ78" s="3" t="n"/>
    </row>
    <row r="79">
      <c r="A79" s="3" t="n"/>
      <c r="B79" s="3" t="n"/>
      <c r="C79" s="3" t="n"/>
      <c r="D79" s="3" t="n"/>
      <c r="E79" s="3" t="n"/>
      <c r="F79" s="3" t="n"/>
      <c r="G79" s="3" t="n"/>
      <c r="H79" s="3" t="n"/>
      <c r="I79" s="3" t="n"/>
      <c r="J79" s="3" t="n"/>
      <c r="K79" s="3" t="n"/>
      <c r="L79" s="3" t="n"/>
      <c r="M79" s="3" t="n"/>
      <c r="N79" s="3" t="n"/>
      <c r="O79" s="3" t="n"/>
      <c r="P79" s="3" t="n"/>
      <c r="Q79" s="3" t="n"/>
      <c r="R79" s="3" t="n"/>
      <c r="S79" s="3" t="n"/>
      <c r="T79" s="3" t="n"/>
      <c r="U79" s="3" t="n"/>
      <c r="V79" s="3" t="n"/>
      <c r="W79" s="3" t="n"/>
      <c r="X79" s="3" t="n"/>
      <c r="Y79" s="3" t="n"/>
      <c r="Z79" s="3" t="n"/>
      <c r="AA79" s="3" t="n"/>
      <c r="AB79" s="3" t="n"/>
      <c r="AC79" s="3" t="n"/>
      <c r="AD79" s="3" t="n"/>
      <c r="AE79" s="3" t="n"/>
      <c r="AF79" s="3" t="n"/>
      <c r="AG79" s="3" t="n"/>
      <c r="AH79" s="3" t="n"/>
      <c r="AI79" s="3" t="n"/>
      <c r="AJ79" s="3" t="n"/>
      <c r="AK79" s="3" t="n"/>
      <c r="AL79" s="3" t="n"/>
      <c r="AM79" s="3" t="n"/>
      <c r="AN79" s="3" t="n"/>
      <c r="AO79" s="3" t="n"/>
      <c r="AP79" s="3" t="n"/>
      <c r="AQ79" s="3" t="n"/>
      <c r="AR79" s="3" t="n"/>
      <c r="AS79" s="3" t="n"/>
      <c r="AT79" s="3" t="n"/>
      <c r="AU79" s="3" t="n"/>
      <c r="AV79" s="3" t="n"/>
      <c r="AW79" s="3" t="n"/>
      <c r="AX79" s="3" t="n"/>
      <c r="AY79" s="3" t="n"/>
      <c r="AZ79" s="3" t="n"/>
    </row>
    <row r="80">
      <c r="A80" s="3" t="n"/>
      <c r="B80" s="3" t="n"/>
      <c r="C80" s="3" t="n"/>
      <c r="D80" s="3" t="n"/>
      <c r="E80" s="3" t="n"/>
      <c r="F80" s="3" t="n"/>
      <c r="G80" s="3" t="n"/>
      <c r="H80" s="3" t="n"/>
      <c r="I80" s="3" t="n"/>
      <c r="J80" s="3" t="n"/>
      <c r="K80" s="3" t="n"/>
      <c r="L80" s="3" t="n"/>
      <c r="M80" s="3" t="n"/>
      <c r="N80" s="3" t="n"/>
      <c r="O80" s="3" t="n"/>
      <c r="P80" s="3" t="n"/>
      <c r="Q80" s="3" t="n"/>
      <c r="R80" s="3" t="n"/>
      <c r="S80" s="3" t="n"/>
      <c r="T80" s="3" t="n"/>
      <c r="U80" s="3" t="n"/>
      <c r="V80" s="3" t="n"/>
      <c r="W80" s="3" t="n"/>
      <c r="X80" s="3" t="n"/>
      <c r="Y80" s="3" t="n"/>
      <c r="Z80" s="3" t="n"/>
      <c r="AA80" s="3" t="n"/>
      <c r="AB80" s="3" t="n"/>
      <c r="AC80" s="3" t="n"/>
      <c r="AD80" s="3" t="n"/>
      <c r="AE80" s="3" t="n"/>
      <c r="AF80" s="3" t="n"/>
      <c r="AG80" s="3" t="n"/>
      <c r="AH80" s="3" t="n"/>
      <c r="AI80" s="3" t="n"/>
      <c r="AJ80" s="3" t="n"/>
      <c r="AK80" s="3" t="n"/>
      <c r="AL80" s="3" t="n"/>
      <c r="AM80" s="3" t="n"/>
      <c r="AN80" s="3" t="n"/>
      <c r="AO80" s="3" t="n"/>
      <c r="AP80" s="3" t="n"/>
      <c r="AQ80" s="3" t="n"/>
      <c r="AR80" s="3" t="n"/>
      <c r="AS80" s="3" t="n"/>
      <c r="AT80" s="3" t="n"/>
      <c r="AU80" s="3" t="n"/>
      <c r="AV80" s="3" t="n"/>
      <c r="AW80" s="3" t="n"/>
      <c r="AX80" s="3" t="n"/>
      <c r="AY80" s="3" t="n"/>
      <c r="AZ80" s="3" t="n"/>
    </row>
    <row r="81">
      <c r="A81" s="3" t="n"/>
      <c r="B81" s="3" t="n"/>
      <c r="C81" s="3" t="n"/>
      <c r="D81" s="3" t="n"/>
      <c r="E81" s="3" t="n"/>
      <c r="F81" s="3" t="n"/>
      <c r="G81" s="3" t="n"/>
      <c r="H81" s="3" t="n"/>
      <c r="I81" s="3" t="n"/>
      <c r="J81" s="3" t="n"/>
      <c r="K81" s="3" t="n"/>
      <c r="L81" s="3" t="n"/>
      <c r="M81" s="3" t="n"/>
      <c r="N81" s="3" t="n"/>
      <c r="O81" s="3" t="n"/>
      <c r="P81" s="3" t="n"/>
      <c r="Q81" s="3" t="n"/>
      <c r="R81" s="3" t="n"/>
      <c r="S81" s="3" t="n"/>
      <c r="T81" s="3" t="n"/>
      <c r="U81" s="3" t="n"/>
      <c r="V81" s="3" t="n"/>
      <c r="W81" s="3" t="n"/>
      <c r="X81" s="3" t="n"/>
      <c r="Y81" s="3" t="n"/>
      <c r="Z81" s="3" t="n"/>
      <c r="AA81" s="3" t="n"/>
      <c r="AB81" s="3" t="n"/>
      <c r="AC81" s="3" t="n"/>
      <c r="AD81" s="3" t="n"/>
      <c r="AE81" s="3" t="n"/>
      <c r="AF81" s="3" t="n"/>
      <c r="AG81" s="3" t="n"/>
      <c r="AH81" s="3" t="n"/>
      <c r="AI81" s="3" t="n"/>
      <c r="AJ81" s="3" t="n"/>
      <c r="AK81" s="3" t="n"/>
      <c r="AL81" s="3" t="n"/>
      <c r="AM81" s="3" t="n"/>
      <c r="AN81" s="3" t="n"/>
      <c r="AO81" s="3" t="n"/>
      <c r="AP81" s="3" t="n"/>
      <c r="AQ81" s="3" t="n"/>
      <c r="AR81" s="3" t="n"/>
      <c r="AS81" s="3" t="n"/>
      <c r="AT81" s="3" t="n"/>
      <c r="AU81" s="3" t="n"/>
      <c r="AV81" s="3" t="n"/>
      <c r="AW81" s="3" t="n"/>
      <c r="AX81" s="3" t="n"/>
      <c r="AY81" s="3" t="n"/>
      <c r="AZ81" s="3" t="n"/>
    </row>
    <row r="82">
      <c r="A82" s="3" t="n"/>
      <c r="B82" s="3" t="n"/>
      <c r="C82" s="3" t="n"/>
      <c r="D82" s="3" t="n"/>
      <c r="E82" s="3" t="n"/>
      <c r="F82" s="3" t="n"/>
      <c r="G82" s="3" t="n"/>
      <c r="H82" s="3" t="n"/>
      <c r="I82" s="3" t="n"/>
      <c r="J82" s="3" t="n"/>
      <c r="K82" s="3" t="n"/>
      <c r="L82" s="3" t="n"/>
      <c r="M82" s="3" t="n"/>
      <c r="N82" s="3" t="n"/>
      <c r="O82" s="3" t="n"/>
      <c r="P82" s="3" t="n"/>
      <c r="Q82" s="3" t="n"/>
      <c r="R82" s="3" t="n"/>
      <c r="S82" s="3" t="n"/>
      <c r="T82" s="3" t="n"/>
      <c r="U82" s="3" t="n"/>
      <c r="V82" s="3" t="n"/>
      <c r="W82" s="3" t="n"/>
      <c r="X82" s="3" t="n"/>
      <c r="Y82" s="3" t="n"/>
      <c r="Z82" s="3" t="n"/>
      <c r="AA82" s="3" t="n"/>
      <c r="AB82" s="3" t="n"/>
      <c r="AC82" s="3" t="n"/>
      <c r="AD82" s="3" t="n"/>
      <c r="AE82" s="3" t="n"/>
      <c r="AF82" s="3" t="n"/>
      <c r="AG82" s="3" t="n"/>
      <c r="AH82" s="3" t="n"/>
      <c r="AI82" s="3" t="n"/>
      <c r="AJ82" s="3" t="n"/>
      <c r="AK82" s="3" t="n"/>
      <c r="AL82" s="3" t="n"/>
      <c r="AM82" s="3" t="n"/>
      <c r="AN82" s="3" t="n"/>
      <c r="AO82" s="3" t="n"/>
      <c r="AP82" s="3" t="n"/>
      <c r="AQ82" s="3" t="n"/>
      <c r="AR82" s="3" t="n"/>
      <c r="AS82" s="3" t="n"/>
      <c r="AT82" s="3" t="n"/>
      <c r="AU82" s="3" t="n"/>
      <c r="AV82" s="3" t="n"/>
      <c r="AW82" s="3" t="n"/>
      <c r="AX82" s="3" t="n"/>
      <c r="AY82" s="3" t="n"/>
      <c r="AZ82" s="3" t="n"/>
    </row>
    <row r="83">
      <c r="A83" s="3" t="n"/>
      <c r="B83" s="3" t="n"/>
      <c r="C83" s="3" t="n"/>
      <c r="D83" s="3" t="n"/>
      <c r="E83" s="3" t="n"/>
      <c r="F83" s="3" t="n"/>
      <c r="G83" s="3" t="n"/>
      <c r="H83" s="3" t="n"/>
      <c r="I83" s="3" t="n"/>
      <c r="J83" s="3" t="n"/>
      <c r="K83" s="3" t="n"/>
      <c r="L83" s="3" t="n"/>
      <c r="M83" s="3" t="n"/>
      <c r="N83" s="3" t="n"/>
      <c r="O83" s="3" t="n"/>
      <c r="P83" s="3" t="n"/>
      <c r="Q83" s="3" t="n"/>
      <c r="R83" s="3" t="n"/>
      <c r="S83" s="3" t="n"/>
      <c r="T83" s="3" t="n"/>
      <c r="U83" s="3" t="n"/>
      <c r="V83" s="3" t="n"/>
      <c r="W83" s="3" t="n"/>
      <c r="X83" s="3" t="n"/>
      <c r="Y83" s="3" t="n"/>
      <c r="Z83" s="3" t="n"/>
      <c r="AA83" s="3" t="n"/>
      <c r="AB83" s="3" t="n"/>
      <c r="AC83" s="3" t="n"/>
      <c r="AD83" s="3" t="n"/>
      <c r="AE83" s="3" t="n"/>
      <c r="AF83" s="3" t="n"/>
      <c r="AG83" s="3" t="n"/>
      <c r="AH83" s="3" t="n"/>
      <c r="AI83" s="3" t="n"/>
      <c r="AJ83" s="3" t="n"/>
      <c r="AK83" s="3" t="n"/>
      <c r="AL83" s="3" t="n"/>
      <c r="AM83" s="3" t="n"/>
      <c r="AN83" s="3" t="n"/>
      <c r="AO83" s="3" t="n"/>
      <c r="AP83" s="3" t="n"/>
      <c r="AQ83" s="3" t="n"/>
      <c r="AR83" s="3" t="n"/>
      <c r="AS83" s="3" t="n"/>
      <c r="AT83" s="3" t="n"/>
      <c r="AU83" s="3" t="n"/>
      <c r="AV83" s="3" t="n"/>
      <c r="AW83" s="3" t="n"/>
      <c r="AX83" s="3" t="n"/>
      <c r="AY83" s="3" t="n"/>
      <c r="AZ83" s="3" t="n"/>
    </row>
    <row r="84">
      <c r="A84" s="3" t="n"/>
      <c r="B84" s="3" t="n"/>
      <c r="C84" s="3" t="n"/>
      <c r="D84" s="3" t="n"/>
      <c r="E84" s="3" t="n"/>
      <c r="F84" s="3" t="n"/>
      <c r="G84" s="3" t="n"/>
      <c r="H84" s="3" t="n"/>
      <c r="I84" s="3" t="n"/>
      <c r="J84" s="3" t="n"/>
      <c r="K84" s="3" t="n"/>
      <c r="L84" s="3" t="n"/>
      <c r="M84" s="3" t="n"/>
      <c r="N84" s="3" t="n"/>
      <c r="O84" s="3" t="n"/>
      <c r="P84" s="3" t="n"/>
      <c r="Q84" s="3" t="n"/>
      <c r="R84" s="3" t="n"/>
      <c r="S84" s="3" t="n"/>
      <c r="T84" s="3" t="n"/>
      <c r="U84" s="3" t="n"/>
      <c r="V84" s="3" t="n"/>
      <c r="W84" s="3" t="n"/>
      <c r="X84" s="3" t="n"/>
      <c r="Y84" s="3" t="n"/>
      <c r="Z84" s="3" t="n"/>
      <c r="AA84" s="3" t="n"/>
      <c r="AB84" s="3" t="n"/>
      <c r="AC84" s="3" t="n"/>
      <c r="AD84" s="3" t="n"/>
      <c r="AE84" s="3" t="n"/>
      <c r="AF84" s="3" t="n"/>
      <c r="AG84" s="3" t="n"/>
      <c r="AH84" s="3" t="n"/>
      <c r="AI84" s="3" t="n"/>
      <c r="AJ84" s="3" t="n"/>
      <c r="AK84" s="3" t="n"/>
      <c r="AL84" s="3" t="n"/>
      <c r="AM84" s="3" t="n"/>
      <c r="AN84" s="3" t="n"/>
      <c r="AO84" s="3" t="n"/>
      <c r="AP84" s="3" t="n"/>
      <c r="AQ84" s="3" t="n"/>
      <c r="AR84" s="3" t="n"/>
      <c r="AS84" s="3" t="n"/>
      <c r="AT84" s="3" t="n"/>
      <c r="AU84" s="3" t="n"/>
      <c r="AV84" s="3" t="n"/>
      <c r="AW84" s="3" t="n"/>
      <c r="AX84" s="3" t="n"/>
      <c r="AY84" s="3" t="n"/>
      <c r="AZ84" s="3" t="n"/>
    </row>
    <row r="85">
      <c r="A85" s="3" t="n"/>
      <c r="B85" s="3" t="n"/>
      <c r="C85" s="3" t="n"/>
      <c r="D85" s="3" t="n"/>
      <c r="E85" s="3" t="n"/>
      <c r="F85" s="3" t="n"/>
      <c r="G85" s="3" t="n"/>
      <c r="H85" s="3" t="n"/>
      <c r="I85" s="3" t="n"/>
      <c r="J85" s="3" t="n"/>
      <c r="K85" s="3" t="n"/>
      <c r="L85" s="3" t="n"/>
      <c r="M85" s="3" t="n"/>
      <c r="N85" s="3" t="n"/>
      <c r="O85" s="3" t="n"/>
      <c r="P85" s="3" t="n"/>
      <c r="Q85" s="3" t="n"/>
      <c r="R85" s="3" t="n"/>
      <c r="S85" s="3" t="n"/>
      <c r="T85" s="3" t="n"/>
      <c r="U85" s="3" t="n"/>
      <c r="V85" s="3" t="n"/>
      <c r="W85" s="3" t="n"/>
      <c r="X85" s="3" t="n"/>
      <c r="Y85" s="3" t="n"/>
      <c r="Z85" s="3" t="n"/>
      <c r="AA85" s="3" t="n"/>
      <c r="AB85" s="3" t="n"/>
      <c r="AC85" s="3" t="n"/>
      <c r="AD85" s="3" t="n"/>
      <c r="AE85" s="3" t="n"/>
      <c r="AF85" s="3" t="n"/>
      <c r="AG85" s="3" t="n"/>
      <c r="AH85" s="3" t="n"/>
      <c r="AI85" s="3" t="n"/>
      <c r="AJ85" s="3" t="n"/>
      <c r="AK85" s="3" t="n"/>
      <c r="AL85" s="3" t="n"/>
      <c r="AM85" s="3" t="n"/>
      <c r="AN85" s="3" t="n"/>
      <c r="AO85" s="3" t="n"/>
      <c r="AP85" s="3" t="n"/>
      <c r="AQ85" s="3" t="n"/>
      <c r="AR85" s="3" t="n"/>
      <c r="AS85" s="3" t="n"/>
      <c r="AT85" s="3" t="n"/>
      <c r="AU85" s="3" t="n"/>
      <c r="AV85" s="3" t="n"/>
      <c r="AW85" s="3" t="n"/>
      <c r="AX85" s="3" t="n"/>
      <c r="AY85" s="3" t="n"/>
      <c r="AZ85" s="3" t="n"/>
    </row>
    <row r="86">
      <c r="A86" s="3" t="n"/>
      <c r="B86" s="3" t="n"/>
      <c r="C86" s="3" t="n"/>
      <c r="D86" s="3" t="n"/>
      <c r="E86" s="3" t="n"/>
      <c r="F86" s="3" t="n"/>
      <c r="G86" s="3" t="n"/>
      <c r="H86" s="3" t="n"/>
      <c r="I86" s="3" t="n"/>
      <c r="J86" s="3" t="n"/>
      <c r="K86" s="3" t="n"/>
      <c r="L86" s="3" t="n"/>
      <c r="M86" s="3" t="n"/>
      <c r="N86" s="3" t="n"/>
      <c r="O86" s="3" t="n"/>
      <c r="P86" s="3" t="n"/>
      <c r="Q86" s="3" t="n"/>
      <c r="R86" s="3" t="n"/>
      <c r="S86" s="3" t="n"/>
      <c r="T86" s="3" t="n"/>
      <c r="U86" s="3" t="n"/>
      <c r="V86" s="3" t="n"/>
      <c r="W86" s="3" t="n"/>
      <c r="X86" s="3" t="n"/>
      <c r="Y86" s="3" t="n"/>
      <c r="Z86" s="3" t="n"/>
      <c r="AA86" s="3" t="n"/>
      <c r="AB86" s="3" t="n"/>
      <c r="AC86" s="3" t="n"/>
      <c r="AD86" s="3" t="n"/>
      <c r="AE86" s="3" t="n"/>
      <c r="AF86" s="3" t="n"/>
      <c r="AG86" s="3" t="n"/>
      <c r="AH86" s="3" t="n"/>
      <c r="AI86" s="3" t="n"/>
      <c r="AJ86" s="3" t="n"/>
      <c r="AK86" s="3" t="n"/>
      <c r="AL86" s="3" t="n"/>
      <c r="AM86" s="3" t="n"/>
      <c r="AN86" s="3" t="n"/>
      <c r="AO86" s="3" t="n"/>
      <c r="AP86" s="3" t="n"/>
      <c r="AQ86" s="3" t="n"/>
      <c r="AR86" s="3" t="n"/>
      <c r="AS86" s="3" t="n"/>
      <c r="AT86" s="3" t="n"/>
      <c r="AU86" s="3" t="n"/>
      <c r="AV86" s="3" t="n"/>
      <c r="AW86" s="3" t="n"/>
      <c r="AX86" s="3" t="n"/>
      <c r="AY86" s="3" t="n"/>
      <c r="AZ86" s="3" t="n"/>
    </row>
    <row r="87">
      <c r="A87" s="3" t="n"/>
      <c r="B87" s="3" t="n"/>
      <c r="C87" s="3" t="n"/>
      <c r="D87" s="3" t="n"/>
      <c r="E87" s="3" t="n"/>
      <c r="F87" s="3" t="n"/>
      <c r="G87" s="3" t="n"/>
      <c r="H87" s="3" t="n"/>
      <c r="I87" s="3" t="n"/>
      <c r="J87" s="3" t="n"/>
      <c r="K87" s="3" t="n"/>
      <c r="L87" s="3" t="n"/>
      <c r="M87" s="3" t="n"/>
      <c r="N87" s="3" t="n"/>
      <c r="O87" s="3" t="n"/>
      <c r="P87" s="3" t="n"/>
      <c r="Q87" s="3" t="n"/>
      <c r="R87" s="3" t="n"/>
      <c r="S87" s="3" t="n"/>
      <c r="T87" s="3" t="n"/>
      <c r="U87" s="3" t="n"/>
      <c r="V87" s="3" t="n"/>
      <c r="W87" s="3" t="n"/>
      <c r="X87" s="3" t="n"/>
      <c r="Y87" s="3" t="n"/>
      <c r="Z87" s="3" t="n"/>
      <c r="AA87" s="3" t="n"/>
      <c r="AB87" s="3" t="n"/>
      <c r="AC87" s="3" t="n"/>
      <c r="AD87" s="3" t="n"/>
      <c r="AE87" s="3" t="n"/>
      <c r="AF87" s="3" t="n"/>
      <c r="AG87" s="3" t="n"/>
      <c r="AH87" s="3" t="n"/>
      <c r="AI87" s="3" t="n"/>
      <c r="AJ87" s="3" t="n"/>
      <c r="AK87" s="3" t="n"/>
      <c r="AL87" s="3" t="n"/>
      <c r="AM87" s="3" t="n"/>
      <c r="AN87" s="3" t="n"/>
      <c r="AO87" s="3" t="n"/>
      <c r="AP87" s="3" t="n"/>
      <c r="AQ87" s="3" t="n"/>
      <c r="AR87" s="3" t="n"/>
      <c r="AS87" s="3" t="n"/>
      <c r="AT87" s="3" t="n"/>
      <c r="AU87" s="3" t="n"/>
      <c r="AV87" s="3" t="n"/>
      <c r="AW87" s="3" t="n"/>
      <c r="AX87" s="3" t="n"/>
      <c r="AY87" s="3" t="n"/>
      <c r="AZ87" s="3" t="n"/>
    </row>
    <row r="88">
      <c r="A88" s="3" t="n"/>
      <c r="B88" s="3" t="n"/>
      <c r="C88" s="3" t="n"/>
      <c r="D88" s="3" t="n"/>
      <c r="E88" s="3" t="n"/>
      <c r="F88" s="3" t="n"/>
      <c r="G88" s="3" t="n"/>
      <c r="H88" s="3" t="n"/>
      <c r="I88" s="3" t="n"/>
      <c r="J88" s="3" t="n"/>
      <c r="K88" s="3" t="n"/>
      <c r="L88" s="3" t="n"/>
      <c r="M88" s="3" t="n"/>
      <c r="N88" s="3" t="n"/>
      <c r="O88" s="3" t="n"/>
      <c r="P88" s="3" t="n"/>
      <c r="Q88" s="3" t="n"/>
      <c r="R88" s="3" t="n"/>
      <c r="S88" s="3" t="n"/>
      <c r="T88" s="3" t="n"/>
      <c r="U88" s="3" t="n"/>
      <c r="V88" s="3" t="n"/>
      <c r="W88" s="3" t="n"/>
      <c r="X88" s="3" t="n"/>
      <c r="Y88" s="3" t="n"/>
      <c r="Z88" s="3" t="n"/>
      <c r="AA88" s="3" t="n"/>
      <c r="AB88" s="3" t="n"/>
      <c r="AC88" s="3" t="n"/>
      <c r="AD88" s="3" t="n"/>
      <c r="AE88" s="3" t="n"/>
      <c r="AF88" s="3" t="n"/>
      <c r="AG88" s="3" t="n"/>
      <c r="AH88" s="3" t="n"/>
      <c r="AI88" s="3" t="n"/>
      <c r="AJ88" s="3" t="n"/>
      <c r="AK88" s="3" t="n"/>
      <c r="AL88" s="3" t="n"/>
      <c r="AM88" s="3" t="n"/>
      <c r="AN88" s="3" t="n"/>
      <c r="AO88" s="3" t="n"/>
      <c r="AP88" s="3" t="n"/>
      <c r="AQ88" s="3" t="n"/>
      <c r="AR88" s="3" t="n"/>
      <c r="AS88" s="3" t="n"/>
      <c r="AT88" s="3" t="n"/>
      <c r="AU88" s="3" t="n"/>
      <c r="AV88" s="3" t="n"/>
      <c r="AW88" s="3" t="n"/>
      <c r="AX88" s="3" t="n"/>
      <c r="AY88" s="3" t="n"/>
      <c r="AZ88" s="3" t="n"/>
    </row>
    <row r="89">
      <c r="A89" s="3" t="n"/>
      <c r="B89" s="3" t="n"/>
      <c r="C89" s="3" t="n"/>
      <c r="D89" s="3" t="n"/>
      <c r="E89" s="3" t="n"/>
      <c r="F89" s="3" t="n"/>
      <c r="G89" s="3" t="n"/>
      <c r="H89" s="3" t="n"/>
      <c r="I89" s="3" t="n"/>
      <c r="J89" s="3" t="n"/>
      <c r="K89" s="3" t="n"/>
      <c r="L89" s="3" t="n"/>
      <c r="M89" s="3" t="n"/>
      <c r="N89" s="3" t="n"/>
      <c r="O89" s="3" t="n"/>
      <c r="P89" s="3" t="n"/>
      <c r="Q89" s="3" t="n"/>
      <c r="R89" s="3" t="n"/>
      <c r="S89" s="3" t="n"/>
      <c r="T89" s="3" t="n"/>
      <c r="U89" s="3" t="n"/>
      <c r="V89" s="3" t="n"/>
      <c r="W89" s="3" t="n"/>
      <c r="X89" s="3" t="n"/>
      <c r="Y89" s="3" t="n"/>
      <c r="Z89" s="3" t="n"/>
      <c r="AA89" s="3" t="n"/>
      <c r="AB89" s="3" t="n"/>
      <c r="AC89" s="3" t="n"/>
      <c r="AD89" s="3" t="n"/>
      <c r="AE89" s="3" t="n"/>
      <c r="AF89" s="3" t="n"/>
      <c r="AG89" s="3" t="n"/>
      <c r="AH89" s="3" t="n"/>
      <c r="AI89" s="3" t="n"/>
      <c r="AJ89" s="3" t="n"/>
      <c r="AK89" s="3" t="n"/>
      <c r="AL89" s="3" t="n"/>
      <c r="AM89" s="3" t="n"/>
      <c r="AN89" s="3" t="n"/>
      <c r="AO89" s="3" t="n"/>
      <c r="AP89" s="3" t="n"/>
      <c r="AQ89" s="3" t="n"/>
      <c r="AR89" s="3" t="n"/>
      <c r="AS89" s="3" t="n"/>
      <c r="AT89" s="3" t="n"/>
      <c r="AU89" s="3" t="n"/>
      <c r="AV89" s="3" t="n"/>
      <c r="AW89" s="3" t="n"/>
      <c r="AX89" s="3" t="n"/>
      <c r="AY89" s="3" t="n"/>
      <c r="AZ89" s="3" t="n"/>
    </row>
    <row r="90">
      <c r="A90" s="3" t="n"/>
      <c r="B90" s="3" t="n"/>
      <c r="C90" s="3" t="n"/>
      <c r="D90" s="3" t="n"/>
      <c r="E90" s="3" t="n"/>
      <c r="F90" s="3" t="n"/>
      <c r="G90" s="3" t="n"/>
      <c r="H90" s="3" t="n"/>
      <c r="I90" s="3" t="n"/>
      <c r="J90" s="3" t="n"/>
      <c r="K90" s="3" t="n"/>
      <c r="L90" s="3" t="n"/>
      <c r="M90" s="3" t="n"/>
      <c r="N90" s="3" t="n"/>
      <c r="O90" s="3" t="n"/>
      <c r="P90" s="3" t="n"/>
      <c r="Q90" s="3" t="n"/>
      <c r="R90" s="3" t="n"/>
      <c r="S90" s="3" t="n"/>
      <c r="T90" s="3" t="n"/>
      <c r="U90" s="3" t="n"/>
      <c r="V90" s="3" t="n"/>
      <c r="W90" s="3" t="n"/>
      <c r="X90" s="3" t="n"/>
      <c r="Y90" s="3" t="n"/>
      <c r="Z90" s="3" t="n"/>
      <c r="AA90" s="3" t="n"/>
      <c r="AB90" s="3" t="n"/>
      <c r="AC90" s="3" t="n"/>
      <c r="AD90" s="3" t="n"/>
      <c r="AE90" s="3" t="n"/>
      <c r="AF90" s="3" t="n"/>
      <c r="AG90" s="3" t="n"/>
      <c r="AH90" s="3" t="n"/>
      <c r="AI90" s="3" t="n"/>
      <c r="AJ90" s="3" t="n"/>
      <c r="AK90" s="3" t="n"/>
      <c r="AL90" s="3" t="n"/>
      <c r="AM90" s="3" t="n"/>
      <c r="AN90" s="3" t="n"/>
      <c r="AO90" s="3" t="n"/>
      <c r="AP90" s="3" t="n"/>
      <c r="AQ90" s="3" t="n"/>
      <c r="AR90" s="3" t="n"/>
      <c r="AS90" s="3" t="n"/>
      <c r="AT90" s="3" t="n"/>
      <c r="AU90" s="3" t="n"/>
      <c r="AV90" s="3" t="n"/>
      <c r="AW90" s="3" t="n"/>
      <c r="AX90" s="3" t="n"/>
      <c r="AY90" s="3" t="n"/>
      <c r="AZ90" s="3" t="n"/>
    </row>
    <row r="91">
      <c r="A91" s="3" t="n"/>
      <c r="B91" s="3" t="n"/>
      <c r="C91" s="3" t="n"/>
      <c r="D91" s="3" t="n"/>
      <c r="E91" s="3" t="n"/>
      <c r="F91" s="3" t="n"/>
      <c r="G91" s="3" t="n"/>
      <c r="H91" s="3" t="n"/>
      <c r="I91" s="3" t="n"/>
      <c r="J91" s="3" t="n"/>
      <c r="K91" s="3" t="n"/>
      <c r="L91" s="3" t="n"/>
      <c r="M91" s="3" t="n"/>
      <c r="N91" s="3" t="n"/>
      <c r="O91" s="3" t="n"/>
      <c r="P91" s="3" t="n"/>
      <c r="Q91" s="3" t="n"/>
      <c r="R91" s="3" t="n"/>
      <c r="S91" s="3" t="n"/>
      <c r="T91" s="3" t="n"/>
      <c r="U91" s="3" t="n"/>
      <c r="V91" s="3" t="n"/>
      <c r="W91" s="3" t="n"/>
      <c r="X91" s="3" t="n"/>
      <c r="Y91" s="3" t="n"/>
      <c r="Z91" s="3" t="n"/>
      <c r="AA91" s="3" t="n"/>
      <c r="AB91" s="3" t="n"/>
      <c r="AC91" s="3" t="n"/>
      <c r="AD91" s="3" t="n"/>
      <c r="AE91" s="3" t="n"/>
      <c r="AF91" s="3" t="n"/>
      <c r="AG91" s="3" t="n"/>
      <c r="AH91" s="3" t="n"/>
      <c r="AI91" s="3" t="n"/>
      <c r="AJ91" s="3" t="n"/>
      <c r="AK91" s="3" t="n"/>
      <c r="AL91" s="3" t="n"/>
      <c r="AM91" s="3" t="n"/>
      <c r="AN91" s="3" t="n"/>
      <c r="AO91" s="3" t="n"/>
      <c r="AP91" s="3" t="n"/>
      <c r="AQ91" s="3" t="n"/>
      <c r="AR91" s="3" t="n"/>
      <c r="AS91" s="3" t="n"/>
      <c r="AT91" s="3" t="n"/>
      <c r="AU91" s="3" t="n"/>
      <c r="AV91" s="3" t="n"/>
      <c r="AW91" s="3" t="n"/>
      <c r="AX91" s="3" t="n"/>
      <c r="AY91" s="3" t="n"/>
      <c r="AZ91" s="3" t="n"/>
    </row>
    <row r="92">
      <c r="A92" s="3" t="n"/>
      <c r="B92" s="3" t="n"/>
      <c r="C92" s="3" t="n"/>
      <c r="D92" s="3" t="n"/>
      <c r="E92" s="3" t="n"/>
      <c r="F92" s="3" t="n"/>
      <c r="G92" s="3" t="n"/>
      <c r="H92" s="3" t="n"/>
      <c r="I92" s="3" t="n"/>
      <c r="J92" s="3" t="n"/>
      <c r="K92" s="3" t="n"/>
      <c r="L92" s="3" t="n"/>
      <c r="M92" s="3" t="n"/>
      <c r="N92" s="3" t="n"/>
      <c r="O92" s="3" t="n"/>
      <c r="P92" s="3" t="n"/>
      <c r="Q92" s="3" t="n"/>
      <c r="R92" s="3" t="n"/>
      <c r="S92" s="3" t="n"/>
      <c r="T92" s="3" t="n"/>
      <c r="U92" s="3" t="n"/>
      <c r="V92" s="3" t="n"/>
      <c r="W92" s="3" t="n"/>
      <c r="X92" s="3" t="n"/>
      <c r="Y92" s="3" t="n"/>
      <c r="Z92" s="3" t="n"/>
      <c r="AA92" s="3" t="n"/>
      <c r="AB92" s="3" t="n"/>
      <c r="AC92" s="3" t="n"/>
      <c r="AD92" s="3" t="n"/>
      <c r="AE92" s="3" t="n"/>
      <c r="AF92" s="3" t="n"/>
      <c r="AG92" s="3" t="n"/>
      <c r="AH92" s="3" t="n"/>
      <c r="AI92" s="3" t="n"/>
      <c r="AJ92" s="3" t="n"/>
      <c r="AK92" s="3" t="n"/>
      <c r="AL92" s="3" t="n"/>
      <c r="AM92" s="3" t="n"/>
      <c r="AN92" s="3" t="n"/>
      <c r="AO92" s="3" t="n"/>
      <c r="AP92" s="3" t="n"/>
      <c r="AQ92" s="3" t="n"/>
      <c r="AR92" s="3" t="n"/>
      <c r="AS92" s="3" t="n"/>
      <c r="AT92" s="3" t="n"/>
      <c r="AU92" s="3" t="n"/>
      <c r="AV92" s="3" t="n"/>
      <c r="AW92" s="3" t="n"/>
      <c r="AX92" s="3" t="n"/>
      <c r="AY92" s="3" t="n"/>
      <c r="AZ92" s="3" t="n"/>
    </row>
    <row r="93">
      <c r="A93" s="3" t="n"/>
      <c r="B93" s="3" t="n"/>
      <c r="C93" s="3" t="n"/>
      <c r="D93" s="3" t="n"/>
      <c r="E93" s="3" t="n"/>
      <c r="F93" s="3" t="n"/>
      <c r="G93" s="3" t="n"/>
      <c r="H93" s="3" t="n"/>
      <c r="I93" s="3" t="n"/>
      <c r="J93" s="3" t="n"/>
      <c r="K93" s="3" t="n"/>
      <c r="L93" s="3" t="n"/>
      <c r="M93" s="3" t="n"/>
      <c r="N93" s="3" t="n"/>
      <c r="O93" s="3" t="n"/>
      <c r="P93" s="3" t="n"/>
      <c r="Q93" s="3" t="n"/>
      <c r="R93" s="3" t="n"/>
      <c r="S93" s="3" t="n"/>
      <c r="T93" s="3" t="n"/>
      <c r="U93" s="3" t="n"/>
      <c r="V93" s="3" t="n"/>
      <c r="W93" s="3" t="n"/>
      <c r="X93" s="3" t="n"/>
      <c r="Y93" s="3" t="n"/>
      <c r="Z93" s="3" t="n"/>
      <c r="AA93" s="3" t="n"/>
      <c r="AB93" s="3" t="n"/>
      <c r="AC93" s="3" t="n"/>
      <c r="AD93" s="3" t="n"/>
      <c r="AE93" s="3" t="n"/>
      <c r="AF93" s="3" t="n"/>
      <c r="AG93" s="3" t="n"/>
      <c r="AH93" s="3" t="n"/>
      <c r="AI93" s="3" t="n"/>
      <c r="AJ93" s="3" t="n"/>
      <c r="AK93" s="3" t="n"/>
      <c r="AL93" s="3" t="n"/>
      <c r="AM93" s="3" t="n"/>
      <c r="AN93" s="3" t="n"/>
      <c r="AO93" s="3" t="n"/>
      <c r="AP93" s="3" t="n"/>
      <c r="AQ93" s="3" t="n"/>
      <c r="AR93" s="3" t="n"/>
      <c r="AS93" s="3" t="n"/>
      <c r="AT93" s="3" t="n"/>
      <c r="AU93" s="3" t="n"/>
      <c r="AV93" s="3" t="n"/>
      <c r="AW93" s="3" t="n"/>
      <c r="AX93" s="3" t="n"/>
      <c r="AY93" s="3" t="n"/>
      <c r="AZ93" s="3" t="n"/>
    </row>
    <row r="94">
      <c r="A94" s="3" t="n"/>
      <c r="B94" s="3" t="n"/>
      <c r="C94" s="3" t="n"/>
      <c r="D94" s="3" t="n"/>
      <c r="E94" s="3" t="n"/>
      <c r="F94" s="3" t="n"/>
      <c r="G94" s="3" t="n"/>
      <c r="H94" s="3" t="n"/>
      <c r="I94" s="3" t="n"/>
      <c r="J94" s="3" t="n"/>
      <c r="K94" s="3" t="n"/>
      <c r="L94" s="3" t="n"/>
      <c r="M94" s="3" t="n"/>
      <c r="N94" s="3" t="n"/>
      <c r="O94" s="3" t="n"/>
      <c r="P94" s="3" t="n"/>
      <c r="Q94" s="3" t="n"/>
      <c r="R94" s="3" t="n"/>
      <c r="S94" s="3" t="n"/>
      <c r="T94" s="3" t="n"/>
      <c r="U94" s="3" t="n"/>
      <c r="V94" s="3" t="n"/>
      <c r="W94" s="3" t="n"/>
      <c r="X94" s="3" t="n"/>
      <c r="Y94" s="3" t="n"/>
      <c r="Z94" s="3" t="n"/>
      <c r="AA94" s="3" t="n"/>
      <c r="AB94" s="3" t="n"/>
      <c r="AC94" s="3" t="n"/>
      <c r="AD94" s="3" t="n"/>
      <c r="AE94" s="3" t="n"/>
      <c r="AF94" s="3" t="n"/>
      <c r="AG94" s="3" t="n"/>
      <c r="AH94" s="3" t="n"/>
      <c r="AI94" s="3" t="n"/>
      <c r="AJ94" s="3" t="n"/>
      <c r="AK94" s="3" t="n"/>
      <c r="AL94" s="3" t="n"/>
      <c r="AM94" s="3" t="n"/>
      <c r="AN94" s="3" t="n"/>
      <c r="AO94" s="3" t="n"/>
      <c r="AP94" s="3" t="n"/>
      <c r="AQ94" s="3" t="n"/>
      <c r="AR94" s="3" t="n"/>
      <c r="AS94" s="3" t="n"/>
      <c r="AT94" s="3" t="n"/>
      <c r="AU94" s="3" t="n"/>
      <c r="AV94" s="3" t="n"/>
      <c r="AW94" s="3" t="n"/>
      <c r="AX94" s="3" t="n"/>
      <c r="AY94" s="3" t="n"/>
      <c r="AZ94" s="3" t="n"/>
    </row>
    <row r="95">
      <c r="A95" s="3" t="n"/>
      <c r="B95" s="3" t="n"/>
      <c r="C95" s="3" t="n"/>
      <c r="D95" s="3" t="n"/>
      <c r="E95" s="3" t="n"/>
      <c r="F95" s="3" t="n"/>
      <c r="G95" s="3" t="n"/>
      <c r="H95" s="3" t="n"/>
      <c r="I95" s="3" t="n"/>
      <c r="J95" s="3" t="n"/>
      <c r="K95" s="3" t="n"/>
      <c r="L95" s="3" t="n"/>
      <c r="M95" s="3" t="n"/>
      <c r="N95" s="3" t="n"/>
      <c r="O95" s="3" t="n"/>
      <c r="P95" s="3" t="n"/>
      <c r="Q95" s="3" t="n"/>
      <c r="R95" s="3" t="n"/>
      <c r="S95" s="3" t="n"/>
      <c r="T95" s="3" t="n"/>
      <c r="U95" s="3" t="n"/>
      <c r="V95" s="3" t="n"/>
      <c r="W95" s="3" t="n"/>
      <c r="X95" s="3" t="n"/>
      <c r="Y95" s="3" t="n"/>
      <c r="Z95" s="3" t="n"/>
      <c r="AA95" s="3" t="n"/>
      <c r="AB95" s="3" t="n"/>
      <c r="AC95" s="3" t="n"/>
      <c r="AD95" s="3" t="n"/>
      <c r="AE95" s="3" t="n"/>
      <c r="AF95" s="3" t="n"/>
      <c r="AG95" s="3" t="n"/>
      <c r="AH95" s="3" t="n"/>
      <c r="AI95" s="3" t="n"/>
      <c r="AJ95" s="3" t="n"/>
      <c r="AK95" s="3" t="n"/>
      <c r="AL95" s="3" t="n"/>
      <c r="AM95" s="3" t="n"/>
      <c r="AN95" s="3" t="n"/>
      <c r="AO95" s="3" t="n"/>
      <c r="AP95" s="3" t="n"/>
      <c r="AQ95" s="3" t="n"/>
      <c r="AR95" s="3" t="n"/>
      <c r="AS95" s="3" t="n"/>
      <c r="AT95" s="3" t="n"/>
      <c r="AU95" s="3" t="n"/>
      <c r="AV95" s="3" t="n"/>
      <c r="AW95" s="3" t="n"/>
      <c r="AX95" s="3" t="n"/>
      <c r="AY95" s="3" t="n"/>
      <c r="AZ95" s="3" t="n"/>
    </row>
    <row r="96">
      <c r="A96" s="3" t="n"/>
      <c r="B96" s="3" t="n"/>
      <c r="C96" s="3" t="n"/>
      <c r="D96" s="3" t="n"/>
      <c r="E96" s="3" t="n"/>
      <c r="F96" s="3" t="n"/>
      <c r="G96" s="3" t="n"/>
      <c r="H96" s="3" t="n"/>
      <c r="I96" s="3" t="n"/>
      <c r="J96" s="3" t="n"/>
      <c r="K96" s="3" t="n"/>
      <c r="L96" s="3" t="n"/>
      <c r="M96" s="3" t="n"/>
      <c r="N96" s="3" t="n"/>
      <c r="O96" s="3" t="n"/>
      <c r="P96" s="3" t="n"/>
      <c r="Q96" s="3" t="n"/>
      <c r="R96" s="3" t="n"/>
      <c r="S96" s="3" t="n"/>
      <c r="T96" s="3" t="n"/>
      <c r="U96" s="3" t="n"/>
      <c r="V96" s="3" t="n"/>
      <c r="W96" s="3" t="n"/>
      <c r="X96" s="3" t="n"/>
      <c r="Y96" s="3" t="n"/>
      <c r="Z96" s="3" t="n"/>
      <c r="AA96" s="3" t="n"/>
      <c r="AB96" s="3" t="n"/>
      <c r="AC96" s="3" t="n"/>
      <c r="AD96" s="3" t="n"/>
      <c r="AE96" s="3" t="n"/>
      <c r="AF96" s="3" t="n"/>
      <c r="AG96" s="3" t="n"/>
      <c r="AH96" s="3" t="n"/>
      <c r="AI96" s="3" t="n"/>
      <c r="AJ96" s="3" t="n"/>
      <c r="AK96" s="3" t="n"/>
      <c r="AL96" s="3" t="n"/>
      <c r="AM96" s="3" t="n"/>
      <c r="AN96" s="3" t="n"/>
      <c r="AO96" s="3" t="n"/>
      <c r="AP96" s="3" t="n"/>
      <c r="AQ96" s="3" t="n"/>
      <c r="AR96" s="3" t="n"/>
      <c r="AS96" s="3" t="n"/>
      <c r="AT96" s="3" t="n"/>
      <c r="AU96" s="3" t="n"/>
      <c r="AV96" s="3" t="n"/>
      <c r="AW96" s="3" t="n"/>
      <c r="AX96" s="3" t="n"/>
      <c r="AY96" s="3" t="n"/>
      <c r="AZ96" s="3" t="n"/>
    </row>
    <row r="97">
      <c r="A97" s="3" t="n"/>
      <c r="B97" s="3" t="n"/>
      <c r="C97" s="3" t="n"/>
      <c r="D97" s="3" t="n"/>
      <c r="E97" s="3" t="n"/>
      <c r="F97" s="3" t="n"/>
      <c r="G97" s="3" t="n"/>
      <c r="H97" s="3" t="n"/>
      <c r="I97" s="3" t="n"/>
      <c r="J97" s="3" t="n"/>
      <c r="K97" s="3" t="n"/>
      <c r="L97" s="3" t="n"/>
      <c r="M97" s="3" t="n"/>
      <c r="N97" s="3" t="n"/>
      <c r="O97" s="3" t="n"/>
      <c r="P97" s="3" t="n"/>
      <c r="Q97" s="3" t="n"/>
      <c r="R97" s="3" t="n"/>
      <c r="S97" s="3" t="n"/>
      <c r="T97" s="3" t="n"/>
      <c r="U97" s="3" t="n"/>
      <c r="V97" s="3" t="n"/>
      <c r="W97" s="3" t="n"/>
      <c r="X97" s="3" t="n"/>
      <c r="Y97" s="3" t="n"/>
      <c r="Z97" s="3" t="n"/>
      <c r="AA97" s="3" t="n"/>
      <c r="AB97" s="3" t="n"/>
      <c r="AC97" s="3" t="n"/>
      <c r="AD97" s="3" t="n"/>
      <c r="AE97" s="3" t="n"/>
      <c r="AF97" s="3" t="n"/>
      <c r="AG97" s="3" t="n"/>
      <c r="AH97" s="3" t="n"/>
      <c r="AI97" s="3" t="n"/>
      <c r="AJ97" s="3" t="n"/>
      <c r="AK97" s="3" t="n"/>
      <c r="AL97" s="3" t="n"/>
      <c r="AM97" s="3" t="n"/>
      <c r="AN97" s="3" t="n"/>
      <c r="AO97" s="3" t="n"/>
      <c r="AP97" s="3" t="n"/>
      <c r="AQ97" s="3" t="n"/>
      <c r="AR97" s="3" t="n"/>
      <c r="AS97" s="3" t="n"/>
      <c r="AT97" s="3" t="n"/>
      <c r="AU97" s="3" t="n"/>
      <c r="AV97" s="3" t="n"/>
      <c r="AW97" s="3" t="n"/>
      <c r="AX97" s="3" t="n"/>
      <c r="AY97" s="3" t="n"/>
      <c r="AZ97" s="3" t="n"/>
    </row>
    <row r="98">
      <c r="A98" s="3" t="n"/>
      <c r="B98" s="3" t="n"/>
      <c r="C98" s="3" t="n"/>
      <c r="D98" s="3" t="n"/>
      <c r="E98" s="3" t="n"/>
      <c r="F98" s="3" t="n"/>
      <c r="G98" s="3" t="n"/>
      <c r="H98" s="3" t="n"/>
      <c r="I98" s="3" t="n"/>
      <c r="J98" s="3" t="n"/>
      <c r="K98" s="3" t="n"/>
      <c r="L98" s="3" t="n"/>
      <c r="M98" s="3" t="n"/>
      <c r="N98" s="3" t="n"/>
      <c r="O98" s="3" t="n"/>
      <c r="P98" s="3" t="n"/>
      <c r="Q98" s="3" t="n"/>
      <c r="R98" s="3" t="n"/>
      <c r="S98" s="3" t="n"/>
      <c r="T98" s="3" t="n"/>
      <c r="U98" s="3" t="n"/>
      <c r="V98" s="3" t="n"/>
      <c r="W98" s="3" t="n"/>
      <c r="X98" s="3" t="n"/>
      <c r="Y98" s="3" t="n"/>
      <c r="Z98" s="3" t="n"/>
      <c r="AA98" s="3" t="n"/>
      <c r="AB98" s="3" t="n"/>
      <c r="AC98" s="3" t="n"/>
      <c r="AD98" s="3" t="n"/>
      <c r="AE98" s="3" t="n"/>
      <c r="AF98" s="3" t="n"/>
      <c r="AG98" s="3" t="n"/>
      <c r="AH98" s="3" t="n"/>
      <c r="AI98" s="3" t="n"/>
      <c r="AJ98" s="3" t="n"/>
      <c r="AK98" s="3" t="n"/>
      <c r="AL98" s="3" t="n"/>
      <c r="AM98" s="3" t="n"/>
      <c r="AN98" s="3" t="n"/>
      <c r="AO98" s="3" t="n"/>
      <c r="AP98" s="3" t="n"/>
      <c r="AQ98" s="3" t="n"/>
      <c r="AR98" s="3" t="n"/>
      <c r="AS98" s="3" t="n"/>
      <c r="AT98" s="3" t="n"/>
      <c r="AU98" s="3" t="n"/>
      <c r="AV98" s="3" t="n"/>
      <c r="AW98" s="3" t="n"/>
      <c r="AX98" s="3" t="n"/>
      <c r="AY98" s="3" t="n"/>
      <c r="AZ98" s="3" t="n"/>
    </row>
    <row r="99">
      <c r="A99" s="3" t="n"/>
      <c r="B99" s="3" t="n"/>
      <c r="C99" s="3" t="n"/>
      <c r="D99" s="3" t="n"/>
      <c r="E99" s="3" t="n"/>
      <c r="F99" s="3" t="n"/>
      <c r="G99" s="3" t="n"/>
      <c r="H99" s="3" t="n"/>
      <c r="I99" s="3" t="n"/>
      <c r="J99" s="3" t="n"/>
      <c r="K99" s="3" t="n"/>
      <c r="L99" s="3" t="n"/>
      <c r="M99" s="3" t="n"/>
      <c r="N99" s="3" t="n"/>
      <c r="O99" s="3" t="n"/>
      <c r="P99" s="3" t="n"/>
      <c r="Q99" s="3" t="n"/>
      <c r="R99" s="3" t="n"/>
      <c r="S99" s="3" t="n"/>
      <c r="T99" s="3" t="n"/>
      <c r="U99" s="3" t="n"/>
      <c r="V99" s="3" t="n"/>
      <c r="W99" s="3" t="n"/>
      <c r="X99" s="3" t="n"/>
      <c r="Y99" s="3" t="n"/>
      <c r="Z99" s="3" t="n"/>
      <c r="AA99" s="3" t="n"/>
      <c r="AB99" s="3" t="n"/>
      <c r="AC99" s="3" t="n"/>
      <c r="AD99" s="3" t="n"/>
      <c r="AE99" s="3" t="n"/>
      <c r="AF99" s="3" t="n"/>
      <c r="AG99" s="3" t="n"/>
      <c r="AH99" s="3" t="n"/>
      <c r="AI99" s="3" t="n"/>
      <c r="AJ99" s="3" t="n"/>
      <c r="AK99" s="3" t="n"/>
      <c r="AL99" s="3" t="n"/>
      <c r="AM99" s="3" t="n"/>
      <c r="AN99" s="3" t="n"/>
      <c r="AO99" s="3" t="n"/>
      <c r="AP99" s="3" t="n"/>
      <c r="AQ99" s="3" t="n"/>
      <c r="AR99" s="3" t="n"/>
      <c r="AS99" s="3" t="n"/>
      <c r="AT99" s="3" t="n"/>
      <c r="AU99" s="3" t="n"/>
      <c r="AV99" s="3" t="n"/>
      <c r="AW99" s="3" t="n"/>
      <c r="AX99" s="3" t="n"/>
      <c r="AY99" s="3" t="n"/>
      <c r="AZ99" s="3" t="n"/>
    </row>
    <row r="100">
      <c r="A100" s="3" t="n"/>
      <c r="B100" s="3" t="n"/>
      <c r="C100" s="3" t="n"/>
      <c r="D100" s="3" t="n"/>
      <c r="E100" s="3" t="n"/>
      <c r="F100" s="3" t="n"/>
      <c r="G100" s="3" t="n"/>
      <c r="H100" s="3" t="n"/>
      <c r="I100" s="3" t="n"/>
      <c r="J100" s="3" t="n"/>
      <c r="K100" s="3" t="n"/>
      <c r="L100" s="3" t="n"/>
      <c r="M100" s="3" t="n"/>
      <c r="N100" s="3" t="n"/>
      <c r="O100" s="3" t="n"/>
      <c r="P100" s="3" t="n"/>
      <c r="Q100" s="3" t="n"/>
      <c r="R100" s="3" t="n"/>
      <c r="S100" s="3" t="n"/>
      <c r="T100" s="3" t="n"/>
      <c r="U100" s="3" t="n"/>
      <c r="V100" s="3" t="n"/>
      <c r="W100" s="3" t="n"/>
      <c r="X100" s="3" t="n"/>
      <c r="Y100" s="3" t="n"/>
      <c r="Z100" s="3" t="n"/>
      <c r="AA100" s="3" t="n"/>
      <c r="AB100" s="3" t="n"/>
      <c r="AC100" s="3" t="n"/>
      <c r="AD100" s="3" t="n"/>
      <c r="AE100" s="3" t="n"/>
      <c r="AF100" s="3" t="n"/>
      <c r="AG100" s="3" t="n"/>
      <c r="AH100" s="3" t="n"/>
      <c r="AI100" s="3" t="n"/>
      <c r="AJ100" s="3" t="n"/>
      <c r="AK100" s="3" t="n"/>
      <c r="AL100" s="3" t="n"/>
      <c r="AM100" s="3" t="n"/>
      <c r="AN100" s="3" t="n"/>
      <c r="AO100" s="3" t="n"/>
      <c r="AP100" s="3" t="n"/>
      <c r="AQ100" s="3" t="n"/>
      <c r="AR100" s="3" t="n"/>
      <c r="AS100" s="3" t="n"/>
      <c r="AT100" s="3" t="n"/>
      <c r="AU100" s="3" t="n"/>
      <c r="AV100" s="3" t="n"/>
      <c r="AW100" s="3" t="n"/>
      <c r="AX100" s="3" t="n"/>
      <c r="AY100" s="3" t="n"/>
      <c r="AZ100" s="3" t="n"/>
    </row>
    <row r="101">
      <c r="A101" s="3" t="n"/>
      <c r="B101" s="3" t="n"/>
      <c r="C101" s="3" t="n"/>
      <c r="D101" s="3" t="n"/>
      <c r="E101" s="3" t="n"/>
      <c r="F101" s="3" t="n"/>
      <c r="G101" s="3" t="n"/>
      <c r="H101" s="3" t="n"/>
      <c r="I101" s="3" t="n"/>
      <c r="J101" s="3" t="n"/>
      <c r="K101" s="3" t="n"/>
      <c r="L101" s="3" t="n"/>
      <c r="M101" s="3" t="n"/>
      <c r="N101" s="3" t="n"/>
      <c r="O101" s="3" t="n"/>
      <c r="P101" s="3" t="n"/>
      <c r="Q101" s="3" t="n"/>
      <c r="R101" s="3" t="n"/>
      <c r="S101" s="3" t="n"/>
      <c r="T101" s="3" t="n"/>
      <c r="U101" s="3" t="n"/>
      <c r="V101" s="3" t="n"/>
      <c r="W101" s="3" t="n"/>
      <c r="X101" s="3" t="n"/>
      <c r="Y101" s="3" t="n"/>
      <c r="Z101" s="3" t="n"/>
      <c r="AA101" s="3" t="n"/>
      <c r="AB101" s="3" t="n"/>
      <c r="AC101" s="3" t="n"/>
      <c r="AD101" s="3" t="n"/>
      <c r="AE101" s="3" t="n"/>
      <c r="AF101" s="3" t="n"/>
      <c r="AG101" s="3" t="n"/>
      <c r="AH101" s="3" t="n"/>
      <c r="AI101" s="3" t="n"/>
      <c r="AJ101" s="3" t="n"/>
      <c r="AK101" s="3" t="n"/>
      <c r="AL101" s="3" t="n"/>
      <c r="AM101" s="3" t="n"/>
      <c r="AN101" s="3" t="n"/>
      <c r="AO101" s="3" t="n"/>
      <c r="AP101" s="3" t="n"/>
      <c r="AQ101" s="3" t="n"/>
      <c r="AR101" s="3" t="n"/>
      <c r="AS101" s="3" t="n"/>
      <c r="AT101" s="3" t="n"/>
      <c r="AU101" s="3" t="n"/>
      <c r="AV101" s="3" t="n"/>
      <c r="AW101" s="3" t="n"/>
      <c r="AX101" s="3" t="n"/>
      <c r="AY101" s="3" t="n"/>
      <c r="AZ101" s="3" t="n"/>
    </row>
    <row r="102">
      <c r="A102" s="3" t="n"/>
      <c r="B102" s="3" t="n"/>
      <c r="C102" s="3" t="n"/>
      <c r="D102" s="3" t="n"/>
      <c r="E102" s="3" t="n"/>
      <c r="F102" s="3" t="n"/>
      <c r="G102" s="3" t="n"/>
      <c r="H102" s="3" t="n"/>
      <c r="I102" s="3" t="n"/>
      <c r="J102" s="3" t="n"/>
      <c r="K102" s="3" t="n"/>
      <c r="L102" s="3" t="n"/>
      <c r="M102" s="3" t="n"/>
      <c r="N102" s="3" t="n"/>
      <c r="O102" s="3" t="n"/>
      <c r="P102" s="3" t="n"/>
      <c r="Q102" s="3" t="n"/>
      <c r="R102" s="3" t="n"/>
      <c r="S102" s="3" t="n"/>
      <c r="T102" s="3" t="n"/>
      <c r="U102" s="3" t="n"/>
      <c r="V102" s="3" t="n"/>
      <c r="W102" s="3" t="n"/>
      <c r="X102" s="3" t="n"/>
      <c r="Y102" s="3" t="n"/>
      <c r="Z102" s="3" t="n"/>
      <c r="AA102" s="3" t="n"/>
      <c r="AB102" s="3" t="n"/>
      <c r="AC102" s="3" t="n"/>
      <c r="AD102" s="3" t="n"/>
      <c r="AE102" s="3" t="n"/>
      <c r="AF102" s="3" t="n"/>
      <c r="AG102" s="3" t="n"/>
      <c r="AH102" s="3" t="n"/>
      <c r="AI102" s="3" t="n"/>
      <c r="AJ102" s="3" t="n"/>
      <c r="AK102" s="3" t="n"/>
      <c r="AL102" s="3" t="n"/>
      <c r="AM102" s="3" t="n"/>
      <c r="AN102" s="3" t="n"/>
      <c r="AO102" s="3" t="n"/>
      <c r="AP102" s="3" t="n"/>
      <c r="AQ102" s="3" t="n"/>
      <c r="AR102" s="3" t="n"/>
      <c r="AS102" s="3" t="n"/>
      <c r="AT102" s="3" t="n"/>
      <c r="AU102" s="3" t="n"/>
      <c r="AV102" s="3" t="n"/>
      <c r="AW102" s="3" t="n"/>
      <c r="AX102" s="3" t="n"/>
      <c r="AY102" s="3" t="n"/>
      <c r="AZ102" s="3" t="n"/>
    </row>
    <row r="103">
      <c r="A103" s="3" t="n"/>
      <c r="B103" s="3" t="n"/>
      <c r="C103" s="3" t="n"/>
      <c r="D103" s="3" t="n"/>
      <c r="E103" s="3" t="n"/>
      <c r="F103" s="3" t="n"/>
      <c r="G103" s="3" t="n"/>
      <c r="H103" s="3" t="n"/>
      <c r="I103" s="3" t="n"/>
      <c r="J103" s="3" t="n"/>
      <c r="K103" s="3" t="n"/>
      <c r="L103" s="3" t="n"/>
      <c r="M103" s="3" t="n"/>
      <c r="N103" s="3" t="n"/>
      <c r="O103" s="3" t="n"/>
      <c r="P103" s="3" t="n"/>
      <c r="Q103" s="3" t="n"/>
      <c r="R103" s="3" t="n"/>
      <c r="S103" s="3" t="n"/>
      <c r="T103" s="3" t="n"/>
      <c r="U103" s="3" t="n"/>
      <c r="V103" s="3" t="n"/>
      <c r="W103" s="3" t="n"/>
      <c r="X103" s="3" t="n"/>
      <c r="Y103" s="3" t="n"/>
      <c r="Z103" s="3" t="n"/>
      <c r="AA103" s="3" t="n"/>
      <c r="AB103" s="3" t="n"/>
      <c r="AC103" s="3" t="n"/>
      <c r="AD103" s="3" t="n"/>
      <c r="AE103" s="3" t="n"/>
      <c r="AF103" s="3" t="n"/>
      <c r="AG103" s="3" t="n"/>
      <c r="AH103" s="3" t="n"/>
      <c r="AI103" s="3" t="n"/>
      <c r="AJ103" s="3" t="n"/>
      <c r="AK103" s="3" t="n"/>
      <c r="AL103" s="3" t="n"/>
      <c r="AM103" s="3" t="n"/>
      <c r="AN103" s="3" t="n"/>
      <c r="AO103" s="3" t="n"/>
      <c r="AP103" s="3" t="n"/>
      <c r="AQ103" s="3" t="n"/>
      <c r="AR103" s="3" t="n"/>
      <c r="AS103" s="3" t="n"/>
      <c r="AT103" s="3" t="n"/>
      <c r="AU103" s="3" t="n"/>
      <c r="AV103" s="3" t="n"/>
      <c r="AW103" s="3" t="n"/>
      <c r="AX103" s="3" t="n"/>
      <c r="AY103" s="3" t="n"/>
      <c r="AZ103" s="3" t="n"/>
    </row>
    <row r="104">
      <c r="A104" s="3" t="n"/>
      <c r="B104" s="3" t="n"/>
      <c r="C104" s="3" t="n"/>
      <c r="D104" s="3" t="n"/>
      <c r="E104" s="3" t="n"/>
      <c r="F104" s="3" t="n"/>
      <c r="G104" s="3" t="n"/>
      <c r="H104" s="3" t="n"/>
      <c r="I104" s="3" t="n"/>
      <c r="J104" s="3" t="n"/>
      <c r="K104" s="3" t="n"/>
      <c r="L104" s="3" t="n"/>
      <c r="M104" s="3" t="n"/>
      <c r="N104" s="3" t="n"/>
      <c r="O104" s="3" t="n"/>
      <c r="P104" s="3" t="n"/>
      <c r="Q104" s="3" t="n"/>
      <c r="R104" s="3" t="n"/>
      <c r="S104" s="3" t="n"/>
      <c r="T104" s="3" t="n"/>
      <c r="U104" s="3" t="n"/>
      <c r="V104" s="3" t="n"/>
      <c r="W104" s="3" t="n"/>
      <c r="X104" s="3" t="n"/>
      <c r="Y104" s="3" t="n"/>
      <c r="Z104" s="3" t="n"/>
      <c r="AA104" s="3" t="n"/>
      <c r="AB104" s="3" t="n"/>
      <c r="AC104" s="3" t="n"/>
      <c r="AD104" s="3" t="n"/>
      <c r="AE104" s="3" t="n"/>
      <c r="AF104" s="3" t="n"/>
      <c r="AG104" s="3" t="n"/>
      <c r="AH104" s="3" t="n"/>
      <c r="AI104" s="3" t="n"/>
      <c r="AJ104" s="3" t="n"/>
      <c r="AK104" s="3" t="n"/>
      <c r="AL104" s="3" t="n"/>
      <c r="AM104" s="3" t="n"/>
      <c r="AN104" s="3" t="n"/>
      <c r="AO104" s="3" t="n"/>
      <c r="AP104" s="3" t="n"/>
      <c r="AQ104" s="3" t="n"/>
      <c r="AR104" s="3" t="n"/>
      <c r="AS104" s="3" t="n"/>
      <c r="AT104" s="3" t="n"/>
      <c r="AU104" s="3" t="n"/>
      <c r="AV104" s="3" t="n"/>
      <c r="AW104" s="3" t="n"/>
      <c r="AX104" s="3" t="n"/>
      <c r="AY104" s="3" t="n"/>
      <c r="AZ104" s="3" t="n"/>
    </row>
    <row r="105">
      <c r="A105" s="3" t="n"/>
      <c r="B105" s="3" t="n"/>
      <c r="C105" s="3" t="n"/>
      <c r="D105" s="3" t="n"/>
      <c r="E105" s="3" t="n"/>
      <c r="F105" s="3" t="n"/>
      <c r="G105" s="3" t="n"/>
      <c r="H105" s="3" t="n"/>
      <c r="I105" s="3" t="n"/>
      <c r="J105" s="3" t="n"/>
      <c r="K105" s="3" t="n"/>
      <c r="L105" s="3" t="n"/>
      <c r="M105" s="3" t="n"/>
      <c r="N105" s="3" t="n"/>
      <c r="O105" s="3" t="n"/>
      <c r="P105" s="3" t="n"/>
      <c r="Q105" s="3" t="n"/>
      <c r="R105" s="3" t="n"/>
      <c r="S105" s="3" t="n"/>
      <c r="T105" s="3" t="n"/>
      <c r="U105" s="3" t="n"/>
      <c r="V105" s="3" t="n"/>
      <c r="W105" s="3" t="n"/>
      <c r="X105" s="3" t="n"/>
      <c r="Y105" s="3" t="n"/>
      <c r="Z105" s="3" t="n"/>
      <c r="AA105" s="3" t="n"/>
      <c r="AB105" s="3" t="n"/>
      <c r="AC105" s="3" t="n"/>
      <c r="AD105" s="3" t="n"/>
      <c r="AE105" s="3" t="n"/>
      <c r="AF105" s="3" t="n"/>
      <c r="AG105" s="3" t="n"/>
      <c r="AH105" s="3" t="n"/>
      <c r="AI105" s="3" t="n"/>
      <c r="AJ105" s="3" t="n"/>
      <c r="AK105" s="3" t="n"/>
      <c r="AL105" s="3" t="n"/>
      <c r="AM105" s="3" t="n"/>
      <c r="AN105" s="3" t="n"/>
      <c r="AO105" s="3" t="n"/>
      <c r="AP105" s="3" t="n"/>
      <c r="AQ105" s="3" t="n"/>
      <c r="AR105" s="3" t="n"/>
      <c r="AS105" s="3" t="n"/>
      <c r="AT105" s="3" t="n"/>
      <c r="AU105" s="3" t="n"/>
      <c r="AV105" s="3" t="n"/>
      <c r="AW105" s="3" t="n"/>
      <c r="AX105" s="3" t="n"/>
      <c r="AY105" s="3" t="n"/>
      <c r="AZ105" s="3" t="n"/>
    </row>
    <row r="106">
      <c r="A106" s="3" t="n"/>
      <c r="B106" s="3" t="n"/>
      <c r="C106" s="3" t="n"/>
      <c r="D106" s="3" t="n"/>
      <c r="E106" s="3" t="n"/>
      <c r="F106" s="3" t="n"/>
      <c r="G106" s="3" t="n"/>
      <c r="H106" s="3" t="n"/>
      <c r="I106" s="3" t="n"/>
      <c r="J106" s="3" t="n"/>
      <c r="K106" s="3" t="n"/>
      <c r="L106" s="3" t="n"/>
      <c r="M106" s="3" t="n"/>
      <c r="N106" s="3" t="n"/>
      <c r="O106" s="3" t="n"/>
      <c r="P106" s="3" t="n"/>
      <c r="Q106" s="3" t="n"/>
      <c r="R106" s="3" t="n"/>
      <c r="S106" s="3" t="n"/>
      <c r="T106" s="3" t="n"/>
      <c r="U106" s="3" t="n"/>
      <c r="V106" s="3" t="n"/>
      <c r="W106" s="3" t="n"/>
      <c r="X106" s="3" t="n"/>
      <c r="Y106" s="3" t="n"/>
      <c r="Z106" s="3" t="n"/>
      <c r="AA106" s="3" t="n"/>
      <c r="AB106" s="3" t="n"/>
      <c r="AC106" s="3" t="n"/>
      <c r="AD106" s="3" t="n"/>
      <c r="AE106" s="3" t="n"/>
      <c r="AF106" s="3" t="n"/>
      <c r="AG106" s="3" t="n"/>
      <c r="AH106" s="3" t="n"/>
      <c r="AI106" s="3" t="n"/>
      <c r="AJ106" s="3" t="n"/>
      <c r="AK106" s="3" t="n"/>
      <c r="AL106" s="3" t="n"/>
      <c r="AM106" s="3" t="n"/>
      <c r="AN106" s="3" t="n"/>
      <c r="AO106" s="3" t="n"/>
      <c r="AP106" s="3" t="n"/>
      <c r="AQ106" s="3" t="n"/>
      <c r="AR106" s="3" t="n"/>
      <c r="AS106" s="3" t="n"/>
      <c r="AT106" s="3" t="n"/>
      <c r="AU106" s="3" t="n"/>
      <c r="AV106" s="3" t="n"/>
      <c r="AW106" s="3" t="n"/>
      <c r="AX106" s="3" t="n"/>
      <c r="AY106" s="3" t="n"/>
      <c r="AZ106" s="3" t="n"/>
    </row>
    <row r="107">
      <c r="A107" s="3" t="n"/>
      <c r="B107" s="3" t="n"/>
      <c r="C107" s="3" t="n"/>
      <c r="D107" s="3" t="n"/>
      <c r="E107" s="3" t="n"/>
      <c r="F107" s="3" t="n"/>
      <c r="G107" s="3" t="n"/>
      <c r="H107" s="3" t="n"/>
      <c r="I107" s="3" t="n"/>
      <c r="J107" s="3" t="n"/>
      <c r="K107" s="3" t="n"/>
      <c r="L107" s="3" t="n"/>
      <c r="M107" s="3" t="n"/>
      <c r="N107" s="3" t="n"/>
      <c r="O107" s="3" t="n"/>
      <c r="P107" s="3" t="n"/>
      <c r="Q107" s="3" t="n"/>
      <c r="R107" s="3" t="n"/>
      <c r="S107" s="3" t="n"/>
      <c r="T107" s="3" t="n"/>
      <c r="U107" s="3" t="n"/>
      <c r="V107" s="3" t="n"/>
      <c r="W107" s="3" t="n"/>
      <c r="X107" s="3" t="n"/>
      <c r="Y107" s="3" t="n"/>
      <c r="Z107" s="3" t="n"/>
      <c r="AA107" s="3" t="n"/>
      <c r="AB107" s="3" t="n"/>
      <c r="AC107" s="3" t="n"/>
      <c r="AD107" s="3" t="n"/>
      <c r="AE107" s="3" t="n"/>
      <c r="AF107" s="3" t="n"/>
      <c r="AG107" s="3" t="n"/>
      <c r="AH107" s="3" t="n"/>
      <c r="AI107" s="3" t="n"/>
      <c r="AJ107" s="3" t="n"/>
      <c r="AK107" s="3" t="n"/>
      <c r="AL107" s="3" t="n"/>
      <c r="AM107" s="3" t="n"/>
      <c r="AN107" s="3" t="n"/>
      <c r="AO107" s="3" t="n"/>
      <c r="AP107" s="3" t="n"/>
      <c r="AQ107" s="3" t="n"/>
      <c r="AR107" s="3" t="n"/>
      <c r="AS107" s="3" t="n"/>
      <c r="AT107" s="3" t="n"/>
      <c r="AU107" s="3" t="n"/>
      <c r="AV107" s="3" t="n"/>
      <c r="AW107" s="3" t="n"/>
      <c r="AX107" s="3" t="n"/>
      <c r="AY107" s="3" t="n"/>
      <c r="AZ107" s="3" t="n"/>
    </row>
    <row r="108">
      <c r="A108" s="3" t="n"/>
      <c r="B108" s="3" t="n"/>
      <c r="C108" s="3" t="n"/>
      <c r="D108" s="3" t="n"/>
      <c r="E108" s="3" t="n"/>
      <c r="F108" s="3" t="n"/>
      <c r="G108" s="3" t="n"/>
      <c r="H108" s="3" t="n"/>
      <c r="I108" s="3" t="n"/>
      <c r="J108" s="3" t="n"/>
      <c r="K108" s="3" t="n"/>
      <c r="L108" s="3" t="n"/>
      <c r="M108" s="3" t="n"/>
      <c r="N108" s="3" t="n"/>
      <c r="O108" s="3" t="n"/>
      <c r="P108" s="3" t="n"/>
      <c r="Q108" s="3" t="n"/>
      <c r="R108" s="3" t="n"/>
      <c r="S108" s="3" t="n"/>
      <c r="T108" s="3" t="n"/>
      <c r="U108" s="3" t="n"/>
      <c r="V108" s="3" t="n"/>
      <c r="W108" s="3" t="n"/>
      <c r="X108" s="3" t="n"/>
      <c r="Y108" s="3" t="n"/>
      <c r="Z108" s="3" t="n"/>
      <c r="AA108" s="3" t="n"/>
      <c r="AB108" s="3" t="n"/>
      <c r="AC108" s="3" t="n"/>
      <c r="AD108" s="3" t="n"/>
      <c r="AE108" s="3" t="n"/>
      <c r="AF108" s="3" t="n"/>
      <c r="AG108" s="3" t="n"/>
      <c r="AH108" s="3" t="n"/>
      <c r="AI108" s="3" t="n"/>
      <c r="AJ108" s="3" t="n"/>
      <c r="AK108" s="3" t="n"/>
      <c r="AL108" s="3" t="n"/>
      <c r="AM108" s="3" t="n"/>
      <c r="AN108" s="3" t="n"/>
      <c r="AO108" s="3" t="n"/>
      <c r="AP108" s="3" t="n"/>
      <c r="AQ108" s="3" t="n"/>
      <c r="AR108" s="3" t="n"/>
      <c r="AS108" s="3" t="n"/>
      <c r="AT108" s="3" t="n"/>
      <c r="AU108" s="3" t="n"/>
      <c r="AV108" s="3" t="n"/>
      <c r="AW108" s="3" t="n"/>
      <c r="AX108" s="3" t="n"/>
      <c r="AY108" s="3" t="n"/>
      <c r="AZ108" s="3" t="n"/>
    </row>
    <row r="109">
      <c r="A109" s="3" t="n"/>
      <c r="B109" s="3" t="n"/>
      <c r="C109" s="3" t="n"/>
      <c r="D109" s="3" t="n"/>
      <c r="E109" s="3" t="n"/>
      <c r="F109" s="3" t="n"/>
      <c r="G109" s="3" t="n"/>
      <c r="H109" s="3" t="n"/>
      <c r="I109" s="3" t="n"/>
      <c r="J109" s="3" t="n"/>
      <c r="K109" s="3" t="n"/>
      <c r="L109" s="3" t="n"/>
      <c r="M109" s="3" t="n"/>
      <c r="N109" s="3" t="n"/>
      <c r="O109" s="3" t="n"/>
      <c r="P109" s="3" t="n"/>
      <c r="Q109" s="3" t="n"/>
      <c r="R109" s="3" t="n"/>
      <c r="S109" s="3" t="n"/>
      <c r="T109" s="3" t="n"/>
      <c r="U109" s="3" t="n"/>
      <c r="V109" s="3" t="n"/>
      <c r="W109" s="3" t="n"/>
      <c r="X109" s="3" t="n"/>
      <c r="Y109" s="3" t="n"/>
      <c r="Z109" s="3" t="n"/>
      <c r="AA109" s="3" t="n"/>
      <c r="AB109" s="3" t="n"/>
      <c r="AC109" s="3" t="n"/>
      <c r="AD109" s="3" t="n"/>
      <c r="AE109" s="3" t="n"/>
      <c r="AF109" s="3" t="n"/>
      <c r="AG109" s="3" t="n"/>
      <c r="AH109" s="3" t="n"/>
      <c r="AI109" s="3" t="n"/>
      <c r="AJ109" s="3" t="n"/>
      <c r="AK109" s="3" t="n"/>
      <c r="AL109" s="3" t="n"/>
      <c r="AM109" s="3" t="n"/>
      <c r="AN109" s="3" t="n"/>
      <c r="AO109" s="3" t="n"/>
      <c r="AP109" s="3" t="n"/>
      <c r="AQ109" s="3" t="n"/>
      <c r="AR109" s="3" t="n"/>
      <c r="AS109" s="3" t="n"/>
      <c r="AT109" s="3" t="n"/>
      <c r="AU109" s="3" t="n"/>
      <c r="AV109" s="3" t="n"/>
      <c r="AW109" s="3" t="n"/>
      <c r="AX109" s="3" t="n"/>
      <c r="AY109" s="3" t="n"/>
      <c r="AZ109" s="3" t="n"/>
    </row>
    <row r="110">
      <c r="A110" s="3" t="n"/>
      <c r="B110" s="3" t="n"/>
      <c r="C110" s="3" t="n"/>
      <c r="D110" s="3" t="n"/>
      <c r="E110" s="3" t="n"/>
      <c r="F110" s="3" t="n"/>
      <c r="G110" s="3" t="n"/>
      <c r="H110" s="3" t="n"/>
      <c r="I110" s="3" t="n"/>
      <c r="J110" s="3" t="n"/>
      <c r="K110" s="3" t="n"/>
      <c r="L110" s="3" t="n"/>
      <c r="M110" s="3" t="n"/>
      <c r="N110" s="3" t="n"/>
      <c r="O110" s="3" t="n"/>
      <c r="P110" s="3" t="n"/>
      <c r="Q110" s="3" t="n"/>
      <c r="R110" s="3" t="n"/>
      <c r="S110" s="3" t="n"/>
      <c r="T110" s="3" t="n"/>
      <c r="U110" s="3" t="n"/>
      <c r="V110" s="3" t="n"/>
      <c r="W110" s="3" t="n"/>
      <c r="X110" s="3" t="n"/>
      <c r="Y110" s="3" t="n"/>
      <c r="Z110" s="3" t="n"/>
      <c r="AA110" s="3" t="n"/>
      <c r="AB110" s="3" t="n"/>
      <c r="AC110" s="3" t="n"/>
      <c r="AD110" s="3" t="n"/>
      <c r="AE110" s="3" t="n"/>
      <c r="AF110" s="3" t="n"/>
      <c r="AG110" s="3" t="n"/>
      <c r="AH110" s="3" t="n"/>
      <c r="AI110" s="3" t="n"/>
      <c r="AJ110" s="3" t="n"/>
      <c r="AK110" s="3" t="n"/>
      <c r="AL110" s="3" t="n"/>
      <c r="AM110" s="3" t="n"/>
      <c r="AN110" s="3" t="n"/>
      <c r="AO110" s="3" t="n"/>
      <c r="AP110" s="3" t="n"/>
      <c r="AQ110" s="3" t="n"/>
      <c r="AR110" s="3" t="n"/>
      <c r="AS110" s="3" t="n"/>
      <c r="AT110" s="3" t="n"/>
      <c r="AU110" s="3" t="n"/>
      <c r="AV110" s="3" t="n"/>
      <c r="AW110" s="3" t="n"/>
      <c r="AX110" s="3" t="n"/>
      <c r="AY110" s="3" t="n"/>
      <c r="AZ110" s="3" t="n"/>
    </row>
    <row r="111">
      <c r="A111" s="3" t="n"/>
      <c r="B111" s="3" t="n"/>
      <c r="C111" s="3" t="n"/>
      <c r="D111" s="3" t="n"/>
      <c r="E111" s="3" t="n"/>
      <c r="F111" s="3" t="n"/>
      <c r="G111" s="3" t="n"/>
      <c r="H111" s="3" t="n"/>
      <c r="I111" s="3" t="n"/>
      <c r="J111" s="3" t="n"/>
      <c r="K111" s="3" t="n"/>
      <c r="L111" s="3" t="n"/>
      <c r="M111" s="3" t="n"/>
      <c r="N111" s="3" t="n"/>
      <c r="O111" s="3" t="n"/>
      <c r="P111" s="3" t="n"/>
      <c r="Q111" s="3" t="n"/>
      <c r="R111" s="3" t="n"/>
      <c r="S111" s="3" t="n"/>
      <c r="T111" s="3" t="n"/>
      <c r="U111" s="3" t="n"/>
      <c r="V111" s="3" t="n"/>
      <c r="W111" s="3" t="n"/>
      <c r="X111" s="3" t="n"/>
      <c r="Y111" s="3" t="n"/>
      <c r="Z111" s="3" t="n"/>
      <c r="AA111" s="3" t="n"/>
      <c r="AB111" s="3" t="n"/>
      <c r="AC111" s="3" t="n"/>
      <c r="AD111" s="3" t="n"/>
      <c r="AE111" s="3" t="n"/>
      <c r="AF111" s="3" t="n"/>
      <c r="AG111" s="3" t="n"/>
      <c r="AH111" s="3" t="n"/>
      <c r="AI111" s="3" t="n"/>
      <c r="AJ111" s="3" t="n"/>
      <c r="AK111" s="3" t="n"/>
      <c r="AL111" s="3" t="n"/>
      <c r="AM111" s="3" t="n"/>
      <c r="AN111" s="3" t="n"/>
      <c r="AO111" s="3" t="n"/>
      <c r="AP111" s="3" t="n"/>
      <c r="AQ111" s="3" t="n"/>
      <c r="AR111" s="3" t="n"/>
      <c r="AS111" s="3" t="n"/>
      <c r="AT111" s="3" t="n"/>
      <c r="AU111" s="3" t="n"/>
      <c r="AV111" s="3" t="n"/>
      <c r="AW111" s="3" t="n"/>
      <c r="AX111" s="3" t="n"/>
      <c r="AY111" s="3" t="n"/>
      <c r="AZ111" s="3" t="n"/>
    </row>
    <row r="112">
      <c r="A112" s="3" t="n"/>
      <c r="B112" s="3" t="n"/>
      <c r="C112" s="3" t="n"/>
      <c r="D112" s="3" t="n"/>
      <c r="E112" s="3" t="n"/>
      <c r="F112" s="3" t="n"/>
      <c r="G112" s="3" t="n"/>
      <c r="H112" s="3" t="n"/>
      <c r="I112" s="3" t="n"/>
      <c r="J112" s="3" t="n"/>
      <c r="K112" s="3" t="n"/>
      <c r="L112" s="3" t="n"/>
      <c r="M112" s="3" t="n"/>
      <c r="N112" s="3" t="n"/>
      <c r="O112" s="3" t="n"/>
      <c r="P112" s="3" t="n"/>
      <c r="Q112" s="3" t="n"/>
      <c r="R112" s="3" t="n"/>
      <c r="S112" s="3" t="n"/>
      <c r="T112" s="3" t="n"/>
      <c r="U112" s="3" t="n"/>
      <c r="V112" s="3" t="n"/>
      <c r="W112" s="3" t="n"/>
      <c r="X112" s="3" t="n"/>
      <c r="Y112" s="3" t="n"/>
      <c r="Z112" s="3" t="n"/>
      <c r="AA112" s="3" t="n"/>
      <c r="AB112" s="3" t="n"/>
      <c r="AC112" s="3" t="n"/>
      <c r="AD112" s="3" t="n"/>
      <c r="AE112" s="3" t="n"/>
      <c r="AF112" s="3" t="n"/>
      <c r="AG112" s="3" t="n"/>
      <c r="AH112" s="3" t="n"/>
      <c r="AI112" s="3" t="n"/>
      <c r="AJ112" s="3" t="n"/>
      <c r="AK112" s="3" t="n"/>
      <c r="AL112" s="3" t="n"/>
      <c r="AM112" s="3" t="n"/>
      <c r="AN112" s="3" t="n"/>
      <c r="AO112" s="3" t="n"/>
      <c r="AP112" s="3" t="n"/>
      <c r="AQ112" s="3" t="n"/>
      <c r="AR112" s="3" t="n"/>
      <c r="AS112" s="3" t="n"/>
      <c r="AT112" s="3" t="n"/>
      <c r="AU112" s="3" t="n"/>
      <c r="AV112" s="3" t="n"/>
      <c r="AW112" s="3" t="n"/>
      <c r="AX112" s="3" t="n"/>
      <c r="AY112" s="3" t="n"/>
      <c r="AZ112" s="3" t="n"/>
    </row>
    <row r="113">
      <c r="A113" s="3" t="n"/>
      <c r="B113" s="3" t="n"/>
      <c r="C113" s="3" t="n"/>
      <c r="D113" s="3" t="n"/>
      <c r="E113" s="3" t="n"/>
      <c r="F113" s="3" t="n"/>
      <c r="G113" s="3" t="n"/>
      <c r="H113" s="3" t="n"/>
      <c r="I113" s="3" t="n"/>
      <c r="J113" s="3" t="n"/>
      <c r="K113" s="3" t="n"/>
      <c r="L113" s="3" t="n"/>
      <c r="M113" s="3" t="n"/>
      <c r="N113" s="3" t="n"/>
      <c r="O113" s="3" t="n"/>
      <c r="P113" s="3" t="n"/>
      <c r="Q113" s="3" t="n"/>
      <c r="R113" s="3" t="n"/>
      <c r="S113" s="3" t="n"/>
      <c r="T113" s="3" t="n"/>
      <c r="U113" s="3" t="n"/>
      <c r="V113" s="3" t="n"/>
      <c r="W113" s="3" t="n"/>
      <c r="X113" s="3" t="n"/>
      <c r="Y113" s="3" t="n"/>
      <c r="Z113" s="3" t="n"/>
      <c r="AA113" s="3" t="n"/>
      <c r="AB113" s="3" t="n"/>
      <c r="AC113" s="3" t="n"/>
      <c r="AD113" s="3" t="n"/>
      <c r="AE113" s="3" t="n"/>
      <c r="AF113" s="3" t="n"/>
      <c r="AG113" s="3" t="n"/>
      <c r="AH113" s="3" t="n"/>
      <c r="AI113" s="3" t="n"/>
      <c r="AJ113" s="3" t="n"/>
      <c r="AK113" s="3" t="n"/>
      <c r="AL113" s="3" t="n"/>
      <c r="AM113" s="3" t="n"/>
      <c r="AN113" s="3" t="n"/>
      <c r="AO113" s="3" t="n"/>
      <c r="AP113" s="3" t="n"/>
      <c r="AQ113" s="3" t="n"/>
      <c r="AR113" s="3" t="n"/>
      <c r="AS113" s="3" t="n"/>
      <c r="AT113" s="3" t="n"/>
      <c r="AU113" s="3" t="n"/>
      <c r="AV113" s="3" t="n"/>
      <c r="AW113" s="3" t="n"/>
      <c r="AX113" s="3" t="n"/>
      <c r="AY113" s="3" t="n"/>
      <c r="AZ113" s="3" t="n"/>
    </row>
    <row r="114">
      <c r="A114" s="3" t="n"/>
      <c r="B114" s="3" t="n"/>
      <c r="C114" s="3" t="n"/>
      <c r="D114" s="3" t="n"/>
      <c r="E114" s="3" t="n"/>
      <c r="F114" s="3" t="n"/>
      <c r="G114" s="3" t="n"/>
      <c r="H114" s="3" t="n"/>
      <c r="I114" s="3" t="n"/>
      <c r="J114" s="3" t="n"/>
      <c r="K114" s="3" t="n"/>
      <c r="L114" s="3" t="n"/>
      <c r="M114" s="3" t="n"/>
      <c r="N114" s="3" t="n"/>
      <c r="O114" s="3" t="n"/>
      <c r="P114" s="3" t="n"/>
      <c r="Q114" s="3" t="n"/>
      <c r="R114" s="3" t="n"/>
      <c r="S114" s="3" t="n"/>
      <c r="T114" s="3" t="n"/>
      <c r="U114" s="3" t="n"/>
      <c r="V114" s="3" t="n"/>
      <c r="W114" s="3" t="n"/>
      <c r="X114" s="3" t="n"/>
      <c r="Y114" s="3" t="n"/>
      <c r="Z114" s="3" t="n"/>
      <c r="AA114" s="3" t="n"/>
      <c r="AB114" s="3" t="n"/>
      <c r="AC114" s="3" t="n"/>
      <c r="AD114" s="3" t="n"/>
      <c r="AE114" s="3" t="n"/>
      <c r="AF114" s="3" t="n"/>
      <c r="AG114" s="3" t="n"/>
      <c r="AH114" s="3" t="n"/>
      <c r="AI114" s="3" t="n"/>
      <c r="AJ114" s="3" t="n"/>
      <c r="AK114" s="3" t="n"/>
      <c r="AL114" s="3" t="n"/>
      <c r="AM114" s="3" t="n"/>
      <c r="AN114" s="3" t="n"/>
      <c r="AO114" s="3" t="n"/>
      <c r="AP114" s="3" t="n"/>
      <c r="AQ114" s="3" t="n"/>
      <c r="AR114" s="3" t="n"/>
      <c r="AS114" s="3" t="n"/>
      <c r="AT114" s="3" t="n"/>
      <c r="AU114" s="3" t="n"/>
      <c r="AV114" s="3" t="n"/>
      <c r="AW114" s="3" t="n"/>
      <c r="AX114" s="3" t="n"/>
      <c r="AY114" s="3" t="n"/>
      <c r="AZ114" s="3" t="n"/>
    </row>
    <row r="115">
      <c r="A115" s="3" t="n"/>
      <c r="B115" s="3" t="n"/>
      <c r="C115" s="3" t="n"/>
      <c r="D115" s="3" t="n"/>
      <c r="E115" s="3" t="n"/>
      <c r="F115" s="3" t="n"/>
      <c r="G115" s="3" t="n"/>
      <c r="H115" s="3" t="n"/>
      <c r="I115" s="3" t="n"/>
      <c r="J115" s="3" t="n"/>
      <c r="K115" s="3" t="n"/>
      <c r="L115" s="3" t="n"/>
      <c r="M115" s="3" t="n"/>
      <c r="N115" s="3" t="n"/>
      <c r="O115" s="3" t="n"/>
      <c r="P115" s="3" t="n"/>
      <c r="Q115" s="3" t="n"/>
      <c r="R115" s="3" t="n"/>
      <c r="S115" s="3" t="n"/>
      <c r="T115" s="3" t="n"/>
      <c r="U115" s="3" t="n"/>
      <c r="V115" s="3" t="n"/>
      <c r="W115" s="3" t="n"/>
      <c r="X115" s="3" t="n"/>
      <c r="Y115" s="3" t="n"/>
      <c r="Z115" s="3" t="n"/>
      <c r="AA115" s="3" t="n"/>
      <c r="AB115" s="3" t="n"/>
      <c r="AC115" s="3" t="n"/>
      <c r="AD115" s="3" t="n"/>
      <c r="AE115" s="3" t="n"/>
      <c r="AF115" s="3" t="n"/>
      <c r="AG115" s="3" t="n"/>
      <c r="AH115" s="3" t="n"/>
      <c r="AI115" s="3" t="n"/>
      <c r="AJ115" s="3" t="n"/>
      <c r="AK115" s="3" t="n"/>
      <c r="AL115" s="3" t="n"/>
      <c r="AM115" s="3" t="n"/>
      <c r="AN115" s="3" t="n"/>
      <c r="AO115" s="3" t="n"/>
      <c r="AP115" s="3" t="n"/>
      <c r="AQ115" s="3" t="n"/>
      <c r="AR115" s="3" t="n"/>
      <c r="AS115" s="3" t="n"/>
      <c r="AT115" s="3" t="n"/>
      <c r="AU115" s="3" t="n"/>
      <c r="AV115" s="3" t="n"/>
      <c r="AW115" s="3" t="n"/>
      <c r="AX115" s="3" t="n"/>
      <c r="AY115" s="3" t="n"/>
      <c r="AZ115" s="3" t="n"/>
    </row>
    <row r="116">
      <c r="A116" s="3" t="n"/>
      <c r="B116" s="3" t="n"/>
      <c r="C116" s="3" t="n"/>
      <c r="D116" s="3" t="n"/>
      <c r="E116" s="3" t="n"/>
      <c r="F116" s="3" t="n"/>
      <c r="G116" s="3" t="n"/>
      <c r="H116" s="3" t="n"/>
      <c r="I116" s="3" t="n"/>
      <c r="J116" s="3" t="n"/>
      <c r="K116" s="3" t="n"/>
      <c r="L116" s="3" t="n"/>
      <c r="M116" s="3" t="n"/>
      <c r="N116" s="3" t="n"/>
      <c r="O116" s="3" t="n"/>
      <c r="P116" s="3" t="n"/>
      <c r="Q116" s="3" t="n"/>
      <c r="R116" s="3" t="n"/>
      <c r="S116" s="3" t="n"/>
      <c r="T116" s="3" t="n"/>
      <c r="U116" s="3" t="n"/>
      <c r="V116" s="3" t="n"/>
      <c r="W116" s="3" t="n"/>
      <c r="X116" s="3" t="n"/>
      <c r="Y116" s="3" t="n"/>
      <c r="Z116" s="3" t="n"/>
      <c r="AA116" s="3" t="n"/>
      <c r="AB116" s="3" t="n"/>
      <c r="AC116" s="3" t="n"/>
      <c r="AD116" s="3" t="n"/>
      <c r="AE116" s="3" t="n"/>
      <c r="AF116" s="3" t="n"/>
      <c r="AG116" s="3" t="n"/>
      <c r="AH116" s="3" t="n"/>
      <c r="AI116" s="3" t="n"/>
      <c r="AJ116" s="3" t="n"/>
      <c r="AK116" s="3" t="n"/>
      <c r="AL116" s="3" t="n"/>
      <c r="AM116" s="3" t="n"/>
      <c r="AN116" s="3" t="n"/>
      <c r="AO116" s="3" t="n"/>
      <c r="AP116" s="3" t="n"/>
      <c r="AQ116" s="3" t="n"/>
      <c r="AR116" s="3" t="n"/>
      <c r="AS116" s="3" t="n"/>
      <c r="AT116" s="3" t="n"/>
      <c r="AU116" s="3" t="n"/>
      <c r="AV116" s="3" t="n"/>
      <c r="AW116" s="3" t="n"/>
      <c r="AX116" s="3" t="n"/>
      <c r="AY116" s="3" t="n"/>
      <c r="AZ116" s="3" t="n"/>
    </row>
    <row r="117">
      <c r="A117" s="3" t="n"/>
      <c r="B117" s="3" t="n"/>
      <c r="C117" s="3" t="n"/>
      <c r="D117" s="3" t="n"/>
      <c r="E117" s="3" t="n"/>
      <c r="F117" s="3" t="n"/>
      <c r="G117" s="3" t="n"/>
      <c r="H117" s="3" t="n"/>
      <c r="I117" s="3" t="n"/>
      <c r="J117" s="3" t="n"/>
      <c r="K117" s="3" t="n"/>
      <c r="L117" s="3" t="n"/>
      <c r="M117" s="3" t="n"/>
      <c r="N117" s="3" t="n"/>
      <c r="O117" s="3" t="n"/>
      <c r="P117" s="3" t="n"/>
      <c r="Q117" s="3" t="n"/>
      <c r="R117" s="3" t="n"/>
      <c r="S117" s="3" t="n"/>
      <c r="T117" s="3" t="n"/>
      <c r="U117" s="3" t="n"/>
      <c r="V117" s="3" t="n"/>
      <c r="W117" s="3" t="n"/>
      <c r="X117" s="3" t="n"/>
      <c r="Y117" s="3" t="n"/>
      <c r="Z117" s="3" t="n"/>
      <c r="AA117" s="3" t="n"/>
      <c r="AB117" s="3" t="n"/>
      <c r="AC117" s="3" t="n"/>
      <c r="AD117" s="3" t="n"/>
      <c r="AE117" s="3" t="n"/>
      <c r="AF117" s="3" t="n"/>
      <c r="AG117" s="3" t="n"/>
      <c r="AH117" s="3" t="n"/>
      <c r="AI117" s="3" t="n"/>
      <c r="AJ117" s="3" t="n"/>
      <c r="AK117" s="3" t="n"/>
      <c r="AL117" s="3" t="n"/>
      <c r="AM117" s="3" t="n"/>
      <c r="AN117" s="3" t="n"/>
      <c r="AO117" s="3" t="n"/>
      <c r="AP117" s="3" t="n"/>
      <c r="AQ117" s="3" t="n"/>
      <c r="AR117" s="3" t="n"/>
      <c r="AS117" s="3" t="n"/>
      <c r="AT117" s="3" t="n"/>
      <c r="AU117" s="3" t="n"/>
      <c r="AV117" s="3" t="n"/>
      <c r="AW117" s="3" t="n"/>
      <c r="AX117" s="3" t="n"/>
      <c r="AY117" s="3" t="n"/>
      <c r="AZ117" s="3" t="n"/>
    </row>
    <row r="118">
      <c r="A118" s="3" t="n"/>
      <c r="B118" s="3" t="n"/>
      <c r="C118" s="3" t="n"/>
      <c r="D118" s="3" t="n"/>
      <c r="E118" s="3" t="n"/>
      <c r="F118" s="3" t="n"/>
      <c r="G118" s="3" t="n"/>
      <c r="H118" s="3" t="n"/>
      <c r="I118" s="3" t="n"/>
      <c r="J118" s="3" t="n"/>
      <c r="K118" s="3" t="n"/>
      <c r="L118" s="3" t="n"/>
      <c r="M118" s="3" t="n"/>
      <c r="N118" s="3" t="n"/>
      <c r="O118" s="3" t="n"/>
      <c r="P118" s="3" t="n"/>
      <c r="Q118" s="3" t="n"/>
      <c r="R118" s="3" t="n"/>
      <c r="S118" s="3" t="n"/>
      <c r="T118" s="3" t="n"/>
      <c r="U118" s="3" t="n"/>
      <c r="V118" s="3" t="n"/>
      <c r="W118" s="3" t="n"/>
      <c r="X118" s="3" t="n"/>
      <c r="Y118" s="3" t="n"/>
      <c r="Z118" s="3" t="n"/>
      <c r="AA118" s="3" t="n"/>
      <c r="AB118" s="3" t="n"/>
      <c r="AC118" s="3" t="n"/>
      <c r="AD118" s="3" t="n"/>
      <c r="AE118" s="3" t="n"/>
      <c r="AF118" s="3" t="n"/>
      <c r="AG118" s="3" t="n"/>
      <c r="AH118" s="3" t="n"/>
      <c r="AI118" s="3" t="n"/>
      <c r="AJ118" s="3" t="n"/>
      <c r="AK118" s="3" t="n"/>
      <c r="AL118" s="3" t="n"/>
      <c r="AM118" s="3" t="n"/>
      <c r="AN118" s="3" t="n"/>
      <c r="AO118" s="3" t="n"/>
      <c r="AP118" s="3" t="n"/>
      <c r="AQ118" s="3" t="n"/>
      <c r="AR118" s="3" t="n"/>
      <c r="AS118" s="3" t="n"/>
      <c r="AT118" s="3" t="n"/>
      <c r="AU118" s="3" t="n"/>
      <c r="AV118" s="3" t="n"/>
      <c r="AW118" s="3" t="n"/>
      <c r="AX118" s="3" t="n"/>
      <c r="AY118" s="3" t="n"/>
      <c r="AZ118" s="3" t="n"/>
    </row>
    <row r="119">
      <c r="A119" s="3" t="n"/>
      <c r="B119" s="3" t="n"/>
      <c r="C119" s="3" t="n"/>
      <c r="D119" s="3" t="n"/>
      <c r="E119" s="3" t="n"/>
      <c r="F119" s="3" t="n"/>
      <c r="G119" s="3" t="n"/>
      <c r="H119" s="3" t="n"/>
      <c r="I119" s="3" t="n"/>
      <c r="J119" s="3" t="n"/>
      <c r="K119" s="3" t="n"/>
      <c r="L119" s="3" t="n"/>
      <c r="M119" s="3" t="n"/>
      <c r="N119" s="3" t="n"/>
      <c r="O119" s="3" t="n"/>
      <c r="P119" s="3" t="n"/>
      <c r="Q119" s="3" t="n"/>
      <c r="R119" s="3" t="n"/>
      <c r="S119" s="3" t="n"/>
      <c r="T119" s="3" t="n"/>
      <c r="U119" s="3" t="n"/>
      <c r="V119" s="3" t="n"/>
      <c r="W119" s="3" t="n"/>
      <c r="X119" s="3" t="n"/>
      <c r="Y119" s="3" t="n"/>
      <c r="Z119" s="3" t="n"/>
      <c r="AA119" s="3" t="n"/>
      <c r="AB119" s="3" t="n"/>
      <c r="AC119" s="3" t="n"/>
      <c r="AD119" s="3" t="n"/>
      <c r="AE119" s="3" t="n"/>
      <c r="AF119" s="3" t="n"/>
      <c r="AG119" s="3" t="n"/>
      <c r="AH119" s="3" t="n"/>
      <c r="AI119" s="3" t="n"/>
      <c r="AJ119" s="3" t="n"/>
      <c r="AK119" s="3" t="n"/>
      <c r="AL119" s="3" t="n"/>
      <c r="AM119" s="3" t="n"/>
      <c r="AN119" s="3" t="n"/>
      <c r="AO119" s="3" t="n"/>
      <c r="AP119" s="3" t="n"/>
      <c r="AQ119" s="3" t="n"/>
      <c r="AR119" s="3" t="n"/>
      <c r="AS119" s="3" t="n"/>
      <c r="AT119" s="3" t="n"/>
      <c r="AU119" s="3" t="n"/>
      <c r="AV119" s="3" t="n"/>
      <c r="AW119" s="3" t="n"/>
      <c r="AX119" s="3" t="n"/>
      <c r="AY119" s="3" t="n"/>
      <c r="AZ119" s="3" t="n"/>
    </row>
    <row r="120">
      <c r="A120" s="3" t="n"/>
      <c r="B120" s="3" t="n"/>
      <c r="C120" s="3" t="n"/>
      <c r="D120" s="3" t="n"/>
      <c r="E120" s="3" t="n"/>
      <c r="F120" s="3" t="n"/>
      <c r="G120" s="3" t="n"/>
      <c r="H120" s="3" t="n"/>
      <c r="I120" s="3" t="n"/>
      <c r="J120" s="3" t="n"/>
      <c r="K120" s="3" t="n"/>
      <c r="L120" s="3" t="n"/>
      <c r="M120" s="3" t="n"/>
      <c r="N120" s="3" t="n"/>
      <c r="O120" s="3" t="n"/>
      <c r="P120" s="3" t="n"/>
      <c r="Q120" s="3" t="n"/>
      <c r="R120" s="3" t="n"/>
      <c r="S120" s="3" t="n"/>
      <c r="T120" s="3" t="n"/>
      <c r="U120" s="3" t="n"/>
      <c r="V120" s="3" t="n"/>
      <c r="W120" s="3" t="n"/>
      <c r="X120" s="3" t="n"/>
      <c r="Y120" s="3" t="n"/>
      <c r="Z120" s="3" t="n"/>
      <c r="AA120" s="3" t="n"/>
      <c r="AB120" s="3" t="n"/>
      <c r="AC120" s="3" t="n"/>
      <c r="AD120" s="3" t="n"/>
      <c r="AE120" s="3" t="n"/>
      <c r="AF120" s="3" t="n"/>
      <c r="AG120" s="3" t="n"/>
      <c r="AH120" s="3" t="n"/>
      <c r="AI120" s="3" t="n"/>
      <c r="AJ120" s="3" t="n"/>
      <c r="AK120" s="3" t="n"/>
      <c r="AL120" s="3" t="n"/>
      <c r="AM120" s="3" t="n"/>
      <c r="AN120" s="3" t="n"/>
      <c r="AO120" s="3" t="n"/>
      <c r="AP120" s="3" t="n"/>
      <c r="AQ120" s="3" t="n"/>
      <c r="AR120" s="3" t="n"/>
      <c r="AS120" s="3" t="n"/>
      <c r="AT120" s="3" t="n"/>
      <c r="AU120" s="3" t="n"/>
      <c r="AV120" s="3" t="n"/>
      <c r="AW120" s="3" t="n"/>
      <c r="AX120" s="3" t="n"/>
      <c r="AY120" s="3" t="n"/>
      <c r="AZ120" s="3" t="n"/>
    </row>
  </sheetData>
  <mergeCells count="2">
    <mergeCell ref="A1:P2"/>
    <mergeCell ref="A3:P3"/>
  </mergeCells>
  <dataValidations count="7">
    <dataValidation sqref="C7:C56" showDropDown="0" showInputMessage="0" showErrorMessage="0" allowBlank="0" type="list">
      <formula1>"Contact Verification,Walk-Through,Tabletop,Notification Drill,Evacuation Drill,Manual Workaround,Restore Test,Functional Exercise"</formula1>
    </dataValidation>
    <dataValidation sqref="I7:I56" showDropDown="0" showInputMessage="0" showErrorMessage="0" allowBlank="0" type="list">
      <formula1>"Met,Partial,Not Met,Not Tested,Not Applicable"</formula1>
    </dataValidation>
    <dataValidation sqref="J7:J56" showDropDown="0" showInputMessage="0" showErrorMessage="0" allowBlank="0" type="list">
      <formula1>"Met,Partial,Not Met,Not Tested,Not Applicable"</formula1>
    </dataValidation>
    <dataValidation sqref="K7:K56" showDropDown="0" showInputMessage="0" showErrorMessage="0" allowBlank="0" type="list">
      <formula1>"Met,Partial,Not Met,Not Tested,Not Applicable"</formula1>
    </dataValidation>
    <dataValidation sqref="L7:L56" showDropDown="0" showInputMessage="0" showErrorMessage="0" allowBlank="0" type="list">
      <formula1>"Met,Partial,Not Met,Not Tested,Not Applicable"</formula1>
    </dataValidation>
    <dataValidation sqref="M7:M56" showDropDown="0" showInputMessage="0" showErrorMessage="0" allowBlank="0" type="list">
      <formula1>"Met,Partial,Not Met,Not Tested,Not Applicable"</formula1>
    </dataValidation>
    <dataValidation sqref="N7:N56" showDropDown="0" showInputMessage="0" showErrorMessage="0" allowBlank="0" type="list">
      <formula1>"Met,Partial,Not Met,Not Tested,Not Applicable"</formula1>
    </dataValidation>
  </dataValidations>
  <pageMargins left="0.25" right="0.25" top="0.4" bottom="0.4" header="0.15" footer="0.15"/>
  <pageSetup orientation="landscape" fitToHeight="0" fitToWidth="1"/>
  <tableParts count="1">
    <tablePart xmlns:r="http://schemas.openxmlformats.org/officeDocument/2006/relationships" r:id="rId1"/>
  </tableParts>
</worksheet>
</file>

<file path=xl/worksheets/sheet23.xml><?xml version="1.0" encoding="utf-8"?>
<worksheet xmlns="http://schemas.openxmlformats.org/spreadsheetml/2006/main">
  <sheetPr>
    <outlinePr summaryBelow="1" summaryRight="1"/>
    <pageSetUpPr fitToPage="1"/>
  </sheetPr>
  <dimension ref="A1:AZ120"/>
  <sheetViews>
    <sheetView showGridLines="0" workbookViewId="0">
      <pane ySplit="6" topLeftCell="A7" activePane="bottomLeft" state="frozen"/>
      <selection pane="bottomLeft" activeCell="A1" sqref="A1"/>
    </sheetView>
  </sheetViews>
  <sheetFormatPr baseColWidth="8" defaultRowHeight="15"/>
  <cols>
    <col width="14" customWidth="1" min="1" max="1"/>
    <col width="20" customWidth="1" min="2" max="2"/>
    <col width="15" customWidth="1" min="3" max="3"/>
    <col width="20" customWidth="1" min="4" max="4"/>
    <col width="34" customWidth="1" min="5" max="5"/>
    <col width="36" customWidth="1" min="6" max="6"/>
    <col width="36" customWidth="1" min="7" max="7"/>
    <col width="36" customWidth="1" min="8" max="8"/>
    <col width="36" customWidth="1" min="9" max="9"/>
    <col width="40" customWidth="1" min="10" max="10"/>
    <col width="30" customWidth="1" min="11" max="11"/>
    <col width="30" customWidth="1" min="12" max="12"/>
    <col width="32" customWidth="1" min="13" max="13"/>
    <col width="40" customWidth="1" min="14" max="14"/>
    <col width="20" customWidth="1" min="15" max="15"/>
    <col width="15" customWidth="1" min="16" max="16"/>
    <col width="30" customWidth="1" min="17" max="17"/>
  </cols>
  <sheetData>
    <row r="1" ht="28" customHeight="1">
      <c r="A1" s="5" t="inlineStr">
        <is>
          <t>AFTER-ACTION REVIEW</t>
        </is>
      </c>
      <c r="R1" s="3" t="n"/>
      <c r="S1" s="3" t="n"/>
      <c r="T1" s="3" t="n"/>
      <c r="U1" s="3" t="n"/>
      <c r="V1" s="3" t="n"/>
      <c r="W1" s="3" t="n"/>
      <c r="X1" s="3" t="n"/>
      <c r="Y1" s="3" t="n"/>
      <c r="Z1" s="3" t="n"/>
      <c r="AA1" s="3" t="n"/>
      <c r="AB1" s="3" t="n"/>
      <c r="AC1" s="3" t="n"/>
      <c r="AD1" s="3" t="n"/>
      <c r="AE1" s="3" t="n"/>
      <c r="AF1" s="3" t="n"/>
      <c r="AG1" s="3" t="n"/>
      <c r="AH1" s="3" t="n"/>
      <c r="AI1" s="3" t="n"/>
      <c r="AJ1" s="3" t="n"/>
      <c r="AK1" s="3" t="n"/>
      <c r="AL1" s="3" t="n"/>
      <c r="AM1" s="3" t="n"/>
      <c r="AN1" s="3" t="n"/>
      <c r="AO1" s="3" t="n"/>
      <c r="AP1" s="3" t="n"/>
      <c r="AQ1" s="3" t="n"/>
      <c r="AR1" s="3" t="n"/>
      <c r="AS1" s="3" t="n"/>
      <c r="AT1" s="3" t="n"/>
      <c r="AU1" s="3" t="n"/>
      <c r="AV1" s="3" t="n"/>
      <c r="AW1" s="3" t="n"/>
      <c r="AX1" s="3" t="n"/>
      <c r="AY1" s="3" t="n"/>
      <c r="AZ1" s="3" t="n"/>
    </row>
    <row r="2" ht="28" customHeight="1">
      <c r="R2" s="3" t="n"/>
      <c r="S2" s="3" t="n"/>
      <c r="T2" s="3" t="n"/>
      <c r="U2" s="3" t="n"/>
      <c r="V2" s="3" t="n"/>
      <c r="W2" s="3" t="n"/>
      <c r="X2" s="3" t="n"/>
      <c r="Y2" s="3" t="n"/>
      <c r="Z2" s="3" t="n"/>
      <c r="AA2" s="3" t="n"/>
      <c r="AB2" s="3" t="n"/>
      <c r="AC2" s="3" t="n"/>
      <c r="AD2" s="3" t="n"/>
      <c r="AE2" s="3" t="n"/>
      <c r="AF2" s="3" t="n"/>
      <c r="AG2" s="3" t="n"/>
      <c r="AH2" s="3" t="n"/>
      <c r="AI2" s="3" t="n"/>
      <c r="AJ2" s="3" t="n"/>
      <c r="AK2" s="3" t="n"/>
      <c r="AL2" s="3" t="n"/>
      <c r="AM2" s="3" t="n"/>
      <c r="AN2" s="3" t="n"/>
      <c r="AO2" s="3" t="n"/>
      <c r="AP2" s="3" t="n"/>
      <c r="AQ2" s="3" t="n"/>
      <c r="AR2" s="3" t="n"/>
      <c r="AS2" s="3" t="n"/>
      <c r="AT2" s="3" t="n"/>
      <c r="AU2" s="3" t="n"/>
      <c r="AV2" s="3" t="n"/>
      <c r="AW2" s="3" t="n"/>
      <c r="AX2" s="3" t="n"/>
      <c r="AY2" s="3" t="n"/>
      <c r="AZ2" s="3" t="n"/>
    </row>
    <row r="3" ht="24" customHeight="1">
      <c r="A3" s="7" t="inlineStr">
        <is>
          <t>GRV-RC28 | Compare expected and actual performance, find system causes, and approve change</t>
        </is>
      </c>
      <c r="R3" s="3" t="n"/>
      <c r="S3" s="3" t="n"/>
      <c r="T3" s="3" t="n"/>
      <c r="U3" s="3" t="n"/>
      <c r="V3" s="3" t="n"/>
      <c r="W3" s="3" t="n"/>
      <c r="X3" s="3" t="n"/>
      <c r="Y3" s="3" t="n"/>
      <c r="Z3" s="3" t="n"/>
      <c r="AA3" s="3" t="n"/>
      <c r="AB3" s="3" t="n"/>
      <c r="AC3" s="3" t="n"/>
      <c r="AD3" s="3" t="n"/>
      <c r="AE3" s="3" t="n"/>
      <c r="AF3" s="3" t="n"/>
      <c r="AG3" s="3" t="n"/>
      <c r="AH3" s="3" t="n"/>
      <c r="AI3" s="3" t="n"/>
      <c r="AJ3" s="3" t="n"/>
      <c r="AK3" s="3" t="n"/>
      <c r="AL3" s="3" t="n"/>
      <c r="AM3" s="3" t="n"/>
      <c r="AN3" s="3" t="n"/>
      <c r="AO3" s="3" t="n"/>
      <c r="AP3" s="3" t="n"/>
      <c r="AQ3" s="3" t="n"/>
      <c r="AR3" s="3" t="n"/>
      <c r="AS3" s="3" t="n"/>
      <c r="AT3" s="3" t="n"/>
      <c r="AU3" s="3" t="n"/>
      <c r="AV3" s="3" t="n"/>
      <c r="AW3" s="3" t="n"/>
      <c r="AX3" s="3" t="n"/>
      <c r="AY3" s="3" t="n"/>
      <c r="AZ3" s="3" t="n"/>
    </row>
    <row r="4" ht="5" customHeight="1">
      <c r="A4" s="8" t="n"/>
      <c r="B4" s="8" t="n"/>
      <c r="C4" s="8" t="n"/>
      <c r="D4" s="8" t="n"/>
      <c r="E4" s="8" t="n"/>
      <c r="F4" s="8" t="n"/>
      <c r="G4" s="8" t="n"/>
      <c r="H4" s="8" t="n"/>
      <c r="I4" s="8" t="n"/>
      <c r="J4" s="8" t="n"/>
      <c r="K4" s="8" t="n"/>
      <c r="L4" s="8" t="n"/>
      <c r="M4" s="8" t="n"/>
      <c r="N4" s="8" t="n"/>
      <c r="O4" s="8" t="n"/>
      <c r="P4" s="8" t="n"/>
      <c r="Q4" s="8" t="n"/>
      <c r="R4" s="3" t="n"/>
      <c r="S4" s="3" t="n"/>
      <c r="T4" s="3" t="n"/>
      <c r="U4" s="3" t="n"/>
      <c r="V4" s="3" t="n"/>
      <c r="W4" s="3" t="n"/>
      <c r="X4" s="3" t="n"/>
      <c r="Y4" s="3" t="n"/>
      <c r="Z4" s="3" t="n"/>
      <c r="AA4" s="3" t="n"/>
      <c r="AB4" s="3" t="n"/>
      <c r="AC4" s="3" t="n"/>
      <c r="AD4" s="3" t="n"/>
      <c r="AE4" s="3" t="n"/>
      <c r="AF4" s="3" t="n"/>
      <c r="AG4" s="3" t="n"/>
      <c r="AH4" s="3" t="n"/>
      <c r="AI4" s="3" t="n"/>
      <c r="AJ4" s="3" t="n"/>
      <c r="AK4" s="3" t="n"/>
      <c r="AL4" s="3" t="n"/>
      <c r="AM4" s="3" t="n"/>
      <c r="AN4" s="3" t="n"/>
      <c r="AO4" s="3" t="n"/>
      <c r="AP4" s="3" t="n"/>
      <c r="AQ4" s="3" t="n"/>
      <c r="AR4" s="3" t="n"/>
      <c r="AS4" s="3" t="n"/>
      <c r="AT4" s="3" t="n"/>
      <c r="AU4" s="3" t="n"/>
      <c r="AV4" s="3" t="n"/>
      <c r="AW4" s="3" t="n"/>
      <c r="AX4" s="3" t="n"/>
      <c r="AY4" s="3" t="n"/>
      <c r="AZ4" s="3" t="n"/>
    </row>
    <row r="5">
      <c r="A5" s="3" t="n"/>
      <c r="B5" s="3" t="n"/>
      <c r="C5" s="3" t="n"/>
      <c r="D5" s="3" t="n"/>
      <c r="E5" s="3" t="n"/>
      <c r="F5" s="3" t="n"/>
      <c r="G5" s="3" t="n"/>
      <c r="H5" s="3" t="n"/>
      <c r="I5" s="3" t="n"/>
      <c r="J5" s="3" t="n"/>
      <c r="K5" s="3" t="n"/>
      <c r="L5" s="3" t="n"/>
      <c r="M5" s="3" t="n"/>
      <c r="N5" s="3" t="n"/>
      <c r="O5" s="3" t="n"/>
      <c r="P5" s="3" t="n"/>
      <c r="Q5" s="3" t="n"/>
      <c r="R5" s="3" t="n"/>
      <c r="S5" s="3" t="n"/>
      <c r="T5" s="3" t="n"/>
      <c r="U5" s="3" t="n"/>
      <c r="V5" s="3" t="n"/>
      <c r="W5" s="3" t="n"/>
      <c r="X5" s="3" t="n"/>
      <c r="Y5" s="3" t="n"/>
      <c r="Z5" s="3" t="n"/>
      <c r="AA5" s="3" t="n"/>
      <c r="AB5" s="3" t="n"/>
      <c r="AC5" s="3" t="n"/>
      <c r="AD5" s="3" t="n"/>
      <c r="AE5" s="3" t="n"/>
      <c r="AF5" s="3" t="n"/>
      <c r="AG5" s="3" t="n"/>
      <c r="AH5" s="3" t="n"/>
      <c r="AI5" s="3" t="n"/>
      <c r="AJ5" s="3" t="n"/>
      <c r="AK5" s="3" t="n"/>
      <c r="AL5" s="3" t="n"/>
      <c r="AM5" s="3" t="n"/>
      <c r="AN5" s="3" t="n"/>
      <c r="AO5" s="3" t="n"/>
      <c r="AP5" s="3" t="n"/>
      <c r="AQ5" s="3" t="n"/>
      <c r="AR5" s="3" t="n"/>
      <c r="AS5" s="3" t="n"/>
      <c r="AT5" s="3" t="n"/>
      <c r="AU5" s="3" t="n"/>
      <c r="AV5" s="3" t="n"/>
      <c r="AW5" s="3" t="n"/>
      <c r="AX5" s="3" t="n"/>
      <c r="AY5" s="3" t="n"/>
      <c r="AZ5" s="3" t="n"/>
    </row>
    <row r="6" ht="42" customHeight="1">
      <c r="A6" s="104" t="inlineStr">
        <is>
          <t>Review ID</t>
        </is>
      </c>
      <c r="B6" s="104" t="inlineStr">
        <is>
          <t>Incident / Exercise ID</t>
        </is>
      </c>
      <c r="C6" s="104" t="inlineStr">
        <is>
          <t>Review Date</t>
        </is>
      </c>
      <c r="D6" s="104" t="inlineStr">
        <is>
          <t>Facilitator</t>
        </is>
      </c>
      <c r="E6" s="104" t="inlineStr">
        <is>
          <t>Evidence Reviewed</t>
        </is>
      </c>
      <c r="F6" s="104" t="inlineStr">
        <is>
          <t>Expected Result</t>
        </is>
      </c>
      <c r="G6" s="104" t="inlineStr">
        <is>
          <t>Actual Result</t>
        </is>
      </c>
      <c r="H6" s="104" t="inlineStr">
        <is>
          <t>What Worked</t>
        </is>
      </c>
      <c r="I6" s="104" t="inlineStr">
        <is>
          <t>What Failed</t>
        </is>
      </c>
      <c r="J6" s="104" t="inlineStr">
        <is>
          <t>Contributing Conditions</t>
        </is>
      </c>
      <c r="K6" s="104" t="inlineStr">
        <is>
          <t>Plan / SOP Gap</t>
        </is>
      </c>
      <c r="L6" s="104" t="inlineStr">
        <is>
          <t>Training / Role Gap</t>
        </is>
      </c>
      <c r="M6" s="104" t="inlineStr">
        <is>
          <t>Dependency / Resource Gap</t>
        </is>
      </c>
      <c r="N6" s="104" t="inlineStr">
        <is>
          <t>Approved Change</t>
        </is>
      </c>
      <c r="O6" s="104" t="inlineStr">
        <is>
          <t>Change Owner</t>
        </is>
      </c>
      <c r="P6" s="104" t="inlineStr">
        <is>
          <t>Due Date</t>
        </is>
      </c>
      <c r="Q6" s="104" t="inlineStr">
        <is>
          <t>Verification / Retest</t>
        </is>
      </c>
      <c r="R6" s="3" t="n"/>
      <c r="S6" s="3" t="n"/>
      <c r="T6" s="3" t="n"/>
      <c r="U6" s="3" t="n"/>
      <c r="V6" s="3" t="n"/>
      <c r="W6" s="3" t="n"/>
      <c r="X6" s="3" t="n"/>
      <c r="Y6" s="3" t="n"/>
      <c r="Z6" s="3" t="n"/>
      <c r="AA6" s="3" t="n"/>
      <c r="AB6" s="3" t="n"/>
      <c r="AC6" s="3" t="n"/>
      <c r="AD6" s="3" t="n"/>
      <c r="AE6" s="3" t="n"/>
      <c r="AF6" s="3" t="n"/>
      <c r="AG6" s="3" t="n"/>
      <c r="AH6" s="3" t="n"/>
      <c r="AI6" s="3" t="n"/>
      <c r="AJ6" s="3" t="n"/>
      <c r="AK6" s="3" t="n"/>
      <c r="AL6" s="3" t="n"/>
      <c r="AM6" s="3" t="n"/>
      <c r="AN6" s="3" t="n"/>
      <c r="AO6" s="3" t="n"/>
      <c r="AP6" s="3" t="n"/>
      <c r="AQ6" s="3" t="n"/>
      <c r="AR6" s="3" t="n"/>
      <c r="AS6" s="3" t="n"/>
      <c r="AT6" s="3" t="n"/>
      <c r="AU6" s="3" t="n"/>
      <c r="AV6" s="3" t="n"/>
      <c r="AW6" s="3" t="n"/>
      <c r="AX6" s="3" t="n"/>
      <c r="AY6" s="3" t="n"/>
      <c r="AZ6" s="3" t="n"/>
    </row>
    <row r="7" ht="27" customHeight="1">
      <c r="A7" s="108" t="n"/>
      <c r="B7" s="108" t="n"/>
      <c r="C7" s="150" t="n"/>
      <c r="D7" s="108" t="n"/>
      <c r="E7" s="108" t="n"/>
      <c r="F7" s="108" t="n"/>
      <c r="G7" s="108" t="n"/>
      <c r="H7" s="108" t="n"/>
      <c r="I7" s="108" t="n"/>
      <c r="J7" s="108" t="n"/>
      <c r="K7" s="108" t="n"/>
      <c r="L7" s="108" t="n"/>
      <c r="M7" s="108" t="n"/>
      <c r="N7" s="108" t="n"/>
      <c r="O7" s="108" t="n"/>
      <c r="P7" s="150" t="n"/>
      <c r="Q7" s="108" t="n"/>
      <c r="R7" s="3" t="n"/>
      <c r="S7" s="3" t="n"/>
      <c r="T7" s="3" t="n"/>
      <c r="U7" s="3" t="n"/>
      <c r="V7" s="3" t="n"/>
      <c r="W7" s="3" t="n"/>
      <c r="X7" s="3" t="n"/>
      <c r="Y7" s="3" t="n"/>
      <c r="Z7" s="3" t="n"/>
      <c r="AA7" s="3" t="n"/>
      <c r="AB7" s="3" t="n"/>
      <c r="AC7" s="3" t="n"/>
      <c r="AD7" s="3" t="n"/>
      <c r="AE7" s="3" t="n"/>
      <c r="AF7" s="3" t="n"/>
      <c r="AG7" s="3" t="n"/>
      <c r="AH7" s="3" t="n"/>
      <c r="AI7" s="3" t="n"/>
      <c r="AJ7" s="3" t="n"/>
      <c r="AK7" s="3" t="n"/>
      <c r="AL7" s="3" t="n"/>
      <c r="AM7" s="3" t="n"/>
      <c r="AN7" s="3" t="n"/>
      <c r="AO7" s="3" t="n"/>
      <c r="AP7" s="3" t="n"/>
      <c r="AQ7" s="3" t="n"/>
      <c r="AR7" s="3" t="n"/>
      <c r="AS7" s="3" t="n"/>
      <c r="AT7" s="3" t="n"/>
      <c r="AU7" s="3" t="n"/>
      <c r="AV7" s="3" t="n"/>
      <c r="AW7" s="3" t="n"/>
      <c r="AX7" s="3" t="n"/>
      <c r="AY7" s="3" t="n"/>
      <c r="AZ7" s="3" t="n"/>
    </row>
    <row r="8" ht="27" customHeight="1">
      <c r="A8" s="108" t="n"/>
      <c r="B8" s="108" t="n"/>
      <c r="C8" s="150" t="n"/>
      <c r="D8" s="108" t="n"/>
      <c r="E8" s="108" t="n"/>
      <c r="F8" s="108" t="n"/>
      <c r="G8" s="108" t="n"/>
      <c r="H8" s="108" t="n"/>
      <c r="I8" s="108" t="n"/>
      <c r="J8" s="108" t="n"/>
      <c r="K8" s="108" t="n"/>
      <c r="L8" s="108" t="n"/>
      <c r="M8" s="108" t="n"/>
      <c r="N8" s="108" t="n"/>
      <c r="O8" s="108" t="n"/>
      <c r="P8" s="150" t="n"/>
      <c r="Q8" s="108" t="n"/>
      <c r="R8" s="3" t="n"/>
      <c r="S8" s="3" t="n"/>
      <c r="T8" s="3" t="n"/>
      <c r="U8" s="3" t="n"/>
      <c r="V8" s="3" t="n"/>
      <c r="W8" s="3" t="n"/>
      <c r="X8" s="3" t="n"/>
      <c r="Y8" s="3" t="n"/>
      <c r="Z8" s="3" t="n"/>
      <c r="AA8" s="3" t="n"/>
      <c r="AB8" s="3" t="n"/>
      <c r="AC8" s="3" t="n"/>
      <c r="AD8" s="3" t="n"/>
      <c r="AE8" s="3" t="n"/>
      <c r="AF8" s="3" t="n"/>
      <c r="AG8" s="3" t="n"/>
      <c r="AH8" s="3" t="n"/>
      <c r="AI8" s="3" t="n"/>
      <c r="AJ8" s="3" t="n"/>
      <c r="AK8" s="3" t="n"/>
      <c r="AL8" s="3" t="n"/>
      <c r="AM8" s="3" t="n"/>
      <c r="AN8" s="3" t="n"/>
      <c r="AO8" s="3" t="n"/>
      <c r="AP8" s="3" t="n"/>
      <c r="AQ8" s="3" t="n"/>
      <c r="AR8" s="3" t="n"/>
      <c r="AS8" s="3" t="n"/>
      <c r="AT8" s="3" t="n"/>
      <c r="AU8" s="3" t="n"/>
      <c r="AV8" s="3" t="n"/>
      <c r="AW8" s="3" t="n"/>
      <c r="AX8" s="3" t="n"/>
      <c r="AY8" s="3" t="n"/>
      <c r="AZ8" s="3" t="n"/>
    </row>
    <row r="9" ht="27" customHeight="1">
      <c r="A9" s="108" t="n"/>
      <c r="B9" s="108" t="n"/>
      <c r="C9" s="150" t="n"/>
      <c r="D9" s="108" t="n"/>
      <c r="E9" s="108" t="n"/>
      <c r="F9" s="108" t="n"/>
      <c r="G9" s="108" t="n"/>
      <c r="H9" s="108" t="n"/>
      <c r="I9" s="108" t="n"/>
      <c r="J9" s="108" t="n"/>
      <c r="K9" s="108" t="n"/>
      <c r="L9" s="108" t="n"/>
      <c r="M9" s="108" t="n"/>
      <c r="N9" s="108" t="n"/>
      <c r="O9" s="108" t="n"/>
      <c r="P9" s="150" t="n"/>
      <c r="Q9" s="108" t="n"/>
      <c r="R9" s="3" t="n"/>
      <c r="S9" s="3" t="n"/>
      <c r="T9" s="3" t="n"/>
      <c r="U9" s="3" t="n"/>
      <c r="V9" s="3" t="n"/>
      <c r="W9" s="3" t="n"/>
      <c r="X9" s="3" t="n"/>
      <c r="Y9" s="3" t="n"/>
      <c r="Z9" s="3" t="n"/>
      <c r="AA9" s="3" t="n"/>
      <c r="AB9" s="3" t="n"/>
      <c r="AC9" s="3" t="n"/>
      <c r="AD9" s="3" t="n"/>
      <c r="AE9" s="3" t="n"/>
      <c r="AF9" s="3" t="n"/>
      <c r="AG9" s="3" t="n"/>
      <c r="AH9" s="3" t="n"/>
      <c r="AI9" s="3" t="n"/>
      <c r="AJ9" s="3" t="n"/>
      <c r="AK9" s="3" t="n"/>
      <c r="AL9" s="3" t="n"/>
      <c r="AM9" s="3" t="n"/>
      <c r="AN9" s="3" t="n"/>
      <c r="AO9" s="3" t="n"/>
      <c r="AP9" s="3" t="n"/>
      <c r="AQ9" s="3" t="n"/>
      <c r="AR9" s="3" t="n"/>
      <c r="AS9" s="3" t="n"/>
      <c r="AT9" s="3" t="n"/>
      <c r="AU9" s="3" t="n"/>
      <c r="AV9" s="3" t="n"/>
      <c r="AW9" s="3" t="n"/>
      <c r="AX9" s="3" t="n"/>
      <c r="AY9" s="3" t="n"/>
      <c r="AZ9" s="3" t="n"/>
    </row>
    <row r="10" ht="27" customHeight="1">
      <c r="A10" s="108" t="n"/>
      <c r="B10" s="108" t="n"/>
      <c r="C10" s="150" t="n"/>
      <c r="D10" s="108" t="n"/>
      <c r="E10" s="108" t="n"/>
      <c r="F10" s="108" t="n"/>
      <c r="G10" s="108" t="n"/>
      <c r="H10" s="108" t="n"/>
      <c r="I10" s="108" t="n"/>
      <c r="J10" s="108" t="n"/>
      <c r="K10" s="108" t="n"/>
      <c r="L10" s="108" t="n"/>
      <c r="M10" s="108" t="n"/>
      <c r="N10" s="108" t="n"/>
      <c r="O10" s="108" t="n"/>
      <c r="P10" s="150" t="n"/>
      <c r="Q10" s="108" t="n"/>
      <c r="R10" s="3" t="n"/>
      <c r="S10" s="3" t="n"/>
      <c r="T10" s="3" t="n"/>
      <c r="U10" s="3" t="n"/>
      <c r="V10" s="3" t="n"/>
      <c r="W10" s="3" t="n"/>
      <c r="X10" s="3" t="n"/>
      <c r="Y10" s="3" t="n"/>
      <c r="Z10" s="3" t="n"/>
      <c r="AA10" s="3" t="n"/>
      <c r="AB10" s="3" t="n"/>
      <c r="AC10" s="3" t="n"/>
      <c r="AD10" s="3" t="n"/>
      <c r="AE10" s="3" t="n"/>
      <c r="AF10" s="3" t="n"/>
      <c r="AG10" s="3" t="n"/>
      <c r="AH10" s="3" t="n"/>
      <c r="AI10" s="3" t="n"/>
      <c r="AJ10" s="3" t="n"/>
      <c r="AK10" s="3" t="n"/>
      <c r="AL10" s="3" t="n"/>
      <c r="AM10" s="3" t="n"/>
      <c r="AN10" s="3" t="n"/>
      <c r="AO10" s="3" t="n"/>
      <c r="AP10" s="3" t="n"/>
      <c r="AQ10" s="3" t="n"/>
      <c r="AR10" s="3" t="n"/>
      <c r="AS10" s="3" t="n"/>
      <c r="AT10" s="3" t="n"/>
      <c r="AU10" s="3" t="n"/>
      <c r="AV10" s="3" t="n"/>
      <c r="AW10" s="3" t="n"/>
      <c r="AX10" s="3" t="n"/>
      <c r="AY10" s="3" t="n"/>
      <c r="AZ10" s="3" t="n"/>
    </row>
    <row r="11" ht="27" customHeight="1">
      <c r="A11" s="108" t="n"/>
      <c r="B11" s="108" t="n"/>
      <c r="C11" s="150" t="n"/>
      <c r="D11" s="108" t="n"/>
      <c r="E11" s="108" t="n"/>
      <c r="F11" s="108" t="n"/>
      <c r="G11" s="108" t="n"/>
      <c r="H11" s="108" t="n"/>
      <c r="I11" s="108" t="n"/>
      <c r="J11" s="108" t="n"/>
      <c r="K11" s="108" t="n"/>
      <c r="L11" s="108" t="n"/>
      <c r="M11" s="108" t="n"/>
      <c r="N11" s="108" t="n"/>
      <c r="O11" s="108" t="n"/>
      <c r="P11" s="150" t="n"/>
      <c r="Q11" s="108" t="n"/>
      <c r="R11" s="3" t="n"/>
      <c r="S11" s="3" t="n"/>
      <c r="T11" s="3" t="n"/>
      <c r="U11" s="3" t="n"/>
      <c r="V11" s="3" t="n"/>
      <c r="W11" s="3" t="n"/>
      <c r="X11" s="3" t="n"/>
      <c r="Y11" s="3" t="n"/>
      <c r="Z11" s="3" t="n"/>
      <c r="AA11" s="3" t="n"/>
      <c r="AB11" s="3" t="n"/>
      <c r="AC11" s="3" t="n"/>
      <c r="AD11" s="3" t="n"/>
      <c r="AE11" s="3" t="n"/>
      <c r="AF11" s="3" t="n"/>
      <c r="AG11" s="3" t="n"/>
      <c r="AH11" s="3" t="n"/>
      <c r="AI11" s="3" t="n"/>
      <c r="AJ11" s="3" t="n"/>
      <c r="AK11" s="3" t="n"/>
      <c r="AL11" s="3" t="n"/>
      <c r="AM11" s="3" t="n"/>
      <c r="AN11" s="3" t="n"/>
      <c r="AO11" s="3" t="n"/>
      <c r="AP11" s="3" t="n"/>
      <c r="AQ11" s="3" t="n"/>
      <c r="AR11" s="3" t="n"/>
      <c r="AS11" s="3" t="n"/>
      <c r="AT11" s="3" t="n"/>
      <c r="AU11" s="3" t="n"/>
      <c r="AV11" s="3" t="n"/>
      <c r="AW11" s="3" t="n"/>
      <c r="AX11" s="3" t="n"/>
      <c r="AY11" s="3" t="n"/>
      <c r="AZ11" s="3" t="n"/>
    </row>
    <row r="12" ht="27" customHeight="1">
      <c r="A12" s="108" t="n"/>
      <c r="B12" s="108" t="n"/>
      <c r="C12" s="150" t="n"/>
      <c r="D12" s="108" t="n"/>
      <c r="E12" s="108" t="n"/>
      <c r="F12" s="108" t="n"/>
      <c r="G12" s="108" t="n"/>
      <c r="H12" s="108" t="n"/>
      <c r="I12" s="108" t="n"/>
      <c r="J12" s="108" t="n"/>
      <c r="K12" s="108" t="n"/>
      <c r="L12" s="108" t="n"/>
      <c r="M12" s="108" t="n"/>
      <c r="N12" s="108" t="n"/>
      <c r="O12" s="108" t="n"/>
      <c r="P12" s="150" t="n"/>
      <c r="Q12" s="108" t="n"/>
      <c r="R12" s="3" t="n"/>
      <c r="S12" s="3" t="n"/>
      <c r="T12" s="3" t="n"/>
      <c r="U12" s="3" t="n"/>
      <c r="V12" s="3" t="n"/>
      <c r="W12" s="3" t="n"/>
      <c r="X12" s="3" t="n"/>
      <c r="Y12" s="3" t="n"/>
      <c r="Z12" s="3" t="n"/>
      <c r="AA12" s="3" t="n"/>
      <c r="AB12" s="3" t="n"/>
      <c r="AC12" s="3" t="n"/>
      <c r="AD12" s="3" t="n"/>
      <c r="AE12" s="3" t="n"/>
      <c r="AF12" s="3" t="n"/>
      <c r="AG12" s="3" t="n"/>
      <c r="AH12" s="3" t="n"/>
      <c r="AI12" s="3" t="n"/>
      <c r="AJ12" s="3" t="n"/>
      <c r="AK12" s="3" t="n"/>
      <c r="AL12" s="3" t="n"/>
      <c r="AM12" s="3" t="n"/>
      <c r="AN12" s="3" t="n"/>
      <c r="AO12" s="3" t="n"/>
      <c r="AP12" s="3" t="n"/>
      <c r="AQ12" s="3" t="n"/>
      <c r="AR12" s="3" t="n"/>
      <c r="AS12" s="3" t="n"/>
      <c r="AT12" s="3" t="n"/>
      <c r="AU12" s="3" t="n"/>
      <c r="AV12" s="3" t="n"/>
      <c r="AW12" s="3" t="n"/>
      <c r="AX12" s="3" t="n"/>
      <c r="AY12" s="3" t="n"/>
      <c r="AZ12" s="3" t="n"/>
    </row>
    <row r="13" ht="27" customHeight="1">
      <c r="A13" s="108" t="n"/>
      <c r="B13" s="108" t="n"/>
      <c r="C13" s="150" t="n"/>
      <c r="D13" s="108" t="n"/>
      <c r="E13" s="108" t="n"/>
      <c r="F13" s="108" t="n"/>
      <c r="G13" s="108" t="n"/>
      <c r="H13" s="108" t="n"/>
      <c r="I13" s="108" t="n"/>
      <c r="J13" s="108" t="n"/>
      <c r="K13" s="108" t="n"/>
      <c r="L13" s="108" t="n"/>
      <c r="M13" s="108" t="n"/>
      <c r="N13" s="108" t="n"/>
      <c r="O13" s="108" t="n"/>
      <c r="P13" s="150" t="n"/>
      <c r="Q13" s="108" t="n"/>
      <c r="R13" s="3" t="n"/>
      <c r="S13" s="3" t="n"/>
      <c r="T13" s="3" t="n"/>
      <c r="U13" s="3" t="n"/>
      <c r="V13" s="3" t="n"/>
      <c r="W13" s="3" t="n"/>
      <c r="X13" s="3" t="n"/>
      <c r="Y13" s="3" t="n"/>
      <c r="Z13" s="3" t="n"/>
      <c r="AA13" s="3" t="n"/>
      <c r="AB13" s="3" t="n"/>
      <c r="AC13" s="3" t="n"/>
      <c r="AD13" s="3" t="n"/>
      <c r="AE13" s="3" t="n"/>
      <c r="AF13" s="3" t="n"/>
      <c r="AG13" s="3" t="n"/>
      <c r="AH13" s="3" t="n"/>
      <c r="AI13" s="3" t="n"/>
      <c r="AJ13" s="3" t="n"/>
      <c r="AK13" s="3" t="n"/>
      <c r="AL13" s="3" t="n"/>
      <c r="AM13" s="3" t="n"/>
      <c r="AN13" s="3" t="n"/>
      <c r="AO13" s="3" t="n"/>
      <c r="AP13" s="3" t="n"/>
      <c r="AQ13" s="3" t="n"/>
      <c r="AR13" s="3" t="n"/>
      <c r="AS13" s="3" t="n"/>
      <c r="AT13" s="3" t="n"/>
      <c r="AU13" s="3" t="n"/>
      <c r="AV13" s="3" t="n"/>
      <c r="AW13" s="3" t="n"/>
      <c r="AX13" s="3" t="n"/>
      <c r="AY13" s="3" t="n"/>
      <c r="AZ13" s="3" t="n"/>
    </row>
    <row r="14" ht="27" customHeight="1">
      <c r="A14" s="108" t="n"/>
      <c r="B14" s="108" t="n"/>
      <c r="C14" s="150" t="n"/>
      <c r="D14" s="108" t="n"/>
      <c r="E14" s="108" t="n"/>
      <c r="F14" s="108" t="n"/>
      <c r="G14" s="108" t="n"/>
      <c r="H14" s="108" t="n"/>
      <c r="I14" s="108" t="n"/>
      <c r="J14" s="108" t="n"/>
      <c r="K14" s="108" t="n"/>
      <c r="L14" s="108" t="n"/>
      <c r="M14" s="108" t="n"/>
      <c r="N14" s="108" t="n"/>
      <c r="O14" s="108" t="n"/>
      <c r="P14" s="150" t="n"/>
      <c r="Q14" s="108" t="n"/>
      <c r="R14" s="3" t="n"/>
      <c r="S14" s="3" t="n"/>
      <c r="T14" s="3" t="n"/>
      <c r="U14" s="3" t="n"/>
      <c r="V14" s="3" t="n"/>
      <c r="W14" s="3" t="n"/>
      <c r="X14" s="3" t="n"/>
      <c r="Y14" s="3" t="n"/>
      <c r="Z14" s="3" t="n"/>
      <c r="AA14" s="3" t="n"/>
      <c r="AB14" s="3" t="n"/>
      <c r="AC14" s="3" t="n"/>
      <c r="AD14" s="3" t="n"/>
      <c r="AE14" s="3" t="n"/>
      <c r="AF14" s="3" t="n"/>
      <c r="AG14" s="3" t="n"/>
      <c r="AH14" s="3" t="n"/>
      <c r="AI14" s="3" t="n"/>
      <c r="AJ14" s="3" t="n"/>
      <c r="AK14" s="3" t="n"/>
      <c r="AL14" s="3" t="n"/>
      <c r="AM14" s="3" t="n"/>
      <c r="AN14" s="3" t="n"/>
      <c r="AO14" s="3" t="n"/>
      <c r="AP14" s="3" t="n"/>
      <c r="AQ14" s="3" t="n"/>
      <c r="AR14" s="3" t="n"/>
      <c r="AS14" s="3" t="n"/>
      <c r="AT14" s="3" t="n"/>
      <c r="AU14" s="3" t="n"/>
      <c r="AV14" s="3" t="n"/>
      <c r="AW14" s="3" t="n"/>
      <c r="AX14" s="3" t="n"/>
      <c r="AY14" s="3" t="n"/>
      <c r="AZ14" s="3" t="n"/>
    </row>
    <row r="15" ht="27" customHeight="1">
      <c r="A15" s="108" t="n"/>
      <c r="B15" s="108" t="n"/>
      <c r="C15" s="150" t="n"/>
      <c r="D15" s="108" t="n"/>
      <c r="E15" s="108" t="n"/>
      <c r="F15" s="108" t="n"/>
      <c r="G15" s="108" t="n"/>
      <c r="H15" s="108" t="n"/>
      <c r="I15" s="108" t="n"/>
      <c r="J15" s="108" t="n"/>
      <c r="K15" s="108" t="n"/>
      <c r="L15" s="108" t="n"/>
      <c r="M15" s="108" t="n"/>
      <c r="N15" s="108" t="n"/>
      <c r="O15" s="108" t="n"/>
      <c r="P15" s="150" t="n"/>
      <c r="Q15" s="108" t="n"/>
      <c r="R15" s="3" t="n"/>
      <c r="S15" s="3" t="n"/>
      <c r="T15" s="3" t="n"/>
      <c r="U15" s="3" t="n"/>
      <c r="V15" s="3" t="n"/>
      <c r="W15" s="3" t="n"/>
      <c r="X15" s="3" t="n"/>
      <c r="Y15" s="3" t="n"/>
      <c r="Z15" s="3" t="n"/>
      <c r="AA15" s="3" t="n"/>
      <c r="AB15" s="3" t="n"/>
      <c r="AC15" s="3" t="n"/>
      <c r="AD15" s="3" t="n"/>
      <c r="AE15" s="3" t="n"/>
      <c r="AF15" s="3" t="n"/>
      <c r="AG15" s="3" t="n"/>
      <c r="AH15" s="3" t="n"/>
      <c r="AI15" s="3" t="n"/>
      <c r="AJ15" s="3" t="n"/>
      <c r="AK15" s="3" t="n"/>
      <c r="AL15" s="3" t="n"/>
      <c r="AM15" s="3" t="n"/>
      <c r="AN15" s="3" t="n"/>
      <c r="AO15" s="3" t="n"/>
      <c r="AP15" s="3" t="n"/>
      <c r="AQ15" s="3" t="n"/>
      <c r="AR15" s="3" t="n"/>
      <c r="AS15" s="3" t="n"/>
      <c r="AT15" s="3" t="n"/>
      <c r="AU15" s="3" t="n"/>
      <c r="AV15" s="3" t="n"/>
      <c r="AW15" s="3" t="n"/>
      <c r="AX15" s="3" t="n"/>
      <c r="AY15" s="3" t="n"/>
      <c r="AZ15" s="3" t="n"/>
    </row>
    <row r="16" ht="27" customHeight="1">
      <c r="A16" s="108" t="n"/>
      <c r="B16" s="108" t="n"/>
      <c r="C16" s="150" t="n"/>
      <c r="D16" s="108" t="n"/>
      <c r="E16" s="108" t="n"/>
      <c r="F16" s="108" t="n"/>
      <c r="G16" s="108" t="n"/>
      <c r="H16" s="108" t="n"/>
      <c r="I16" s="108" t="n"/>
      <c r="J16" s="108" t="n"/>
      <c r="K16" s="108" t="n"/>
      <c r="L16" s="108" t="n"/>
      <c r="M16" s="108" t="n"/>
      <c r="N16" s="108" t="n"/>
      <c r="O16" s="108" t="n"/>
      <c r="P16" s="150" t="n"/>
      <c r="Q16" s="108" t="n"/>
      <c r="R16" s="3" t="n"/>
      <c r="S16" s="3" t="n"/>
      <c r="T16" s="3" t="n"/>
      <c r="U16" s="3" t="n"/>
      <c r="V16" s="3" t="n"/>
      <c r="W16" s="3" t="n"/>
      <c r="X16" s="3" t="n"/>
      <c r="Y16" s="3" t="n"/>
      <c r="Z16" s="3" t="n"/>
      <c r="AA16" s="3" t="n"/>
      <c r="AB16" s="3" t="n"/>
      <c r="AC16" s="3" t="n"/>
      <c r="AD16" s="3" t="n"/>
      <c r="AE16" s="3" t="n"/>
      <c r="AF16" s="3" t="n"/>
      <c r="AG16" s="3" t="n"/>
      <c r="AH16" s="3" t="n"/>
      <c r="AI16" s="3" t="n"/>
      <c r="AJ16" s="3" t="n"/>
      <c r="AK16" s="3" t="n"/>
      <c r="AL16" s="3" t="n"/>
      <c r="AM16" s="3" t="n"/>
      <c r="AN16" s="3" t="n"/>
      <c r="AO16" s="3" t="n"/>
      <c r="AP16" s="3" t="n"/>
      <c r="AQ16" s="3" t="n"/>
      <c r="AR16" s="3" t="n"/>
      <c r="AS16" s="3" t="n"/>
      <c r="AT16" s="3" t="n"/>
      <c r="AU16" s="3" t="n"/>
      <c r="AV16" s="3" t="n"/>
      <c r="AW16" s="3" t="n"/>
      <c r="AX16" s="3" t="n"/>
      <c r="AY16" s="3" t="n"/>
      <c r="AZ16" s="3" t="n"/>
    </row>
    <row r="17" ht="27" customHeight="1">
      <c r="A17" s="108" t="n"/>
      <c r="B17" s="108" t="n"/>
      <c r="C17" s="150" t="n"/>
      <c r="D17" s="108" t="n"/>
      <c r="E17" s="108" t="n"/>
      <c r="F17" s="108" t="n"/>
      <c r="G17" s="108" t="n"/>
      <c r="H17" s="108" t="n"/>
      <c r="I17" s="108" t="n"/>
      <c r="J17" s="108" t="n"/>
      <c r="K17" s="108" t="n"/>
      <c r="L17" s="108" t="n"/>
      <c r="M17" s="108" t="n"/>
      <c r="N17" s="108" t="n"/>
      <c r="O17" s="108" t="n"/>
      <c r="P17" s="150" t="n"/>
      <c r="Q17" s="108" t="n"/>
      <c r="R17" s="3" t="n"/>
      <c r="S17" s="3" t="n"/>
      <c r="T17" s="3" t="n"/>
      <c r="U17" s="3" t="n"/>
      <c r="V17" s="3" t="n"/>
      <c r="W17" s="3" t="n"/>
      <c r="X17" s="3" t="n"/>
      <c r="Y17" s="3" t="n"/>
      <c r="Z17" s="3" t="n"/>
      <c r="AA17" s="3" t="n"/>
      <c r="AB17" s="3" t="n"/>
      <c r="AC17" s="3" t="n"/>
      <c r="AD17" s="3" t="n"/>
      <c r="AE17" s="3" t="n"/>
      <c r="AF17" s="3" t="n"/>
      <c r="AG17" s="3" t="n"/>
      <c r="AH17" s="3" t="n"/>
      <c r="AI17" s="3" t="n"/>
      <c r="AJ17" s="3" t="n"/>
      <c r="AK17" s="3" t="n"/>
      <c r="AL17" s="3" t="n"/>
      <c r="AM17" s="3" t="n"/>
      <c r="AN17" s="3" t="n"/>
      <c r="AO17" s="3" t="n"/>
      <c r="AP17" s="3" t="n"/>
      <c r="AQ17" s="3" t="n"/>
      <c r="AR17" s="3" t="n"/>
      <c r="AS17" s="3" t="n"/>
      <c r="AT17" s="3" t="n"/>
      <c r="AU17" s="3" t="n"/>
      <c r="AV17" s="3" t="n"/>
      <c r="AW17" s="3" t="n"/>
      <c r="AX17" s="3" t="n"/>
      <c r="AY17" s="3" t="n"/>
      <c r="AZ17" s="3" t="n"/>
    </row>
    <row r="18" ht="27" customHeight="1">
      <c r="A18" s="108" t="n"/>
      <c r="B18" s="108" t="n"/>
      <c r="C18" s="150" t="n"/>
      <c r="D18" s="108" t="n"/>
      <c r="E18" s="108" t="n"/>
      <c r="F18" s="108" t="n"/>
      <c r="G18" s="108" t="n"/>
      <c r="H18" s="108" t="n"/>
      <c r="I18" s="108" t="n"/>
      <c r="J18" s="108" t="n"/>
      <c r="K18" s="108" t="n"/>
      <c r="L18" s="108" t="n"/>
      <c r="M18" s="108" t="n"/>
      <c r="N18" s="108" t="n"/>
      <c r="O18" s="108" t="n"/>
      <c r="P18" s="150" t="n"/>
      <c r="Q18" s="108" t="n"/>
      <c r="R18" s="3" t="n"/>
      <c r="S18" s="3" t="n"/>
      <c r="T18" s="3" t="n"/>
      <c r="U18" s="3" t="n"/>
      <c r="V18" s="3" t="n"/>
      <c r="W18" s="3" t="n"/>
      <c r="X18" s="3" t="n"/>
      <c r="Y18" s="3" t="n"/>
      <c r="Z18" s="3" t="n"/>
      <c r="AA18" s="3" t="n"/>
      <c r="AB18" s="3" t="n"/>
      <c r="AC18" s="3" t="n"/>
      <c r="AD18" s="3" t="n"/>
      <c r="AE18" s="3" t="n"/>
      <c r="AF18" s="3" t="n"/>
      <c r="AG18" s="3" t="n"/>
      <c r="AH18" s="3" t="n"/>
      <c r="AI18" s="3" t="n"/>
      <c r="AJ18" s="3" t="n"/>
      <c r="AK18" s="3" t="n"/>
      <c r="AL18" s="3" t="n"/>
      <c r="AM18" s="3" t="n"/>
      <c r="AN18" s="3" t="n"/>
      <c r="AO18" s="3" t="n"/>
      <c r="AP18" s="3" t="n"/>
      <c r="AQ18" s="3" t="n"/>
      <c r="AR18" s="3" t="n"/>
      <c r="AS18" s="3" t="n"/>
      <c r="AT18" s="3" t="n"/>
      <c r="AU18" s="3" t="n"/>
      <c r="AV18" s="3" t="n"/>
      <c r="AW18" s="3" t="n"/>
      <c r="AX18" s="3" t="n"/>
      <c r="AY18" s="3" t="n"/>
      <c r="AZ18" s="3" t="n"/>
    </row>
    <row r="19" ht="27" customHeight="1">
      <c r="A19" s="108" t="n"/>
      <c r="B19" s="108" t="n"/>
      <c r="C19" s="150" t="n"/>
      <c r="D19" s="108" t="n"/>
      <c r="E19" s="108" t="n"/>
      <c r="F19" s="108" t="n"/>
      <c r="G19" s="108" t="n"/>
      <c r="H19" s="108" t="n"/>
      <c r="I19" s="108" t="n"/>
      <c r="J19" s="108" t="n"/>
      <c r="K19" s="108" t="n"/>
      <c r="L19" s="108" t="n"/>
      <c r="M19" s="108" t="n"/>
      <c r="N19" s="108" t="n"/>
      <c r="O19" s="108" t="n"/>
      <c r="P19" s="150" t="n"/>
      <c r="Q19" s="108" t="n"/>
      <c r="R19" s="3" t="n"/>
      <c r="S19" s="3" t="n"/>
      <c r="T19" s="3" t="n"/>
      <c r="U19" s="3" t="n"/>
      <c r="V19" s="3" t="n"/>
      <c r="W19" s="3" t="n"/>
      <c r="X19" s="3" t="n"/>
      <c r="Y19" s="3" t="n"/>
      <c r="Z19" s="3" t="n"/>
      <c r="AA19" s="3" t="n"/>
      <c r="AB19" s="3" t="n"/>
      <c r="AC19" s="3" t="n"/>
      <c r="AD19" s="3" t="n"/>
      <c r="AE19" s="3" t="n"/>
      <c r="AF19" s="3" t="n"/>
      <c r="AG19" s="3" t="n"/>
      <c r="AH19" s="3" t="n"/>
      <c r="AI19" s="3" t="n"/>
      <c r="AJ19" s="3" t="n"/>
      <c r="AK19" s="3" t="n"/>
      <c r="AL19" s="3" t="n"/>
      <c r="AM19" s="3" t="n"/>
      <c r="AN19" s="3" t="n"/>
      <c r="AO19" s="3" t="n"/>
      <c r="AP19" s="3" t="n"/>
      <c r="AQ19" s="3" t="n"/>
      <c r="AR19" s="3" t="n"/>
      <c r="AS19" s="3" t="n"/>
      <c r="AT19" s="3" t="n"/>
      <c r="AU19" s="3" t="n"/>
      <c r="AV19" s="3" t="n"/>
      <c r="AW19" s="3" t="n"/>
      <c r="AX19" s="3" t="n"/>
      <c r="AY19" s="3" t="n"/>
      <c r="AZ19" s="3" t="n"/>
    </row>
    <row r="20" ht="27" customHeight="1">
      <c r="A20" s="108" t="n"/>
      <c r="B20" s="108" t="n"/>
      <c r="C20" s="150" t="n"/>
      <c r="D20" s="108" t="n"/>
      <c r="E20" s="108" t="n"/>
      <c r="F20" s="108" t="n"/>
      <c r="G20" s="108" t="n"/>
      <c r="H20" s="108" t="n"/>
      <c r="I20" s="108" t="n"/>
      <c r="J20" s="108" t="n"/>
      <c r="K20" s="108" t="n"/>
      <c r="L20" s="108" t="n"/>
      <c r="M20" s="108" t="n"/>
      <c r="N20" s="108" t="n"/>
      <c r="O20" s="108" t="n"/>
      <c r="P20" s="150" t="n"/>
      <c r="Q20" s="108" t="n"/>
      <c r="R20" s="3" t="n"/>
      <c r="S20" s="3" t="n"/>
      <c r="T20" s="3" t="n"/>
      <c r="U20" s="3" t="n"/>
      <c r="V20" s="3" t="n"/>
      <c r="W20" s="3" t="n"/>
      <c r="X20" s="3" t="n"/>
      <c r="Y20" s="3" t="n"/>
      <c r="Z20" s="3" t="n"/>
      <c r="AA20" s="3" t="n"/>
      <c r="AB20" s="3" t="n"/>
      <c r="AC20" s="3" t="n"/>
      <c r="AD20" s="3" t="n"/>
      <c r="AE20" s="3" t="n"/>
      <c r="AF20" s="3" t="n"/>
      <c r="AG20" s="3" t="n"/>
      <c r="AH20" s="3" t="n"/>
      <c r="AI20" s="3" t="n"/>
      <c r="AJ20" s="3" t="n"/>
      <c r="AK20" s="3" t="n"/>
      <c r="AL20" s="3" t="n"/>
      <c r="AM20" s="3" t="n"/>
      <c r="AN20" s="3" t="n"/>
      <c r="AO20" s="3" t="n"/>
      <c r="AP20" s="3" t="n"/>
      <c r="AQ20" s="3" t="n"/>
      <c r="AR20" s="3" t="n"/>
      <c r="AS20" s="3" t="n"/>
      <c r="AT20" s="3" t="n"/>
      <c r="AU20" s="3" t="n"/>
      <c r="AV20" s="3" t="n"/>
      <c r="AW20" s="3" t="n"/>
      <c r="AX20" s="3" t="n"/>
      <c r="AY20" s="3" t="n"/>
      <c r="AZ20" s="3" t="n"/>
    </row>
    <row r="21" ht="27" customHeight="1">
      <c r="A21" s="108" t="n"/>
      <c r="B21" s="108" t="n"/>
      <c r="C21" s="150" t="n"/>
      <c r="D21" s="108" t="n"/>
      <c r="E21" s="108" t="n"/>
      <c r="F21" s="108" t="n"/>
      <c r="G21" s="108" t="n"/>
      <c r="H21" s="108" t="n"/>
      <c r="I21" s="108" t="n"/>
      <c r="J21" s="108" t="n"/>
      <c r="K21" s="108" t="n"/>
      <c r="L21" s="108" t="n"/>
      <c r="M21" s="108" t="n"/>
      <c r="N21" s="108" t="n"/>
      <c r="O21" s="108" t="n"/>
      <c r="P21" s="150" t="n"/>
      <c r="Q21" s="108" t="n"/>
      <c r="R21" s="3" t="n"/>
      <c r="S21" s="3" t="n"/>
      <c r="T21" s="3" t="n"/>
      <c r="U21" s="3" t="n"/>
      <c r="V21" s="3" t="n"/>
      <c r="W21" s="3" t="n"/>
      <c r="X21" s="3" t="n"/>
      <c r="Y21" s="3" t="n"/>
      <c r="Z21" s="3" t="n"/>
      <c r="AA21" s="3" t="n"/>
      <c r="AB21" s="3" t="n"/>
      <c r="AC21" s="3" t="n"/>
      <c r="AD21" s="3" t="n"/>
      <c r="AE21" s="3" t="n"/>
      <c r="AF21" s="3" t="n"/>
      <c r="AG21" s="3" t="n"/>
      <c r="AH21" s="3" t="n"/>
      <c r="AI21" s="3" t="n"/>
      <c r="AJ21" s="3" t="n"/>
      <c r="AK21" s="3" t="n"/>
      <c r="AL21" s="3" t="n"/>
      <c r="AM21" s="3" t="n"/>
      <c r="AN21" s="3" t="n"/>
      <c r="AO21" s="3" t="n"/>
      <c r="AP21" s="3" t="n"/>
      <c r="AQ21" s="3" t="n"/>
      <c r="AR21" s="3" t="n"/>
      <c r="AS21" s="3" t="n"/>
      <c r="AT21" s="3" t="n"/>
      <c r="AU21" s="3" t="n"/>
      <c r="AV21" s="3" t="n"/>
      <c r="AW21" s="3" t="n"/>
      <c r="AX21" s="3" t="n"/>
      <c r="AY21" s="3" t="n"/>
      <c r="AZ21" s="3" t="n"/>
    </row>
    <row r="22" ht="27" customHeight="1">
      <c r="A22" s="108" t="n"/>
      <c r="B22" s="108" t="n"/>
      <c r="C22" s="150" t="n"/>
      <c r="D22" s="108" t="n"/>
      <c r="E22" s="108" t="n"/>
      <c r="F22" s="108" t="n"/>
      <c r="G22" s="108" t="n"/>
      <c r="H22" s="108" t="n"/>
      <c r="I22" s="108" t="n"/>
      <c r="J22" s="108" t="n"/>
      <c r="K22" s="108" t="n"/>
      <c r="L22" s="108" t="n"/>
      <c r="M22" s="108" t="n"/>
      <c r="N22" s="108" t="n"/>
      <c r="O22" s="108" t="n"/>
      <c r="P22" s="150" t="n"/>
      <c r="Q22" s="108" t="n"/>
      <c r="R22" s="3" t="n"/>
      <c r="S22" s="3" t="n"/>
      <c r="T22" s="3" t="n"/>
      <c r="U22" s="3" t="n"/>
      <c r="V22" s="3" t="n"/>
      <c r="W22" s="3" t="n"/>
      <c r="X22" s="3" t="n"/>
      <c r="Y22" s="3" t="n"/>
      <c r="Z22" s="3" t="n"/>
      <c r="AA22" s="3" t="n"/>
      <c r="AB22" s="3" t="n"/>
      <c r="AC22" s="3" t="n"/>
      <c r="AD22" s="3" t="n"/>
      <c r="AE22" s="3" t="n"/>
      <c r="AF22" s="3" t="n"/>
      <c r="AG22" s="3" t="n"/>
      <c r="AH22" s="3" t="n"/>
      <c r="AI22" s="3" t="n"/>
      <c r="AJ22" s="3" t="n"/>
      <c r="AK22" s="3" t="n"/>
      <c r="AL22" s="3" t="n"/>
      <c r="AM22" s="3" t="n"/>
      <c r="AN22" s="3" t="n"/>
      <c r="AO22" s="3" t="n"/>
      <c r="AP22" s="3" t="n"/>
      <c r="AQ22" s="3" t="n"/>
      <c r="AR22" s="3" t="n"/>
      <c r="AS22" s="3" t="n"/>
      <c r="AT22" s="3" t="n"/>
      <c r="AU22" s="3" t="n"/>
      <c r="AV22" s="3" t="n"/>
      <c r="AW22" s="3" t="n"/>
      <c r="AX22" s="3" t="n"/>
      <c r="AY22" s="3" t="n"/>
      <c r="AZ22" s="3" t="n"/>
    </row>
    <row r="23" ht="27" customHeight="1">
      <c r="A23" s="108" t="n"/>
      <c r="B23" s="108" t="n"/>
      <c r="C23" s="150" t="n"/>
      <c r="D23" s="108" t="n"/>
      <c r="E23" s="108" t="n"/>
      <c r="F23" s="108" t="n"/>
      <c r="G23" s="108" t="n"/>
      <c r="H23" s="108" t="n"/>
      <c r="I23" s="108" t="n"/>
      <c r="J23" s="108" t="n"/>
      <c r="K23" s="108" t="n"/>
      <c r="L23" s="108" t="n"/>
      <c r="M23" s="108" t="n"/>
      <c r="N23" s="108" t="n"/>
      <c r="O23" s="108" t="n"/>
      <c r="P23" s="150" t="n"/>
      <c r="Q23" s="108" t="n"/>
      <c r="R23" s="3" t="n"/>
      <c r="S23" s="3" t="n"/>
      <c r="T23" s="3" t="n"/>
      <c r="U23" s="3" t="n"/>
      <c r="V23" s="3" t="n"/>
      <c r="W23" s="3" t="n"/>
      <c r="X23" s="3" t="n"/>
      <c r="Y23" s="3" t="n"/>
      <c r="Z23" s="3" t="n"/>
      <c r="AA23" s="3" t="n"/>
      <c r="AB23" s="3" t="n"/>
      <c r="AC23" s="3" t="n"/>
      <c r="AD23" s="3" t="n"/>
      <c r="AE23" s="3" t="n"/>
      <c r="AF23" s="3" t="n"/>
      <c r="AG23" s="3" t="n"/>
      <c r="AH23" s="3" t="n"/>
      <c r="AI23" s="3" t="n"/>
      <c r="AJ23" s="3" t="n"/>
      <c r="AK23" s="3" t="n"/>
      <c r="AL23" s="3" t="n"/>
      <c r="AM23" s="3" t="n"/>
      <c r="AN23" s="3" t="n"/>
      <c r="AO23" s="3" t="n"/>
      <c r="AP23" s="3" t="n"/>
      <c r="AQ23" s="3" t="n"/>
      <c r="AR23" s="3" t="n"/>
      <c r="AS23" s="3" t="n"/>
      <c r="AT23" s="3" t="n"/>
      <c r="AU23" s="3" t="n"/>
      <c r="AV23" s="3" t="n"/>
      <c r="AW23" s="3" t="n"/>
      <c r="AX23" s="3" t="n"/>
      <c r="AY23" s="3" t="n"/>
      <c r="AZ23" s="3" t="n"/>
    </row>
    <row r="24" ht="27" customHeight="1">
      <c r="A24" s="108" t="n"/>
      <c r="B24" s="108" t="n"/>
      <c r="C24" s="150" t="n"/>
      <c r="D24" s="108" t="n"/>
      <c r="E24" s="108" t="n"/>
      <c r="F24" s="108" t="n"/>
      <c r="G24" s="108" t="n"/>
      <c r="H24" s="108" t="n"/>
      <c r="I24" s="108" t="n"/>
      <c r="J24" s="108" t="n"/>
      <c r="K24" s="108" t="n"/>
      <c r="L24" s="108" t="n"/>
      <c r="M24" s="108" t="n"/>
      <c r="N24" s="108" t="n"/>
      <c r="O24" s="108" t="n"/>
      <c r="P24" s="150" t="n"/>
      <c r="Q24" s="108" t="n"/>
      <c r="R24" s="3" t="n"/>
      <c r="S24" s="3" t="n"/>
      <c r="T24" s="3" t="n"/>
      <c r="U24" s="3" t="n"/>
      <c r="V24" s="3" t="n"/>
      <c r="W24" s="3" t="n"/>
      <c r="X24" s="3" t="n"/>
      <c r="Y24" s="3" t="n"/>
      <c r="Z24" s="3" t="n"/>
      <c r="AA24" s="3" t="n"/>
      <c r="AB24" s="3" t="n"/>
      <c r="AC24" s="3" t="n"/>
      <c r="AD24" s="3" t="n"/>
      <c r="AE24" s="3" t="n"/>
      <c r="AF24" s="3" t="n"/>
      <c r="AG24" s="3" t="n"/>
      <c r="AH24" s="3" t="n"/>
      <c r="AI24" s="3" t="n"/>
      <c r="AJ24" s="3" t="n"/>
      <c r="AK24" s="3" t="n"/>
      <c r="AL24" s="3" t="n"/>
      <c r="AM24" s="3" t="n"/>
      <c r="AN24" s="3" t="n"/>
      <c r="AO24" s="3" t="n"/>
      <c r="AP24" s="3" t="n"/>
      <c r="AQ24" s="3" t="n"/>
      <c r="AR24" s="3" t="n"/>
      <c r="AS24" s="3" t="n"/>
      <c r="AT24" s="3" t="n"/>
      <c r="AU24" s="3" t="n"/>
      <c r="AV24" s="3" t="n"/>
      <c r="AW24" s="3" t="n"/>
      <c r="AX24" s="3" t="n"/>
      <c r="AY24" s="3" t="n"/>
      <c r="AZ24" s="3" t="n"/>
    </row>
    <row r="25" ht="27" customHeight="1">
      <c r="A25" s="108" t="n"/>
      <c r="B25" s="108" t="n"/>
      <c r="C25" s="150" t="n"/>
      <c r="D25" s="108" t="n"/>
      <c r="E25" s="108" t="n"/>
      <c r="F25" s="108" t="n"/>
      <c r="G25" s="108" t="n"/>
      <c r="H25" s="108" t="n"/>
      <c r="I25" s="108" t="n"/>
      <c r="J25" s="108" t="n"/>
      <c r="K25" s="108" t="n"/>
      <c r="L25" s="108" t="n"/>
      <c r="M25" s="108" t="n"/>
      <c r="N25" s="108" t="n"/>
      <c r="O25" s="108" t="n"/>
      <c r="P25" s="150" t="n"/>
      <c r="Q25" s="108" t="n"/>
      <c r="R25" s="3" t="n"/>
      <c r="S25" s="3" t="n"/>
      <c r="T25" s="3" t="n"/>
      <c r="U25" s="3" t="n"/>
      <c r="V25" s="3" t="n"/>
      <c r="W25" s="3" t="n"/>
      <c r="X25" s="3" t="n"/>
      <c r="Y25" s="3" t="n"/>
      <c r="Z25" s="3" t="n"/>
      <c r="AA25" s="3" t="n"/>
      <c r="AB25" s="3" t="n"/>
      <c r="AC25" s="3" t="n"/>
      <c r="AD25" s="3" t="n"/>
      <c r="AE25" s="3" t="n"/>
      <c r="AF25" s="3" t="n"/>
      <c r="AG25" s="3" t="n"/>
      <c r="AH25" s="3" t="n"/>
      <c r="AI25" s="3" t="n"/>
      <c r="AJ25" s="3" t="n"/>
      <c r="AK25" s="3" t="n"/>
      <c r="AL25" s="3" t="n"/>
      <c r="AM25" s="3" t="n"/>
      <c r="AN25" s="3" t="n"/>
      <c r="AO25" s="3" t="n"/>
      <c r="AP25" s="3" t="n"/>
      <c r="AQ25" s="3" t="n"/>
      <c r="AR25" s="3" t="n"/>
      <c r="AS25" s="3" t="n"/>
      <c r="AT25" s="3" t="n"/>
      <c r="AU25" s="3" t="n"/>
      <c r="AV25" s="3" t="n"/>
      <c r="AW25" s="3" t="n"/>
      <c r="AX25" s="3" t="n"/>
      <c r="AY25" s="3" t="n"/>
      <c r="AZ25" s="3" t="n"/>
    </row>
    <row r="26" ht="27" customHeight="1">
      <c r="A26" s="108" t="n"/>
      <c r="B26" s="108" t="n"/>
      <c r="C26" s="150" t="n"/>
      <c r="D26" s="108" t="n"/>
      <c r="E26" s="108" t="n"/>
      <c r="F26" s="108" t="n"/>
      <c r="G26" s="108" t="n"/>
      <c r="H26" s="108" t="n"/>
      <c r="I26" s="108" t="n"/>
      <c r="J26" s="108" t="n"/>
      <c r="K26" s="108" t="n"/>
      <c r="L26" s="108" t="n"/>
      <c r="M26" s="108" t="n"/>
      <c r="N26" s="108" t="n"/>
      <c r="O26" s="108" t="n"/>
      <c r="P26" s="150" t="n"/>
      <c r="Q26" s="108" t="n"/>
      <c r="R26" s="3" t="n"/>
      <c r="S26" s="3" t="n"/>
      <c r="T26" s="3" t="n"/>
      <c r="U26" s="3" t="n"/>
      <c r="V26" s="3" t="n"/>
      <c r="W26" s="3" t="n"/>
      <c r="X26" s="3" t="n"/>
      <c r="Y26" s="3" t="n"/>
      <c r="Z26" s="3" t="n"/>
      <c r="AA26" s="3" t="n"/>
      <c r="AB26" s="3" t="n"/>
      <c r="AC26" s="3" t="n"/>
      <c r="AD26" s="3" t="n"/>
      <c r="AE26" s="3" t="n"/>
      <c r="AF26" s="3" t="n"/>
      <c r="AG26" s="3" t="n"/>
      <c r="AH26" s="3" t="n"/>
      <c r="AI26" s="3" t="n"/>
      <c r="AJ26" s="3" t="n"/>
      <c r="AK26" s="3" t="n"/>
      <c r="AL26" s="3" t="n"/>
      <c r="AM26" s="3" t="n"/>
      <c r="AN26" s="3" t="n"/>
      <c r="AO26" s="3" t="n"/>
      <c r="AP26" s="3" t="n"/>
      <c r="AQ26" s="3" t="n"/>
      <c r="AR26" s="3" t="n"/>
      <c r="AS26" s="3" t="n"/>
      <c r="AT26" s="3" t="n"/>
      <c r="AU26" s="3" t="n"/>
      <c r="AV26" s="3" t="n"/>
      <c r="AW26" s="3" t="n"/>
      <c r="AX26" s="3" t="n"/>
      <c r="AY26" s="3" t="n"/>
      <c r="AZ26" s="3" t="n"/>
    </row>
    <row r="27" ht="27" customHeight="1">
      <c r="A27" s="108" t="n"/>
      <c r="B27" s="108" t="n"/>
      <c r="C27" s="150" t="n"/>
      <c r="D27" s="108" t="n"/>
      <c r="E27" s="108" t="n"/>
      <c r="F27" s="108" t="n"/>
      <c r="G27" s="108" t="n"/>
      <c r="H27" s="108" t="n"/>
      <c r="I27" s="108" t="n"/>
      <c r="J27" s="108" t="n"/>
      <c r="K27" s="108" t="n"/>
      <c r="L27" s="108" t="n"/>
      <c r="M27" s="108" t="n"/>
      <c r="N27" s="108" t="n"/>
      <c r="O27" s="108" t="n"/>
      <c r="P27" s="150" t="n"/>
      <c r="Q27" s="108" t="n"/>
      <c r="R27" s="3" t="n"/>
      <c r="S27" s="3" t="n"/>
      <c r="T27" s="3" t="n"/>
      <c r="U27" s="3" t="n"/>
      <c r="V27" s="3" t="n"/>
      <c r="W27" s="3" t="n"/>
      <c r="X27" s="3" t="n"/>
      <c r="Y27" s="3" t="n"/>
      <c r="Z27" s="3" t="n"/>
      <c r="AA27" s="3" t="n"/>
      <c r="AB27" s="3" t="n"/>
      <c r="AC27" s="3" t="n"/>
      <c r="AD27" s="3" t="n"/>
      <c r="AE27" s="3" t="n"/>
      <c r="AF27" s="3" t="n"/>
      <c r="AG27" s="3" t="n"/>
      <c r="AH27" s="3" t="n"/>
      <c r="AI27" s="3" t="n"/>
      <c r="AJ27" s="3" t="n"/>
      <c r="AK27" s="3" t="n"/>
      <c r="AL27" s="3" t="n"/>
      <c r="AM27" s="3" t="n"/>
      <c r="AN27" s="3" t="n"/>
      <c r="AO27" s="3" t="n"/>
      <c r="AP27" s="3" t="n"/>
      <c r="AQ27" s="3" t="n"/>
      <c r="AR27" s="3" t="n"/>
      <c r="AS27" s="3" t="n"/>
      <c r="AT27" s="3" t="n"/>
      <c r="AU27" s="3" t="n"/>
      <c r="AV27" s="3" t="n"/>
      <c r="AW27" s="3" t="n"/>
      <c r="AX27" s="3" t="n"/>
      <c r="AY27" s="3" t="n"/>
      <c r="AZ27" s="3" t="n"/>
    </row>
    <row r="28" ht="27" customHeight="1">
      <c r="A28" s="108" t="n"/>
      <c r="B28" s="108" t="n"/>
      <c r="C28" s="150" t="n"/>
      <c r="D28" s="108" t="n"/>
      <c r="E28" s="108" t="n"/>
      <c r="F28" s="108" t="n"/>
      <c r="G28" s="108" t="n"/>
      <c r="H28" s="108" t="n"/>
      <c r="I28" s="108" t="n"/>
      <c r="J28" s="108" t="n"/>
      <c r="K28" s="108" t="n"/>
      <c r="L28" s="108" t="n"/>
      <c r="M28" s="108" t="n"/>
      <c r="N28" s="108" t="n"/>
      <c r="O28" s="108" t="n"/>
      <c r="P28" s="150" t="n"/>
      <c r="Q28" s="108" t="n"/>
      <c r="R28" s="3" t="n"/>
      <c r="S28" s="3" t="n"/>
      <c r="T28" s="3" t="n"/>
      <c r="U28" s="3" t="n"/>
      <c r="V28" s="3" t="n"/>
      <c r="W28" s="3" t="n"/>
      <c r="X28" s="3" t="n"/>
      <c r="Y28" s="3" t="n"/>
      <c r="Z28" s="3" t="n"/>
      <c r="AA28" s="3" t="n"/>
      <c r="AB28" s="3" t="n"/>
      <c r="AC28" s="3" t="n"/>
      <c r="AD28" s="3" t="n"/>
      <c r="AE28" s="3" t="n"/>
      <c r="AF28" s="3" t="n"/>
      <c r="AG28" s="3" t="n"/>
      <c r="AH28" s="3" t="n"/>
      <c r="AI28" s="3" t="n"/>
      <c r="AJ28" s="3" t="n"/>
      <c r="AK28" s="3" t="n"/>
      <c r="AL28" s="3" t="n"/>
      <c r="AM28" s="3" t="n"/>
      <c r="AN28" s="3" t="n"/>
      <c r="AO28" s="3" t="n"/>
      <c r="AP28" s="3" t="n"/>
      <c r="AQ28" s="3" t="n"/>
      <c r="AR28" s="3" t="n"/>
      <c r="AS28" s="3" t="n"/>
      <c r="AT28" s="3" t="n"/>
      <c r="AU28" s="3" t="n"/>
      <c r="AV28" s="3" t="n"/>
      <c r="AW28" s="3" t="n"/>
      <c r="AX28" s="3" t="n"/>
      <c r="AY28" s="3" t="n"/>
      <c r="AZ28" s="3" t="n"/>
    </row>
    <row r="29" ht="27" customHeight="1">
      <c r="A29" s="108" t="n"/>
      <c r="B29" s="108" t="n"/>
      <c r="C29" s="150" t="n"/>
      <c r="D29" s="108" t="n"/>
      <c r="E29" s="108" t="n"/>
      <c r="F29" s="108" t="n"/>
      <c r="G29" s="108" t="n"/>
      <c r="H29" s="108" t="n"/>
      <c r="I29" s="108" t="n"/>
      <c r="J29" s="108" t="n"/>
      <c r="K29" s="108" t="n"/>
      <c r="L29" s="108" t="n"/>
      <c r="M29" s="108" t="n"/>
      <c r="N29" s="108" t="n"/>
      <c r="O29" s="108" t="n"/>
      <c r="P29" s="150" t="n"/>
      <c r="Q29" s="108" t="n"/>
      <c r="R29" s="3" t="n"/>
      <c r="S29" s="3" t="n"/>
      <c r="T29" s="3" t="n"/>
      <c r="U29" s="3" t="n"/>
      <c r="V29" s="3" t="n"/>
      <c r="W29" s="3" t="n"/>
      <c r="X29" s="3" t="n"/>
      <c r="Y29" s="3" t="n"/>
      <c r="Z29" s="3" t="n"/>
      <c r="AA29" s="3" t="n"/>
      <c r="AB29" s="3" t="n"/>
      <c r="AC29" s="3" t="n"/>
      <c r="AD29" s="3" t="n"/>
      <c r="AE29" s="3" t="n"/>
      <c r="AF29" s="3" t="n"/>
      <c r="AG29" s="3" t="n"/>
      <c r="AH29" s="3" t="n"/>
      <c r="AI29" s="3" t="n"/>
      <c r="AJ29" s="3" t="n"/>
      <c r="AK29" s="3" t="n"/>
      <c r="AL29" s="3" t="n"/>
      <c r="AM29" s="3" t="n"/>
      <c r="AN29" s="3" t="n"/>
      <c r="AO29" s="3" t="n"/>
      <c r="AP29" s="3" t="n"/>
      <c r="AQ29" s="3" t="n"/>
      <c r="AR29" s="3" t="n"/>
      <c r="AS29" s="3" t="n"/>
      <c r="AT29" s="3" t="n"/>
      <c r="AU29" s="3" t="n"/>
      <c r="AV29" s="3" t="n"/>
      <c r="AW29" s="3" t="n"/>
      <c r="AX29" s="3" t="n"/>
      <c r="AY29" s="3" t="n"/>
      <c r="AZ29" s="3" t="n"/>
    </row>
    <row r="30" ht="27" customHeight="1">
      <c r="A30" s="108" t="n"/>
      <c r="B30" s="108" t="n"/>
      <c r="C30" s="150" t="n"/>
      <c r="D30" s="108" t="n"/>
      <c r="E30" s="108" t="n"/>
      <c r="F30" s="108" t="n"/>
      <c r="G30" s="108" t="n"/>
      <c r="H30" s="108" t="n"/>
      <c r="I30" s="108" t="n"/>
      <c r="J30" s="108" t="n"/>
      <c r="K30" s="108" t="n"/>
      <c r="L30" s="108" t="n"/>
      <c r="M30" s="108" t="n"/>
      <c r="N30" s="108" t="n"/>
      <c r="O30" s="108" t="n"/>
      <c r="P30" s="150" t="n"/>
      <c r="Q30" s="108" t="n"/>
      <c r="R30" s="3" t="n"/>
      <c r="S30" s="3" t="n"/>
      <c r="T30" s="3" t="n"/>
      <c r="U30" s="3" t="n"/>
      <c r="V30" s="3" t="n"/>
      <c r="W30" s="3" t="n"/>
      <c r="X30" s="3" t="n"/>
      <c r="Y30" s="3" t="n"/>
      <c r="Z30" s="3" t="n"/>
      <c r="AA30" s="3" t="n"/>
      <c r="AB30" s="3" t="n"/>
      <c r="AC30" s="3" t="n"/>
      <c r="AD30" s="3" t="n"/>
      <c r="AE30" s="3" t="n"/>
      <c r="AF30" s="3" t="n"/>
      <c r="AG30" s="3" t="n"/>
      <c r="AH30" s="3" t="n"/>
      <c r="AI30" s="3" t="n"/>
      <c r="AJ30" s="3" t="n"/>
      <c r="AK30" s="3" t="n"/>
      <c r="AL30" s="3" t="n"/>
      <c r="AM30" s="3" t="n"/>
      <c r="AN30" s="3" t="n"/>
      <c r="AO30" s="3" t="n"/>
      <c r="AP30" s="3" t="n"/>
      <c r="AQ30" s="3" t="n"/>
      <c r="AR30" s="3" t="n"/>
      <c r="AS30" s="3" t="n"/>
      <c r="AT30" s="3" t="n"/>
      <c r="AU30" s="3" t="n"/>
      <c r="AV30" s="3" t="n"/>
      <c r="AW30" s="3" t="n"/>
      <c r="AX30" s="3" t="n"/>
      <c r="AY30" s="3" t="n"/>
      <c r="AZ30" s="3" t="n"/>
    </row>
    <row r="31" ht="27" customHeight="1">
      <c r="A31" s="108" t="n"/>
      <c r="B31" s="108" t="n"/>
      <c r="C31" s="150" t="n"/>
      <c r="D31" s="108" t="n"/>
      <c r="E31" s="108" t="n"/>
      <c r="F31" s="108" t="n"/>
      <c r="G31" s="108" t="n"/>
      <c r="H31" s="108" t="n"/>
      <c r="I31" s="108" t="n"/>
      <c r="J31" s="108" t="n"/>
      <c r="K31" s="108" t="n"/>
      <c r="L31" s="108" t="n"/>
      <c r="M31" s="108" t="n"/>
      <c r="N31" s="108" t="n"/>
      <c r="O31" s="108" t="n"/>
      <c r="P31" s="150" t="n"/>
      <c r="Q31" s="108" t="n"/>
      <c r="R31" s="3" t="n"/>
      <c r="S31" s="3" t="n"/>
      <c r="T31" s="3" t="n"/>
      <c r="U31" s="3" t="n"/>
      <c r="V31" s="3" t="n"/>
      <c r="W31" s="3" t="n"/>
      <c r="X31" s="3" t="n"/>
      <c r="Y31" s="3" t="n"/>
      <c r="Z31" s="3" t="n"/>
      <c r="AA31" s="3" t="n"/>
      <c r="AB31" s="3" t="n"/>
      <c r="AC31" s="3" t="n"/>
      <c r="AD31" s="3" t="n"/>
      <c r="AE31" s="3" t="n"/>
      <c r="AF31" s="3" t="n"/>
      <c r="AG31" s="3" t="n"/>
      <c r="AH31" s="3" t="n"/>
      <c r="AI31" s="3" t="n"/>
      <c r="AJ31" s="3" t="n"/>
      <c r="AK31" s="3" t="n"/>
      <c r="AL31" s="3" t="n"/>
      <c r="AM31" s="3" t="n"/>
      <c r="AN31" s="3" t="n"/>
      <c r="AO31" s="3" t="n"/>
      <c r="AP31" s="3" t="n"/>
      <c r="AQ31" s="3" t="n"/>
      <c r="AR31" s="3" t="n"/>
      <c r="AS31" s="3" t="n"/>
      <c r="AT31" s="3" t="n"/>
      <c r="AU31" s="3" t="n"/>
      <c r="AV31" s="3" t="n"/>
      <c r="AW31" s="3" t="n"/>
      <c r="AX31" s="3" t="n"/>
      <c r="AY31" s="3" t="n"/>
      <c r="AZ31" s="3" t="n"/>
    </row>
    <row r="32" ht="27" customHeight="1">
      <c r="A32" s="108" t="n"/>
      <c r="B32" s="108" t="n"/>
      <c r="C32" s="150" t="n"/>
      <c r="D32" s="108" t="n"/>
      <c r="E32" s="108" t="n"/>
      <c r="F32" s="108" t="n"/>
      <c r="G32" s="108" t="n"/>
      <c r="H32" s="108" t="n"/>
      <c r="I32" s="108" t="n"/>
      <c r="J32" s="108" t="n"/>
      <c r="K32" s="108" t="n"/>
      <c r="L32" s="108" t="n"/>
      <c r="M32" s="108" t="n"/>
      <c r="N32" s="108" t="n"/>
      <c r="O32" s="108" t="n"/>
      <c r="P32" s="150" t="n"/>
      <c r="Q32" s="108" t="n"/>
      <c r="R32" s="3" t="n"/>
      <c r="S32" s="3" t="n"/>
      <c r="T32" s="3" t="n"/>
      <c r="U32" s="3" t="n"/>
      <c r="V32" s="3" t="n"/>
      <c r="W32" s="3" t="n"/>
      <c r="X32" s="3" t="n"/>
      <c r="Y32" s="3" t="n"/>
      <c r="Z32" s="3" t="n"/>
      <c r="AA32" s="3" t="n"/>
      <c r="AB32" s="3" t="n"/>
      <c r="AC32" s="3" t="n"/>
      <c r="AD32" s="3" t="n"/>
      <c r="AE32" s="3" t="n"/>
      <c r="AF32" s="3" t="n"/>
      <c r="AG32" s="3" t="n"/>
      <c r="AH32" s="3" t="n"/>
      <c r="AI32" s="3" t="n"/>
      <c r="AJ32" s="3" t="n"/>
      <c r="AK32" s="3" t="n"/>
      <c r="AL32" s="3" t="n"/>
      <c r="AM32" s="3" t="n"/>
      <c r="AN32" s="3" t="n"/>
      <c r="AO32" s="3" t="n"/>
      <c r="AP32" s="3" t="n"/>
      <c r="AQ32" s="3" t="n"/>
      <c r="AR32" s="3" t="n"/>
      <c r="AS32" s="3" t="n"/>
      <c r="AT32" s="3" t="n"/>
      <c r="AU32" s="3" t="n"/>
      <c r="AV32" s="3" t="n"/>
      <c r="AW32" s="3" t="n"/>
      <c r="AX32" s="3" t="n"/>
      <c r="AY32" s="3" t="n"/>
      <c r="AZ32" s="3" t="n"/>
    </row>
    <row r="33" ht="27" customHeight="1">
      <c r="A33" s="108" t="n"/>
      <c r="B33" s="108" t="n"/>
      <c r="C33" s="150" t="n"/>
      <c r="D33" s="108" t="n"/>
      <c r="E33" s="108" t="n"/>
      <c r="F33" s="108" t="n"/>
      <c r="G33" s="108" t="n"/>
      <c r="H33" s="108" t="n"/>
      <c r="I33" s="108" t="n"/>
      <c r="J33" s="108" t="n"/>
      <c r="K33" s="108" t="n"/>
      <c r="L33" s="108" t="n"/>
      <c r="M33" s="108" t="n"/>
      <c r="N33" s="108" t="n"/>
      <c r="O33" s="108" t="n"/>
      <c r="P33" s="150" t="n"/>
      <c r="Q33" s="108" t="n"/>
      <c r="R33" s="3" t="n"/>
      <c r="S33" s="3" t="n"/>
      <c r="T33" s="3" t="n"/>
      <c r="U33" s="3" t="n"/>
      <c r="V33" s="3" t="n"/>
      <c r="W33" s="3" t="n"/>
      <c r="X33" s="3" t="n"/>
      <c r="Y33" s="3" t="n"/>
      <c r="Z33" s="3" t="n"/>
      <c r="AA33" s="3" t="n"/>
      <c r="AB33" s="3" t="n"/>
      <c r="AC33" s="3" t="n"/>
      <c r="AD33" s="3" t="n"/>
      <c r="AE33" s="3" t="n"/>
      <c r="AF33" s="3" t="n"/>
      <c r="AG33" s="3" t="n"/>
      <c r="AH33" s="3" t="n"/>
      <c r="AI33" s="3" t="n"/>
      <c r="AJ33" s="3" t="n"/>
      <c r="AK33" s="3" t="n"/>
      <c r="AL33" s="3" t="n"/>
      <c r="AM33" s="3" t="n"/>
      <c r="AN33" s="3" t="n"/>
      <c r="AO33" s="3" t="n"/>
      <c r="AP33" s="3" t="n"/>
      <c r="AQ33" s="3" t="n"/>
      <c r="AR33" s="3" t="n"/>
      <c r="AS33" s="3" t="n"/>
      <c r="AT33" s="3" t="n"/>
      <c r="AU33" s="3" t="n"/>
      <c r="AV33" s="3" t="n"/>
      <c r="AW33" s="3" t="n"/>
      <c r="AX33" s="3" t="n"/>
      <c r="AY33" s="3" t="n"/>
      <c r="AZ33" s="3" t="n"/>
    </row>
    <row r="34" ht="27" customHeight="1">
      <c r="A34" s="108" t="n"/>
      <c r="B34" s="108" t="n"/>
      <c r="C34" s="150" t="n"/>
      <c r="D34" s="108" t="n"/>
      <c r="E34" s="108" t="n"/>
      <c r="F34" s="108" t="n"/>
      <c r="G34" s="108" t="n"/>
      <c r="H34" s="108" t="n"/>
      <c r="I34" s="108" t="n"/>
      <c r="J34" s="108" t="n"/>
      <c r="K34" s="108" t="n"/>
      <c r="L34" s="108" t="n"/>
      <c r="M34" s="108" t="n"/>
      <c r="N34" s="108" t="n"/>
      <c r="O34" s="108" t="n"/>
      <c r="P34" s="150" t="n"/>
      <c r="Q34" s="108" t="n"/>
      <c r="R34" s="3" t="n"/>
      <c r="S34" s="3" t="n"/>
      <c r="T34" s="3" t="n"/>
      <c r="U34" s="3" t="n"/>
      <c r="V34" s="3" t="n"/>
      <c r="W34" s="3" t="n"/>
      <c r="X34" s="3" t="n"/>
      <c r="Y34" s="3" t="n"/>
      <c r="Z34" s="3" t="n"/>
      <c r="AA34" s="3" t="n"/>
      <c r="AB34" s="3" t="n"/>
      <c r="AC34" s="3" t="n"/>
      <c r="AD34" s="3" t="n"/>
      <c r="AE34" s="3" t="n"/>
      <c r="AF34" s="3" t="n"/>
      <c r="AG34" s="3" t="n"/>
      <c r="AH34" s="3" t="n"/>
      <c r="AI34" s="3" t="n"/>
      <c r="AJ34" s="3" t="n"/>
      <c r="AK34" s="3" t="n"/>
      <c r="AL34" s="3" t="n"/>
      <c r="AM34" s="3" t="n"/>
      <c r="AN34" s="3" t="n"/>
      <c r="AO34" s="3" t="n"/>
      <c r="AP34" s="3" t="n"/>
      <c r="AQ34" s="3" t="n"/>
      <c r="AR34" s="3" t="n"/>
      <c r="AS34" s="3" t="n"/>
      <c r="AT34" s="3" t="n"/>
      <c r="AU34" s="3" t="n"/>
      <c r="AV34" s="3" t="n"/>
      <c r="AW34" s="3" t="n"/>
      <c r="AX34" s="3" t="n"/>
      <c r="AY34" s="3" t="n"/>
      <c r="AZ34" s="3" t="n"/>
    </row>
    <row r="35" ht="27" customHeight="1">
      <c r="A35" s="108" t="n"/>
      <c r="B35" s="108" t="n"/>
      <c r="C35" s="150" t="n"/>
      <c r="D35" s="108" t="n"/>
      <c r="E35" s="108" t="n"/>
      <c r="F35" s="108" t="n"/>
      <c r="G35" s="108" t="n"/>
      <c r="H35" s="108" t="n"/>
      <c r="I35" s="108" t="n"/>
      <c r="J35" s="108" t="n"/>
      <c r="K35" s="108" t="n"/>
      <c r="L35" s="108" t="n"/>
      <c r="M35" s="108" t="n"/>
      <c r="N35" s="108" t="n"/>
      <c r="O35" s="108" t="n"/>
      <c r="P35" s="150" t="n"/>
      <c r="Q35" s="108" t="n"/>
      <c r="R35" s="3" t="n"/>
      <c r="S35" s="3" t="n"/>
      <c r="T35" s="3" t="n"/>
      <c r="U35" s="3" t="n"/>
      <c r="V35" s="3" t="n"/>
      <c r="W35" s="3" t="n"/>
      <c r="X35" s="3" t="n"/>
      <c r="Y35" s="3" t="n"/>
      <c r="Z35" s="3" t="n"/>
      <c r="AA35" s="3" t="n"/>
      <c r="AB35" s="3" t="n"/>
      <c r="AC35" s="3" t="n"/>
      <c r="AD35" s="3" t="n"/>
      <c r="AE35" s="3" t="n"/>
      <c r="AF35" s="3" t="n"/>
      <c r="AG35" s="3" t="n"/>
      <c r="AH35" s="3" t="n"/>
      <c r="AI35" s="3" t="n"/>
      <c r="AJ35" s="3" t="n"/>
      <c r="AK35" s="3" t="n"/>
      <c r="AL35" s="3" t="n"/>
      <c r="AM35" s="3" t="n"/>
      <c r="AN35" s="3" t="n"/>
      <c r="AO35" s="3" t="n"/>
      <c r="AP35" s="3" t="n"/>
      <c r="AQ35" s="3" t="n"/>
      <c r="AR35" s="3" t="n"/>
      <c r="AS35" s="3" t="n"/>
      <c r="AT35" s="3" t="n"/>
      <c r="AU35" s="3" t="n"/>
      <c r="AV35" s="3" t="n"/>
      <c r="AW35" s="3" t="n"/>
      <c r="AX35" s="3" t="n"/>
      <c r="AY35" s="3" t="n"/>
      <c r="AZ35" s="3" t="n"/>
    </row>
    <row r="36" ht="27" customHeight="1">
      <c r="A36" s="108" t="n"/>
      <c r="B36" s="108" t="n"/>
      <c r="C36" s="150" t="n"/>
      <c r="D36" s="108" t="n"/>
      <c r="E36" s="108" t="n"/>
      <c r="F36" s="108" t="n"/>
      <c r="G36" s="108" t="n"/>
      <c r="H36" s="108" t="n"/>
      <c r="I36" s="108" t="n"/>
      <c r="J36" s="108" t="n"/>
      <c r="K36" s="108" t="n"/>
      <c r="L36" s="108" t="n"/>
      <c r="M36" s="108" t="n"/>
      <c r="N36" s="108" t="n"/>
      <c r="O36" s="108" t="n"/>
      <c r="P36" s="150" t="n"/>
      <c r="Q36" s="108" t="n"/>
      <c r="R36" s="3" t="n"/>
      <c r="S36" s="3" t="n"/>
      <c r="T36" s="3" t="n"/>
      <c r="U36" s="3" t="n"/>
      <c r="V36" s="3" t="n"/>
      <c r="W36" s="3" t="n"/>
      <c r="X36" s="3" t="n"/>
      <c r="Y36" s="3" t="n"/>
      <c r="Z36" s="3" t="n"/>
      <c r="AA36" s="3" t="n"/>
      <c r="AB36" s="3" t="n"/>
      <c r="AC36" s="3" t="n"/>
      <c r="AD36" s="3" t="n"/>
      <c r="AE36" s="3" t="n"/>
      <c r="AF36" s="3" t="n"/>
      <c r="AG36" s="3" t="n"/>
      <c r="AH36" s="3" t="n"/>
      <c r="AI36" s="3" t="n"/>
      <c r="AJ36" s="3" t="n"/>
      <c r="AK36" s="3" t="n"/>
      <c r="AL36" s="3" t="n"/>
      <c r="AM36" s="3" t="n"/>
      <c r="AN36" s="3" t="n"/>
      <c r="AO36" s="3" t="n"/>
      <c r="AP36" s="3" t="n"/>
      <c r="AQ36" s="3" t="n"/>
      <c r="AR36" s="3" t="n"/>
      <c r="AS36" s="3" t="n"/>
      <c r="AT36" s="3" t="n"/>
      <c r="AU36" s="3" t="n"/>
      <c r="AV36" s="3" t="n"/>
      <c r="AW36" s="3" t="n"/>
      <c r="AX36" s="3" t="n"/>
      <c r="AY36" s="3" t="n"/>
      <c r="AZ36" s="3" t="n"/>
    </row>
    <row r="37" ht="27" customHeight="1">
      <c r="A37" s="108" t="n"/>
      <c r="B37" s="108" t="n"/>
      <c r="C37" s="150" t="n"/>
      <c r="D37" s="108" t="n"/>
      <c r="E37" s="108" t="n"/>
      <c r="F37" s="108" t="n"/>
      <c r="G37" s="108" t="n"/>
      <c r="H37" s="108" t="n"/>
      <c r="I37" s="108" t="n"/>
      <c r="J37" s="108" t="n"/>
      <c r="K37" s="108" t="n"/>
      <c r="L37" s="108" t="n"/>
      <c r="M37" s="108" t="n"/>
      <c r="N37" s="108" t="n"/>
      <c r="O37" s="108" t="n"/>
      <c r="P37" s="150" t="n"/>
      <c r="Q37" s="108" t="n"/>
      <c r="R37" s="3" t="n"/>
      <c r="S37" s="3" t="n"/>
      <c r="T37" s="3" t="n"/>
      <c r="U37" s="3" t="n"/>
      <c r="V37" s="3" t="n"/>
      <c r="W37" s="3" t="n"/>
      <c r="X37" s="3" t="n"/>
      <c r="Y37" s="3" t="n"/>
      <c r="Z37" s="3" t="n"/>
      <c r="AA37" s="3" t="n"/>
      <c r="AB37" s="3" t="n"/>
      <c r="AC37" s="3" t="n"/>
      <c r="AD37" s="3" t="n"/>
      <c r="AE37" s="3" t="n"/>
      <c r="AF37" s="3" t="n"/>
      <c r="AG37" s="3" t="n"/>
      <c r="AH37" s="3" t="n"/>
      <c r="AI37" s="3" t="n"/>
      <c r="AJ37" s="3" t="n"/>
      <c r="AK37" s="3" t="n"/>
      <c r="AL37" s="3" t="n"/>
      <c r="AM37" s="3" t="n"/>
      <c r="AN37" s="3" t="n"/>
      <c r="AO37" s="3" t="n"/>
      <c r="AP37" s="3" t="n"/>
      <c r="AQ37" s="3" t="n"/>
      <c r="AR37" s="3" t="n"/>
      <c r="AS37" s="3" t="n"/>
      <c r="AT37" s="3" t="n"/>
      <c r="AU37" s="3" t="n"/>
      <c r="AV37" s="3" t="n"/>
      <c r="AW37" s="3" t="n"/>
      <c r="AX37" s="3" t="n"/>
      <c r="AY37" s="3" t="n"/>
      <c r="AZ37" s="3" t="n"/>
    </row>
    <row r="38" ht="27" customHeight="1">
      <c r="A38" s="108" t="n"/>
      <c r="B38" s="108" t="n"/>
      <c r="C38" s="150" t="n"/>
      <c r="D38" s="108" t="n"/>
      <c r="E38" s="108" t="n"/>
      <c r="F38" s="108" t="n"/>
      <c r="G38" s="108" t="n"/>
      <c r="H38" s="108" t="n"/>
      <c r="I38" s="108" t="n"/>
      <c r="J38" s="108" t="n"/>
      <c r="K38" s="108" t="n"/>
      <c r="L38" s="108" t="n"/>
      <c r="M38" s="108" t="n"/>
      <c r="N38" s="108" t="n"/>
      <c r="O38" s="108" t="n"/>
      <c r="P38" s="150" t="n"/>
      <c r="Q38" s="108" t="n"/>
      <c r="R38" s="3" t="n"/>
      <c r="S38" s="3" t="n"/>
      <c r="T38" s="3" t="n"/>
      <c r="U38" s="3" t="n"/>
      <c r="V38" s="3" t="n"/>
      <c r="W38" s="3" t="n"/>
      <c r="X38" s="3" t="n"/>
      <c r="Y38" s="3" t="n"/>
      <c r="Z38" s="3" t="n"/>
      <c r="AA38" s="3" t="n"/>
      <c r="AB38" s="3" t="n"/>
      <c r="AC38" s="3" t="n"/>
      <c r="AD38" s="3" t="n"/>
      <c r="AE38" s="3" t="n"/>
      <c r="AF38" s="3" t="n"/>
      <c r="AG38" s="3" t="n"/>
      <c r="AH38" s="3" t="n"/>
      <c r="AI38" s="3" t="n"/>
      <c r="AJ38" s="3" t="n"/>
      <c r="AK38" s="3" t="n"/>
      <c r="AL38" s="3" t="n"/>
      <c r="AM38" s="3" t="n"/>
      <c r="AN38" s="3" t="n"/>
      <c r="AO38" s="3" t="n"/>
      <c r="AP38" s="3" t="n"/>
      <c r="AQ38" s="3" t="n"/>
      <c r="AR38" s="3" t="n"/>
      <c r="AS38" s="3" t="n"/>
      <c r="AT38" s="3" t="n"/>
      <c r="AU38" s="3" t="n"/>
      <c r="AV38" s="3" t="n"/>
      <c r="AW38" s="3" t="n"/>
      <c r="AX38" s="3" t="n"/>
      <c r="AY38" s="3" t="n"/>
      <c r="AZ38" s="3" t="n"/>
    </row>
    <row r="39" ht="27" customHeight="1">
      <c r="A39" s="108" t="n"/>
      <c r="B39" s="108" t="n"/>
      <c r="C39" s="150" t="n"/>
      <c r="D39" s="108" t="n"/>
      <c r="E39" s="108" t="n"/>
      <c r="F39" s="108" t="n"/>
      <c r="G39" s="108" t="n"/>
      <c r="H39" s="108" t="n"/>
      <c r="I39" s="108" t="n"/>
      <c r="J39" s="108" t="n"/>
      <c r="K39" s="108" t="n"/>
      <c r="L39" s="108" t="n"/>
      <c r="M39" s="108" t="n"/>
      <c r="N39" s="108" t="n"/>
      <c r="O39" s="108" t="n"/>
      <c r="P39" s="150" t="n"/>
      <c r="Q39" s="108" t="n"/>
      <c r="R39" s="3" t="n"/>
      <c r="S39" s="3" t="n"/>
      <c r="T39" s="3" t="n"/>
      <c r="U39" s="3" t="n"/>
      <c r="V39" s="3" t="n"/>
      <c r="W39" s="3" t="n"/>
      <c r="X39" s="3" t="n"/>
      <c r="Y39" s="3" t="n"/>
      <c r="Z39" s="3" t="n"/>
      <c r="AA39" s="3" t="n"/>
      <c r="AB39" s="3" t="n"/>
      <c r="AC39" s="3" t="n"/>
      <c r="AD39" s="3" t="n"/>
      <c r="AE39" s="3" t="n"/>
      <c r="AF39" s="3" t="n"/>
      <c r="AG39" s="3" t="n"/>
      <c r="AH39" s="3" t="n"/>
      <c r="AI39" s="3" t="n"/>
      <c r="AJ39" s="3" t="n"/>
      <c r="AK39" s="3" t="n"/>
      <c r="AL39" s="3" t="n"/>
      <c r="AM39" s="3" t="n"/>
      <c r="AN39" s="3" t="n"/>
      <c r="AO39" s="3" t="n"/>
      <c r="AP39" s="3" t="n"/>
      <c r="AQ39" s="3" t="n"/>
      <c r="AR39" s="3" t="n"/>
      <c r="AS39" s="3" t="n"/>
      <c r="AT39" s="3" t="n"/>
      <c r="AU39" s="3" t="n"/>
      <c r="AV39" s="3" t="n"/>
      <c r="AW39" s="3" t="n"/>
      <c r="AX39" s="3" t="n"/>
      <c r="AY39" s="3" t="n"/>
      <c r="AZ39" s="3" t="n"/>
    </row>
    <row r="40" ht="27" customHeight="1">
      <c r="A40" s="108" t="n"/>
      <c r="B40" s="108" t="n"/>
      <c r="C40" s="150" t="n"/>
      <c r="D40" s="108" t="n"/>
      <c r="E40" s="108" t="n"/>
      <c r="F40" s="108" t="n"/>
      <c r="G40" s="108" t="n"/>
      <c r="H40" s="108" t="n"/>
      <c r="I40" s="108" t="n"/>
      <c r="J40" s="108" t="n"/>
      <c r="K40" s="108" t="n"/>
      <c r="L40" s="108" t="n"/>
      <c r="M40" s="108" t="n"/>
      <c r="N40" s="108" t="n"/>
      <c r="O40" s="108" t="n"/>
      <c r="P40" s="150" t="n"/>
      <c r="Q40" s="108" t="n"/>
      <c r="R40" s="3" t="n"/>
      <c r="S40" s="3" t="n"/>
      <c r="T40" s="3" t="n"/>
      <c r="U40" s="3" t="n"/>
      <c r="V40" s="3" t="n"/>
      <c r="W40" s="3" t="n"/>
      <c r="X40" s="3" t="n"/>
      <c r="Y40" s="3" t="n"/>
      <c r="Z40" s="3" t="n"/>
      <c r="AA40" s="3" t="n"/>
      <c r="AB40" s="3" t="n"/>
      <c r="AC40" s="3" t="n"/>
      <c r="AD40" s="3" t="n"/>
      <c r="AE40" s="3" t="n"/>
      <c r="AF40" s="3" t="n"/>
      <c r="AG40" s="3" t="n"/>
      <c r="AH40" s="3" t="n"/>
      <c r="AI40" s="3" t="n"/>
      <c r="AJ40" s="3" t="n"/>
      <c r="AK40" s="3" t="n"/>
      <c r="AL40" s="3" t="n"/>
      <c r="AM40" s="3" t="n"/>
      <c r="AN40" s="3" t="n"/>
      <c r="AO40" s="3" t="n"/>
      <c r="AP40" s="3" t="n"/>
      <c r="AQ40" s="3" t="n"/>
      <c r="AR40" s="3" t="n"/>
      <c r="AS40" s="3" t="n"/>
      <c r="AT40" s="3" t="n"/>
      <c r="AU40" s="3" t="n"/>
      <c r="AV40" s="3" t="n"/>
      <c r="AW40" s="3" t="n"/>
      <c r="AX40" s="3" t="n"/>
      <c r="AY40" s="3" t="n"/>
      <c r="AZ40" s="3" t="n"/>
    </row>
    <row r="41" ht="27" customHeight="1">
      <c r="A41" s="108" t="n"/>
      <c r="B41" s="108" t="n"/>
      <c r="C41" s="150" t="n"/>
      <c r="D41" s="108" t="n"/>
      <c r="E41" s="108" t="n"/>
      <c r="F41" s="108" t="n"/>
      <c r="G41" s="108" t="n"/>
      <c r="H41" s="108" t="n"/>
      <c r="I41" s="108" t="n"/>
      <c r="J41" s="108" t="n"/>
      <c r="K41" s="108" t="n"/>
      <c r="L41" s="108" t="n"/>
      <c r="M41" s="108" t="n"/>
      <c r="N41" s="108" t="n"/>
      <c r="O41" s="108" t="n"/>
      <c r="P41" s="150" t="n"/>
      <c r="Q41" s="108" t="n"/>
      <c r="R41" s="3" t="n"/>
      <c r="S41" s="3" t="n"/>
      <c r="T41" s="3" t="n"/>
      <c r="U41" s="3" t="n"/>
      <c r="V41" s="3" t="n"/>
      <c r="W41" s="3" t="n"/>
      <c r="X41" s="3" t="n"/>
      <c r="Y41" s="3" t="n"/>
      <c r="Z41" s="3" t="n"/>
      <c r="AA41" s="3" t="n"/>
      <c r="AB41" s="3" t="n"/>
      <c r="AC41" s="3" t="n"/>
      <c r="AD41" s="3" t="n"/>
      <c r="AE41" s="3" t="n"/>
      <c r="AF41" s="3" t="n"/>
      <c r="AG41" s="3" t="n"/>
      <c r="AH41" s="3" t="n"/>
      <c r="AI41" s="3" t="n"/>
      <c r="AJ41" s="3" t="n"/>
      <c r="AK41" s="3" t="n"/>
      <c r="AL41" s="3" t="n"/>
      <c r="AM41" s="3" t="n"/>
      <c r="AN41" s="3" t="n"/>
      <c r="AO41" s="3" t="n"/>
      <c r="AP41" s="3" t="n"/>
      <c r="AQ41" s="3" t="n"/>
      <c r="AR41" s="3" t="n"/>
      <c r="AS41" s="3" t="n"/>
      <c r="AT41" s="3" t="n"/>
      <c r="AU41" s="3" t="n"/>
      <c r="AV41" s="3" t="n"/>
      <c r="AW41" s="3" t="n"/>
      <c r="AX41" s="3" t="n"/>
      <c r="AY41" s="3" t="n"/>
      <c r="AZ41" s="3" t="n"/>
    </row>
    <row r="42" ht="27" customHeight="1">
      <c r="A42" s="108" t="n"/>
      <c r="B42" s="108" t="n"/>
      <c r="C42" s="150" t="n"/>
      <c r="D42" s="108" t="n"/>
      <c r="E42" s="108" t="n"/>
      <c r="F42" s="108" t="n"/>
      <c r="G42" s="108" t="n"/>
      <c r="H42" s="108" t="n"/>
      <c r="I42" s="108" t="n"/>
      <c r="J42" s="108" t="n"/>
      <c r="K42" s="108" t="n"/>
      <c r="L42" s="108" t="n"/>
      <c r="M42" s="108" t="n"/>
      <c r="N42" s="108" t="n"/>
      <c r="O42" s="108" t="n"/>
      <c r="P42" s="150" t="n"/>
      <c r="Q42" s="108" t="n"/>
      <c r="R42" s="3" t="n"/>
      <c r="S42" s="3" t="n"/>
      <c r="T42" s="3" t="n"/>
      <c r="U42" s="3" t="n"/>
      <c r="V42" s="3" t="n"/>
      <c r="W42" s="3" t="n"/>
      <c r="X42" s="3" t="n"/>
      <c r="Y42" s="3" t="n"/>
      <c r="Z42" s="3" t="n"/>
      <c r="AA42" s="3" t="n"/>
      <c r="AB42" s="3" t="n"/>
      <c r="AC42" s="3" t="n"/>
      <c r="AD42" s="3" t="n"/>
      <c r="AE42" s="3" t="n"/>
      <c r="AF42" s="3" t="n"/>
      <c r="AG42" s="3" t="n"/>
      <c r="AH42" s="3" t="n"/>
      <c r="AI42" s="3" t="n"/>
      <c r="AJ42" s="3" t="n"/>
      <c r="AK42" s="3" t="n"/>
      <c r="AL42" s="3" t="n"/>
      <c r="AM42" s="3" t="n"/>
      <c r="AN42" s="3" t="n"/>
      <c r="AO42" s="3" t="n"/>
      <c r="AP42" s="3" t="n"/>
      <c r="AQ42" s="3" t="n"/>
      <c r="AR42" s="3" t="n"/>
      <c r="AS42" s="3" t="n"/>
      <c r="AT42" s="3" t="n"/>
      <c r="AU42" s="3" t="n"/>
      <c r="AV42" s="3" t="n"/>
      <c r="AW42" s="3" t="n"/>
      <c r="AX42" s="3" t="n"/>
      <c r="AY42" s="3" t="n"/>
      <c r="AZ42" s="3" t="n"/>
    </row>
    <row r="43" ht="27" customHeight="1">
      <c r="A43" s="108" t="n"/>
      <c r="B43" s="108" t="n"/>
      <c r="C43" s="150" t="n"/>
      <c r="D43" s="108" t="n"/>
      <c r="E43" s="108" t="n"/>
      <c r="F43" s="108" t="n"/>
      <c r="G43" s="108" t="n"/>
      <c r="H43" s="108" t="n"/>
      <c r="I43" s="108" t="n"/>
      <c r="J43" s="108" t="n"/>
      <c r="K43" s="108" t="n"/>
      <c r="L43" s="108" t="n"/>
      <c r="M43" s="108" t="n"/>
      <c r="N43" s="108" t="n"/>
      <c r="O43" s="108" t="n"/>
      <c r="P43" s="150" t="n"/>
      <c r="Q43" s="108" t="n"/>
      <c r="R43" s="3" t="n"/>
      <c r="S43" s="3" t="n"/>
      <c r="T43" s="3" t="n"/>
      <c r="U43" s="3" t="n"/>
      <c r="V43" s="3" t="n"/>
      <c r="W43" s="3" t="n"/>
      <c r="X43" s="3" t="n"/>
      <c r="Y43" s="3" t="n"/>
      <c r="Z43" s="3" t="n"/>
      <c r="AA43" s="3" t="n"/>
      <c r="AB43" s="3" t="n"/>
      <c r="AC43" s="3" t="n"/>
      <c r="AD43" s="3" t="n"/>
      <c r="AE43" s="3" t="n"/>
      <c r="AF43" s="3" t="n"/>
      <c r="AG43" s="3" t="n"/>
      <c r="AH43" s="3" t="n"/>
      <c r="AI43" s="3" t="n"/>
      <c r="AJ43" s="3" t="n"/>
      <c r="AK43" s="3" t="n"/>
      <c r="AL43" s="3" t="n"/>
      <c r="AM43" s="3" t="n"/>
      <c r="AN43" s="3" t="n"/>
      <c r="AO43" s="3" t="n"/>
      <c r="AP43" s="3" t="n"/>
      <c r="AQ43" s="3" t="n"/>
      <c r="AR43" s="3" t="n"/>
      <c r="AS43" s="3" t="n"/>
      <c r="AT43" s="3" t="n"/>
      <c r="AU43" s="3" t="n"/>
      <c r="AV43" s="3" t="n"/>
      <c r="AW43" s="3" t="n"/>
      <c r="AX43" s="3" t="n"/>
      <c r="AY43" s="3" t="n"/>
      <c r="AZ43" s="3" t="n"/>
    </row>
    <row r="44" ht="27" customHeight="1">
      <c r="A44" s="108" t="n"/>
      <c r="B44" s="108" t="n"/>
      <c r="C44" s="150" t="n"/>
      <c r="D44" s="108" t="n"/>
      <c r="E44" s="108" t="n"/>
      <c r="F44" s="108" t="n"/>
      <c r="G44" s="108" t="n"/>
      <c r="H44" s="108" t="n"/>
      <c r="I44" s="108" t="n"/>
      <c r="J44" s="108" t="n"/>
      <c r="K44" s="108" t="n"/>
      <c r="L44" s="108" t="n"/>
      <c r="M44" s="108" t="n"/>
      <c r="N44" s="108" t="n"/>
      <c r="O44" s="108" t="n"/>
      <c r="P44" s="150" t="n"/>
      <c r="Q44" s="108" t="n"/>
      <c r="R44" s="3" t="n"/>
      <c r="S44" s="3" t="n"/>
      <c r="T44" s="3" t="n"/>
      <c r="U44" s="3" t="n"/>
      <c r="V44" s="3" t="n"/>
      <c r="W44" s="3" t="n"/>
      <c r="X44" s="3" t="n"/>
      <c r="Y44" s="3" t="n"/>
      <c r="Z44" s="3" t="n"/>
      <c r="AA44" s="3" t="n"/>
      <c r="AB44" s="3" t="n"/>
      <c r="AC44" s="3" t="n"/>
      <c r="AD44" s="3" t="n"/>
      <c r="AE44" s="3" t="n"/>
      <c r="AF44" s="3" t="n"/>
      <c r="AG44" s="3" t="n"/>
      <c r="AH44" s="3" t="n"/>
      <c r="AI44" s="3" t="n"/>
      <c r="AJ44" s="3" t="n"/>
      <c r="AK44" s="3" t="n"/>
      <c r="AL44" s="3" t="n"/>
      <c r="AM44" s="3" t="n"/>
      <c r="AN44" s="3" t="n"/>
      <c r="AO44" s="3" t="n"/>
      <c r="AP44" s="3" t="n"/>
      <c r="AQ44" s="3" t="n"/>
      <c r="AR44" s="3" t="n"/>
      <c r="AS44" s="3" t="n"/>
      <c r="AT44" s="3" t="n"/>
      <c r="AU44" s="3" t="n"/>
      <c r="AV44" s="3" t="n"/>
      <c r="AW44" s="3" t="n"/>
      <c r="AX44" s="3" t="n"/>
      <c r="AY44" s="3" t="n"/>
      <c r="AZ44" s="3" t="n"/>
    </row>
    <row r="45" ht="27" customHeight="1">
      <c r="A45" s="108" t="n"/>
      <c r="B45" s="108" t="n"/>
      <c r="C45" s="150" t="n"/>
      <c r="D45" s="108" t="n"/>
      <c r="E45" s="108" t="n"/>
      <c r="F45" s="108" t="n"/>
      <c r="G45" s="108" t="n"/>
      <c r="H45" s="108" t="n"/>
      <c r="I45" s="108" t="n"/>
      <c r="J45" s="108" t="n"/>
      <c r="K45" s="108" t="n"/>
      <c r="L45" s="108" t="n"/>
      <c r="M45" s="108" t="n"/>
      <c r="N45" s="108" t="n"/>
      <c r="O45" s="108" t="n"/>
      <c r="P45" s="150" t="n"/>
      <c r="Q45" s="108" t="n"/>
      <c r="R45" s="3" t="n"/>
      <c r="S45" s="3" t="n"/>
      <c r="T45" s="3" t="n"/>
      <c r="U45" s="3" t="n"/>
      <c r="V45" s="3" t="n"/>
      <c r="W45" s="3" t="n"/>
      <c r="X45" s="3" t="n"/>
      <c r="Y45" s="3" t="n"/>
      <c r="Z45" s="3" t="n"/>
      <c r="AA45" s="3" t="n"/>
      <c r="AB45" s="3" t="n"/>
      <c r="AC45" s="3" t="n"/>
      <c r="AD45" s="3" t="n"/>
      <c r="AE45" s="3" t="n"/>
      <c r="AF45" s="3" t="n"/>
      <c r="AG45" s="3" t="n"/>
      <c r="AH45" s="3" t="n"/>
      <c r="AI45" s="3" t="n"/>
      <c r="AJ45" s="3" t="n"/>
      <c r="AK45" s="3" t="n"/>
      <c r="AL45" s="3" t="n"/>
      <c r="AM45" s="3" t="n"/>
      <c r="AN45" s="3" t="n"/>
      <c r="AO45" s="3" t="n"/>
      <c r="AP45" s="3" t="n"/>
      <c r="AQ45" s="3" t="n"/>
      <c r="AR45" s="3" t="n"/>
      <c r="AS45" s="3" t="n"/>
      <c r="AT45" s="3" t="n"/>
      <c r="AU45" s="3" t="n"/>
      <c r="AV45" s="3" t="n"/>
      <c r="AW45" s="3" t="n"/>
      <c r="AX45" s="3" t="n"/>
      <c r="AY45" s="3" t="n"/>
      <c r="AZ45" s="3" t="n"/>
    </row>
    <row r="46" ht="27" customHeight="1">
      <c r="A46" s="108" t="n"/>
      <c r="B46" s="108" t="n"/>
      <c r="C46" s="150" t="n"/>
      <c r="D46" s="108" t="n"/>
      <c r="E46" s="108" t="n"/>
      <c r="F46" s="108" t="n"/>
      <c r="G46" s="108" t="n"/>
      <c r="H46" s="108" t="n"/>
      <c r="I46" s="108" t="n"/>
      <c r="J46" s="108" t="n"/>
      <c r="K46" s="108" t="n"/>
      <c r="L46" s="108" t="n"/>
      <c r="M46" s="108" t="n"/>
      <c r="N46" s="108" t="n"/>
      <c r="O46" s="108" t="n"/>
      <c r="P46" s="150" t="n"/>
      <c r="Q46" s="108" t="n"/>
      <c r="R46" s="3" t="n"/>
      <c r="S46" s="3" t="n"/>
      <c r="T46" s="3" t="n"/>
      <c r="U46" s="3" t="n"/>
      <c r="V46" s="3" t="n"/>
      <c r="W46" s="3" t="n"/>
      <c r="X46" s="3" t="n"/>
      <c r="Y46" s="3" t="n"/>
      <c r="Z46" s="3" t="n"/>
      <c r="AA46" s="3" t="n"/>
      <c r="AB46" s="3" t="n"/>
      <c r="AC46" s="3" t="n"/>
      <c r="AD46" s="3" t="n"/>
      <c r="AE46" s="3" t="n"/>
      <c r="AF46" s="3" t="n"/>
      <c r="AG46" s="3" t="n"/>
      <c r="AH46" s="3" t="n"/>
      <c r="AI46" s="3" t="n"/>
      <c r="AJ46" s="3" t="n"/>
      <c r="AK46" s="3" t="n"/>
      <c r="AL46" s="3" t="n"/>
      <c r="AM46" s="3" t="n"/>
      <c r="AN46" s="3" t="n"/>
      <c r="AO46" s="3" t="n"/>
      <c r="AP46" s="3" t="n"/>
      <c r="AQ46" s="3" t="n"/>
      <c r="AR46" s="3" t="n"/>
      <c r="AS46" s="3" t="n"/>
      <c r="AT46" s="3" t="n"/>
      <c r="AU46" s="3" t="n"/>
      <c r="AV46" s="3" t="n"/>
      <c r="AW46" s="3" t="n"/>
      <c r="AX46" s="3" t="n"/>
      <c r="AY46" s="3" t="n"/>
      <c r="AZ46" s="3" t="n"/>
    </row>
    <row r="47" ht="27" customHeight="1">
      <c r="A47" s="108" t="n"/>
      <c r="B47" s="108" t="n"/>
      <c r="C47" s="150" t="n"/>
      <c r="D47" s="108" t="n"/>
      <c r="E47" s="108" t="n"/>
      <c r="F47" s="108" t="n"/>
      <c r="G47" s="108" t="n"/>
      <c r="H47" s="108" t="n"/>
      <c r="I47" s="108" t="n"/>
      <c r="J47" s="108" t="n"/>
      <c r="K47" s="108" t="n"/>
      <c r="L47" s="108" t="n"/>
      <c r="M47" s="108" t="n"/>
      <c r="N47" s="108" t="n"/>
      <c r="O47" s="108" t="n"/>
      <c r="P47" s="150" t="n"/>
      <c r="Q47" s="108" t="n"/>
      <c r="R47" s="3" t="n"/>
      <c r="S47" s="3" t="n"/>
      <c r="T47" s="3" t="n"/>
      <c r="U47" s="3" t="n"/>
      <c r="V47" s="3" t="n"/>
      <c r="W47" s="3" t="n"/>
      <c r="X47" s="3" t="n"/>
      <c r="Y47" s="3" t="n"/>
      <c r="Z47" s="3" t="n"/>
      <c r="AA47" s="3" t="n"/>
      <c r="AB47" s="3" t="n"/>
      <c r="AC47" s="3" t="n"/>
      <c r="AD47" s="3" t="n"/>
      <c r="AE47" s="3" t="n"/>
      <c r="AF47" s="3" t="n"/>
      <c r="AG47" s="3" t="n"/>
      <c r="AH47" s="3" t="n"/>
      <c r="AI47" s="3" t="n"/>
      <c r="AJ47" s="3" t="n"/>
      <c r="AK47" s="3" t="n"/>
      <c r="AL47" s="3" t="n"/>
      <c r="AM47" s="3" t="n"/>
      <c r="AN47" s="3" t="n"/>
      <c r="AO47" s="3" t="n"/>
      <c r="AP47" s="3" t="n"/>
      <c r="AQ47" s="3" t="n"/>
      <c r="AR47" s="3" t="n"/>
      <c r="AS47" s="3" t="n"/>
      <c r="AT47" s="3" t="n"/>
      <c r="AU47" s="3" t="n"/>
      <c r="AV47" s="3" t="n"/>
      <c r="AW47" s="3" t="n"/>
      <c r="AX47" s="3" t="n"/>
      <c r="AY47" s="3" t="n"/>
      <c r="AZ47" s="3" t="n"/>
    </row>
    <row r="48" ht="27" customHeight="1">
      <c r="A48" s="108" t="n"/>
      <c r="B48" s="108" t="n"/>
      <c r="C48" s="150" t="n"/>
      <c r="D48" s="108" t="n"/>
      <c r="E48" s="108" t="n"/>
      <c r="F48" s="108" t="n"/>
      <c r="G48" s="108" t="n"/>
      <c r="H48" s="108" t="n"/>
      <c r="I48" s="108" t="n"/>
      <c r="J48" s="108" t="n"/>
      <c r="K48" s="108" t="n"/>
      <c r="L48" s="108" t="n"/>
      <c r="M48" s="108" t="n"/>
      <c r="N48" s="108" t="n"/>
      <c r="O48" s="108" t="n"/>
      <c r="P48" s="150" t="n"/>
      <c r="Q48" s="108" t="n"/>
      <c r="R48" s="3" t="n"/>
      <c r="S48" s="3" t="n"/>
      <c r="T48" s="3" t="n"/>
      <c r="U48" s="3" t="n"/>
      <c r="V48" s="3" t="n"/>
      <c r="W48" s="3" t="n"/>
      <c r="X48" s="3" t="n"/>
      <c r="Y48" s="3" t="n"/>
      <c r="Z48" s="3" t="n"/>
      <c r="AA48" s="3" t="n"/>
      <c r="AB48" s="3" t="n"/>
      <c r="AC48" s="3" t="n"/>
      <c r="AD48" s="3" t="n"/>
      <c r="AE48" s="3" t="n"/>
      <c r="AF48" s="3" t="n"/>
      <c r="AG48" s="3" t="n"/>
      <c r="AH48" s="3" t="n"/>
      <c r="AI48" s="3" t="n"/>
      <c r="AJ48" s="3" t="n"/>
      <c r="AK48" s="3" t="n"/>
      <c r="AL48" s="3" t="n"/>
      <c r="AM48" s="3" t="n"/>
      <c r="AN48" s="3" t="n"/>
      <c r="AO48" s="3" t="n"/>
      <c r="AP48" s="3" t="n"/>
      <c r="AQ48" s="3" t="n"/>
      <c r="AR48" s="3" t="n"/>
      <c r="AS48" s="3" t="n"/>
      <c r="AT48" s="3" t="n"/>
      <c r="AU48" s="3" t="n"/>
      <c r="AV48" s="3" t="n"/>
      <c r="AW48" s="3" t="n"/>
      <c r="AX48" s="3" t="n"/>
      <c r="AY48" s="3" t="n"/>
      <c r="AZ48" s="3" t="n"/>
    </row>
    <row r="49" ht="27" customHeight="1">
      <c r="A49" s="108" t="n"/>
      <c r="B49" s="108" t="n"/>
      <c r="C49" s="150" t="n"/>
      <c r="D49" s="108" t="n"/>
      <c r="E49" s="108" t="n"/>
      <c r="F49" s="108" t="n"/>
      <c r="G49" s="108" t="n"/>
      <c r="H49" s="108" t="n"/>
      <c r="I49" s="108" t="n"/>
      <c r="J49" s="108" t="n"/>
      <c r="K49" s="108" t="n"/>
      <c r="L49" s="108" t="n"/>
      <c r="M49" s="108" t="n"/>
      <c r="N49" s="108" t="n"/>
      <c r="O49" s="108" t="n"/>
      <c r="P49" s="150" t="n"/>
      <c r="Q49" s="108" t="n"/>
      <c r="R49" s="3" t="n"/>
      <c r="S49" s="3" t="n"/>
      <c r="T49" s="3" t="n"/>
      <c r="U49" s="3" t="n"/>
      <c r="V49" s="3" t="n"/>
      <c r="W49" s="3" t="n"/>
      <c r="X49" s="3" t="n"/>
      <c r="Y49" s="3" t="n"/>
      <c r="Z49" s="3" t="n"/>
      <c r="AA49" s="3" t="n"/>
      <c r="AB49" s="3" t="n"/>
      <c r="AC49" s="3" t="n"/>
      <c r="AD49" s="3" t="n"/>
      <c r="AE49" s="3" t="n"/>
      <c r="AF49" s="3" t="n"/>
      <c r="AG49" s="3" t="n"/>
      <c r="AH49" s="3" t="n"/>
      <c r="AI49" s="3" t="n"/>
      <c r="AJ49" s="3" t="n"/>
      <c r="AK49" s="3" t="n"/>
      <c r="AL49" s="3" t="n"/>
      <c r="AM49" s="3" t="n"/>
      <c r="AN49" s="3" t="n"/>
      <c r="AO49" s="3" t="n"/>
      <c r="AP49" s="3" t="n"/>
      <c r="AQ49" s="3" t="n"/>
      <c r="AR49" s="3" t="n"/>
      <c r="AS49" s="3" t="n"/>
      <c r="AT49" s="3" t="n"/>
      <c r="AU49" s="3" t="n"/>
      <c r="AV49" s="3" t="n"/>
      <c r="AW49" s="3" t="n"/>
      <c r="AX49" s="3" t="n"/>
      <c r="AY49" s="3" t="n"/>
      <c r="AZ49" s="3" t="n"/>
    </row>
    <row r="50" ht="27" customHeight="1">
      <c r="A50" s="108" t="n"/>
      <c r="B50" s="108" t="n"/>
      <c r="C50" s="150" t="n"/>
      <c r="D50" s="108" t="n"/>
      <c r="E50" s="108" t="n"/>
      <c r="F50" s="108" t="n"/>
      <c r="G50" s="108" t="n"/>
      <c r="H50" s="108" t="n"/>
      <c r="I50" s="108" t="n"/>
      <c r="J50" s="108" t="n"/>
      <c r="K50" s="108" t="n"/>
      <c r="L50" s="108" t="n"/>
      <c r="M50" s="108" t="n"/>
      <c r="N50" s="108" t="n"/>
      <c r="O50" s="108" t="n"/>
      <c r="P50" s="150" t="n"/>
      <c r="Q50" s="108" t="n"/>
      <c r="R50" s="3" t="n"/>
      <c r="S50" s="3" t="n"/>
      <c r="T50" s="3" t="n"/>
      <c r="U50" s="3" t="n"/>
      <c r="V50" s="3" t="n"/>
      <c r="W50" s="3" t="n"/>
      <c r="X50" s="3" t="n"/>
      <c r="Y50" s="3" t="n"/>
      <c r="Z50" s="3" t="n"/>
      <c r="AA50" s="3" t="n"/>
      <c r="AB50" s="3" t="n"/>
      <c r="AC50" s="3" t="n"/>
      <c r="AD50" s="3" t="n"/>
      <c r="AE50" s="3" t="n"/>
      <c r="AF50" s="3" t="n"/>
      <c r="AG50" s="3" t="n"/>
      <c r="AH50" s="3" t="n"/>
      <c r="AI50" s="3" t="n"/>
      <c r="AJ50" s="3" t="n"/>
      <c r="AK50" s="3" t="n"/>
      <c r="AL50" s="3" t="n"/>
      <c r="AM50" s="3" t="n"/>
      <c r="AN50" s="3" t="n"/>
      <c r="AO50" s="3" t="n"/>
      <c r="AP50" s="3" t="n"/>
      <c r="AQ50" s="3" t="n"/>
      <c r="AR50" s="3" t="n"/>
      <c r="AS50" s="3" t="n"/>
      <c r="AT50" s="3" t="n"/>
      <c r="AU50" s="3" t="n"/>
      <c r="AV50" s="3" t="n"/>
      <c r="AW50" s="3" t="n"/>
      <c r="AX50" s="3" t="n"/>
      <c r="AY50" s="3" t="n"/>
      <c r="AZ50" s="3" t="n"/>
    </row>
    <row r="51" ht="27" customHeight="1">
      <c r="A51" s="108" t="n"/>
      <c r="B51" s="108" t="n"/>
      <c r="C51" s="150" t="n"/>
      <c r="D51" s="108" t="n"/>
      <c r="E51" s="108" t="n"/>
      <c r="F51" s="108" t="n"/>
      <c r="G51" s="108" t="n"/>
      <c r="H51" s="108" t="n"/>
      <c r="I51" s="108" t="n"/>
      <c r="J51" s="108" t="n"/>
      <c r="K51" s="108" t="n"/>
      <c r="L51" s="108" t="n"/>
      <c r="M51" s="108" t="n"/>
      <c r="N51" s="108" t="n"/>
      <c r="O51" s="108" t="n"/>
      <c r="P51" s="150" t="n"/>
      <c r="Q51" s="108" t="n"/>
      <c r="R51" s="3" t="n"/>
      <c r="S51" s="3" t="n"/>
      <c r="T51" s="3" t="n"/>
      <c r="U51" s="3" t="n"/>
      <c r="V51" s="3" t="n"/>
      <c r="W51" s="3" t="n"/>
      <c r="X51" s="3" t="n"/>
      <c r="Y51" s="3" t="n"/>
      <c r="Z51" s="3" t="n"/>
      <c r="AA51" s="3" t="n"/>
      <c r="AB51" s="3" t="n"/>
      <c r="AC51" s="3" t="n"/>
      <c r="AD51" s="3" t="n"/>
      <c r="AE51" s="3" t="n"/>
      <c r="AF51" s="3" t="n"/>
      <c r="AG51" s="3" t="n"/>
      <c r="AH51" s="3" t="n"/>
      <c r="AI51" s="3" t="n"/>
      <c r="AJ51" s="3" t="n"/>
      <c r="AK51" s="3" t="n"/>
      <c r="AL51" s="3" t="n"/>
      <c r="AM51" s="3" t="n"/>
      <c r="AN51" s="3" t="n"/>
      <c r="AO51" s="3" t="n"/>
      <c r="AP51" s="3" t="n"/>
      <c r="AQ51" s="3" t="n"/>
      <c r="AR51" s="3" t="n"/>
      <c r="AS51" s="3" t="n"/>
      <c r="AT51" s="3" t="n"/>
      <c r="AU51" s="3" t="n"/>
      <c r="AV51" s="3" t="n"/>
      <c r="AW51" s="3" t="n"/>
      <c r="AX51" s="3" t="n"/>
      <c r="AY51" s="3" t="n"/>
      <c r="AZ51" s="3" t="n"/>
    </row>
    <row r="52" ht="27" customHeight="1">
      <c r="A52" s="108" t="n"/>
      <c r="B52" s="108" t="n"/>
      <c r="C52" s="150" t="n"/>
      <c r="D52" s="108" t="n"/>
      <c r="E52" s="108" t="n"/>
      <c r="F52" s="108" t="n"/>
      <c r="G52" s="108" t="n"/>
      <c r="H52" s="108" t="n"/>
      <c r="I52" s="108" t="n"/>
      <c r="J52" s="108" t="n"/>
      <c r="K52" s="108" t="n"/>
      <c r="L52" s="108" t="n"/>
      <c r="M52" s="108" t="n"/>
      <c r="N52" s="108" t="n"/>
      <c r="O52" s="108" t="n"/>
      <c r="P52" s="150" t="n"/>
      <c r="Q52" s="108" t="n"/>
      <c r="R52" s="3" t="n"/>
      <c r="S52" s="3" t="n"/>
      <c r="T52" s="3" t="n"/>
      <c r="U52" s="3" t="n"/>
      <c r="V52" s="3" t="n"/>
      <c r="W52" s="3" t="n"/>
      <c r="X52" s="3" t="n"/>
      <c r="Y52" s="3" t="n"/>
      <c r="Z52" s="3" t="n"/>
      <c r="AA52" s="3" t="n"/>
      <c r="AB52" s="3" t="n"/>
      <c r="AC52" s="3" t="n"/>
      <c r="AD52" s="3" t="n"/>
      <c r="AE52" s="3" t="n"/>
      <c r="AF52" s="3" t="n"/>
      <c r="AG52" s="3" t="n"/>
      <c r="AH52" s="3" t="n"/>
      <c r="AI52" s="3" t="n"/>
      <c r="AJ52" s="3" t="n"/>
      <c r="AK52" s="3" t="n"/>
      <c r="AL52" s="3" t="n"/>
      <c r="AM52" s="3" t="n"/>
      <c r="AN52" s="3" t="n"/>
      <c r="AO52" s="3" t="n"/>
      <c r="AP52" s="3" t="n"/>
      <c r="AQ52" s="3" t="n"/>
      <c r="AR52" s="3" t="n"/>
      <c r="AS52" s="3" t="n"/>
      <c r="AT52" s="3" t="n"/>
      <c r="AU52" s="3" t="n"/>
      <c r="AV52" s="3" t="n"/>
      <c r="AW52" s="3" t="n"/>
      <c r="AX52" s="3" t="n"/>
      <c r="AY52" s="3" t="n"/>
      <c r="AZ52" s="3" t="n"/>
    </row>
    <row r="53" ht="27" customHeight="1">
      <c r="A53" s="108" t="n"/>
      <c r="B53" s="108" t="n"/>
      <c r="C53" s="150" t="n"/>
      <c r="D53" s="108" t="n"/>
      <c r="E53" s="108" t="n"/>
      <c r="F53" s="108" t="n"/>
      <c r="G53" s="108" t="n"/>
      <c r="H53" s="108" t="n"/>
      <c r="I53" s="108" t="n"/>
      <c r="J53" s="108" t="n"/>
      <c r="K53" s="108" t="n"/>
      <c r="L53" s="108" t="n"/>
      <c r="M53" s="108" t="n"/>
      <c r="N53" s="108" t="n"/>
      <c r="O53" s="108" t="n"/>
      <c r="P53" s="150" t="n"/>
      <c r="Q53" s="108" t="n"/>
      <c r="R53" s="3" t="n"/>
      <c r="S53" s="3" t="n"/>
      <c r="T53" s="3" t="n"/>
      <c r="U53" s="3" t="n"/>
      <c r="V53" s="3" t="n"/>
      <c r="W53" s="3" t="n"/>
      <c r="X53" s="3" t="n"/>
      <c r="Y53" s="3" t="n"/>
      <c r="Z53" s="3" t="n"/>
      <c r="AA53" s="3" t="n"/>
      <c r="AB53" s="3" t="n"/>
      <c r="AC53" s="3" t="n"/>
      <c r="AD53" s="3" t="n"/>
      <c r="AE53" s="3" t="n"/>
      <c r="AF53" s="3" t="n"/>
      <c r="AG53" s="3" t="n"/>
      <c r="AH53" s="3" t="n"/>
      <c r="AI53" s="3" t="n"/>
      <c r="AJ53" s="3" t="n"/>
      <c r="AK53" s="3" t="n"/>
      <c r="AL53" s="3" t="n"/>
      <c r="AM53" s="3" t="n"/>
      <c r="AN53" s="3" t="n"/>
      <c r="AO53" s="3" t="n"/>
      <c r="AP53" s="3" t="n"/>
      <c r="AQ53" s="3" t="n"/>
      <c r="AR53" s="3" t="n"/>
      <c r="AS53" s="3" t="n"/>
      <c r="AT53" s="3" t="n"/>
      <c r="AU53" s="3" t="n"/>
      <c r="AV53" s="3" t="n"/>
      <c r="AW53" s="3" t="n"/>
      <c r="AX53" s="3" t="n"/>
      <c r="AY53" s="3" t="n"/>
      <c r="AZ53" s="3" t="n"/>
    </row>
    <row r="54" ht="27" customHeight="1">
      <c r="A54" s="108" t="n"/>
      <c r="B54" s="108" t="n"/>
      <c r="C54" s="150" t="n"/>
      <c r="D54" s="108" t="n"/>
      <c r="E54" s="108" t="n"/>
      <c r="F54" s="108" t="n"/>
      <c r="G54" s="108" t="n"/>
      <c r="H54" s="108" t="n"/>
      <c r="I54" s="108" t="n"/>
      <c r="J54" s="108" t="n"/>
      <c r="K54" s="108" t="n"/>
      <c r="L54" s="108" t="n"/>
      <c r="M54" s="108" t="n"/>
      <c r="N54" s="108" t="n"/>
      <c r="O54" s="108" t="n"/>
      <c r="P54" s="150" t="n"/>
      <c r="Q54" s="108" t="n"/>
      <c r="R54" s="3" t="n"/>
      <c r="S54" s="3" t="n"/>
      <c r="T54" s="3" t="n"/>
      <c r="U54" s="3" t="n"/>
      <c r="V54" s="3" t="n"/>
      <c r="W54" s="3" t="n"/>
      <c r="X54" s="3" t="n"/>
      <c r="Y54" s="3" t="n"/>
      <c r="Z54" s="3" t="n"/>
      <c r="AA54" s="3" t="n"/>
      <c r="AB54" s="3" t="n"/>
      <c r="AC54" s="3" t="n"/>
      <c r="AD54" s="3" t="n"/>
      <c r="AE54" s="3" t="n"/>
      <c r="AF54" s="3" t="n"/>
      <c r="AG54" s="3" t="n"/>
      <c r="AH54" s="3" t="n"/>
      <c r="AI54" s="3" t="n"/>
      <c r="AJ54" s="3" t="n"/>
      <c r="AK54" s="3" t="n"/>
      <c r="AL54" s="3" t="n"/>
      <c r="AM54" s="3" t="n"/>
      <c r="AN54" s="3" t="n"/>
      <c r="AO54" s="3" t="n"/>
      <c r="AP54" s="3" t="n"/>
      <c r="AQ54" s="3" t="n"/>
      <c r="AR54" s="3" t="n"/>
      <c r="AS54" s="3" t="n"/>
      <c r="AT54" s="3" t="n"/>
      <c r="AU54" s="3" t="n"/>
      <c r="AV54" s="3" t="n"/>
      <c r="AW54" s="3" t="n"/>
      <c r="AX54" s="3" t="n"/>
      <c r="AY54" s="3" t="n"/>
      <c r="AZ54" s="3" t="n"/>
    </row>
    <row r="55" ht="27" customHeight="1">
      <c r="A55" s="108" t="n"/>
      <c r="B55" s="108" t="n"/>
      <c r="C55" s="150" t="n"/>
      <c r="D55" s="108" t="n"/>
      <c r="E55" s="108" t="n"/>
      <c r="F55" s="108" t="n"/>
      <c r="G55" s="108" t="n"/>
      <c r="H55" s="108" t="n"/>
      <c r="I55" s="108" t="n"/>
      <c r="J55" s="108" t="n"/>
      <c r="K55" s="108" t="n"/>
      <c r="L55" s="108" t="n"/>
      <c r="M55" s="108" t="n"/>
      <c r="N55" s="108" t="n"/>
      <c r="O55" s="108" t="n"/>
      <c r="P55" s="150" t="n"/>
      <c r="Q55" s="108" t="n"/>
      <c r="R55" s="3" t="n"/>
      <c r="S55" s="3" t="n"/>
      <c r="T55" s="3" t="n"/>
      <c r="U55" s="3" t="n"/>
      <c r="V55" s="3" t="n"/>
      <c r="W55" s="3" t="n"/>
      <c r="X55" s="3" t="n"/>
      <c r="Y55" s="3" t="n"/>
      <c r="Z55" s="3" t="n"/>
      <c r="AA55" s="3" t="n"/>
      <c r="AB55" s="3" t="n"/>
      <c r="AC55" s="3" t="n"/>
      <c r="AD55" s="3" t="n"/>
      <c r="AE55" s="3" t="n"/>
      <c r="AF55" s="3" t="n"/>
      <c r="AG55" s="3" t="n"/>
      <c r="AH55" s="3" t="n"/>
      <c r="AI55" s="3" t="n"/>
      <c r="AJ55" s="3" t="n"/>
      <c r="AK55" s="3" t="n"/>
      <c r="AL55" s="3" t="n"/>
      <c r="AM55" s="3" t="n"/>
      <c r="AN55" s="3" t="n"/>
      <c r="AO55" s="3" t="n"/>
      <c r="AP55" s="3" t="n"/>
      <c r="AQ55" s="3" t="n"/>
      <c r="AR55" s="3" t="n"/>
      <c r="AS55" s="3" t="n"/>
      <c r="AT55" s="3" t="n"/>
      <c r="AU55" s="3" t="n"/>
      <c r="AV55" s="3" t="n"/>
      <c r="AW55" s="3" t="n"/>
      <c r="AX55" s="3" t="n"/>
      <c r="AY55" s="3" t="n"/>
      <c r="AZ55" s="3" t="n"/>
    </row>
    <row r="56" ht="27" customHeight="1">
      <c r="A56" s="108" t="n"/>
      <c r="B56" s="108" t="n"/>
      <c r="C56" s="150" t="n"/>
      <c r="D56" s="108" t="n"/>
      <c r="E56" s="108" t="n"/>
      <c r="F56" s="108" t="n"/>
      <c r="G56" s="108" t="n"/>
      <c r="H56" s="108" t="n"/>
      <c r="I56" s="108" t="n"/>
      <c r="J56" s="108" t="n"/>
      <c r="K56" s="108" t="n"/>
      <c r="L56" s="108" t="n"/>
      <c r="M56" s="108" t="n"/>
      <c r="N56" s="108" t="n"/>
      <c r="O56" s="108" t="n"/>
      <c r="P56" s="150" t="n"/>
      <c r="Q56" s="108" t="n"/>
      <c r="R56" s="3" t="n"/>
      <c r="S56" s="3" t="n"/>
      <c r="T56" s="3" t="n"/>
      <c r="U56" s="3" t="n"/>
      <c r="V56" s="3" t="n"/>
      <c r="W56" s="3" t="n"/>
      <c r="X56" s="3" t="n"/>
      <c r="Y56" s="3" t="n"/>
      <c r="Z56" s="3" t="n"/>
      <c r="AA56" s="3" t="n"/>
      <c r="AB56" s="3" t="n"/>
      <c r="AC56" s="3" t="n"/>
      <c r="AD56" s="3" t="n"/>
      <c r="AE56" s="3" t="n"/>
      <c r="AF56" s="3" t="n"/>
      <c r="AG56" s="3" t="n"/>
      <c r="AH56" s="3" t="n"/>
      <c r="AI56" s="3" t="n"/>
      <c r="AJ56" s="3" t="n"/>
      <c r="AK56" s="3" t="n"/>
      <c r="AL56" s="3" t="n"/>
      <c r="AM56" s="3" t="n"/>
      <c r="AN56" s="3" t="n"/>
      <c r="AO56" s="3" t="n"/>
      <c r="AP56" s="3" t="n"/>
      <c r="AQ56" s="3" t="n"/>
      <c r="AR56" s="3" t="n"/>
      <c r="AS56" s="3" t="n"/>
      <c r="AT56" s="3" t="n"/>
      <c r="AU56" s="3" t="n"/>
      <c r="AV56" s="3" t="n"/>
      <c r="AW56" s="3" t="n"/>
      <c r="AX56" s="3" t="n"/>
      <c r="AY56" s="3" t="n"/>
      <c r="AZ56" s="3" t="n"/>
    </row>
    <row r="57">
      <c r="A57" s="3" t="n"/>
      <c r="B57" s="3" t="n"/>
      <c r="C57" s="3" t="n"/>
      <c r="D57" s="3" t="n"/>
      <c r="E57" s="3" t="n"/>
      <c r="F57" s="3" t="n"/>
      <c r="G57" s="3" t="n"/>
      <c r="H57" s="3" t="n"/>
      <c r="I57" s="3" t="n"/>
      <c r="J57" s="3" t="n"/>
      <c r="K57" s="3" t="n"/>
      <c r="L57" s="3" t="n"/>
      <c r="M57" s="3" t="n"/>
      <c r="N57" s="3" t="n"/>
      <c r="O57" s="3" t="n"/>
      <c r="P57" s="3" t="n"/>
      <c r="Q57" s="3" t="n"/>
      <c r="R57" s="3" t="n"/>
      <c r="S57" s="3" t="n"/>
      <c r="T57" s="3" t="n"/>
      <c r="U57" s="3" t="n"/>
      <c r="V57" s="3" t="n"/>
      <c r="W57" s="3" t="n"/>
      <c r="X57" s="3" t="n"/>
      <c r="Y57" s="3" t="n"/>
      <c r="Z57" s="3" t="n"/>
      <c r="AA57" s="3" t="n"/>
      <c r="AB57" s="3" t="n"/>
      <c r="AC57" s="3" t="n"/>
      <c r="AD57" s="3" t="n"/>
      <c r="AE57" s="3" t="n"/>
      <c r="AF57" s="3" t="n"/>
      <c r="AG57" s="3" t="n"/>
      <c r="AH57" s="3" t="n"/>
      <c r="AI57" s="3" t="n"/>
      <c r="AJ57" s="3" t="n"/>
      <c r="AK57" s="3" t="n"/>
      <c r="AL57" s="3" t="n"/>
      <c r="AM57" s="3" t="n"/>
      <c r="AN57" s="3" t="n"/>
      <c r="AO57" s="3" t="n"/>
      <c r="AP57" s="3" t="n"/>
      <c r="AQ57" s="3" t="n"/>
      <c r="AR57" s="3" t="n"/>
      <c r="AS57" s="3" t="n"/>
      <c r="AT57" s="3" t="n"/>
      <c r="AU57" s="3" t="n"/>
      <c r="AV57" s="3" t="n"/>
      <c r="AW57" s="3" t="n"/>
      <c r="AX57" s="3" t="n"/>
      <c r="AY57" s="3" t="n"/>
      <c r="AZ57" s="3" t="n"/>
    </row>
    <row r="58">
      <c r="A58" s="3" t="n"/>
      <c r="B58" s="3" t="n"/>
      <c r="C58" s="3" t="n"/>
      <c r="D58" s="3" t="n"/>
      <c r="E58" s="3" t="n"/>
      <c r="F58" s="3" t="n"/>
      <c r="G58" s="3" t="n"/>
      <c r="H58" s="3" t="n"/>
      <c r="I58" s="3" t="n"/>
      <c r="J58" s="3" t="n"/>
      <c r="K58" s="3" t="n"/>
      <c r="L58" s="3" t="n"/>
      <c r="M58" s="3" t="n"/>
      <c r="N58" s="3" t="n"/>
      <c r="O58" s="3" t="n"/>
      <c r="P58" s="3" t="n"/>
      <c r="Q58" s="3" t="n"/>
      <c r="R58" s="3" t="n"/>
      <c r="S58" s="3" t="n"/>
      <c r="T58" s="3" t="n"/>
      <c r="U58" s="3" t="n"/>
      <c r="V58" s="3" t="n"/>
      <c r="W58" s="3" t="n"/>
      <c r="X58" s="3" t="n"/>
      <c r="Y58" s="3" t="n"/>
      <c r="Z58" s="3" t="n"/>
      <c r="AA58" s="3" t="n"/>
      <c r="AB58" s="3" t="n"/>
      <c r="AC58" s="3" t="n"/>
      <c r="AD58" s="3" t="n"/>
      <c r="AE58" s="3" t="n"/>
      <c r="AF58" s="3" t="n"/>
      <c r="AG58" s="3" t="n"/>
      <c r="AH58" s="3" t="n"/>
      <c r="AI58" s="3" t="n"/>
      <c r="AJ58" s="3" t="n"/>
      <c r="AK58" s="3" t="n"/>
      <c r="AL58" s="3" t="n"/>
      <c r="AM58" s="3" t="n"/>
      <c r="AN58" s="3" t="n"/>
      <c r="AO58" s="3" t="n"/>
      <c r="AP58" s="3" t="n"/>
      <c r="AQ58" s="3" t="n"/>
      <c r="AR58" s="3" t="n"/>
      <c r="AS58" s="3" t="n"/>
      <c r="AT58" s="3" t="n"/>
      <c r="AU58" s="3" t="n"/>
      <c r="AV58" s="3" t="n"/>
      <c r="AW58" s="3" t="n"/>
      <c r="AX58" s="3" t="n"/>
      <c r="AY58" s="3" t="n"/>
      <c r="AZ58" s="3" t="n"/>
    </row>
    <row r="59">
      <c r="A59" s="3" t="n"/>
      <c r="B59" s="3" t="n"/>
      <c r="C59" s="3" t="n"/>
      <c r="D59" s="3" t="n"/>
      <c r="E59" s="3" t="n"/>
      <c r="F59" s="3" t="n"/>
      <c r="G59" s="3" t="n"/>
      <c r="H59" s="3" t="n"/>
      <c r="I59" s="3" t="n"/>
      <c r="J59" s="3" t="n"/>
      <c r="K59" s="3" t="n"/>
      <c r="L59" s="3" t="n"/>
      <c r="M59" s="3" t="n"/>
      <c r="N59" s="3" t="n"/>
      <c r="O59" s="3" t="n"/>
      <c r="P59" s="3" t="n"/>
      <c r="Q59" s="3" t="n"/>
      <c r="R59" s="3" t="n"/>
      <c r="S59" s="3" t="n"/>
      <c r="T59" s="3" t="n"/>
      <c r="U59" s="3" t="n"/>
      <c r="V59" s="3" t="n"/>
      <c r="W59" s="3" t="n"/>
      <c r="X59" s="3" t="n"/>
      <c r="Y59" s="3" t="n"/>
      <c r="Z59" s="3" t="n"/>
      <c r="AA59" s="3" t="n"/>
      <c r="AB59" s="3" t="n"/>
      <c r="AC59" s="3" t="n"/>
      <c r="AD59" s="3" t="n"/>
      <c r="AE59" s="3" t="n"/>
      <c r="AF59" s="3" t="n"/>
      <c r="AG59" s="3" t="n"/>
      <c r="AH59" s="3" t="n"/>
      <c r="AI59" s="3" t="n"/>
      <c r="AJ59" s="3" t="n"/>
      <c r="AK59" s="3" t="n"/>
      <c r="AL59" s="3" t="n"/>
      <c r="AM59" s="3" t="n"/>
      <c r="AN59" s="3" t="n"/>
      <c r="AO59" s="3" t="n"/>
      <c r="AP59" s="3" t="n"/>
      <c r="AQ59" s="3" t="n"/>
      <c r="AR59" s="3" t="n"/>
      <c r="AS59" s="3" t="n"/>
      <c r="AT59" s="3" t="n"/>
      <c r="AU59" s="3" t="n"/>
      <c r="AV59" s="3" t="n"/>
      <c r="AW59" s="3" t="n"/>
      <c r="AX59" s="3" t="n"/>
      <c r="AY59" s="3" t="n"/>
      <c r="AZ59" s="3" t="n"/>
    </row>
    <row r="60">
      <c r="A60" s="3" t="n"/>
      <c r="B60" s="3" t="n"/>
      <c r="C60" s="3" t="n"/>
      <c r="D60" s="3" t="n"/>
      <c r="E60" s="3" t="n"/>
      <c r="F60" s="3" t="n"/>
      <c r="G60" s="3" t="n"/>
      <c r="H60" s="3" t="n"/>
      <c r="I60" s="3" t="n"/>
      <c r="J60" s="3" t="n"/>
      <c r="K60" s="3" t="n"/>
      <c r="L60" s="3" t="n"/>
      <c r="M60" s="3" t="n"/>
      <c r="N60" s="3" t="n"/>
      <c r="O60" s="3" t="n"/>
      <c r="P60" s="3" t="n"/>
      <c r="Q60" s="3" t="n"/>
      <c r="R60" s="3" t="n"/>
      <c r="S60" s="3" t="n"/>
      <c r="T60" s="3" t="n"/>
      <c r="U60" s="3" t="n"/>
      <c r="V60" s="3" t="n"/>
      <c r="W60" s="3" t="n"/>
      <c r="X60" s="3" t="n"/>
      <c r="Y60" s="3" t="n"/>
      <c r="Z60" s="3" t="n"/>
      <c r="AA60" s="3" t="n"/>
      <c r="AB60" s="3" t="n"/>
      <c r="AC60" s="3" t="n"/>
      <c r="AD60" s="3" t="n"/>
      <c r="AE60" s="3" t="n"/>
      <c r="AF60" s="3" t="n"/>
      <c r="AG60" s="3" t="n"/>
      <c r="AH60" s="3" t="n"/>
      <c r="AI60" s="3" t="n"/>
      <c r="AJ60" s="3" t="n"/>
      <c r="AK60" s="3" t="n"/>
      <c r="AL60" s="3" t="n"/>
      <c r="AM60" s="3" t="n"/>
      <c r="AN60" s="3" t="n"/>
      <c r="AO60" s="3" t="n"/>
      <c r="AP60" s="3" t="n"/>
      <c r="AQ60" s="3" t="n"/>
      <c r="AR60" s="3" t="n"/>
      <c r="AS60" s="3" t="n"/>
      <c r="AT60" s="3" t="n"/>
      <c r="AU60" s="3" t="n"/>
      <c r="AV60" s="3" t="n"/>
      <c r="AW60" s="3" t="n"/>
      <c r="AX60" s="3" t="n"/>
      <c r="AY60" s="3" t="n"/>
      <c r="AZ60" s="3" t="n"/>
    </row>
    <row r="61">
      <c r="A61" s="3" t="n"/>
      <c r="B61" s="3" t="n"/>
      <c r="C61" s="3" t="n"/>
      <c r="D61" s="3" t="n"/>
      <c r="E61" s="3" t="n"/>
      <c r="F61" s="3" t="n"/>
      <c r="G61" s="3" t="n"/>
      <c r="H61" s="3" t="n"/>
      <c r="I61" s="3" t="n"/>
      <c r="J61" s="3" t="n"/>
      <c r="K61" s="3" t="n"/>
      <c r="L61" s="3" t="n"/>
      <c r="M61" s="3" t="n"/>
      <c r="N61" s="3" t="n"/>
      <c r="O61" s="3" t="n"/>
      <c r="P61" s="3" t="n"/>
      <c r="Q61" s="3" t="n"/>
      <c r="R61" s="3" t="n"/>
      <c r="S61" s="3" t="n"/>
      <c r="T61" s="3" t="n"/>
      <c r="U61" s="3" t="n"/>
      <c r="V61" s="3" t="n"/>
      <c r="W61" s="3" t="n"/>
      <c r="X61" s="3" t="n"/>
      <c r="Y61" s="3" t="n"/>
      <c r="Z61" s="3" t="n"/>
      <c r="AA61" s="3" t="n"/>
      <c r="AB61" s="3" t="n"/>
      <c r="AC61" s="3" t="n"/>
      <c r="AD61" s="3" t="n"/>
      <c r="AE61" s="3" t="n"/>
      <c r="AF61" s="3" t="n"/>
      <c r="AG61" s="3" t="n"/>
      <c r="AH61" s="3" t="n"/>
      <c r="AI61" s="3" t="n"/>
      <c r="AJ61" s="3" t="n"/>
      <c r="AK61" s="3" t="n"/>
      <c r="AL61" s="3" t="n"/>
      <c r="AM61" s="3" t="n"/>
      <c r="AN61" s="3" t="n"/>
      <c r="AO61" s="3" t="n"/>
      <c r="AP61" s="3" t="n"/>
      <c r="AQ61" s="3" t="n"/>
      <c r="AR61" s="3" t="n"/>
      <c r="AS61" s="3" t="n"/>
      <c r="AT61" s="3" t="n"/>
      <c r="AU61" s="3" t="n"/>
      <c r="AV61" s="3" t="n"/>
      <c r="AW61" s="3" t="n"/>
      <c r="AX61" s="3" t="n"/>
      <c r="AY61" s="3" t="n"/>
      <c r="AZ61" s="3" t="n"/>
    </row>
    <row r="62">
      <c r="A62" s="3" t="n"/>
      <c r="B62" s="3" t="n"/>
      <c r="C62" s="3" t="n"/>
      <c r="D62" s="3" t="n"/>
      <c r="E62" s="3" t="n"/>
      <c r="F62" s="3" t="n"/>
      <c r="G62" s="3" t="n"/>
      <c r="H62" s="3" t="n"/>
      <c r="I62" s="3" t="n"/>
      <c r="J62" s="3" t="n"/>
      <c r="K62" s="3" t="n"/>
      <c r="L62" s="3" t="n"/>
      <c r="M62" s="3" t="n"/>
      <c r="N62" s="3" t="n"/>
      <c r="O62" s="3" t="n"/>
      <c r="P62" s="3" t="n"/>
      <c r="Q62" s="3" t="n"/>
      <c r="R62" s="3" t="n"/>
      <c r="S62" s="3" t="n"/>
      <c r="T62" s="3" t="n"/>
      <c r="U62" s="3" t="n"/>
      <c r="V62" s="3" t="n"/>
      <c r="W62" s="3" t="n"/>
      <c r="X62" s="3" t="n"/>
      <c r="Y62" s="3" t="n"/>
      <c r="Z62" s="3" t="n"/>
      <c r="AA62" s="3" t="n"/>
      <c r="AB62" s="3" t="n"/>
      <c r="AC62" s="3" t="n"/>
      <c r="AD62" s="3" t="n"/>
      <c r="AE62" s="3" t="n"/>
      <c r="AF62" s="3" t="n"/>
      <c r="AG62" s="3" t="n"/>
      <c r="AH62" s="3" t="n"/>
      <c r="AI62" s="3" t="n"/>
      <c r="AJ62" s="3" t="n"/>
      <c r="AK62" s="3" t="n"/>
      <c r="AL62" s="3" t="n"/>
      <c r="AM62" s="3" t="n"/>
      <c r="AN62" s="3" t="n"/>
      <c r="AO62" s="3" t="n"/>
      <c r="AP62" s="3" t="n"/>
      <c r="AQ62" s="3" t="n"/>
      <c r="AR62" s="3" t="n"/>
      <c r="AS62" s="3" t="n"/>
      <c r="AT62" s="3" t="n"/>
      <c r="AU62" s="3" t="n"/>
      <c r="AV62" s="3" t="n"/>
      <c r="AW62" s="3" t="n"/>
      <c r="AX62" s="3" t="n"/>
      <c r="AY62" s="3" t="n"/>
      <c r="AZ62" s="3" t="n"/>
    </row>
    <row r="63">
      <c r="A63" s="3" t="n"/>
      <c r="B63" s="3" t="n"/>
      <c r="C63" s="3" t="n"/>
      <c r="D63" s="3" t="n"/>
      <c r="E63" s="3" t="n"/>
      <c r="F63" s="3" t="n"/>
      <c r="G63" s="3" t="n"/>
      <c r="H63" s="3" t="n"/>
      <c r="I63" s="3" t="n"/>
      <c r="J63" s="3" t="n"/>
      <c r="K63" s="3" t="n"/>
      <c r="L63" s="3" t="n"/>
      <c r="M63" s="3" t="n"/>
      <c r="N63" s="3" t="n"/>
      <c r="O63" s="3" t="n"/>
      <c r="P63" s="3" t="n"/>
      <c r="Q63" s="3" t="n"/>
      <c r="R63" s="3" t="n"/>
      <c r="S63" s="3" t="n"/>
      <c r="T63" s="3" t="n"/>
      <c r="U63" s="3" t="n"/>
      <c r="V63" s="3" t="n"/>
      <c r="W63" s="3" t="n"/>
      <c r="X63" s="3" t="n"/>
      <c r="Y63" s="3" t="n"/>
      <c r="Z63" s="3" t="n"/>
      <c r="AA63" s="3" t="n"/>
      <c r="AB63" s="3" t="n"/>
      <c r="AC63" s="3" t="n"/>
      <c r="AD63" s="3" t="n"/>
      <c r="AE63" s="3" t="n"/>
      <c r="AF63" s="3" t="n"/>
      <c r="AG63" s="3" t="n"/>
      <c r="AH63" s="3" t="n"/>
      <c r="AI63" s="3" t="n"/>
      <c r="AJ63" s="3" t="n"/>
      <c r="AK63" s="3" t="n"/>
      <c r="AL63" s="3" t="n"/>
      <c r="AM63" s="3" t="n"/>
      <c r="AN63" s="3" t="n"/>
      <c r="AO63" s="3" t="n"/>
      <c r="AP63" s="3" t="n"/>
      <c r="AQ63" s="3" t="n"/>
      <c r="AR63" s="3" t="n"/>
      <c r="AS63" s="3" t="n"/>
      <c r="AT63" s="3" t="n"/>
      <c r="AU63" s="3" t="n"/>
      <c r="AV63" s="3" t="n"/>
      <c r="AW63" s="3" t="n"/>
      <c r="AX63" s="3" t="n"/>
      <c r="AY63" s="3" t="n"/>
      <c r="AZ63" s="3" t="n"/>
    </row>
    <row r="64">
      <c r="A64" s="3" t="n"/>
      <c r="B64" s="3" t="n"/>
      <c r="C64" s="3" t="n"/>
      <c r="D64" s="3" t="n"/>
      <c r="E64" s="3" t="n"/>
      <c r="F64" s="3" t="n"/>
      <c r="G64" s="3" t="n"/>
      <c r="H64" s="3" t="n"/>
      <c r="I64" s="3" t="n"/>
      <c r="J64" s="3" t="n"/>
      <c r="K64" s="3" t="n"/>
      <c r="L64" s="3" t="n"/>
      <c r="M64" s="3" t="n"/>
      <c r="N64" s="3" t="n"/>
      <c r="O64" s="3" t="n"/>
      <c r="P64" s="3" t="n"/>
      <c r="Q64" s="3" t="n"/>
      <c r="R64" s="3" t="n"/>
      <c r="S64" s="3" t="n"/>
      <c r="T64" s="3" t="n"/>
      <c r="U64" s="3" t="n"/>
      <c r="V64" s="3" t="n"/>
      <c r="W64" s="3" t="n"/>
      <c r="X64" s="3" t="n"/>
      <c r="Y64" s="3" t="n"/>
      <c r="Z64" s="3" t="n"/>
      <c r="AA64" s="3" t="n"/>
      <c r="AB64" s="3" t="n"/>
      <c r="AC64" s="3" t="n"/>
      <c r="AD64" s="3" t="n"/>
      <c r="AE64" s="3" t="n"/>
      <c r="AF64" s="3" t="n"/>
      <c r="AG64" s="3" t="n"/>
      <c r="AH64" s="3" t="n"/>
      <c r="AI64" s="3" t="n"/>
      <c r="AJ64" s="3" t="n"/>
      <c r="AK64" s="3" t="n"/>
      <c r="AL64" s="3" t="n"/>
      <c r="AM64" s="3" t="n"/>
      <c r="AN64" s="3" t="n"/>
      <c r="AO64" s="3" t="n"/>
      <c r="AP64" s="3" t="n"/>
      <c r="AQ64" s="3" t="n"/>
      <c r="AR64" s="3" t="n"/>
      <c r="AS64" s="3" t="n"/>
      <c r="AT64" s="3" t="n"/>
      <c r="AU64" s="3" t="n"/>
      <c r="AV64" s="3" t="n"/>
      <c r="AW64" s="3" t="n"/>
      <c r="AX64" s="3" t="n"/>
      <c r="AY64" s="3" t="n"/>
      <c r="AZ64" s="3" t="n"/>
    </row>
    <row r="65">
      <c r="A65" s="3" t="n"/>
      <c r="B65" s="3" t="n"/>
      <c r="C65" s="3" t="n"/>
      <c r="D65" s="3" t="n"/>
      <c r="E65" s="3" t="n"/>
      <c r="F65" s="3" t="n"/>
      <c r="G65" s="3" t="n"/>
      <c r="H65" s="3" t="n"/>
      <c r="I65" s="3" t="n"/>
      <c r="J65" s="3" t="n"/>
      <c r="K65" s="3" t="n"/>
      <c r="L65" s="3" t="n"/>
      <c r="M65" s="3" t="n"/>
      <c r="N65" s="3" t="n"/>
      <c r="O65" s="3" t="n"/>
      <c r="P65" s="3" t="n"/>
      <c r="Q65" s="3" t="n"/>
      <c r="R65" s="3" t="n"/>
      <c r="S65" s="3" t="n"/>
      <c r="T65" s="3" t="n"/>
      <c r="U65" s="3" t="n"/>
      <c r="V65" s="3" t="n"/>
      <c r="W65" s="3" t="n"/>
      <c r="X65" s="3" t="n"/>
      <c r="Y65" s="3" t="n"/>
      <c r="Z65" s="3" t="n"/>
      <c r="AA65" s="3" t="n"/>
      <c r="AB65" s="3" t="n"/>
      <c r="AC65" s="3" t="n"/>
      <c r="AD65" s="3" t="n"/>
      <c r="AE65" s="3" t="n"/>
      <c r="AF65" s="3" t="n"/>
      <c r="AG65" s="3" t="n"/>
      <c r="AH65" s="3" t="n"/>
      <c r="AI65" s="3" t="n"/>
      <c r="AJ65" s="3" t="n"/>
      <c r="AK65" s="3" t="n"/>
      <c r="AL65" s="3" t="n"/>
      <c r="AM65" s="3" t="n"/>
      <c r="AN65" s="3" t="n"/>
      <c r="AO65" s="3" t="n"/>
      <c r="AP65" s="3" t="n"/>
      <c r="AQ65" s="3" t="n"/>
      <c r="AR65" s="3" t="n"/>
      <c r="AS65" s="3" t="n"/>
      <c r="AT65" s="3" t="n"/>
      <c r="AU65" s="3" t="n"/>
      <c r="AV65" s="3" t="n"/>
      <c r="AW65" s="3" t="n"/>
      <c r="AX65" s="3" t="n"/>
      <c r="AY65" s="3" t="n"/>
      <c r="AZ65" s="3" t="n"/>
    </row>
    <row r="66">
      <c r="A66" s="3" t="n"/>
      <c r="B66" s="3" t="n"/>
      <c r="C66" s="3" t="n"/>
      <c r="D66" s="3" t="n"/>
      <c r="E66" s="3" t="n"/>
      <c r="F66" s="3" t="n"/>
      <c r="G66" s="3" t="n"/>
      <c r="H66" s="3" t="n"/>
      <c r="I66" s="3" t="n"/>
      <c r="J66" s="3" t="n"/>
      <c r="K66" s="3" t="n"/>
      <c r="L66" s="3" t="n"/>
      <c r="M66" s="3" t="n"/>
      <c r="N66" s="3" t="n"/>
      <c r="O66" s="3" t="n"/>
      <c r="P66" s="3" t="n"/>
      <c r="Q66" s="3" t="n"/>
      <c r="R66" s="3" t="n"/>
      <c r="S66" s="3" t="n"/>
      <c r="T66" s="3" t="n"/>
      <c r="U66" s="3" t="n"/>
      <c r="V66" s="3" t="n"/>
      <c r="W66" s="3" t="n"/>
      <c r="X66" s="3" t="n"/>
      <c r="Y66" s="3" t="n"/>
      <c r="Z66" s="3" t="n"/>
      <c r="AA66" s="3" t="n"/>
      <c r="AB66" s="3" t="n"/>
      <c r="AC66" s="3" t="n"/>
      <c r="AD66" s="3" t="n"/>
      <c r="AE66" s="3" t="n"/>
      <c r="AF66" s="3" t="n"/>
      <c r="AG66" s="3" t="n"/>
      <c r="AH66" s="3" t="n"/>
      <c r="AI66" s="3" t="n"/>
      <c r="AJ66" s="3" t="n"/>
      <c r="AK66" s="3" t="n"/>
      <c r="AL66" s="3" t="n"/>
      <c r="AM66" s="3" t="n"/>
      <c r="AN66" s="3" t="n"/>
      <c r="AO66" s="3" t="n"/>
      <c r="AP66" s="3" t="n"/>
      <c r="AQ66" s="3" t="n"/>
      <c r="AR66" s="3" t="n"/>
      <c r="AS66" s="3" t="n"/>
      <c r="AT66" s="3" t="n"/>
      <c r="AU66" s="3" t="n"/>
      <c r="AV66" s="3" t="n"/>
      <c r="AW66" s="3" t="n"/>
      <c r="AX66" s="3" t="n"/>
      <c r="AY66" s="3" t="n"/>
      <c r="AZ66" s="3" t="n"/>
    </row>
    <row r="67">
      <c r="A67" s="3" t="n"/>
      <c r="B67" s="3" t="n"/>
      <c r="C67" s="3" t="n"/>
      <c r="D67" s="3" t="n"/>
      <c r="E67" s="3" t="n"/>
      <c r="F67" s="3" t="n"/>
      <c r="G67" s="3" t="n"/>
      <c r="H67" s="3" t="n"/>
      <c r="I67" s="3" t="n"/>
      <c r="J67" s="3" t="n"/>
      <c r="K67" s="3" t="n"/>
      <c r="L67" s="3" t="n"/>
      <c r="M67" s="3" t="n"/>
      <c r="N67" s="3" t="n"/>
      <c r="O67" s="3" t="n"/>
      <c r="P67" s="3" t="n"/>
      <c r="Q67" s="3" t="n"/>
      <c r="R67" s="3" t="n"/>
      <c r="S67" s="3" t="n"/>
      <c r="T67" s="3" t="n"/>
      <c r="U67" s="3" t="n"/>
      <c r="V67" s="3" t="n"/>
      <c r="W67" s="3" t="n"/>
      <c r="X67" s="3" t="n"/>
      <c r="Y67" s="3" t="n"/>
      <c r="Z67" s="3" t="n"/>
      <c r="AA67" s="3" t="n"/>
      <c r="AB67" s="3" t="n"/>
      <c r="AC67" s="3" t="n"/>
      <c r="AD67" s="3" t="n"/>
      <c r="AE67" s="3" t="n"/>
      <c r="AF67" s="3" t="n"/>
      <c r="AG67" s="3" t="n"/>
      <c r="AH67" s="3" t="n"/>
      <c r="AI67" s="3" t="n"/>
      <c r="AJ67" s="3" t="n"/>
      <c r="AK67" s="3" t="n"/>
      <c r="AL67" s="3" t="n"/>
      <c r="AM67" s="3" t="n"/>
      <c r="AN67" s="3" t="n"/>
      <c r="AO67" s="3" t="n"/>
      <c r="AP67" s="3" t="n"/>
      <c r="AQ67" s="3" t="n"/>
      <c r="AR67" s="3" t="n"/>
      <c r="AS67" s="3" t="n"/>
      <c r="AT67" s="3" t="n"/>
      <c r="AU67" s="3" t="n"/>
      <c r="AV67" s="3" t="n"/>
      <c r="AW67" s="3" t="n"/>
      <c r="AX67" s="3" t="n"/>
      <c r="AY67" s="3" t="n"/>
      <c r="AZ67" s="3" t="n"/>
    </row>
    <row r="68">
      <c r="A68" s="3" t="n"/>
      <c r="B68" s="3" t="n"/>
      <c r="C68" s="3" t="n"/>
      <c r="D68" s="3" t="n"/>
      <c r="E68" s="3" t="n"/>
      <c r="F68" s="3" t="n"/>
      <c r="G68" s="3" t="n"/>
      <c r="H68" s="3" t="n"/>
      <c r="I68" s="3" t="n"/>
      <c r="J68" s="3" t="n"/>
      <c r="K68" s="3" t="n"/>
      <c r="L68" s="3" t="n"/>
      <c r="M68" s="3" t="n"/>
      <c r="N68" s="3" t="n"/>
      <c r="O68" s="3" t="n"/>
      <c r="P68" s="3" t="n"/>
      <c r="Q68" s="3" t="n"/>
      <c r="R68" s="3" t="n"/>
      <c r="S68" s="3" t="n"/>
      <c r="T68" s="3" t="n"/>
      <c r="U68" s="3" t="n"/>
      <c r="V68" s="3" t="n"/>
      <c r="W68" s="3" t="n"/>
      <c r="X68" s="3" t="n"/>
      <c r="Y68" s="3" t="n"/>
      <c r="Z68" s="3" t="n"/>
      <c r="AA68" s="3" t="n"/>
      <c r="AB68" s="3" t="n"/>
      <c r="AC68" s="3" t="n"/>
      <c r="AD68" s="3" t="n"/>
      <c r="AE68" s="3" t="n"/>
      <c r="AF68" s="3" t="n"/>
      <c r="AG68" s="3" t="n"/>
      <c r="AH68" s="3" t="n"/>
      <c r="AI68" s="3" t="n"/>
      <c r="AJ68" s="3" t="n"/>
      <c r="AK68" s="3" t="n"/>
      <c r="AL68" s="3" t="n"/>
      <c r="AM68" s="3" t="n"/>
      <c r="AN68" s="3" t="n"/>
      <c r="AO68" s="3" t="n"/>
      <c r="AP68" s="3" t="n"/>
      <c r="AQ68" s="3" t="n"/>
      <c r="AR68" s="3" t="n"/>
      <c r="AS68" s="3" t="n"/>
      <c r="AT68" s="3" t="n"/>
      <c r="AU68" s="3" t="n"/>
      <c r="AV68" s="3" t="n"/>
      <c r="AW68" s="3" t="n"/>
      <c r="AX68" s="3" t="n"/>
      <c r="AY68" s="3" t="n"/>
      <c r="AZ68" s="3" t="n"/>
    </row>
    <row r="69">
      <c r="A69" s="3" t="n"/>
      <c r="B69" s="3" t="n"/>
      <c r="C69" s="3" t="n"/>
      <c r="D69" s="3" t="n"/>
      <c r="E69" s="3" t="n"/>
      <c r="F69" s="3" t="n"/>
      <c r="G69" s="3" t="n"/>
      <c r="H69" s="3" t="n"/>
      <c r="I69" s="3" t="n"/>
      <c r="J69" s="3" t="n"/>
      <c r="K69" s="3" t="n"/>
      <c r="L69" s="3" t="n"/>
      <c r="M69" s="3" t="n"/>
      <c r="N69" s="3" t="n"/>
      <c r="O69" s="3" t="n"/>
      <c r="P69" s="3" t="n"/>
      <c r="Q69" s="3" t="n"/>
      <c r="R69" s="3" t="n"/>
      <c r="S69" s="3" t="n"/>
      <c r="T69" s="3" t="n"/>
      <c r="U69" s="3" t="n"/>
      <c r="V69" s="3" t="n"/>
      <c r="W69" s="3" t="n"/>
      <c r="X69" s="3" t="n"/>
      <c r="Y69" s="3" t="n"/>
      <c r="Z69" s="3" t="n"/>
      <c r="AA69" s="3" t="n"/>
      <c r="AB69" s="3" t="n"/>
      <c r="AC69" s="3" t="n"/>
      <c r="AD69" s="3" t="n"/>
      <c r="AE69" s="3" t="n"/>
      <c r="AF69" s="3" t="n"/>
      <c r="AG69" s="3" t="n"/>
      <c r="AH69" s="3" t="n"/>
      <c r="AI69" s="3" t="n"/>
      <c r="AJ69" s="3" t="n"/>
      <c r="AK69" s="3" t="n"/>
      <c r="AL69" s="3" t="n"/>
      <c r="AM69" s="3" t="n"/>
      <c r="AN69" s="3" t="n"/>
      <c r="AO69" s="3" t="n"/>
      <c r="AP69" s="3" t="n"/>
      <c r="AQ69" s="3" t="n"/>
      <c r="AR69" s="3" t="n"/>
      <c r="AS69" s="3" t="n"/>
      <c r="AT69" s="3" t="n"/>
      <c r="AU69" s="3" t="n"/>
      <c r="AV69" s="3" t="n"/>
      <c r="AW69" s="3" t="n"/>
      <c r="AX69" s="3" t="n"/>
      <c r="AY69" s="3" t="n"/>
      <c r="AZ69" s="3" t="n"/>
    </row>
    <row r="70">
      <c r="A70" s="3" t="n"/>
      <c r="B70" s="3" t="n"/>
      <c r="C70" s="3" t="n"/>
      <c r="D70" s="3" t="n"/>
      <c r="E70" s="3" t="n"/>
      <c r="F70" s="3" t="n"/>
      <c r="G70" s="3" t="n"/>
      <c r="H70" s="3" t="n"/>
      <c r="I70" s="3" t="n"/>
      <c r="J70" s="3" t="n"/>
      <c r="K70" s="3" t="n"/>
      <c r="L70" s="3" t="n"/>
      <c r="M70" s="3" t="n"/>
      <c r="N70" s="3" t="n"/>
      <c r="O70" s="3" t="n"/>
      <c r="P70" s="3" t="n"/>
      <c r="Q70" s="3" t="n"/>
      <c r="R70" s="3" t="n"/>
      <c r="S70" s="3" t="n"/>
      <c r="T70" s="3" t="n"/>
      <c r="U70" s="3" t="n"/>
      <c r="V70" s="3" t="n"/>
      <c r="W70" s="3" t="n"/>
      <c r="X70" s="3" t="n"/>
      <c r="Y70" s="3" t="n"/>
      <c r="Z70" s="3" t="n"/>
      <c r="AA70" s="3" t="n"/>
      <c r="AB70" s="3" t="n"/>
      <c r="AC70" s="3" t="n"/>
      <c r="AD70" s="3" t="n"/>
      <c r="AE70" s="3" t="n"/>
      <c r="AF70" s="3" t="n"/>
      <c r="AG70" s="3" t="n"/>
      <c r="AH70" s="3" t="n"/>
      <c r="AI70" s="3" t="n"/>
      <c r="AJ70" s="3" t="n"/>
      <c r="AK70" s="3" t="n"/>
      <c r="AL70" s="3" t="n"/>
      <c r="AM70" s="3" t="n"/>
      <c r="AN70" s="3" t="n"/>
      <c r="AO70" s="3" t="n"/>
      <c r="AP70" s="3" t="n"/>
      <c r="AQ70" s="3" t="n"/>
      <c r="AR70" s="3" t="n"/>
      <c r="AS70" s="3" t="n"/>
      <c r="AT70" s="3" t="n"/>
      <c r="AU70" s="3" t="n"/>
      <c r="AV70" s="3" t="n"/>
      <c r="AW70" s="3" t="n"/>
      <c r="AX70" s="3" t="n"/>
      <c r="AY70" s="3" t="n"/>
      <c r="AZ70" s="3" t="n"/>
    </row>
    <row r="71">
      <c r="A71" s="3" t="n"/>
      <c r="B71" s="3" t="n"/>
      <c r="C71" s="3" t="n"/>
      <c r="D71" s="3" t="n"/>
      <c r="E71" s="3" t="n"/>
      <c r="F71" s="3" t="n"/>
      <c r="G71" s="3" t="n"/>
      <c r="H71" s="3" t="n"/>
      <c r="I71" s="3" t="n"/>
      <c r="J71" s="3" t="n"/>
      <c r="K71" s="3" t="n"/>
      <c r="L71" s="3" t="n"/>
      <c r="M71" s="3" t="n"/>
      <c r="N71" s="3" t="n"/>
      <c r="O71" s="3" t="n"/>
      <c r="P71" s="3" t="n"/>
      <c r="Q71" s="3" t="n"/>
      <c r="R71" s="3" t="n"/>
      <c r="S71" s="3" t="n"/>
      <c r="T71" s="3" t="n"/>
      <c r="U71" s="3" t="n"/>
      <c r="V71" s="3" t="n"/>
      <c r="W71" s="3" t="n"/>
      <c r="X71" s="3" t="n"/>
      <c r="Y71" s="3" t="n"/>
      <c r="Z71" s="3" t="n"/>
      <c r="AA71" s="3" t="n"/>
      <c r="AB71" s="3" t="n"/>
      <c r="AC71" s="3" t="n"/>
      <c r="AD71" s="3" t="n"/>
      <c r="AE71" s="3" t="n"/>
      <c r="AF71" s="3" t="n"/>
      <c r="AG71" s="3" t="n"/>
      <c r="AH71" s="3" t="n"/>
      <c r="AI71" s="3" t="n"/>
      <c r="AJ71" s="3" t="n"/>
      <c r="AK71" s="3" t="n"/>
      <c r="AL71" s="3" t="n"/>
      <c r="AM71" s="3" t="n"/>
      <c r="AN71" s="3" t="n"/>
      <c r="AO71" s="3" t="n"/>
      <c r="AP71" s="3" t="n"/>
      <c r="AQ71" s="3" t="n"/>
      <c r="AR71" s="3" t="n"/>
      <c r="AS71" s="3" t="n"/>
      <c r="AT71" s="3" t="n"/>
      <c r="AU71" s="3" t="n"/>
      <c r="AV71" s="3" t="n"/>
      <c r="AW71" s="3" t="n"/>
      <c r="AX71" s="3" t="n"/>
      <c r="AY71" s="3" t="n"/>
      <c r="AZ71" s="3" t="n"/>
    </row>
    <row r="72">
      <c r="A72" s="3" t="n"/>
      <c r="B72" s="3" t="n"/>
      <c r="C72" s="3" t="n"/>
      <c r="D72" s="3" t="n"/>
      <c r="E72" s="3" t="n"/>
      <c r="F72" s="3" t="n"/>
      <c r="G72" s="3" t="n"/>
      <c r="H72" s="3" t="n"/>
      <c r="I72" s="3" t="n"/>
      <c r="J72" s="3" t="n"/>
      <c r="K72" s="3" t="n"/>
      <c r="L72" s="3" t="n"/>
      <c r="M72" s="3" t="n"/>
      <c r="N72" s="3" t="n"/>
      <c r="O72" s="3" t="n"/>
      <c r="P72" s="3" t="n"/>
      <c r="Q72" s="3" t="n"/>
      <c r="R72" s="3" t="n"/>
      <c r="S72" s="3" t="n"/>
      <c r="T72" s="3" t="n"/>
      <c r="U72" s="3" t="n"/>
      <c r="V72" s="3" t="n"/>
      <c r="W72" s="3" t="n"/>
      <c r="X72" s="3" t="n"/>
      <c r="Y72" s="3" t="n"/>
      <c r="Z72" s="3" t="n"/>
      <c r="AA72" s="3" t="n"/>
      <c r="AB72" s="3" t="n"/>
      <c r="AC72" s="3" t="n"/>
      <c r="AD72" s="3" t="n"/>
      <c r="AE72" s="3" t="n"/>
      <c r="AF72" s="3" t="n"/>
      <c r="AG72" s="3" t="n"/>
      <c r="AH72" s="3" t="n"/>
      <c r="AI72" s="3" t="n"/>
      <c r="AJ72" s="3" t="n"/>
      <c r="AK72" s="3" t="n"/>
      <c r="AL72" s="3" t="n"/>
      <c r="AM72" s="3" t="n"/>
      <c r="AN72" s="3" t="n"/>
      <c r="AO72" s="3" t="n"/>
      <c r="AP72" s="3" t="n"/>
      <c r="AQ72" s="3" t="n"/>
      <c r="AR72" s="3" t="n"/>
      <c r="AS72" s="3" t="n"/>
      <c r="AT72" s="3" t="n"/>
      <c r="AU72" s="3" t="n"/>
      <c r="AV72" s="3" t="n"/>
      <c r="AW72" s="3" t="n"/>
      <c r="AX72" s="3" t="n"/>
      <c r="AY72" s="3" t="n"/>
      <c r="AZ72" s="3" t="n"/>
    </row>
    <row r="73">
      <c r="A73" s="3" t="n"/>
      <c r="B73" s="3" t="n"/>
      <c r="C73" s="3" t="n"/>
      <c r="D73" s="3" t="n"/>
      <c r="E73" s="3" t="n"/>
      <c r="F73" s="3" t="n"/>
      <c r="G73" s="3" t="n"/>
      <c r="H73" s="3" t="n"/>
      <c r="I73" s="3" t="n"/>
      <c r="J73" s="3" t="n"/>
      <c r="K73" s="3" t="n"/>
      <c r="L73" s="3" t="n"/>
      <c r="M73" s="3" t="n"/>
      <c r="N73" s="3" t="n"/>
      <c r="O73" s="3" t="n"/>
      <c r="P73" s="3" t="n"/>
      <c r="Q73" s="3" t="n"/>
      <c r="R73" s="3" t="n"/>
      <c r="S73" s="3" t="n"/>
      <c r="T73" s="3" t="n"/>
      <c r="U73" s="3" t="n"/>
      <c r="V73" s="3" t="n"/>
      <c r="W73" s="3" t="n"/>
      <c r="X73" s="3" t="n"/>
      <c r="Y73" s="3" t="n"/>
      <c r="Z73" s="3" t="n"/>
      <c r="AA73" s="3" t="n"/>
      <c r="AB73" s="3" t="n"/>
      <c r="AC73" s="3" t="n"/>
      <c r="AD73" s="3" t="n"/>
      <c r="AE73" s="3" t="n"/>
      <c r="AF73" s="3" t="n"/>
      <c r="AG73" s="3" t="n"/>
      <c r="AH73" s="3" t="n"/>
      <c r="AI73" s="3" t="n"/>
      <c r="AJ73" s="3" t="n"/>
      <c r="AK73" s="3" t="n"/>
      <c r="AL73" s="3" t="n"/>
      <c r="AM73" s="3" t="n"/>
      <c r="AN73" s="3" t="n"/>
      <c r="AO73" s="3" t="n"/>
      <c r="AP73" s="3" t="n"/>
      <c r="AQ73" s="3" t="n"/>
      <c r="AR73" s="3" t="n"/>
      <c r="AS73" s="3" t="n"/>
      <c r="AT73" s="3" t="n"/>
      <c r="AU73" s="3" t="n"/>
      <c r="AV73" s="3" t="n"/>
      <c r="AW73" s="3" t="n"/>
      <c r="AX73" s="3" t="n"/>
      <c r="AY73" s="3" t="n"/>
      <c r="AZ73" s="3" t="n"/>
    </row>
    <row r="74">
      <c r="A74" s="3" t="n"/>
      <c r="B74" s="3" t="n"/>
      <c r="C74" s="3" t="n"/>
      <c r="D74" s="3" t="n"/>
      <c r="E74" s="3" t="n"/>
      <c r="F74" s="3" t="n"/>
      <c r="G74" s="3" t="n"/>
      <c r="H74" s="3" t="n"/>
      <c r="I74" s="3" t="n"/>
      <c r="J74" s="3" t="n"/>
      <c r="K74" s="3" t="n"/>
      <c r="L74" s="3" t="n"/>
      <c r="M74" s="3" t="n"/>
      <c r="N74" s="3" t="n"/>
      <c r="O74" s="3" t="n"/>
      <c r="P74" s="3" t="n"/>
      <c r="Q74" s="3" t="n"/>
      <c r="R74" s="3" t="n"/>
      <c r="S74" s="3" t="n"/>
      <c r="T74" s="3" t="n"/>
      <c r="U74" s="3" t="n"/>
      <c r="V74" s="3" t="n"/>
      <c r="W74" s="3" t="n"/>
      <c r="X74" s="3" t="n"/>
      <c r="Y74" s="3" t="n"/>
      <c r="Z74" s="3" t="n"/>
      <c r="AA74" s="3" t="n"/>
      <c r="AB74" s="3" t="n"/>
      <c r="AC74" s="3" t="n"/>
      <c r="AD74" s="3" t="n"/>
      <c r="AE74" s="3" t="n"/>
      <c r="AF74" s="3" t="n"/>
      <c r="AG74" s="3" t="n"/>
      <c r="AH74" s="3" t="n"/>
      <c r="AI74" s="3" t="n"/>
      <c r="AJ74" s="3" t="n"/>
      <c r="AK74" s="3" t="n"/>
      <c r="AL74" s="3" t="n"/>
      <c r="AM74" s="3" t="n"/>
      <c r="AN74" s="3" t="n"/>
      <c r="AO74" s="3" t="n"/>
      <c r="AP74" s="3" t="n"/>
      <c r="AQ74" s="3" t="n"/>
      <c r="AR74" s="3" t="n"/>
      <c r="AS74" s="3" t="n"/>
      <c r="AT74" s="3" t="n"/>
      <c r="AU74" s="3" t="n"/>
      <c r="AV74" s="3" t="n"/>
      <c r="AW74" s="3" t="n"/>
      <c r="AX74" s="3" t="n"/>
      <c r="AY74" s="3" t="n"/>
      <c r="AZ74" s="3" t="n"/>
    </row>
    <row r="75">
      <c r="A75" s="3" t="n"/>
      <c r="B75" s="3" t="n"/>
      <c r="C75" s="3" t="n"/>
      <c r="D75" s="3" t="n"/>
      <c r="E75" s="3" t="n"/>
      <c r="F75" s="3" t="n"/>
      <c r="G75" s="3" t="n"/>
      <c r="H75" s="3" t="n"/>
      <c r="I75" s="3" t="n"/>
      <c r="J75" s="3" t="n"/>
      <c r="K75" s="3" t="n"/>
      <c r="L75" s="3" t="n"/>
      <c r="M75" s="3" t="n"/>
      <c r="N75" s="3" t="n"/>
      <c r="O75" s="3" t="n"/>
      <c r="P75" s="3" t="n"/>
      <c r="Q75" s="3" t="n"/>
      <c r="R75" s="3" t="n"/>
      <c r="S75" s="3" t="n"/>
      <c r="T75" s="3" t="n"/>
      <c r="U75" s="3" t="n"/>
      <c r="V75" s="3" t="n"/>
      <c r="W75" s="3" t="n"/>
      <c r="X75" s="3" t="n"/>
      <c r="Y75" s="3" t="n"/>
      <c r="Z75" s="3" t="n"/>
      <c r="AA75" s="3" t="n"/>
      <c r="AB75" s="3" t="n"/>
      <c r="AC75" s="3" t="n"/>
      <c r="AD75" s="3" t="n"/>
      <c r="AE75" s="3" t="n"/>
      <c r="AF75" s="3" t="n"/>
      <c r="AG75" s="3" t="n"/>
      <c r="AH75" s="3" t="n"/>
      <c r="AI75" s="3" t="n"/>
      <c r="AJ75" s="3" t="n"/>
      <c r="AK75" s="3" t="n"/>
      <c r="AL75" s="3" t="n"/>
      <c r="AM75" s="3" t="n"/>
      <c r="AN75" s="3" t="n"/>
      <c r="AO75" s="3" t="n"/>
      <c r="AP75" s="3" t="n"/>
      <c r="AQ75" s="3" t="n"/>
      <c r="AR75" s="3" t="n"/>
      <c r="AS75" s="3" t="n"/>
      <c r="AT75" s="3" t="n"/>
      <c r="AU75" s="3" t="n"/>
      <c r="AV75" s="3" t="n"/>
      <c r="AW75" s="3" t="n"/>
      <c r="AX75" s="3" t="n"/>
      <c r="AY75" s="3" t="n"/>
      <c r="AZ75" s="3" t="n"/>
    </row>
    <row r="76">
      <c r="A76" s="3" t="n"/>
      <c r="B76" s="3" t="n"/>
      <c r="C76" s="3" t="n"/>
      <c r="D76" s="3" t="n"/>
      <c r="E76" s="3" t="n"/>
      <c r="F76" s="3" t="n"/>
      <c r="G76" s="3" t="n"/>
      <c r="H76" s="3" t="n"/>
      <c r="I76" s="3" t="n"/>
      <c r="J76" s="3" t="n"/>
      <c r="K76" s="3" t="n"/>
      <c r="L76" s="3" t="n"/>
      <c r="M76" s="3" t="n"/>
      <c r="N76" s="3" t="n"/>
      <c r="O76" s="3" t="n"/>
      <c r="P76" s="3" t="n"/>
      <c r="Q76" s="3" t="n"/>
      <c r="R76" s="3" t="n"/>
      <c r="S76" s="3" t="n"/>
      <c r="T76" s="3" t="n"/>
      <c r="U76" s="3" t="n"/>
      <c r="V76" s="3" t="n"/>
      <c r="W76" s="3" t="n"/>
      <c r="X76" s="3" t="n"/>
      <c r="Y76" s="3" t="n"/>
      <c r="Z76" s="3" t="n"/>
      <c r="AA76" s="3" t="n"/>
      <c r="AB76" s="3" t="n"/>
      <c r="AC76" s="3" t="n"/>
      <c r="AD76" s="3" t="n"/>
      <c r="AE76" s="3" t="n"/>
      <c r="AF76" s="3" t="n"/>
      <c r="AG76" s="3" t="n"/>
      <c r="AH76" s="3" t="n"/>
      <c r="AI76" s="3" t="n"/>
      <c r="AJ76" s="3" t="n"/>
      <c r="AK76" s="3" t="n"/>
      <c r="AL76" s="3" t="n"/>
      <c r="AM76" s="3" t="n"/>
      <c r="AN76" s="3" t="n"/>
      <c r="AO76" s="3" t="n"/>
      <c r="AP76" s="3" t="n"/>
      <c r="AQ76" s="3" t="n"/>
      <c r="AR76" s="3" t="n"/>
      <c r="AS76" s="3" t="n"/>
      <c r="AT76" s="3" t="n"/>
      <c r="AU76" s="3" t="n"/>
      <c r="AV76" s="3" t="n"/>
      <c r="AW76" s="3" t="n"/>
      <c r="AX76" s="3" t="n"/>
      <c r="AY76" s="3" t="n"/>
      <c r="AZ76" s="3" t="n"/>
    </row>
    <row r="77">
      <c r="A77" s="3" t="n"/>
      <c r="B77" s="3" t="n"/>
      <c r="C77" s="3" t="n"/>
      <c r="D77" s="3" t="n"/>
      <c r="E77" s="3" t="n"/>
      <c r="F77" s="3" t="n"/>
      <c r="G77" s="3" t="n"/>
      <c r="H77" s="3" t="n"/>
      <c r="I77" s="3" t="n"/>
      <c r="J77" s="3" t="n"/>
      <c r="K77" s="3" t="n"/>
      <c r="L77" s="3" t="n"/>
      <c r="M77" s="3" t="n"/>
      <c r="N77" s="3" t="n"/>
      <c r="O77" s="3" t="n"/>
      <c r="P77" s="3" t="n"/>
      <c r="Q77" s="3" t="n"/>
      <c r="R77" s="3" t="n"/>
      <c r="S77" s="3" t="n"/>
      <c r="T77" s="3" t="n"/>
      <c r="U77" s="3" t="n"/>
      <c r="V77" s="3" t="n"/>
      <c r="W77" s="3" t="n"/>
      <c r="X77" s="3" t="n"/>
      <c r="Y77" s="3" t="n"/>
      <c r="Z77" s="3" t="n"/>
      <c r="AA77" s="3" t="n"/>
      <c r="AB77" s="3" t="n"/>
      <c r="AC77" s="3" t="n"/>
      <c r="AD77" s="3" t="n"/>
      <c r="AE77" s="3" t="n"/>
      <c r="AF77" s="3" t="n"/>
      <c r="AG77" s="3" t="n"/>
      <c r="AH77" s="3" t="n"/>
      <c r="AI77" s="3" t="n"/>
      <c r="AJ77" s="3" t="n"/>
      <c r="AK77" s="3" t="n"/>
      <c r="AL77" s="3" t="n"/>
      <c r="AM77" s="3" t="n"/>
      <c r="AN77" s="3" t="n"/>
      <c r="AO77" s="3" t="n"/>
      <c r="AP77" s="3" t="n"/>
      <c r="AQ77" s="3" t="n"/>
      <c r="AR77" s="3" t="n"/>
      <c r="AS77" s="3" t="n"/>
      <c r="AT77" s="3" t="n"/>
      <c r="AU77" s="3" t="n"/>
      <c r="AV77" s="3" t="n"/>
      <c r="AW77" s="3" t="n"/>
      <c r="AX77" s="3" t="n"/>
      <c r="AY77" s="3" t="n"/>
      <c r="AZ77" s="3" t="n"/>
    </row>
    <row r="78">
      <c r="A78" s="3" t="n"/>
      <c r="B78" s="3" t="n"/>
      <c r="C78" s="3" t="n"/>
      <c r="D78" s="3" t="n"/>
      <c r="E78" s="3" t="n"/>
      <c r="F78" s="3" t="n"/>
      <c r="G78" s="3" t="n"/>
      <c r="H78" s="3" t="n"/>
      <c r="I78" s="3" t="n"/>
      <c r="J78" s="3" t="n"/>
      <c r="K78" s="3" t="n"/>
      <c r="L78" s="3" t="n"/>
      <c r="M78" s="3" t="n"/>
      <c r="N78" s="3" t="n"/>
      <c r="O78" s="3" t="n"/>
      <c r="P78" s="3" t="n"/>
      <c r="Q78" s="3" t="n"/>
      <c r="R78" s="3" t="n"/>
      <c r="S78" s="3" t="n"/>
      <c r="T78" s="3" t="n"/>
      <c r="U78" s="3" t="n"/>
      <c r="V78" s="3" t="n"/>
      <c r="W78" s="3" t="n"/>
      <c r="X78" s="3" t="n"/>
      <c r="Y78" s="3" t="n"/>
      <c r="Z78" s="3" t="n"/>
      <c r="AA78" s="3" t="n"/>
      <c r="AB78" s="3" t="n"/>
      <c r="AC78" s="3" t="n"/>
      <c r="AD78" s="3" t="n"/>
      <c r="AE78" s="3" t="n"/>
      <c r="AF78" s="3" t="n"/>
      <c r="AG78" s="3" t="n"/>
      <c r="AH78" s="3" t="n"/>
      <c r="AI78" s="3" t="n"/>
      <c r="AJ78" s="3" t="n"/>
      <c r="AK78" s="3" t="n"/>
      <c r="AL78" s="3" t="n"/>
      <c r="AM78" s="3" t="n"/>
      <c r="AN78" s="3" t="n"/>
      <c r="AO78" s="3" t="n"/>
      <c r="AP78" s="3" t="n"/>
      <c r="AQ78" s="3" t="n"/>
      <c r="AR78" s="3" t="n"/>
      <c r="AS78" s="3" t="n"/>
      <c r="AT78" s="3" t="n"/>
      <c r="AU78" s="3" t="n"/>
      <c r="AV78" s="3" t="n"/>
      <c r="AW78" s="3" t="n"/>
      <c r="AX78" s="3" t="n"/>
      <c r="AY78" s="3" t="n"/>
      <c r="AZ78" s="3" t="n"/>
    </row>
    <row r="79">
      <c r="A79" s="3" t="n"/>
      <c r="B79" s="3" t="n"/>
      <c r="C79" s="3" t="n"/>
      <c r="D79" s="3" t="n"/>
      <c r="E79" s="3" t="n"/>
      <c r="F79" s="3" t="n"/>
      <c r="G79" s="3" t="n"/>
      <c r="H79" s="3" t="n"/>
      <c r="I79" s="3" t="n"/>
      <c r="J79" s="3" t="n"/>
      <c r="K79" s="3" t="n"/>
      <c r="L79" s="3" t="n"/>
      <c r="M79" s="3" t="n"/>
      <c r="N79" s="3" t="n"/>
      <c r="O79" s="3" t="n"/>
      <c r="P79" s="3" t="n"/>
      <c r="Q79" s="3" t="n"/>
      <c r="R79" s="3" t="n"/>
      <c r="S79" s="3" t="n"/>
      <c r="T79" s="3" t="n"/>
      <c r="U79" s="3" t="n"/>
      <c r="V79" s="3" t="n"/>
      <c r="W79" s="3" t="n"/>
      <c r="X79" s="3" t="n"/>
      <c r="Y79" s="3" t="n"/>
      <c r="Z79" s="3" t="n"/>
      <c r="AA79" s="3" t="n"/>
      <c r="AB79" s="3" t="n"/>
      <c r="AC79" s="3" t="n"/>
      <c r="AD79" s="3" t="n"/>
      <c r="AE79" s="3" t="n"/>
      <c r="AF79" s="3" t="n"/>
      <c r="AG79" s="3" t="n"/>
      <c r="AH79" s="3" t="n"/>
      <c r="AI79" s="3" t="n"/>
      <c r="AJ79" s="3" t="n"/>
      <c r="AK79" s="3" t="n"/>
      <c r="AL79" s="3" t="n"/>
      <c r="AM79" s="3" t="n"/>
      <c r="AN79" s="3" t="n"/>
      <c r="AO79" s="3" t="n"/>
      <c r="AP79" s="3" t="n"/>
      <c r="AQ79" s="3" t="n"/>
      <c r="AR79" s="3" t="n"/>
      <c r="AS79" s="3" t="n"/>
      <c r="AT79" s="3" t="n"/>
      <c r="AU79" s="3" t="n"/>
      <c r="AV79" s="3" t="n"/>
      <c r="AW79" s="3" t="n"/>
      <c r="AX79" s="3" t="n"/>
      <c r="AY79" s="3" t="n"/>
      <c r="AZ79" s="3" t="n"/>
    </row>
    <row r="80">
      <c r="A80" s="3" t="n"/>
      <c r="B80" s="3" t="n"/>
      <c r="C80" s="3" t="n"/>
      <c r="D80" s="3" t="n"/>
      <c r="E80" s="3" t="n"/>
      <c r="F80" s="3" t="n"/>
      <c r="G80" s="3" t="n"/>
      <c r="H80" s="3" t="n"/>
      <c r="I80" s="3" t="n"/>
      <c r="J80" s="3" t="n"/>
      <c r="K80" s="3" t="n"/>
      <c r="L80" s="3" t="n"/>
      <c r="M80" s="3" t="n"/>
      <c r="N80" s="3" t="n"/>
      <c r="O80" s="3" t="n"/>
      <c r="P80" s="3" t="n"/>
      <c r="Q80" s="3" t="n"/>
      <c r="R80" s="3" t="n"/>
      <c r="S80" s="3" t="n"/>
      <c r="T80" s="3" t="n"/>
      <c r="U80" s="3" t="n"/>
      <c r="V80" s="3" t="n"/>
      <c r="W80" s="3" t="n"/>
      <c r="X80" s="3" t="n"/>
      <c r="Y80" s="3" t="n"/>
      <c r="Z80" s="3" t="n"/>
      <c r="AA80" s="3" t="n"/>
      <c r="AB80" s="3" t="n"/>
      <c r="AC80" s="3" t="n"/>
      <c r="AD80" s="3" t="n"/>
      <c r="AE80" s="3" t="n"/>
      <c r="AF80" s="3" t="n"/>
      <c r="AG80" s="3" t="n"/>
      <c r="AH80" s="3" t="n"/>
      <c r="AI80" s="3" t="n"/>
      <c r="AJ80" s="3" t="n"/>
      <c r="AK80" s="3" t="n"/>
      <c r="AL80" s="3" t="n"/>
      <c r="AM80" s="3" t="n"/>
      <c r="AN80" s="3" t="n"/>
      <c r="AO80" s="3" t="n"/>
      <c r="AP80" s="3" t="n"/>
      <c r="AQ80" s="3" t="n"/>
      <c r="AR80" s="3" t="n"/>
      <c r="AS80" s="3" t="n"/>
      <c r="AT80" s="3" t="n"/>
      <c r="AU80" s="3" t="n"/>
      <c r="AV80" s="3" t="n"/>
      <c r="AW80" s="3" t="n"/>
      <c r="AX80" s="3" t="n"/>
      <c r="AY80" s="3" t="n"/>
      <c r="AZ80" s="3" t="n"/>
    </row>
    <row r="81">
      <c r="A81" s="3" t="n"/>
      <c r="B81" s="3" t="n"/>
      <c r="C81" s="3" t="n"/>
      <c r="D81" s="3" t="n"/>
      <c r="E81" s="3" t="n"/>
      <c r="F81" s="3" t="n"/>
      <c r="G81" s="3" t="n"/>
      <c r="H81" s="3" t="n"/>
      <c r="I81" s="3" t="n"/>
      <c r="J81" s="3" t="n"/>
      <c r="K81" s="3" t="n"/>
      <c r="L81" s="3" t="n"/>
      <c r="M81" s="3" t="n"/>
      <c r="N81" s="3" t="n"/>
      <c r="O81" s="3" t="n"/>
      <c r="P81" s="3" t="n"/>
      <c r="Q81" s="3" t="n"/>
      <c r="R81" s="3" t="n"/>
      <c r="S81" s="3" t="n"/>
      <c r="T81" s="3" t="n"/>
      <c r="U81" s="3" t="n"/>
      <c r="V81" s="3" t="n"/>
      <c r="W81" s="3" t="n"/>
      <c r="X81" s="3" t="n"/>
      <c r="Y81" s="3" t="n"/>
      <c r="Z81" s="3" t="n"/>
      <c r="AA81" s="3" t="n"/>
      <c r="AB81" s="3" t="n"/>
      <c r="AC81" s="3" t="n"/>
      <c r="AD81" s="3" t="n"/>
      <c r="AE81" s="3" t="n"/>
      <c r="AF81" s="3" t="n"/>
      <c r="AG81" s="3" t="n"/>
      <c r="AH81" s="3" t="n"/>
      <c r="AI81" s="3" t="n"/>
      <c r="AJ81" s="3" t="n"/>
      <c r="AK81" s="3" t="n"/>
      <c r="AL81" s="3" t="n"/>
      <c r="AM81" s="3" t="n"/>
      <c r="AN81" s="3" t="n"/>
      <c r="AO81" s="3" t="n"/>
      <c r="AP81" s="3" t="n"/>
      <c r="AQ81" s="3" t="n"/>
      <c r="AR81" s="3" t="n"/>
      <c r="AS81" s="3" t="n"/>
      <c r="AT81" s="3" t="n"/>
      <c r="AU81" s="3" t="n"/>
      <c r="AV81" s="3" t="n"/>
      <c r="AW81" s="3" t="n"/>
      <c r="AX81" s="3" t="n"/>
      <c r="AY81" s="3" t="n"/>
      <c r="AZ81" s="3" t="n"/>
    </row>
    <row r="82">
      <c r="A82" s="3" t="n"/>
      <c r="B82" s="3" t="n"/>
      <c r="C82" s="3" t="n"/>
      <c r="D82" s="3" t="n"/>
      <c r="E82" s="3" t="n"/>
      <c r="F82" s="3" t="n"/>
      <c r="G82" s="3" t="n"/>
      <c r="H82" s="3" t="n"/>
      <c r="I82" s="3" t="n"/>
      <c r="J82" s="3" t="n"/>
      <c r="K82" s="3" t="n"/>
      <c r="L82" s="3" t="n"/>
      <c r="M82" s="3" t="n"/>
      <c r="N82" s="3" t="n"/>
      <c r="O82" s="3" t="n"/>
      <c r="P82" s="3" t="n"/>
      <c r="Q82" s="3" t="n"/>
      <c r="R82" s="3" t="n"/>
      <c r="S82" s="3" t="n"/>
      <c r="T82" s="3" t="n"/>
      <c r="U82" s="3" t="n"/>
      <c r="V82" s="3" t="n"/>
      <c r="W82" s="3" t="n"/>
      <c r="X82" s="3" t="n"/>
      <c r="Y82" s="3" t="n"/>
      <c r="Z82" s="3" t="n"/>
      <c r="AA82" s="3" t="n"/>
      <c r="AB82" s="3" t="n"/>
      <c r="AC82" s="3" t="n"/>
      <c r="AD82" s="3" t="n"/>
      <c r="AE82" s="3" t="n"/>
      <c r="AF82" s="3" t="n"/>
      <c r="AG82" s="3" t="n"/>
      <c r="AH82" s="3" t="n"/>
      <c r="AI82" s="3" t="n"/>
      <c r="AJ82" s="3" t="n"/>
      <c r="AK82" s="3" t="n"/>
      <c r="AL82" s="3" t="n"/>
      <c r="AM82" s="3" t="n"/>
      <c r="AN82" s="3" t="n"/>
      <c r="AO82" s="3" t="n"/>
      <c r="AP82" s="3" t="n"/>
      <c r="AQ82" s="3" t="n"/>
      <c r="AR82" s="3" t="n"/>
      <c r="AS82" s="3" t="n"/>
      <c r="AT82" s="3" t="n"/>
      <c r="AU82" s="3" t="n"/>
      <c r="AV82" s="3" t="n"/>
      <c r="AW82" s="3" t="n"/>
      <c r="AX82" s="3" t="n"/>
      <c r="AY82" s="3" t="n"/>
      <c r="AZ82" s="3" t="n"/>
    </row>
    <row r="83">
      <c r="A83" s="3" t="n"/>
      <c r="B83" s="3" t="n"/>
      <c r="C83" s="3" t="n"/>
      <c r="D83" s="3" t="n"/>
      <c r="E83" s="3" t="n"/>
      <c r="F83" s="3" t="n"/>
      <c r="G83" s="3" t="n"/>
      <c r="H83" s="3" t="n"/>
      <c r="I83" s="3" t="n"/>
      <c r="J83" s="3" t="n"/>
      <c r="K83" s="3" t="n"/>
      <c r="L83" s="3" t="n"/>
      <c r="M83" s="3" t="n"/>
      <c r="N83" s="3" t="n"/>
      <c r="O83" s="3" t="n"/>
      <c r="P83" s="3" t="n"/>
      <c r="Q83" s="3" t="n"/>
      <c r="R83" s="3" t="n"/>
      <c r="S83" s="3" t="n"/>
      <c r="T83" s="3" t="n"/>
      <c r="U83" s="3" t="n"/>
      <c r="V83" s="3" t="n"/>
      <c r="W83" s="3" t="n"/>
      <c r="X83" s="3" t="n"/>
      <c r="Y83" s="3" t="n"/>
      <c r="Z83" s="3" t="n"/>
      <c r="AA83" s="3" t="n"/>
      <c r="AB83" s="3" t="n"/>
      <c r="AC83" s="3" t="n"/>
      <c r="AD83" s="3" t="n"/>
      <c r="AE83" s="3" t="n"/>
      <c r="AF83" s="3" t="n"/>
      <c r="AG83" s="3" t="n"/>
      <c r="AH83" s="3" t="n"/>
      <c r="AI83" s="3" t="n"/>
      <c r="AJ83" s="3" t="n"/>
      <c r="AK83" s="3" t="n"/>
      <c r="AL83" s="3" t="n"/>
      <c r="AM83" s="3" t="n"/>
      <c r="AN83" s="3" t="n"/>
      <c r="AO83" s="3" t="n"/>
      <c r="AP83" s="3" t="n"/>
      <c r="AQ83" s="3" t="n"/>
      <c r="AR83" s="3" t="n"/>
      <c r="AS83" s="3" t="n"/>
      <c r="AT83" s="3" t="n"/>
      <c r="AU83" s="3" t="n"/>
      <c r="AV83" s="3" t="n"/>
      <c r="AW83" s="3" t="n"/>
      <c r="AX83" s="3" t="n"/>
      <c r="AY83" s="3" t="n"/>
      <c r="AZ83" s="3" t="n"/>
    </row>
    <row r="84">
      <c r="A84" s="3" t="n"/>
      <c r="B84" s="3" t="n"/>
      <c r="C84" s="3" t="n"/>
      <c r="D84" s="3" t="n"/>
      <c r="E84" s="3" t="n"/>
      <c r="F84" s="3" t="n"/>
      <c r="G84" s="3" t="n"/>
      <c r="H84" s="3" t="n"/>
      <c r="I84" s="3" t="n"/>
      <c r="J84" s="3" t="n"/>
      <c r="K84" s="3" t="n"/>
      <c r="L84" s="3" t="n"/>
      <c r="M84" s="3" t="n"/>
      <c r="N84" s="3" t="n"/>
      <c r="O84" s="3" t="n"/>
      <c r="P84" s="3" t="n"/>
      <c r="Q84" s="3" t="n"/>
      <c r="R84" s="3" t="n"/>
      <c r="S84" s="3" t="n"/>
      <c r="T84" s="3" t="n"/>
      <c r="U84" s="3" t="n"/>
      <c r="V84" s="3" t="n"/>
      <c r="W84" s="3" t="n"/>
      <c r="X84" s="3" t="n"/>
      <c r="Y84" s="3" t="n"/>
      <c r="Z84" s="3" t="n"/>
      <c r="AA84" s="3" t="n"/>
      <c r="AB84" s="3" t="n"/>
      <c r="AC84" s="3" t="n"/>
      <c r="AD84" s="3" t="n"/>
      <c r="AE84" s="3" t="n"/>
      <c r="AF84" s="3" t="n"/>
      <c r="AG84" s="3" t="n"/>
      <c r="AH84" s="3" t="n"/>
      <c r="AI84" s="3" t="n"/>
      <c r="AJ84" s="3" t="n"/>
      <c r="AK84" s="3" t="n"/>
      <c r="AL84" s="3" t="n"/>
      <c r="AM84" s="3" t="n"/>
      <c r="AN84" s="3" t="n"/>
      <c r="AO84" s="3" t="n"/>
      <c r="AP84" s="3" t="n"/>
      <c r="AQ84" s="3" t="n"/>
      <c r="AR84" s="3" t="n"/>
      <c r="AS84" s="3" t="n"/>
      <c r="AT84" s="3" t="n"/>
      <c r="AU84" s="3" t="n"/>
      <c r="AV84" s="3" t="n"/>
      <c r="AW84" s="3" t="n"/>
      <c r="AX84" s="3" t="n"/>
      <c r="AY84" s="3" t="n"/>
      <c r="AZ84" s="3" t="n"/>
    </row>
    <row r="85">
      <c r="A85" s="3" t="n"/>
      <c r="B85" s="3" t="n"/>
      <c r="C85" s="3" t="n"/>
      <c r="D85" s="3" t="n"/>
      <c r="E85" s="3" t="n"/>
      <c r="F85" s="3" t="n"/>
      <c r="G85" s="3" t="n"/>
      <c r="H85" s="3" t="n"/>
      <c r="I85" s="3" t="n"/>
      <c r="J85" s="3" t="n"/>
      <c r="K85" s="3" t="n"/>
      <c r="L85" s="3" t="n"/>
      <c r="M85" s="3" t="n"/>
      <c r="N85" s="3" t="n"/>
      <c r="O85" s="3" t="n"/>
      <c r="P85" s="3" t="n"/>
      <c r="Q85" s="3" t="n"/>
      <c r="R85" s="3" t="n"/>
      <c r="S85" s="3" t="n"/>
      <c r="T85" s="3" t="n"/>
      <c r="U85" s="3" t="n"/>
      <c r="V85" s="3" t="n"/>
      <c r="W85" s="3" t="n"/>
      <c r="X85" s="3" t="n"/>
      <c r="Y85" s="3" t="n"/>
      <c r="Z85" s="3" t="n"/>
      <c r="AA85" s="3" t="n"/>
      <c r="AB85" s="3" t="n"/>
      <c r="AC85" s="3" t="n"/>
      <c r="AD85" s="3" t="n"/>
      <c r="AE85" s="3" t="n"/>
      <c r="AF85" s="3" t="n"/>
      <c r="AG85" s="3" t="n"/>
      <c r="AH85" s="3" t="n"/>
      <c r="AI85" s="3" t="n"/>
      <c r="AJ85" s="3" t="n"/>
      <c r="AK85" s="3" t="n"/>
      <c r="AL85" s="3" t="n"/>
      <c r="AM85" s="3" t="n"/>
      <c r="AN85" s="3" t="n"/>
      <c r="AO85" s="3" t="n"/>
      <c r="AP85" s="3" t="n"/>
      <c r="AQ85" s="3" t="n"/>
      <c r="AR85" s="3" t="n"/>
      <c r="AS85" s="3" t="n"/>
      <c r="AT85" s="3" t="n"/>
      <c r="AU85" s="3" t="n"/>
      <c r="AV85" s="3" t="n"/>
      <c r="AW85" s="3" t="n"/>
      <c r="AX85" s="3" t="n"/>
      <c r="AY85" s="3" t="n"/>
      <c r="AZ85" s="3" t="n"/>
    </row>
    <row r="86">
      <c r="A86" s="3" t="n"/>
      <c r="B86" s="3" t="n"/>
      <c r="C86" s="3" t="n"/>
      <c r="D86" s="3" t="n"/>
      <c r="E86" s="3" t="n"/>
      <c r="F86" s="3" t="n"/>
      <c r="G86" s="3" t="n"/>
      <c r="H86" s="3" t="n"/>
      <c r="I86" s="3" t="n"/>
      <c r="J86" s="3" t="n"/>
      <c r="K86" s="3" t="n"/>
      <c r="L86" s="3" t="n"/>
      <c r="M86" s="3" t="n"/>
      <c r="N86" s="3" t="n"/>
      <c r="O86" s="3" t="n"/>
      <c r="P86" s="3" t="n"/>
      <c r="Q86" s="3" t="n"/>
      <c r="R86" s="3" t="n"/>
      <c r="S86" s="3" t="n"/>
      <c r="T86" s="3" t="n"/>
      <c r="U86" s="3" t="n"/>
      <c r="V86" s="3" t="n"/>
      <c r="W86" s="3" t="n"/>
      <c r="X86" s="3" t="n"/>
      <c r="Y86" s="3" t="n"/>
      <c r="Z86" s="3" t="n"/>
      <c r="AA86" s="3" t="n"/>
      <c r="AB86" s="3" t="n"/>
      <c r="AC86" s="3" t="n"/>
      <c r="AD86" s="3" t="n"/>
      <c r="AE86" s="3" t="n"/>
      <c r="AF86" s="3" t="n"/>
      <c r="AG86" s="3" t="n"/>
      <c r="AH86" s="3" t="n"/>
      <c r="AI86" s="3" t="n"/>
      <c r="AJ86" s="3" t="n"/>
      <c r="AK86" s="3" t="n"/>
      <c r="AL86" s="3" t="n"/>
      <c r="AM86" s="3" t="n"/>
      <c r="AN86" s="3" t="n"/>
      <c r="AO86" s="3" t="n"/>
      <c r="AP86" s="3" t="n"/>
      <c r="AQ86" s="3" t="n"/>
      <c r="AR86" s="3" t="n"/>
      <c r="AS86" s="3" t="n"/>
      <c r="AT86" s="3" t="n"/>
      <c r="AU86" s="3" t="n"/>
      <c r="AV86" s="3" t="n"/>
      <c r="AW86" s="3" t="n"/>
      <c r="AX86" s="3" t="n"/>
      <c r="AY86" s="3" t="n"/>
      <c r="AZ86" s="3" t="n"/>
    </row>
    <row r="87">
      <c r="A87" s="3" t="n"/>
      <c r="B87" s="3" t="n"/>
      <c r="C87" s="3" t="n"/>
      <c r="D87" s="3" t="n"/>
      <c r="E87" s="3" t="n"/>
      <c r="F87" s="3" t="n"/>
      <c r="G87" s="3" t="n"/>
      <c r="H87" s="3" t="n"/>
      <c r="I87" s="3" t="n"/>
      <c r="J87" s="3" t="n"/>
      <c r="K87" s="3" t="n"/>
      <c r="L87" s="3" t="n"/>
      <c r="M87" s="3" t="n"/>
      <c r="N87" s="3" t="n"/>
      <c r="O87" s="3" t="n"/>
      <c r="P87" s="3" t="n"/>
      <c r="Q87" s="3" t="n"/>
      <c r="R87" s="3" t="n"/>
      <c r="S87" s="3" t="n"/>
      <c r="T87" s="3" t="n"/>
      <c r="U87" s="3" t="n"/>
      <c r="V87" s="3" t="n"/>
      <c r="W87" s="3" t="n"/>
      <c r="X87" s="3" t="n"/>
      <c r="Y87" s="3" t="n"/>
      <c r="Z87" s="3" t="n"/>
      <c r="AA87" s="3" t="n"/>
      <c r="AB87" s="3" t="n"/>
      <c r="AC87" s="3" t="n"/>
      <c r="AD87" s="3" t="n"/>
      <c r="AE87" s="3" t="n"/>
      <c r="AF87" s="3" t="n"/>
      <c r="AG87" s="3" t="n"/>
      <c r="AH87" s="3" t="n"/>
      <c r="AI87" s="3" t="n"/>
      <c r="AJ87" s="3" t="n"/>
      <c r="AK87" s="3" t="n"/>
      <c r="AL87" s="3" t="n"/>
      <c r="AM87" s="3" t="n"/>
      <c r="AN87" s="3" t="n"/>
      <c r="AO87" s="3" t="n"/>
      <c r="AP87" s="3" t="n"/>
      <c r="AQ87" s="3" t="n"/>
      <c r="AR87" s="3" t="n"/>
      <c r="AS87" s="3" t="n"/>
      <c r="AT87" s="3" t="n"/>
      <c r="AU87" s="3" t="n"/>
      <c r="AV87" s="3" t="n"/>
      <c r="AW87" s="3" t="n"/>
      <c r="AX87" s="3" t="n"/>
      <c r="AY87" s="3" t="n"/>
      <c r="AZ87" s="3" t="n"/>
    </row>
    <row r="88">
      <c r="A88" s="3" t="n"/>
      <c r="B88" s="3" t="n"/>
      <c r="C88" s="3" t="n"/>
      <c r="D88" s="3" t="n"/>
      <c r="E88" s="3" t="n"/>
      <c r="F88" s="3" t="n"/>
      <c r="G88" s="3" t="n"/>
      <c r="H88" s="3" t="n"/>
      <c r="I88" s="3" t="n"/>
      <c r="J88" s="3" t="n"/>
      <c r="K88" s="3" t="n"/>
      <c r="L88" s="3" t="n"/>
      <c r="M88" s="3" t="n"/>
      <c r="N88" s="3" t="n"/>
      <c r="O88" s="3" t="n"/>
      <c r="P88" s="3" t="n"/>
      <c r="Q88" s="3" t="n"/>
      <c r="R88" s="3" t="n"/>
      <c r="S88" s="3" t="n"/>
      <c r="T88" s="3" t="n"/>
      <c r="U88" s="3" t="n"/>
      <c r="V88" s="3" t="n"/>
      <c r="W88" s="3" t="n"/>
      <c r="X88" s="3" t="n"/>
      <c r="Y88" s="3" t="n"/>
      <c r="Z88" s="3" t="n"/>
      <c r="AA88" s="3" t="n"/>
      <c r="AB88" s="3" t="n"/>
      <c r="AC88" s="3" t="n"/>
      <c r="AD88" s="3" t="n"/>
      <c r="AE88" s="3" t="n"/>
      <c r="AF88" s="3" t="n"/>
      <c r="AG88" s="3" t="n"/>
      <c r="AH88" s="3" t="n"/>
      <c r="AI88" s="3" t="n"/>
      <c r="AJ88" s="3" t="n"/>
      <c r="AK88" s="3" t="n"/>
      <c r="AL88" s="3" t="n"/>
      <c r="AM88" s="3" t="n"/>
      <c r="AN88" s="3" t="n"/>
      <c r="AO88" s="3" t="n"/>
      <c r="AP88" s="3" t="n"/>
      <c r="AQ88" s="3" t="n"/>
      <c r="AR88" s="3" t="n"/>
      <c r="AS88" s="3" t="n"/>
      <c r="AT88" s="3" t="n"/>
      <c r="AU88" s="3" t="n"/>
      <c r="AV88" s="3" t="n"/>
      <c r="AW88" s="3" t="n"/>
      <c r="AX88" s="3" t="n"/>
      <c r="AY88" s="3" t="n"/>
      <c r="AZ88" s="3" t="n"/>
    </row>
    <row r="89">
      <c r="A89" s="3" t="n"/>
      <c r="B89" s="3" t="n"/>
      <c r="C89" s="3" t="n"/>
      <c r="D89" s="3" t="n"/>
      <c r="E89" s="3" t="n"/>
      <c r="F89" s="3" t="n"/>
      <c r="G89" s="3" t="n"/>
      <c r="H89" s="3" t="n"/>
      <c r="I89" s="3" t="n"/>
      <c r="J89" s="3" t="n"/>
      <c r="K89" s="3" t="n"/>
      <c r="L89" s="3" t="n"/>
      <c r="M89" s="3" t="n"/>
      <c r="N89" s="3" t="n"/>
      <c r="O89" s="3" t="n"/>
      <c r="P89" s="3" t="n"/>
      <c r="Q89" s="3" t="n"/>
      <c r="R89" s="3" t="n"/>
      <c r="S89" s="3" t="n"/>
      <c r="T89" s="3" t="n"/>
      <c r="U89" s="3" t="n"/>
      <c r="V89" s="3" t="n"/>
      <c r="W89" s="3" t="n"/>
      <c r="X89" s="3" t="n"/>
      <c r="Y89" s="3" t="n"/>
      <c r="Z89" s="3" t="n"/>
      <c r="AA89" s="3" t="n"/>
      <c r="AB89" s="3" t="n"/>
      <c r="AC89" s="3" t="n"/>
      <c r="AD89" s="3" t="n"/>
      <c r="AE89" s="3" t="n"/>
      <c r="AF89" s="3" t="n"/>
      <c r="AG89" s="3" t="n"/>
      <c r="AH89" s="3" t="n"/>
      <c r="AI89" s="3" t="n"/>
      <c r="AJ89" s="3" t="n"/>
      <c r="AK89" s="3" t="n"/>
      <c r="AL89" s="3" t="n"/>
      <c r="AM89" s="3" t="n"/>
      <c r="AN89" s="3" t="n"/>
      <c r="AO89" s="3" t="n"/>
      <c r="AP89" s="3" t="n"/>
      <c r="AQ89" s="3" t="n"/>
      <c r="AR89" s="3" t="n"/>
      <c r="AS89" s="3" t="n"/>
      <c r="AT89" s="3" t="n"/>
      <c r="AU89" s="3" t="n"/>
      <c r="AV89" s="3" t="n"/>
      <c r="AW89" s="3" t="n"/>
      <c r="AX89" s="3" t="n"/>
      <c r="AY89" s="3" t="n"/>
      <c r="AZ89" s="3" t="n"/>
    </row>
    <row r="90">
      <c r="A90" s="3" t="n"/>
      <c r="B90" s="3" t="n"/>
      <c r="C90" s="3" t="n"/>
      <c r="D90" s="3" t="n"/>
      <c r="E90" s="3" t="n"/>
      <c r="F90" s="3" t="n"/>
      <c r="G90" s="3" t="n"/>
      <c r="H90" s="3" t="n"/>
      <c r="I90" s="3" t="n"/>
      <c r="J90" s="3" t="n"/>
      <c r="K90" s="3" t="n"/>
      <c r="L90" s="3" t="n"/>
      <c r="M90" s="3" t="n"/>
      <c r="N90" s="3" t="n"/>
      <c r="O90" s="3" t="n"/>
      <c r="P90" s="3" t="n"/>
      <c r="Q90" s="3" t="n"/>
      <c r="R90" s="3" t="n"/>
      <c r="S90" s="3" t="n"/>
      <c r="T90" s="3" t="n"/>
      <c r="U90" s="3" t="n"/>
      <c r="V90" s="3" t="n"/>
      <c r="W90" s="3" t="n"/>
      <c r="X90" s="3" t="n"/>
      <c r="Y90" s="3" t="n"/>
      <c r="Z90" s="3" t="n"/>
      <c r="AA90" s="3" t="n"/>
      <c r="AB90" s="3" t="n"/>
      <c r="AC90" s="3" t="n"/>
      <c r="AD90" s="3" t="n"/>
      <c r="AE90" s="3" t="n"/>
      <c r="AF90" s="3" t="n"/>
      <c r="AG90" s="3" t="n"/>
      <c r="AH90" s="3" t="n"/>
      <c r="AI90" s="3" t="n"/>
      <c r="AJ90" s="3" t="n"/>
      <c r="AK90" s="3" t="n"/>
      <c r="AL90" s="3" t="n"/>
      <c r="AM90" s="3" t="n"/>
      <c r="AN90" s="3" t="n"/>
      <c r="AO90" s="3" t="n"/>
      <c r="AP90" s="3" t="n"/>
      <c r="AQ90" s="3" t="n"/>
      <c r="AR90" s="3" t="n"/>
      <c r="AS90" s="3" t="n"/>
      <c r="AT90" s="3" t="n"/>
      <c r="AU90" s="3" t="n"/>
      <c r="AV90" s="3" t="n"/>
      <c r="AW90" s="3" t="n"/>
      <c r="AX90" s="3" t="n"/>
      <c r="AY90" s="3" t="n"/>
      <c r="AZ90" s="3" t="n"/>
    </row>
    <row r="91">
      <c r="A91" s="3" t="n"/>
      <c r="B91" s="3" t="n"/>
      <c r="C91" s="3" t="n"/>
      <c r="D91" s="3" t="n"/>
      <c r="E91" s="3" t="n"/>
      <c r="F91" s="3" t="n"/>
      <c r="G91" s="3" t="n"/>
      <c r="H91" s="3" t="n"/>
      <c r="I91" s="3" t="n"/>
      <c r="J91" s="3" t="n"/>
      <c r="K91" s="3" t="n"/>
      <c r="L91" s="3" t="n"/>
      <c r="M91" s="3" t="n"/>
      <c r="N91" s="3" t="n"/>
      <c r="O91" s="3" t="n"/>
      <c r="P91" s="3" t="n"/>
      <c r="Q91" s="3" t="n"/>
      <c r="R91" s="3" t="n"/>
      <c r="S91" s="3" t="n"/>
      <c r="T91" s="3" t="n"/>
      <c r="U91" s="3" t="n"/>
      <c r="V91" s="3" t="n"/>
      <c r="W91" s="3" t="n"/>
      <c r="X91" s="3" t="n"/>
      <c r="Y91" s="3" t="n"/>
      <c r="Z91" s="3" t="n"/>
      <c r="AA91" s="3" t="n"/>
      <c r="AB91" s="3" t="n"/>
      <c r="AC91" s="3" t="n"/>
      <c r="AD91" s="3" t="n"/>
      <c r="AE91" s="3" t="n"/>
      <c r="AF91" s="3" t="n"/>
      <c r="AG91" s="3" t="n"/>
      <c r="AH91" s="3" t="n"/>
      <c r="AI91" s="3" t="n"/>
      <c r="AJ91" s="3" t="n"/>
      <c r="AK91" s="3" t="n"/>
      <c r="AL91" s="3" t="n"/>
      <c r="AM91" s="3" t="n"/>
      <c r="AN91" s="3" t="n"/>
      <c r="AO91" s="3" t="n"/>
      <c r="AP91" s="3" t="n"/>
      <c r="AQ91" s="3" t="n"/>
      <c r="AR91" s="3" t="n"/>
      <c r="AS91" s="3" t="n"/>
      <c r="AT91" s="3" t="n"/>
      <c r="AU91" s="3" t="n"/>
      <c r="AV91" s="3" t="n"/>
      <c r="AW91" s="3" t="n"/>
      <c r="AX91" s="3" t="n"/>
      <c r="AY91" s="3" t="n"/>
      <c r="AZ91" s="3" t="n"/>
    </row>
    <row r="92">
      <c r="A92" s="3" t="n"/>
      <c r="B92" s="3" t="n"/>
      <c r="C92" s="3" t="n"/>
      <c r="D92" s="3" t="n"/>
      <c r="E92" s="3" t="n"/>
      <c r="F92" s="3" t="n"/>
      <c r="G92" s="3" t="n"/>
      <c r="H92" s="3" t="n"/>
      <c r="I92" s="3" t="n"/>
      <c r="J92" s="3" t="n"/>
      <c r="K92" s="3" t="n"/>
      <c r="L92" s="3" t="n"/>
      <c r="M92" s="3" t="n"/>
      <c r="N92" s="3" t="n"/>
      <c r="O92" s="3" t="n"/>
      <c r="P92" s="3" t="n"/>
      <c r="Q92" s="3" t="n"/>
      <c r="R92" s="3" t="n"/>
      <c r="S92" s="3" t="n"/>
      <c r="T92" s="3" t="n"/>
      <c r="U92" s="3" t="n"/>
      <c r="V92" s="3" t="n"/>
      <c r="W92" s="3" t="n"/>
      <c r="X92" s="3" t="n"/>
      <c r="Y92" s="3" t="n"/>
      <c r="Z92" s="3" t="n"/>
      <c r="AA92" s="3" t="n"/>
      <c r="AB92" s="3" t="n"/>
      <c r="AC92" s="3" t="n"/>
      <c r="AD92" s="3" t="n"/>
      <c r="AE92" s="3" t="n"/>
      <c r="AF92" s="3" t="n"/>
      <c r="AG92" s="3" t="n"/>
      <c r="AH92" s="3" t="n"/>
      <c r="AI92" s="3" t="n"/>
      <c r="AJ92" s="3" t="n"/>
      <c r="AK92" s="3" t="n"/>
      <c r="AL92" s="3" t="n"/>
      <c r="AM92" s="3" t="n"/>
      <c r="AN92" s="3" t="n"/>
      <c r="AO92" s="3" t="n"/>
      <c r="AP92" s="3" t="n"/>
      <c r="AQ92" s="3" t="n"/>
      <c r="AR92" s="3" t="n"/>
      <c r="AS92" s="3" t="n"/>
      <c r="AT92" s="3" t="n"/>
      <c r="AU92" s="3" t="n"/>
      <c r="AV92" s="3" t="n"/>
      <c r="AW92" s="3" t="n"/>
      <c r="AX92" s="3" t="n"/>
      <c r="AY92" s="3" t="n"/>
      <c r="AZ92" s="3" t="n"/>
    </row>
    <row r="93">
      <c r="A93" s="3" t="n"/>
      <c r="B93" s="3" t="n"/>
      <c r="C93" s="3" t="n"/>
      <c r="D93" s="3" t="n"/>
      <c r="E93" s="3" t="n"/>
      <c r="F93" s="3" t="n"/>
      <c r="G93" s="3" t="n"/>
      <c r="H93" s="3" t="n"/>
      <c r="I93" s="3" t="n"/>
      <c r="J93" s="3" t="n"/>
      <c r="K93" s="3" t="n"/>
      <c r="L93" s="3" t="n"/>
      <c r="M93" s="3" t="n"/>
      <c r="N93" s="3" t="n"/>
      <c r="O93" s="3" t="n"/>
      <c r="P93" s="3" t="n"/>
      <c r="Q93" s="3" t="n"/>
      <c r="R93" s="3" t="n"/>
      <c r="S93" s="3" t="n"/>
      <c r="T93" s="3" t="n"/>
      <c r="U93" s="3" t="n"/>
      <c r="V93" s="3" t="n"/>
      <c r="W93" s="3" t="n"/>
      <c r="X93" s="3" t="n"/>
      <c r="Y93" s="3" t="n"/>
      <c r="Z93" s="3" t="n"/>
      <c r="AA93" s="3" t="n"/>
      <c r="AB93" s="3" t="n"/>
      <c r="AC93" s="3" t="n"/>
      <c r="AD93" s="3" t="n"/>
      <c r="AE93" s="3" t="n"/>
      <c r="AF93" s="3" t="n"/>
      <c r="AG93" s="3" t="n"/>
      <c r="AH93" s="3" t="n"/>
      <c r="AI93" s="3" t="n"/>
      <c r="AJ93" s="3" t="n"/>
      <c r="AK93" s="3" t="n"/>
      <c r="AL93" s="3" t="n"/>
      <c r="AM93" s="3" t="n"/>
      <c r="AN93" s="3" t="n"/>
      <c r="AO93" s="3" t="n"/>
      <c r="AP93" s="3" t="n"/>
      <c r="AQ93" s="3" t="n"/>
      <c r="AR93" s="3" t="n"/>
      <c r="AS93" s="3" t="n"/>
      <c r="AT93" s="3" t="n"/>
      <c r="AU93" s="3" t="n"/>
      <c r="AV93" s="3" t="n"/>
      <c r="AW93" s="3" t="n"/>
      <c r="AX93" s="3" t="n"/>
      <c r="AY93" s="3" t="n"/>
      <c r="AZ93" s="3" t="n"/>
    </row>
    <row r="94">
      <c r="A94" s="3" t="n"/>
      <c r="B94" s="3" t="n"/>
      <c r="C94" s="3" t="n"/>
      <c r="D94" s="3" t="n"/>
      <c r="E94" s="3" t="n"/>
      <c r="F94" s="3" t="n"/>
      <c r="G94" s="3" t="n"/>
      <c r="H94" s="3" t="n"/>
      <c r="I94" s="3" t="n"/>
      <c r="J94" s="3" t="n"/>
      <c r="K94" s="3" t="n"/>
      <c r="L94" s="3" t="n"/>
      <c r="M94" s="3" t="n"/>
      <c r="N94" s="3" t="n"/>
      <c r="O94" s="3" t="n"/>
      <c r="P94" s="3" t="n"/>
      <c r="Q94" s="3" t="n"/>
      <c r="R94" s="3" t="n"/>
      <c r="S94" s="3" t="n"/>
      <c r="T94" s="3" t="n"/>
      <c r="U94" s="3" t="n"/>
      <c r="V94" s="3" t="n"/>
      <c r="W94" s="3" t="n"/>
      <c r="X94" s="3" t="n"/>
      <c r="Y94" s="3" t="n"/>
      <c r="Z94" s="3" t="n"/>
      <c r="AA94" s="3" t="n"/>
      <c r="AB94" s="3" t="n"/>
      <c r="AC94" s="3" t="n"/>
      <c r="AD94" s="3" t="n"/>
      <c r="AE94" s="3" t="n"/>
      <c r="AF94" s="3" t="n"/>
      <c r="AG94" s="3" t="n"/>
      <c r="AH94" s="3" t="n"/>
      <c r="AI94" s="3" t="n"/>
      <c r="AJ94" s="3" t="n"/>
      <c r="AK94" s="3" t="n"/>
      <c r="AL94" s="3" t="n"/>
      <c r="AM94" s="3" t="n"/>
      <c r="AN94" s="3" t="n"/>
      <c r="AO94" s="3" t="n"/>
      <c r="AP94" s="3" t="n"/>
      <c r="AQ94" s="3" t="n"/>
      <c r="AR94" s="3" t="n"/>
      <c r="AS94" s="3" t="n"/>
      <c r="AT94" s="3" t="n"/>
      <c r="AU94" s="3" t="n"/>
      <c r="AV94" s="3" t="n"/>
      <c r="AW94" s="3" t="n"/>
      <c r="AX94" s="3" t="n"/>
      <c r="AY94" s="3" t="n"/>
      <c r="AZ94" s="3" t="n"/>
    </row>
    <row r="95">
      <c r="A95" s="3" t="n"/>
      <c r="B95" s="3" t="n"/>
      <c r="C95" s="3" t="n"/>
      <c r="D95" s="3" t="n"/>
      <c r="E95" s="3" t="n"/>
      <c r="F95" s="3" t="n"/>
      <c r="G95" s="3" t="n"/>
      <c r="H95" s="3" t="n"/>
      <c r="I95" s="3" t="n"/>
      <c r="J95" s="3" t="n"/>
      <c r="K95" s="3" t="n"/>
      <c r="L95" s="3" t="n"/>
      <c r="M95" s="3" t="n"/>
      <c r="N95" s="3" t="n"/>
      <c r="O95" s="3" t="n"/>
      <c r="P95" s="3" t="n"/>
      <c r="Q95" s="3" t="n"/>
      <c r="R95" s="3" t="n"/>
      <c r="S95" s="3" t="n"/>
      <c r="T95" s="3" t="n"/>
      <c r="U95" s="3" t="n"/>
      <c r="V95" s="3" t="n"/>
      <c r="W95" s="3" t="n"/>
      <c r="X95" s="3" t="n"/>
      <c r="Y95" s="3" t="n"/>
      <c r="Z95" s="3" t="n"/>
      <c r="AA95" s="3" t="n"/>
      <c r="AB95" s="3" t="n"/>
      <c r="AC95" s="3" t="n"/>
      <c r="AD95" s="3" t="n"/>
      <c r="AE95" s="3" t="n"/>
      <c r="AF95" s="3" t="n"/>
      <c r="AG95" s="3" t="n"/>
      <c r="AH95" s="3" t="n"/>
      <c r="AI95" s="3" t="n"/>
      <c r="AJ95" s="3" t="n"/>
      <c r="AK95" s="3" t="n"/>
      <c r="AL95" s="3" t="n"/>
      <c r="AM95" s="3" t="n"/>
      <c r="AN95" s="3" t="n"/>
      <c r="AO95" s="3" t="n"/>
      <c r="AP95" s="3" t="n"/>
      <c r="AQ95" s="3" t="n"/>
      <c r="AR95" s="3" t="n"/>
      <c r="AS95" s="3" t="n"/>
      <c r="AT95" s="3" t="n"/>
      <c r="AU95" s="3" t="n"/>
      <c r="AV95" s="3" t="n"/>
      <c r="AW95" s="3" t="n"/>
      <c r="AX95" s="3" t="n"/>
      <c r="AY95" s="3" t="n"/>
      <c r="AZ95" s="3" t="n"/>
    </row>
    <row r="96">
      <c r="A96" s="3" t="n"/>
      <c r="B96" s="3" t="n"/>
      <c r="C96" s="3" t="n"/>
      <c r="D96" s="3" t="n"/>
      <c r="E96" s="3" t="n"/>
      <c r="F96" s="3" t="n"/>
      <c r="G96" s="3" t="n"/>
      <c r="H96" s="3" t="n"/>
      <c r="I96" s="3" t="n"/>
      <c r="J96" s="3" t="n"/>
      <c r="K96" s="3" t="n"/>
      <c r="L96" s="3" t="n"/>
      <c r="M96" s="3" t="n"/>
      <c r="N96" s="3" t="n"/>
      <c r="O96" s="3" t="n"/>
      <c r="P96" s="3" t="n"/>
      <c r="Q96" s="3" t="n"/>
      <c r="R96" s="3" t="n"/>
      <c r="S96" s="3" t="n"/>
      <c r="T96" s="3" t="n"/>
      <c r="U96" s="3" t="n"/>
      <c r="V96" s="3" t="n"/>
      <c r="W96" s="3" t="n"/>
      <c r="X96" s="3" t="n"/>
      <c r="Y96" s="3" t="n"/>
      <c r="Z96" s="3" t="n"/>
      <c r="AA96" s="3" t="n"/>
      <c r="AB96" s="3" t="n"/>
      <c r="AC96" s="3" t="n"/>
      <c r="AD96" s="3" t="n"/>
      <c r="AE96" s="3" t="n"/>
      <c r="AF96" s="3" t="n"/>
      <c r="AG96" s="3" t="n"/>
      <c r="AH96" s="3" t="n"/>
      <c r="AI96" s="3" t="n"/>
      <c r="AJ96" s="3" t="n"/>
      <c r="AK96" s="3" t="n"/>
      <c r="AL96" s="3" t="n"/>
      <c r="AM96" s="3" t="n"/>
      <c r="AN96" s="3" t="n"/>
      <c r="AO96" s="3" t="n"/>
      <c r="AP96" s="3" t="n"/>
      <c r="AQ96" s="3" t="n"/>
      <c r="AR96" s="3" t="n"/>
      <c r="AS96" s="3" t="n"/>
      <c r="AT96" s="3" t="n"/>
      <c r="AU96" s="3" t="n"/>
      <c r="AV96" s="3" t="n"/>
      <c r="AW96" s="3" t="n"/>
      <c r="AX96" s="3" t="n"/>
      <c r="AY96" s="3" t="n"/>
      <c r="AZ96" s="3" t="n"/>
    </row>
    <row r="97">
      <c r="A97" s="3" t="n"/>
      <c r="B97" s="3" t="n"/>
      <c r="C97" s="3" t="n"/>
      <c r="D97" s="3" t="n"/>
      <c r="E97" s="3" t="n"/>
      <c r="F97" s="3" t="n"/>
      <c r="G97" s="3" t="n"/>
      <c r="H97" s="3" t="n"/>
      <c r="I97" s="3" t="n"/>
      <c r="J97" s="3" t="n"/>
      <c r="K97" s="3" t="n"/>
      <c r="L97" s="3" t="n"/>
      <c r="M97" s="3" t="n"/>
      <c r="N97" s="3" t="n"/>
      <c r="O97" s="3" t="n"/>
      <c r="P97" s="3" t="n"/>
      <c r="Q97" s="3" t="n"/>
      <c r="R97" s="3" t="n"/>
      <c r="S97" s="3" t="n"/>
      <c r="T97" s="3" t="n"/>
      <c r="U97" s="3" t="n"/>
      <c r="V97" s="3" t="n"/>
      <c r="W97" s="3" t="n"/>
      <c r="X97" s="3" t="n"/>
      <c r="Y97" s="3" t="n"/>
      <c r="Z97" s="3" t="n"/>
      <c r="AA97" s="3" t="n"/>
      <c r="AB97" s="3" t="n"/>
      <c r="AC97" s="3" t="n"/>
      <c r="AD97" s="3" t="n"/>
      <c r="AE97" s="3" t="n"/>
      <c r="AF97" s="3" t="n"/>
      <c r="AG97" s="3" t="n"/>
      <c r="AH97" s="3" t="n"/>
      <c r="AI97" s="3" t="n"/>
      <c r="AJ97" s="3" t="n"/>
      <c r="AK97" s="3" t="n"/>
      <c r="AL97" s="3" t="n"/>
      <c r="AM97" s="3" t="n"/>
      <c r="AN97" s="3" t="n"/>
      <c r="AO97" s="3" t="n"/>
      <c r="AP97" s="3" t="n"/>
      <c r="AQ97" s="3" t="n"/>
      <c r="AR97" s="3" t="n"/>
      <c r="AS97" s="3" t="n"/>
      <c r="AT97" s="3" t="n"/>
      <c r="AU97" s="3" t="n"/>
      <c r="AV97" s="3" t="n"/>
      <c r="AW97" s="3" t="n"/>
      <c r="AX97" s="3" t="n"/>
      <c r="AY97" s="3" t="n"/>
      <c r="AZ97" s="3" t="n"/>
    </row>
    <row r="98">
      <c r="A98" s="3" t="n"/>
      <c r="B98" s="3" t="n"/>
      <c r="C98" s="3" t="n"/>
      <c r="D98" s="3" t="n"/>
      <c r="E98" s="3" t="n"/>
      <c r="F98" s="3" t="n"/>
      <c r="G98" s="3" t="n"/>
      <c r="H98" s="3" t="n"/>
      <c r="I98" s="3" t="n"/>
      <c r="J98" s="3" t="n"/>
      <c r="K98" s="3" t="n"/>
      <c r="L98" s="3" t="n"/>
      <c r="M98" s="3" t="n"/>
      <c r="N98" s="3" t="n"/>
      <c r="O98" s="3" t="n"/>
      <c r="P98" s="3" t="n"/>
      <c r="Q98" s="3" t="n"/>
      <c r="R98" s="3" t="n"/>
      <c r="S98" s="3" t="n"/>
      <c r="T98" s="3" t="n"/>
      <c r="U98" s="3" t="n"/>
      <c r="V98" s="3" t="n"/>
      <c r="W98" s="3" t="n"/>
      <c r="X98" s="3" t="n"/>
      <c r="Y98" s="3" t="n"/>
      <c r="Z98" s="3" t="n"/>
      <c r="AA98" s="3" t="n"/>
      <c r="AB98" s="3" t="n"/>
      <c r="AC98" s="3" t="n"/>
      <c r="AD98" s="3" t="n"/>
      <c r="AE98" s="3" t="n"/>
      <c r="AF98" s="3" t="n"/>
      <c r="AG98" s="3" t="n"/>
      <c r="AH98" s="3" t="n"/>
      <c r="AI98" s="3" t="n"/>
      <c r="AJ98" s="3" t="n"/>
      <c r="AK98" s="3" t="n"/>
      <c r="AL98" s="3" t="n"/>
      <c r="AM98" s="3" t="n"/>
      <c r="AN98" s="3" t="n"/>
      <c r="AO98" s="3" t="n"/>
      <c r="AP98" s="3" t="n"/>
      <c r="AQ98" s="3" t="n"/>
      <c r="AR98" s="3" t="n"/>
      <c r="AS98" s="3" t="n"/>
      <c r="AT98" s="3" t="n"/>
      <c r="AU98" s="3" t="n"/>
      <c r="AV98" s="3" t="n"/>
      <c r="AW98" s="3" t="n"/>
      <c r="AX98" s="3" t="n"/>
      <c r="AY98" s="3" t="n"/>
      <c r="AZ98" s="3" t="n"/>
    </row>
    <row r="99">
      <c r="A99" s="3" t="n"/>
      <c r="B99" s="3" t="n"/>
      <c r="C99" s="3" t="n"/>
      <c r="D99" s="3" t="n"/>
      <c r="E99" s="3" t="n"/>
      <c r="F99" s="3" t="n"/>
      <c r="G99" s="3" t="n"/>
      <c r="H99" s="3" t="n"/>
      <c r="I99" s="3" t="n"/>
      <c r="J99" s="3" t="n"/>
      <c r="K99" s="3" t="n"/>
      <c r="L99" s="3" t="n"/>
      <c r="M99" s="3" t="n"/>
      <c r="N99" s="3" t="n"/>
      <c r="O99" s="3" t="n"/>
      <c r="P99" s="3" t="n"/>
      <c r="Q99" s="3" t="n"/>
      <c r="R99" s="3" t="n"/>
      <c r="S99" s="3" t="n"/>
      <c r="T99" s="3" t="n"/>
      <c r="U99" s="3" t="n"/>
      <c r="V99" s="3" t="n"/>
      <c r="W99" s="3" t="n"/>
      <c r="X99" s="3" t="n"/>
      <c r="Y99" s="3" t="n"/>
      <c r="Z99" s="3" t="n"/>
      <c r="AA99" s="3" t="n"/>
      <c r="AB99" s="3" t="n"/>
      <c r="AC99" s="3" t="n"/>
      <c r="AD99" s="3" t="n"/>
      <c r="AE99" s="3" t="n"/>
      <c r="AF99" s="3" t="n"/>
      <c r="AG99" s="3" t="n"/>
      <c r="AH99" s="3" t="n"/>
      <c r="AI99" s="3" t="n"/>
      <c r="AJ99" s="3" t="n"/>
      <c r="AK99" s="3" t="n"/>
      <c r="AL99" s="3" t="n"/>
      <c r="AM99" s="3" t="n"/>
      <c r="AN99" s="3" t="n"/>
      <c r="AO99" s="3" t="n"/>
      <c r="AP99" s="3" t="n"/>
      <c r="AQ99" s="3" t="n"/>
      <c r="AR99" s="3" t="n"/>
      <c r="AS99" s="3" t="n"/>
      <c r="AT99" s="3" t="n"/>
      <c r="AU99" s="3" t="n"/>
      <c r="AV99" s="3" t="n"/>
      <c r="AW99" s="3" t="n"/>
      <c r="AX99" s="3" t="n"/>
      <c r="AY99" s="3" t="n"/>
      <c r="AZ99" s="3" t="n"/>
    </row>
    <row r="100">
      <c r="A100" s="3" t="n"/>
      <c r="B100" s="3" t="n"/>
      <c r="C100" s="3" t="n"/>
      <c r="D100" s="3" t="n"/>
      <c r="E100" s="3" t="n"/>
      <c r="F100" s="3" t="n"/>
      <c r="G100" s="3" t="n"/>
      <c r="H100" s="3" t="n"/>
      <c r="I100" s="3" t="n"/>
      <c r="J100" s="3" t="n"/>
      <c r="K100" s="3" t="n"/>
      <c r="L100" s="3" t="n"/>
      <c r="M100" s="3" t="n"/>
      <c r="N100" s="3" t="n"/>
      <c r="O100" s="3" t="n"/>
      <c r="P100" s="3" t="n"/>
      <c r="Q100" s="3" t="n"/>
      <c r="R100" s="3" t="n"/>
      <c r="S100" s="3" t="n"/>
      <c r="T100" s="3" t="n"/>
      <c r="U100" s="3" t="n"/>
      <c r="V100" s="3" t="n"/>
      <c r="W100" s="3" t="n"/>
      <c r="X100" s="3" t="n"/>
      <c r="Y100" s="3" t="n"/>
      <c r="Z100" s="3" t="n"/>
      <c r="AA100" s="3" t="n"/>
      <c r="AB100" s="3" t="n"/>
      <c r="AC100" s="3" t="n"/>
      <c r="AD100" s="3" t="n"/>
      <c r="AE100" s="3" t="n"/>
      <c r="AF100" s="3" t="n"/>
      <c r="AG100" s="3" t="n"/>
      <c r="AH100" s="3" t="n"/>
      <c r="AI100" s="3" t="n"/>
      <c r="AJ100" s="3" t="n"/>
      <c r="AK100" s="3" t="n"/>
      <c r="AL100" s="3" t="n"/>
      <c r="AM100" s="3" t="n"/>
      <c r="AN100" s="3" t="n"/>
      <c r="AO100" s="3" t="n"/>
      <c r="AP100" s="3" t="n"/>
      <c r="AQ100" s="3" t="n"/>
      <c r="AR100" s="3" t="n"/>
      <c r="AS100" s="3" t="n"/>
      <c r="AT100" s="3" t="n"/>
      <c r="AU100" s="3" t="n"/>
      <c r="AV100" s="3" t="n"/>
      <c r="AW100" s="3" t="n"/>
      <c r="AX100" s="3" t="n"/>
      <c r="AY100" s="3" t="n"/>
      <c r="AZ100" s="3" t="n"/>
    </row>
    <row r="101">
      <c r="A101" s="3" t="n"/>
      <c r="B101" s="3" t="n"/>
      <c r="C101" s="3" t="n"/>
      <c r="D101" s="3" t="n"/>
      <c r="E101" s="3" t="n"/>
      <c r="F101" s="3" t="n"/>
      <c r="G101" s="3" t="n"/>
      <c r="H101" s="3" t="n"/>
      <c r="I101" s="3" t="n"/>
      <c r="J101" s="3" t="n"/>
      <c r="K101" s="3" t="n"/>
      <c r="L101" s="3" t="n"/>
      <c r="M101" s="3" t="n"/>
      <c r="N101" s="3" t="n"/>
      <c r="O101" s="3" t="n"/>
      <c r="P101" s="3" t="n"/>
      <c r="Q101" s="3" t="n"/>
      <c r="R101" s="3" t="n"/>
      <c r="S101" s="3" t="n"/>
      <c r="T101" s="3" t="n"/>
      <c r="U101" s="3" t="n"/>
      <c r="V101" s="3" t="n"/>
      <c r="W101" s="3" t="n"/>
      <c r="X101" s="3" t="n"/>
      <c r="Y101" s="3" t="n"/>
      <c r="Z101" s="3" t="n"/>
      <c r="AA101" s="3" t="n"/>
      <c r="AB101" s="3" t="n"/>
      <c r="AC101" s="3" t="n"/>
      <c r="AD101" s="3" t="n"/>
      <c r="AE101" s="3" t="n"/>
      <c r="AF101" s="3" t="n"/>
      <c r="AG101" s="3" t="n"/>
      <c r="AH101" s="3" t="n"/>
      <c r="AI101" s="3" t="n"/>
      <c r="AJ101" s="3" t="n"/>
      <c r="AK101" s="3" t="n"/>
      <c r="AL101" s="3" t="n"/>
      <c r="AM101" s="3" t="n"/>
      <c r="AN101" s="3" t="n"/>
      <c r="AO101" s="3" t="n"/>
      <c r="AP101" s="3" t="n"/>
      <c r="AQ101" s="3" t="n"/>
      <c r="AR101" s="3" t="n"/>
      <c r="AS101" s="3" t="n"/>
      <c r="AT101" s="3" t="n"/>
      <c r="AU101" s="3" t="n"/>
      <c r="AV101" s="3" t="n"/>
      <c r="AW101" s="3" t="n"/>
      <c r="AX101" s="3" t="n"/>
      <c r="AY101" s="3" t="n"/>
      <c r="AZ101" s="3" t="n"/>
    </row>
    <row r="102">
      <c r="A102" s="3" t="n"/>
      <c r="B102" s="3" t="n"/>
      <c r="C102" s="3" t="n"/>
      <c r="D102" s="3" t="n"/>
      <c r="E102" s="3" t="n"/>
      <c r="F102" s="3" t="n"/>
      <c r="G102" s="3" t="n"/>
      <c r="H102" s="3" t="n"/>
      <c r="I102" s="3" t="n"/>
      <c r="J102" s="3" t="n"/>
      <c r="K102" s="3" t="n"/>
      <c r="L102" s="3" t="n"/>
      <c r="M102" s="3" t="n"/>
      <c r="N102" s="3" t="n"/>
      <c r="O102" s="3" t="n"/>
      <c r="P102" s="3" t="n"/>
      <c r="Q102" s="3" t="n"/>
      <c r="R102" s="3" t="n"/>
      <c r="S102" s="3" t="n"/>
      <c r="T102" s="3" t="n"/>
      <c r="U102" s="3" t="n"/>
      <c r="V102" s="3" t="n"/>
      <c r="W102" s="3" t="n"/>
      <c r="X102" s="3" t="n"/>
      <c r="Y102" s="3" t="n"/>
      <c r="Z102" s="3" t="n"/>
      <c r="AA102" s="3" t="n"/>
      <c r="AB102" s="3" t="n"/>
      <c r="AC102" s="3" t="n"/>
      <c r="AD102" s="3" t="n"/>
      <c r="AE102" s="3" t="n"/>
      <c r="AF102" s="3" t="n"/>
      <c r="AG102" s="3" t="n"/>
      <c r="AH102" s="3" t="n"/>
      <c r="AI102" s="3" t="n"/>
      <c r="AJ102" s="3" t="n"/>
      <c r="AK102" s="3" t="n"/>
      <c r="AL102" s="3" t="n"/>
      <c r="AM102" s="3" t="n"/>
      <c r="AN102" s="3" t="n"/>
      <c r="AO102" s="3" t="n"/>
      <c r="AP102" s="3" t="n"/>
      <c r="AQ102" s="3" t="n"/>
      <c r="AR102" s="3" t="n"/>
      <c r="AS102" s="3" t="n"/>
      <c r="AT102" s="3" t="n"/>
      <c r="AU102" s="3" t="n"/>
      <c r="AV102" s="3" t="n"/>
      <c r="AW102" s="3" t="n"/>
      <c r="AX102" s="3" t="n"/>
      <c r="AY102" s="3" t="n"/>
      <c r="AZ102" s="3" t="n"/>
    </row>
    <row r="103">
      <c r="A103" s="3" t="n"/>
      <c r="B103" s="3" t="n"/>
      <c r="C103" s="3" t="n"/>
      <c r="D103" s="3" t="n"/>
      <c r="E103" s="3" t="n"/>
      <c r="F103" s="3" t="n"/>
      <c r="G103" s="3" t="n"/>
      <c r="H103" s="3" t="n"/>
      <c r="I103" s="3" t="n"/>
      <c r="J103" s="3" t="n"/>
      <c r="K103" s="3" t="n"/>
      <c r="L103" s="3" t="n"/>
      <c r="M103" s="3" t="n"/>
      <c r="N103" s="3" t="n"/>
      <c r="O103" s="3" t="n"/>
      <c r="P103" s="3" t="n"/>
      <c r="Q103" s="3" t="n"/>
      <c r="R103" s="3" t="n"/>
      <c r="S103" s="3" t="n"/>
      <c r="T103" s="3" t="n"/>
      <c r="U103" s="3" t="n"/>
      <c r="V103" s="3" t="n"/>
      <c r="W103" s="3" t="n"/>
      <c r="X103" s="3" t="n"/>
      <c r="Y103" s="3" t="n"/>
      <c r="Z103" s="3" t="n"/>
      <c r="AA103" s="3" t="n"/>
      <c r="AB103" s="3" t="n"/>
      <c r="AC103" s="3" t="n"/>
      <c r="AD103" s="3" t="n"/>
      <c r="AE103" s="3" t="n"/>
      <c r="AF103" s="3" t="n"/>
      <c r="AG103" s="3" t="n"/>
      <c r="AH103" s="3" t="n"/>
      <c r="AI103" s="3" t="n"/>
      <c r="AJ103" s="3" t="n"/>
      <c r="AK103" s="3" t="n"/>
      <c r="AL103" s="3" t="n"/>
      <c r="AM103" s="3" t="n"/>
      <c r="AN103" s="3" t="n"/>
      <c r="AO103" s="3" t="n"/>
      <c r="AP103" s="3" t="n"/>
      <c r="AQ103" s="3" t="n"/>
      <c r="AR103" s="3" t="n"/>
      <c r="AS103" s="3" t="n"/>
      <c r="AT103" s="3" t="n"/>
      <c r="AU103" s="3" t="n"/>
      <c r="AV103" s="3" t="n"/>
      <c r="AW103" s="3" t="n"/>
      <c r="AX103" s="3" t="n"/>
      <c r="AY103" s="3" t="n"/>
      <c r="AZ103" s="3" t="n"/>
    </row>
    <row r="104">
      <c r="A104" s="3" t="n"/>
      <c r="B104" s="3" t="n"/>
      <c r="C104" s="3" t="n"/>
      <c r="D104" s="3" t="n"/>
      <c r="E104" s="3" t="n"/>
      <c r="F104" s="3" t="n"/>
      <c r="G104" s="3" t="n"/>
      <c r="H104" s="3" t="n"/>
      <c r="I104" s="3" t="n"/>
      <c r="J104" s="3" t="n"/>
      <c r="K104" s="3" t="n"/>
      <c r="L104" s="3" t="n"/>
      <c r="M104" s="3" t="n"/>
      <c r="N104" s="3" t="n"/>
      <c r="O104" s="3" t="n"/>
      <c r="P104" s="3" t="n"/>
      <c r="Q104" s="3" t="n"/>
      <c r="R104" s="3" t="n"/>
      <c r="S104" s="3" t="n"/>
      <c r="T104" s="3" t="n"/>
      <c r="U104" s="3" t="n"/>
      <c r="V104" s="3" t="n"/>
      <c r="W104" s="3" t="n"/>
      <c r="X104" s="3" t="n"/>
      <c r="Y104" s="3" t="n"/>
      <c r="Z104" s="3" t="n"/>
      <c r="AA104" s="3" t="n"/>
      <c r="AB104" s="3" t="n"/>
      <c r="AC104" s="3" t="n"/>
      <c r="AD104" s="3" t="n"/>
      <c r="AE104" s="3" t="n"/>
      <c r="AF104" s="3" t="n"/>
      <c r="AG104" s="3" t="n"/>
      <c r="AH104" s="3" t="n"/>
      <c r="AI104" s="3" t="n"/>
      <c r="AJ104" s="3" t="n"/>
      <c r="AK104" s="3" t="n"/>
      <c r="AL104" s="3" t="n"/>
      <c r="AM104" s="3" t="n"/>
      <c r="AN104" s="3" t="n"/>
      <c r="AO104" s="3" t="n"/>
      <c r="AP104" s="3" t="n"/>
      <c r="AQ104" s="3" t="n"/>
      <c r="AR104" s="3" t="n"/>
      <c r="AS104" s="3" t="n"/>
      <c r="AT104" s="3" t="n"/>
      <c r="AU104" s="3" t="n"/>
      <c r="AV104" s="3" t="n"/>
      <c r="AW104" s="3" t="n"/>
      <c r="AX104" s="3" t="n"/>
      <c r="AY104" s="3" t="n"/>
      <c r="AZ104" s="3" t="n"/>
    </row>
    <row r="105">
      <c r="A105" s="3" t="n"/>
      <c r="B105" s="3" t="n"/>
      <c r="C105" s="3" t="n"/>
      <c r="D105" s="3" t="n"/>
      <c r="E105" s="3" t="n"/>
      <c r="F105" s="3" t="n"/>
      <c r="G105" s="3" t="n"/>
      <c r="H105" s="3" t="n"/>
      <c r="I105" s="3" t="n"/>
      <c r="J105" s="3" t="n"/>
      <c r="K105" s="3" t="n"/>
      <c r="L105" s="3" t="n"/>
      <c r="M105" s="3" t="n"/>
      <c r="N105" s="3" t="n"/>
      <c r="O105" s="3" t="n"/>
      <c r="P105" s="3" t="n"/>
      <c r="Q105" s="3" t="n"/>
      <c r="R105" s="3" t="n"/>
      <c r="S105" s="3" t="n"/>
      <c r="T105" s="3" t="n"/>
      <c r="U105" s="3" t="n"/>
      <c r="V105" s="3" t="n"/>
      <c r="W105" s="3" t="n"/>
      <c r="X105" s="3" t="n"/>
      <c r="Y105" s="3" t="n"/>
      <c r="Z105" s="3" t="n"/>
      <c r="AA105" s="3" t="n"/>
      <c r="AB105" s="3" t="n"/>
      <c r="AC105" s="3" t="n"/>
      <c r="AD105" s="3" t="n"/>
      <c r="AE105" s="3" t="n"/>
      <c r="AF105" s="3" t="n"/>
      <c r="AG105" s="3" t="n"/>
      <c r="AH105" s="3" t="n"/>
      <c r="AI105" s="3" t="n"/>
      <c r="AJ105" s="3" t="n"/>
      <c r="AK105" s="3" t="n"/>
      <c r="AL105" s="3" t="n"/>
      <c r="AM105" s="3" t="n"/>
      <c r="AN105" s="3" t="n"/>
      <c r="AO105" s="3" t="n"/>
      <c r="AP105" s="3" t="n"/>
      <c r="AQ105" s="3" t="n"/>
      <c r="AR105" s="3" t="n"/>
      <c r="AS105" s="3" t="n"/>
      <c r="AT105" s="3" t="n"/>
      <c r="AU105" s="3" t="n"/>
      <c r="AV105" s="3" t="n"/>
      <c r="AW105" s="3" t="n"/>
      <c r="AX105" s="3" t="n"/>
      <c r="AY105" s="3" t="n"/>
      <c r="AZ105" s="3" t="n"/>
    </row>
    <row r="106">
      <c r="A106" s="3" t="n"/>
      <c r="B106" s="3" t="n"/>
      <c r="C106" s="3" t="n"/>
      <c r="D106" s="3" t="n"/>
      <c r="E106" s="3" t="n"/>
      <c r="F106" s="3" t="n"/>
      <c r="G106" s="3" t="n"/>
      <c r="H106" s="3" t="n"/>
      <c r="I106" s="3" t="n"/>
      <c r="J106" s="3" t="n"/>
      <c r="K106" s="3" t="n"/>
      <c r="L106" s="3" t="n"/>
      <c r="M106" s="3" t="n"/>
      <c r="N106" s="3" t="n"/>
      <c r="O106" s="3" t="n"/>
      <c r="P106" s="3" t="n"/>
      <c r="Q106" s="3" t="n"/>
      <c r="R106" s="3" t="n"/>
      <c r="S106" s="3" t="n"/>
      <c r="T106" s="3" t="n"/>
      <c r="U106" s="3" t="n"/>
      <c r="V106" s="3" t="n"/>
      <c r="W106" s="3" t="n"/>
      <c r="X106" s="3" t="n"/>
      <c r="Y106" s="3" t="n"/>
      <c r="Z106" s="3" t="n"/>
      <c r="AA106" s="3" t="n"/>
      <c r="AB106" s="3" t="n"/>
      <c r="AC106" s="3" t="n"/>
      <c r="AD106" s="3" t="n"/>
      <c r="AE106" s="3" t="n"/>
      <c r="AF106" s="3" t="n"/>
      <c r="AG106" s="3" t="n"/>
      <c r="AH106" s="3" t="n"/>
      <c r="AI106" s="3" t="n"/>
      <c r="AJ106" s="3" t="n"/>
      <c r="AK106" s="3" t="n"/>
      <c r="AL106" s="3" t="n"/>
      <c r="AM106" s="3" t="n"/>
      <c r="AN106" s="3" t="n"/>
      <c r="AO106" s="3" t="n"/>
      <c r="AP106" s="3" t="n"/>
      <c r="AQ106" s="3" t="n"/>
      <c r="AR106" s="3" t="n"/>
      <c r="AS106" s="3" t="n"/>
      <c r="AT106" s="3" t="n"/>
      <c r="AU106" s="3" t="n"/>
      <c r="AV106" s="3" t="n"/>
      <c r="AW106" s="3" t="n"/>
      <c r="AX106" s="3" t="n"/>
      <c r="AY106" s="3" t="n"/>
      <c r="AZ106" s="3" t="n"/>
    </row>
    <row r="107">
      <c r="A107" s="3" t="n"/>
      <c r="B107" s="3" t="n"/>
      <c r="C107" s="3" t="n"/>
      <c r="D107" s="3" t="n"/>
      <c r="E107" s="3" t="n"/>
      <c r="F107" s="3" t="n"/>
      <c r="G107" s="3" t="n"/>
      <c r="H107" s="3" t="n"/>
      <c r="I107" s="3" t="n"/>
      <c r="J107" s="3" t="n"/>
      <c r="K107" s="3" t="n"/>
      <c r="L107" s="3" t="n"/>
      <c r="M107" s="3" t="n"/>
      <c r="N107" s="3" t="n"/>
      <c r="O107" s="3" t="n"/>
      <c r="P107" s="3" t="n"/>
      <c r="Q107" s="3" t="n"/>
      <c r="R107" s="3" t="n"/>
      <c r="S107" s="3" t="n"/>
      <c r="T107" s="3" t="n"/>
      <c r="U107" s="3" t="n"/>
      <c r="V107" s="3" t="n"/>
      <c r="W107" s="3" t="n"/>
      <c r="X107" s="3" t="n"/>
      <c r="Y107" s="3" t="n"/>
      <c r="Z107" s="3" t="n"/>
      <c r="AA107" s="3" t="n"/>
      <c r="AB107" s="3" t="n"/>
      <c r="AC107" s="3" t="n"/>
      <c r="AD107" s="3" t="n"/>
      <c r="AE107" s="3" t="n"/>
      <c r="AF107" s="3" t="n"/>
      <c r="AG107" s="3" t="n"/>
      <c r="AH107" s="3" t="n"/>
      <c r="AI107" s="3" t="n"/>
      <c r="AJ107" s="3" t="n"/>
      <c r="AK107" s="3" t="n"/>
      <c r="AL107" s="3" t="n"/>
      <c r="AM107" s="3" t="n"/>
      <c r="AN107" s="3" t="n"/>
      <c r="AO107" s="3" t="n"/>
      <c r="AP107" s="3" t="n"/>
      <c r="AQ107" s="3" t="n"/>
      <c r="AR107" s="3" t="n"/>
      <c r="AS107" s="3" t="n"/>
      <c r="AT107" s="3" t="n"/>
      <c r="AU107" s="3" t="n"/>
      <c r="AV107" s="3" t="n"/>
      <c r="AW107" s="3" t="n"/>
      <c r="AX107" s="3" t="n"/>
      <c r="AY107" s="3" t="n"/>
      <c r="AZ107" s="3" t="n"/>
    </row>
    <row r="108">
      <c r="A108" s="3" t="n"/>
      <c r="B108" s="3" t="n"/>
      <c r="C108" s="3" t="n"/>
      <c r="D108" s="3" t="n"/>
      <c r="E108" s="3" t="n"/>
      <c r="F108" s="3" t="n"/>
      <c r="G108" s="3" t="n"/>
      <c r="H108" s="3" t="n"/>
      <c r="I108" s="3" t="n"/>
      <c r="J108" s="3" t="n"/>
      <c r="K108" s="3" t="n"/>
      <c r="L108" s="3" t="n"/>
      <c r="M108" s="3" t="n"/>
      <c r="N108" s="3" t="n"/>
      <c r="O108" s="3" t="n"/>
      <c r="P108" s="3" t="n"/>
      <c r="Q108" s="3" t="n"/>
      <c r="R108" s="3" t="n"/>
      <c r="S108" s="3" t="n"/>
      <c r="T108" s="3" t="n"/>
      <c r="U108" s="3" t="n"/>
      <c r="V108" s="3" t="n"/>
      <c r="W108" s="3" t="n"/>
      <c r="X108" s="3" t="n"/>
      <c r="Y108" s="3" t="n"/>
      <c r="Z108" s="3" t="n"/>
      <c r="AA108" s="3" t="n"/>
      <c r="AB108" s="3" t="n"/>
      <c r="AC108" s="3" t="n"/>
      <c r="AD108" s="3" t="n"/>
      <c r="AE108" s="3" t="n"/>
      <c r="AF108" s="3" t="n"/>
      <c r="AG108" s="3" t="n"/>
      <c r="AH108" s="3" t="n"/>
      <c r="AI108" s="3" t="n"/>
      <c r="AJ108" s="3" t="n"/>
      <c r="AK108" s="3" t="n"/>
      <c r="AL108" s="3" t="n"/>
      <c r="AM108" s="3" t="n"/>
      <c r="AN108" s="3" t="n"/>
      <c r="AO108" s="3" t="n"/>
      <c r="AP108" s="3" t="n"/>
      <c r="AQ108" s="3" t="n"/>
      <c r="AR108" s="3" t="n"/>
      <c r="AS108" s="3" t="n"/>
      <c r="AT108" s="3" t="n"/>
      <c r="AU108" s="3" t="n"/>
      <c r="AV108" s="3" t="n"/>
      <c r="AW108" s="3" t="n"/>
      <c r="AX108" s="3" t="n"/>
      <c r="AY108" s="3" t="n"/>
      <c r="AZ108" s="3" t="n"/>
    </row>
    <row r="109">
      <c r="A109" s="3" t="n"/>
      <c r="B109" s="3" t="n"/>
      <c r="C109" s="3" t="n"/>
      <c r="D109" s="3" t="n"/>
      <c r="E109" s="3" t="n"/>
      <c r="F109" s="3" t="n"/>
      <c r="G109" s="3" t="n"/>
      <c r="H109" s="3" t="n"/>
      <c r="I109" s="3" t="n"/>
      <c r="J109" s="3" t="n"/>
      <c r="K109" s="3" t="n"/>
      <c r="L109" s="3" t="n"/>
      <c r="M109" s="3" t="n"/>
      <c r="N109" s="3" t="n"/>
      <c r="O109" s="3" t="n"/>
      <c r="P109" s="3" t="n"/>
      <c r="Q109" s="3" t="n"/>
      <c r="R109" s="3" t="n"/>
      <c r="S109" s="3" t="n"/>
      <c r="T109" s="3" t="n"/>
      <c r="U109" s="3" t="n"/>
      <c r="V109" s="3" t="n"/>
      <c r="W109" s="3" t="n"/>
      <c r="X109" s="3" t="n"/>
      <c r="Y109" s="3" t="n"/>
      <c r="Z109" s="3" t="n"/>
      <c r="AA109" s="3" t="n"/>
      <c r="AB109" s="3" t="n"/>
      <c r="AC109" s="3" t="n"/>
      <c r="AD109" s="3" t="n"/>
      <c r="AE109" s="3" t="n"/>
      <c r="AF109" s="3" t="n"/>
      <c r="AG109" s="3" t="n"/>
      <c r="AH109" s="3" t="n"/>
      <c r="AI109" s="3" t="n"/>
      <c r="AJ109" s="3" t="n"/>
      <c r="AK109" s="3" t="n"/>
      <c r="AL109" s="3" t="n"/>
      <c r="AM109" s="3" t="n"/>
      <c r="AN109" s="3" t="n"/>
      <c r="AO109" s="3" t="n"/>
      <c r="AP109" s="3" t="n"/>
      <c r="AQ109" s="3" t="n"/>
      <c r="AR109" s="3" t="n"/>
      <c r="AS109" s="3" t="n"/>
      <c r="AT109" s="3" t="n"/>
      <c r="AU109" s="3" t="n"/>
      <c r="AV109" s="3" t="n"/>
      <c r="AW109" s="3" t="n"/>
      <c r="AX109" s="3" t="n"/>
      <c r="AY109" s="3" t="n"/>
      <c r="AZ109" s="3" t="n"/>
    </row>
    <row r="110">
      <c r="A110" s="3" t="n"/>
      <c r="B110" s="3" t="n"/>
      <c r="C110" s="3" t="n"/>
      <c r="D110" s="3" t="n"/>
      <c r="E110" s="3" t="n"/>
      <c r="F110" s="3" t="n"/>
      <c r="G110" s="3" t="n"/>
      <c r="H110" s="3" t="n"/>
      <c r="I110" s="3" t="n"/>
      <c r="J110" s="3" t="n"/>
      <c r="K110" s="3" t="n"/>
      <c r="L110" s="3" t="n"/>
      <c r="M110" s="3" t="n"/>
      <c r="N110" s="3" t="n"/>
      <c r="O110" s="3" t="n"/>
      <c r="P110" s="3" t="n"/>
      <c r="Q110" s="3" t="n"/>
      <c r="R110" s="3" t="n"/>
      <c r="S110" s="3" t="n"/>
      <c r="T110" s="3" t="n"/>
      <c r="U110" s="3" t="n"/>
      <c r="V110" s="3" t="n"/>
      <c r="W110" s="3" t="n"/>
      <c r="X110" s="3" t="n"/>
      <c r="Y110" s="3" t="n"/>
      <c r="Z110" s="3" t="n"/>
      <c r="AA110" s="3" t="n"/>
      <c r="AB110" s="3" t="n"/>
      <c r="AC110" s="3" t="n"/>
      <c r="AD110" s="3" t="n"/>
      <c r="AE110" s="3" t="n"/>
      <c r="AF110" s="3" t="n"/>
      <c r="AG110" s="3" t="n"/>
      <c r="AH110" s="3" t="n"/>
      <c r="AI110" s="3" t="n"/>
      <c r="AJ110" s="3" t="n"/>
      <c r="AK110" s="3" t="n"/>
      <c r="AL110" s="3" t="n"/>
      <c r="AM110" s="3" t="n"/>
      <c r="AN110" s="3" t="n"/>
      <c r="AO110" s="3" t="n"/>
      <c r="AP110" s="3" t="n"/>
      <c r="AQ110" s="3" t="n"/>
      <c r="AR110" s="3" t="n"/>
      <c r="AS110" s="3" t="n"/>
      <c r="AT110" s="3" t="n"/>
      <c r="AU110" s="3" t="n"/>
      <c r="AV110" s="3" t="n"/>
      <c r="AW110" s="3" t="n"/>
      <c r="AX110" s="3" t="n"/>
      <c r="AY110" s="3" t="n"/>
      <c r="AZ110" s="3" t="n"/>
    </row>
    <row r="111">
      <c r="A111" s="3" t="n"/>
      <c r="B111" s="3" t="n"/>
      <c r="C111" s="3" t="n"/>
      <c r="D111" s="3" t="n"/>
      <c r="E111" s="3" t="n"/>
      <c r="F111" s="3" t="n"/>
      <c r="G111" s="3" t="n"/>
      <c r="H111" s="3" t="n"/>
      <c r="I111" s="3" t="n"/>
      <c r="J111" s="3" t="n"/>
      <c r="K111" s="3" t="n"/>
      <c r="L111" s="3" t="n"/>
      <c r="M111" s="3" t="n"/>
      <c r="N111" s="3" t="n"/>
      <c r="O111" s="3" t="n"/>
      <c r="P111" s="3" t="n"/>
      <c r="Q111" s="3" t="n"/>
      <c r="R111" s="3" t="n"/>
      <c r="S111" s="3" t="n"/>
      <c r="T111" s="3" t="n"/>
      <c r="U111" s="3" t="n"/>
      <c r="V111" s="3" t="n"/>
      <c r="W111" s="3" t="n"/>
      <c r="X111" s="3" t="n"/>
      <c r="Y111" s="3" t="n"/>
      <c r="Z111" s="3" t="n"/>
      <c r="AA111" s="3" t="n"/>
      <c r="AB111" s="3" t="n"/>
      <c r="AC111" s="3" t="n"/>
      <c r="AD111" s="3" t="n"/>
      <c r="AE111" s="3" t="n"/>
      <c r="AF111" s="3" t="n"/>
      <c r="AG111" s="3" t="n"/>
      <c r="AH111" s="3" t="n"/>
      <c r="AI111" s="3" t="n"/>
      <c r="AJ111" s="3" t="n"/>
      <c r="AK111" s="3" t="n"/>
      <c r="AL111" s="3" t="n"/>
      <c r="AM111" s="3" t="n"/>
      <c r="AN111" s="3" t="n"/>
      <c r="AO111" s="3" t="n"/>
      <c r="AP111" s="3" t="n"/>
      <c r="AQ111" s="3" t="n"/>
      <c r="AR111" s="3" t="n"/>
      <c r="AS111" s="3" t="n"/>
      <c r="AT111" s="3" t="n"/>
      <c r="AU111" s="3" t="n"/>
      <c r="AV111" s="3" t="n"/>
      <c r="AW111" s="3" t="n"/>
      <c r="AX111" s="3" t="n"/>
      <c r="AY111" s="3" t="n"/>
      <c r="AZ111" s="3" t="n"/>
    </row>
    <row r="112">
      <c r="A112" s="3" t="n"/>
      <c r="B112" s="3" t="n"/>
      <c r="C112" s="3" t="n"/>
      <c r="D112" s="3" t="n"/>
      <c r="E112" s="3" t="n"/>
      <c r="F112" s="3" t="n"/>
      <c r="G112" s="3" t="n"/>
      <c r="H112" s="3" t="n"/>
      <c r="I112" s="3" t="n"/>
      <c r="J112" s="3" t="n"/>
      <c r="K112" s="3" t="n"/>
      <c r="L112" s="3" t="n"/>
      <c r="M112" s="3" t="n"/>
      <c r="N112" s="3" t="n"/>
      <c r="O112" s="3" t="n"/>
      <c r="P112" s="3" t="n"/>
      <c r="Q112" s="3" t="n"/>
      <c r="R112" s="3" t="n"/>
      <c r="S112" s="3" t="n"/>
      <c r="T112" s="3" t="n"/>
      <c r="U112" s="3" t="n"/>
      <c r="V112" s="3" t="n"/>
      <c r="W112" s="3" t="n"/>
      <c r="X112" s="3" t="n"/>
      <c r="Y112" s="3" t="n"/>
      <c r="Z112" s="3" t="n"/>
      <c r="AA112" s="3" t="n"/>
      <c r="AB112" s="3" t="n"/>
      <c r="AC112" s="3" t="n"/>
      <c r="AD112" s="3" t="n"/>
      <c r="AE112" s="3" t="n"/>
      <c r="AF112" s="3" t="n"/>
      <c r="AG112" s="3" t="n"/>
      <c r="AH112" s="3" t="n"/>
      <c r="AI112" s="3" t="n"/>
      <c r="AJ112" s="3" t="n"/>
      <c r="AK112" s="3" t="n"/>
      <c r="AL112" s="3" t="n"/>
      <c r="AM112" s="3" t="n"/>
      <c r="AN112" s="3" t="n"/>
      <c r="AO112" s="3" t="n"/>
      <c r="AP112" s="3" t="n"/>
      <c r="AQ112" s="3" t="n"/>
      <c r="AR112" s="3" t="n"/>
      <c r="AS112" s="3" t="n"/>
      <c r="AT112" s="3" t="n"/>
      <c r="AU112" s="3" t="n"/>
      <c r="AV112" s="3" t="n"/>
      <c r="AW112" s="3" t="n"/>
      <c r="AX112" s="3" t="n"/>
      <c r="AY112" s="3" t="n"/>
      <c r="AZ112" s="3" t="n"/>
    </row>
    <row r="113">
      <c r="A113" s="3" t="n"/>
      <c r="B113" s="3" t="n"/>
      <c r="C113" s="3" t="n"/>
      <c r="D113" s="3" t="n"/>
      <c r="E113" s="3" t="n"/>
      <c r="F113" s="3" t="n"/>
      <c r="G113" s="3" t="n"/>
      <c r="H113" s="3" t="n"/>
      <c r="I113" s="3" t="n"/>
      <c r="J113" s="3" t="n"/>
      <c r="K113" s="3" t="n"/>
      <c r="L113" s="3" t="n"/>
      <c r="M113" s="3" t="n"/>
      <c r="N113" s="3" t="n"/>
      <c r="O113" s="3" t="n"/>
      <c r="P113" s="3" t="n"/>
      <c r="Q113" s="3" t="n"/>
      <c r="R113" s="3" t="n"/>
      <c r="S113" s="3" t="n"/>
      <c r="T113" s="3" t="n"/>
      <c r="U113" s="3" t="n"/>
      <c r="V113" s="3" t="n"/>
      <c r="W113" s="3" t="n"/>
      <c r="X113" s="3" t="n"/>
      <c r="Y113" s="3" t="n"/>
      <c r="Z113" s="3" t="n"/>
      <c r="AA113" s="3" t="n"/>
      <c r="AB113" s="3" t="n"/>
      <c r="AC113" s="3" t="n"/>
      <c r="AD113" s="3" t="n"/>
      <c r="AE113" s="3" t="n"/>
      <c r="AF113" s="3" t="n"/>
      <c r="AG113" s="3" t="n"/>
      <c r="AH113" s="3" t="n"/>
      <c r="AI113" s="3" t="n"/>
      <c r="AJ113" s="3" t="n"/>
      <c r="AK113" s="3" t="n"/>
      <c r="AL113" s="3" t="n"/>
      <c r="AM113" s="3" t="n"/>
      <c r="AN113" s="3" t="n"/>
      <c r="AO113" s="3" t="n"/>
      <c r="AP113" s="3" t="n"/>
      <c r="AQ113" s="3" t="n"/>
      <c r="AR113" s="3" t="n"/>
      <c r="AS113" s="3" t="n"/>
      <c r="AT113" s="3" t="n"/>
      <c r="AU113" s="3" t="n"/>
      <c r="AV113" s="3" t="n"/>
      <c r="AW113" s="3" t="n"/>
      <c r="AX113" s="3" t="n"/>
      <c r="AY113" s="3" t="n"/>
      <c r="AZ113" s="3" t="n"/>
    </row>
    <row r="114">
      <c r="A114" s="3" t="n"/>
      <c r="B114" s="3" t="n"/>
      <c r="C114" s="3" t="n"/>
      <c r="D114" s="3" t="n"/>
      <c r="E114" s="3" t="n"/>
      <c r="F114" s="3" t="n"/>
      <c r="G114" s="3" t="n"/>
      <c r="H114" s="3" t="n"/>
      <c r="I114" s="3" t="n"/>
      <c r="J114" s="3" t="n"/>
      <c r="K114" s="3" t="n"/>
      <c r="L114" s="3" t="n"/>
      <c r="M114" s="3" t="n"/>
      <c r="N114" s="3" t="n"/>
      <c r="O114" s="3" t="n"/>
      <c r="P114" s="3" t="n"/>
      <c r="Q114" s="3" t="n"/>
      <c r="R114" s="3" t="n"/>
      <c r="S114" s="3" t="n"/>
      <c r="T114" s="3" t="n"/>
      <c r="U114" s="3" t="n"/>
      <c r="V114" s="3" t="n"/>
      <c r="W114" s="3" t="n"/>
      <c r="X114" s="3" t="n"/>
      <c r="Y114" s="3" t="n"/>
      <c r="Z114" s="3" t="n"/>
      <c r="AA114" s="3" t="n"/>
      <c r="AB114" s="3" t="n"/>
      <c r="AC114" s="3" t="n"/>
      <c r="AD114" s="3" t="n"/>
      <c r="AE114" s="3" t="n"/>
      <c r="AF114" s="3" t="n"/>
      <c r="AG114" s="3" t="n"/>
      <c r="AH114" s="3" t="n"/>
      <c r="AI114" s="3" t="n"/>
      <c r="AJ114" s="3" t="n"/>
      <c r="AK114" s="3" t="n"/>
      <c r="AL114" s="3" t="n"/>
      <c r="AM114" s="3" t="n"/>
      <c r="AN114" s="3" t="n"/>
      <c r="AO114" s="3" t="n"/>
      <c r="AP114" s="3" t="n"/>
      <c r="AQ114" s="3" t="n"/>
      <c r="AR114" s="3" t="n"/>
      <c r="AS114" s="3" t="n"/>
      <c r="AT114" s="3" t="n"/>
      <c r="AU114" s="3" t="n"/>
      <c r="AV114" s="3" t="n"/>
      <c r="AW114" s="3" t="n"/>
      <c r="AX114" s="3" t="n"/>
      <c r="AY114" s="3" t="n"/>
      <c r="AZ114" s="3" t="n"/>
    </row>
    <row r="115">
      <c r="A115" s="3" t="n"/>
      <c r="B115" s="3" t="n"/>
      <c r="C115" s="3" t="n"/>
      <c r="D115" s="3" t="n"/>
      <c r="E115" s="3" t="n"/>
      <c r="F115" s="3" t="n"/>
      <c r="G115" s="3" t="n"/>
      <c r="H115" s="3" t="n"/>
      <c r="I115" s="3" t="n"/>
      <c r="J115" s="3" t="n"/>
      <c r="K115" s="3" t="n"/>
      <c r="L115" s="3" t="n"/>
      <c r="M115" s="3" t="n"/>
      <c r="N115" s="3" t="n"/>
      <c r="O115" s="3" t="n"/>
      <c r="P115" s="3" t="n"/>
      <c r="Q115" s="3" t="n"/>
      <c r="R115" s="3" t="n"/>
      <c r="S115" s="3" t="n"/>
      <c r="T115" s="3" t="n"/>
      <c r="U115" s="3" t="n"/>
      <c r="V115" s="3" t="n"/>
      <c r="W115" s="3" t="n"/>
      <c r="X115" s="3" t="n"/>
      <c r="Y115" s="3" t="n"/>
      <c r="Z115" s="3" t="n"/>
      <c r="AA115" s="3" t="n"/>
      <c r="AB115" s="3" t="n"/>
      <c r="AC115" s="3" t="n"/>
      <c r="AD115" s="3" t="n"/>
      <c r="AE115" s="3" t="n"/>
      <c r="AF115" s="3" t="n"/>
      <c r="AG115" s="3" t="n"/>
      <c r="AH115" s="3" t="n"/>
      <c r="AI115" s="3" t="n"/>
      <c r="AJ115" s="3" t="n"/>
      <c r="AK115" s="3" t="n"/>
      <c r="AL115" s="3" t="n"/>
      <c r="AM115" s="3" t="n"/>
      <c r="AN115" s="3" t="n"/>
      <c r="AO115" s="3" t="n"/>
      <c r="AP115" s="3" t="n"/>
      <c r="AQ115" s="3" t="n"/>
      <c r="AR115" s="3" t="n"/>
      <c r="AS115" s="3" t="n"/>
      <c r="AT115" s="3" t="n"/>
      <c r="AU115" s="3" t="n"/>
      <c r="AV115" s="3" t="n"/>
      <c r="AW115" s="3" t="n"/>
      <c r="AX115" s="3" t="n"/>
      <c r="AY115" s="3" t="n"/>
      <c r="AZ115" s="3" t="n"/>
    </row>
    <row r="116">
      <c r="A116" s="3" t="n"/>
      <c r="B116" s="3" t="n"/>
      <c r="C116" s="3" t="n"/>
      <c r="D116" s="3" t="n"/>
      <c r="E116" s="3" t="n"/>
      <c r="F116" s="3" t="n"/>
      <c r="G116" s="3" t="n"/>
      <c r="H116" s="3" t="n"/>
      <c r="I116" s="3" t="n"/>
      <c r="J116" s="3" t="n"/>
      <c r="K116" s="3" t="n"/>
      <c r="L116" s="3" t="n"/>
      <c r="M116" s="3" t="n"/>
      <c r="N116" s="3" t="n"/>
      <c r="O116" s="3" t="n"/>
      <c r="P116" s="3" t="n"/>
      <c r="Q116" s="3" t="n"/>
      <c r="R116" s="3" t="n"/>
      <c r="S116" s="3" t="n"/>
      <c r="T116" s="3" t="n"/>
      <c r="U116" s="3" t="n"/>
      <c r="V116" s="3" t="n"/>
      <c r="W116" s="3" t="n"/>
      <c r="X116" s="3" t="n"/>
      <c r="Y116" s="3" t="n"/>
      <c r="Z116" s="3" t="n"/>
      <c r="AA116" s="3" t="n"/>
      <c r="AB116" s="3" t="n"/>
      <c r="AC116" s="3" t="n"/>
      <c r="AD116" s="3" t="n"/>
      <c r="AE116" s="3" t="n"/>
      <c r="AF116" s="3" t="n"/>
      <c r="AG116" s="3" t="n"/>
      <c r="AH116" s="3" t="n"/>
      <c r="AI116" s="3" t="n"/>
      <c r="AJ116" s="3" t="n"/>
      <c r="AK116" s="3" t="n"/>
      <c r="AL116" s="3" t="n"/>
      <c r="AM116" s="3" t="n"/>
      <c r="AN116" s="3" t="n"/>
      <c r="AO116" s="3" t="n"/>
      <c r="AP116" s="3" t="n"/>
      <c r="AQ116" s="3" t="n"/>
      <c r="AR116" s="3" t="n"/>
      <c r="AS116" s="3" t="n"/>
      <c r="AT116" s="3" t="n"/>
      <c r="AU116" s="3" t="n"/>
      <c r="AV116" s="3" t="n"/>
      <c r="AW116" s="3" t="n"/>
      <c r="AX116" s="3" t="n"/>
      <c r="AY116" s="3" t="n"/>
      <c r="AZ116" s="3" t="n"/>
    </row>
    <row r="117">
      <c r="A117" s="3" t="n"/>
      <c r="B117" s="3" t="n"/>
      <c r="C117" s="3" t="n"/>
      <c r="D117" s="3" t="n"/>
      <c r="E117" s="3" t="n"/>
      <c r="F117" s="3" t="n"/>
      <c r="G117" s="3" t="n"/>
      <c r="H117" s="3" t="n"/>
      <c r="I117" s="3" t="n"/>
      <c r="J117" s="3" t="n"/>
      <c r="K117" s="3" t="n"/>
      <c r="L117" s="3" t="n"/>
      <c r="M117" s="3" t="n"/>
      <c r="N117" s="3" t="n"/>
      <c r="O117" s="3" t="n"/>
      <c r="P117" s="3" t="n"/>
      <c r="Q117" s="3" t="n"/>
      <c r="R117" s="3" t="n"/>
      <c r="S117" s="3" t="n"/>
      <c r="T117" s="3" t="n"/>
      <c r="U117" s="3" t="n"/>
      <c r="V117" s="3" t="n"/>
      <c r="W117" s="3" t="n"/>
      <c r="X117" s="3" t="n"/>
      <c r="Y117" s="3" t="n"/>
      <c r="Z117" s="3" t="n"/>
      <c r="AA117" s="3" t="n"/>
      <c r="AB117" s="3" t="n"/>
      <c r="AC117" s="3" t="n"/>
      <c r="AD117" s="3" t="n"/>
      <c r="AE117" s="3" t="n"/>
      <c r="AF117" s="3" t="n"/>
      <c r="AG117" s="3" t="n"/>
      <c r="AH117" s="3" t="n"/>
      <c r="AI117" s="3" t="n"/>
      <c r="AJ117" s="3" t="n"/>
      <c r="AK117" s="3" t="n"/>
      <c r="AL117" s="3" t="n"/>
      <c r="AM117" s="3" t="n"/>
      <c r="AN117" s="3" t="n"/>
      <c r="AO117" s="3" t="n"/>
      <c r="AP117" s="3" t="n"/>
      <c r="AQ117" s="3" t="n"/>
      <c r="AR117" s="3" t="n"/>
      <c r="AS117" s="3" t="n"/>
      <c r="AT117" s="3" t="n"/>
      <c r="AU117" s="3" t="n"/>
      <c r="AV117" s="3" t="n"/>
      <c r="AW117" s="3" t="n"/>
      <c r="AX117" s="3" t="n"/>
      <c r="AY117" s="3" t="n"/>
      <c r="AZ117" s="3" t="n"/>
    </row>
    <row r="118">
      <c r="A118" s="3" t="n"/>
      <c r="B118" s="3" t="n"/>
      <c r="C118" s="3" t="n"/>
      <c r="D118" s="3" t="n"/>
      <c r="E118" s="3" t="n"/>
      <c r="F118" s="3" t="n"/>
      <c r="G118" s="3" t="n"/>
      <c r="H118" s="3" t="n"/>
      <c r="I118" s="3" t="n"/>
      <c r="J118" s="3" t="n"/>
      <c r="K118" s="3" t="n"/>
      <c r="L118" s="3" t="n"/>
      <c r="M118" s="3" t="n"/>
      <c r="N118" s="3" t="n"/>
      <c r="O118" s="3" t="n"/>
      <c r="P118" s="3" t="n"/>
      <c r="Q118" s="3" t="n"/>
      <c r="R118" s="3" t="n"/>
      <c r="S118" s="3" t="n"/>
      <c r="T118" s="3" t="n"/>
      <c r="U118" s="3" t="n"/>
      <c r="V118" s="3" t="n"/>
      <c r="W118" s="3" t="n"/>
      <c r="X118" s="3" t="n"/>
      <c r="Y118" s="3" t="n"/>
      <c r="Z118" s="3" t="n"/>
      <c r="AA118" s="3" t="n"/>
      <c r="AB118" s="3" t="n"/>
      <c r="AC118" s="3" t="n"/>
      <c r="AD118" s="3" t="n"/>
      <c r="AE118" s="3" t="n"/>
      <c r="AF118" s="3" t="n"/>
      <c r="AG118" s="3" t="n"/>
      <c r="AH118" s="3" t="n"/>
      <c r="AI118" s="3" t="n"/>
      <c r="AJ118" s="3" t="n"/>
      <c r="AK118" s="3" t="n"/>
      <c r="AL118" s="3" t="n"/>
      <c r="AM118" s="3" t="n"/>
      <c r="AN118" s="3" t="n"/>
      <c r="AO118" s="3" t="n"/>
      <c r="AP118" s="3" t="n"/>
      <c r="AQ118" s="3" t="n"/>
      <c r="AR118" s="3" t="n"/>
      <c r="AS118" s="3" t="n"/>
      <c r="AT118" s="3" t="n"/>
      <c r="AU118" s="3" t="n"/>
      <c r="AV118" s="3" t="n"/>
      <c r="AW118" s="3" t="n"/>
      <c r="AX118" s="3" t="n"/>
      <c r="AY118" s="3" t="n"/>
      <c r="AZ118" s="3" t="n"/>
    </row>
    <row r="119">
      <c r="A119" s="3" t="n"/>
      <c r="B119" s="3" t="n"/>
      <c r="C119" s="3" t="n"/>
      <c r="D119" s="3" t="n"/>
      <c r="E119" s="3" t="n"/>
      <c r="F119" s="3" t="n"/>
      <c r="G119" s="3" t="n"/>
      <c r="H119" s="3" t="n"/>
      <c r="I119" s="3" t="n"/>
      <c r="J119" s="3" t="n"/>
      <c r="K119" s="3" t="n"/>
      <c r="L119" s="3" t="n"/>
      <c r="M119" s="3" t="n"/>
      <c r="N119" s="3" t="n"/>
      <c r="O119" s="3" t="n"/>
      <c r="P119" s="3" t="n"/>
      <c r="Q119" s="3" t="n"/>
      <c r="R119" s="3" t="n"/>
      <c r="S119" s="3" t="n"/>
      <c r="T119" s="3" t="n"/>
      <c r="U119" s="3" t="n"/>
      <c r="V119" s="3" t="n"/>
      <c r="W119" s="3" t="n"/>
      <c r="X119" s="3" t="n"/>
      <c r="Y119" s="3" t="n"/>
      <c r="Z119" s="3" t="n"/>
      <c r="AA119" s="3" t="n"/>
      <c r="AB119" s="3" t="n"/>
      <c r="AC119" s="3" t="n"/>
      <c r="AD119" s="3" t="n"/>
      <c r="AE119" s="3" t="n"/>
      <c r="AF119" s="3" t="n"/>
      <c r="AG119" s="3" t="n"/>
      <c r="AH119" s="3" t="n"/>
      <c r="AI119" s="3" t="n"/>
      <c r="AJ119" s="3" t="n"/>
      <c r="AK119" s="3" t="n"/>
      <c r="AL119" s="3" t="n"/>
      <c r="AM119" s="3" t="n"/>
      <c r="AN119" s="3" t="n"/>
      <c r="AO119" s="3" t="n"/>
      <c r="AP119" s="3" t="n"/>
      <c r="AQ119" s="3" t="n"/>
      <c r="AR119" s="3" t="n"/>
      <c r="AS119" s="3" t="n"/>
      <c r="AT119" s="3" t="n"/>
      <c r="AU119" s="3" t="n"/>
      <c r="AV119" s="3" t="n"/>
      <c r="AW119" s="3" t="n"/>
      <c r="AX119" s="3" t="n"/>
      <c r="AY119" s="3" t="n"/>
      <c r="AZ119" s="3" t="n"/>
    </row>
    <row r="120">
      <c r="A120" s="3" t="n"/>
      <c r="B120" s="3" t="n"/>
      <c r="C120" s="3" t="n"/>
      <c r="D120" s="3" t="n"/>
      <c r="E120" s="3" t="n"/>
      <c r="F120" s="3" t="n"/>
      <c r="G120" s="3" t="n"/>
      <c r="H120" s="3" t="n"/>
      <c r="I120" s="3" t="n"/>
      <c r="J120" s="3" t="n"/>
      <c r="K120" s="3" t="n"/>
      <c r="L120" s="3" t="n"/>
      <c r="M120" s="3" t="n"/>
      <c r="N120" s="3" t="n"/>
      <c r="O120" s="3" t="n"/>
      <c r="P120" s="3" t="n"/>
      <c r="Q120" s="3" t="n"/>
      <c r="R120" s="3" t="n"/>
      <c r="S120" s="3" t="n"/>
      <c r="T120" s="3" t="n"/>
      <c r="U120" s="3" t="n"/>
      <c r="V120" s="3" t="n"/>
      <c r="W120" s="3" t="n"/>
      <c r="X120" s="3" t="n"/>
      <c r="Y120" s="3" t="n"/>
      <c r="Z120" s="3" t="n"/>
      <c r="AA120" s="3" t="n"/>
      <c r="AB120" s="3" t="n"/>
      <c r="AC120" s="3" t="n"/>
      <c r="AD120" s="3" t="n"/>
      <c r="AE120" s="3" t="n"/>
      <c r="AF120" s="3" t="n"/>
      <c r="AG120" s="3" t="n"/>
      <c r="AH120" s="3" t="n"/>
      <c r="AI120" s="3" t="n"/>
      <c r="AJ120" s="3" t="n"/>
      <c r="AK120" s="3" t="n"/>
      <c r="AL120" s="3" t="n"/>
      <c r="AM120" s="3" t="n"/>
      <c r="AN120" s="3" t="n"/>
      <c r="AO120" s="3" t="n"/>
      <c r="AP120" s="3" t="n"/>
      <c r="AQ120" s="3" t="n"/>
      <c r="AR120" s="3" t="n"/>
      <c r="AS120" s="3" t="n"/>
      <c r="AT120" s="3" t="n"/>
      <c r="AU120" s="3" t="n"/>
      <c r="AV120" s="3" t="n"/>
      <c r="AW120" s="3" t="n"/>
      <c r="AX120" s="3" t="n"/>
      <c r="AY120" s="3" t="n"/>
      <c r="AZ120" s="3" t="n"/>
    </row>
  </sheetData>
  <mergeCells count="2">
    <mergeCell ref="A3:Q3"/>
    <mergeCell ref="A1:Q2"/>
  </mergeCells>
  <pageMargins left="0.25" right="0.25" top="0.4" bottom="0.4" header="0.15" footer="0.15"/>
  <pageSetup orientation="landscape" fitToHeight="0" fitToWidth="1"/>
  <tableParts count="1">
    <tablePart xmlns:r="http://schemas.openxmlformats.org/officeDocument/2006/relationships" r:id="rId1"/>
  </tableParts>
</worksheet>
</file>

<file path=xl/worksheets/sheet24.xml><?xml version="1.0" encoding="utf-8"?>
<worksheet xmlns="http://schemas.openxmlformats.org/spreadsheetml/2006/main">
  <sheetPr>
    <outlinePr summaryBelow="1" summaryRight="1"/>
    <pageSetUpPr fitToPage="1"/>
  </sheetPr>
  <dimension ref="A1:AZ120"/>
  <sheetViews>
    <sheetView showGridLines="0" workbookViewId="0">
      <pane ySplit="6" topLeftCell="A7" activePane="bottomLeft" state="frozen"/>
      <selection pane="bottomLeft" activeCell="A1" sqref="A1"/>
    </sheetView>
  </sheetViews>
  <sheetFormatPr baseColWidth="8" defaultRowHeight="15"/>
  <cols>
    <col width="14" customWidth="1" min="1" max="1"/>
    <col width="19" customWidth="1" min="2" max="2"/>
    <col width="16" customWidth="1" min="3" max="3"/>
    <col width="34" customWidth="1" min="4" max="4"/>
    <col width="40" customWidth="1" min="5" max="5"/>
    <col width="34" customWidth="1" min="6" max="6"/>
    <col width="40" customWidth="1" min="7" max="7"/>
    <col width="28" customWidth="1" min="8" max="8"/>
    <col width="20" customWidth="1" min="9" max="9"/>
    <col width="15" customWidth="1" min="10" max="10"/>
    <col width="18" customWidth="1" min="11" max="11"/>
    <col width="30" customWidth="1" min="12" max="12"/>
    <col width="20" customWidth="1" min="13" max="13"/>
    <col width="18" customWidth="1" min="14" max="14"/>
    <col width="18" customWidth="1" min="15" max="15"/>
    <col width="34" customWidth="1" min="16" max="16"/>
    <col width="15" customWidth="1" min="17" max="17"/>
  </cols>
  <sheetData>
    <row r="1" ht="28" customHeight="1">
      <c r="A1" s="5" t="inlineStr">
        <is>
          <t>CORRECTIVE ACTION &amp; READINESS CONTROL</t>
        </is>
      </c>
      <c r="R1" s="3" t="n"/>
      <c r="S1" s="3" t="n"/>
      <c r="T1" s="3" t="n"/>
      <c r="U1" s="3" t="n"/>
      <c r="V1" s="3" t="n"/>
      <c r="W1" s="3" t="n"/>
      <c r="X1" s="3" t="n"/>
      <c r="Y1" s="3" t="n"/>
      <c r="Z1" s="3" t="n"/>
      <c r="AA1" s="3" t="n"/>
      <c r="AB1" s="3" t="n"/>
      <c r="AC1" s="3" t="n"/>
      <c r="AD1" s="3" t="n"/>
      <c r="AE1" s="3" t="n"/>
      <c r="AF1" s="3" t="n"/>
      <c r="AG1" s="3" t="n"/>
      <c r="AH1" s="3" t="n"/>
      <c r="AI1" s="3" t="n"/>
      <c r="AJ1" s="3" t="n"/>
      <c r="AK1" s="3" t="n"/>
      <c r="AL1" s="3" t="n"/>
      <c r="AM1" s="3" t="n"/>
      <c r="AN1" s="3" t="n"/>
      <c r="AO1" s="3" t="n"/>
      <c r="AP1" s="3" t="n"/>
      <c r="AQ1" s="3" t="n"/>
      <c r="AR1" s="3" t="n"/>
      <c r="AS1" s="3" t="n"/>
      <c r="AT1" s="3" t="n"/>
      <c r="AU1" s="3" t="n"/>
      <c r="AV1" s="3" t="n"/>
      <c r="AW1" s="3" t="n"/>
      <c r="AX1" s="3" t="n"/>
      <c r="AY1" s="3" t="n"/>
      <c r="AZ1" s="3" t="n"/>
    </row>
    <row r="2" ht="28" customHeight="1">
      <c r="R2" s="3" t="n"/>
      <c r="S2" s="3" t="n"/>
      <c r="T2" s="3" t="n"/>
      <c r="U2" s="3" t="n"/>
      <c r="V2" s="3" t="n"/>
      <c r="W2" s="3" t="n"/>
      <c r="X2" s="3" t="n"/>
      <c r="Y2" s="3" t="n"/>
      <c r="Z2" s="3" t="n"/>
      <c r="AA2" s="3" t="n"/>
      <c r="AB2" s="3" t="n"/>
      <c r="AC2" s="3" t="n"/>
      <c r="AD2" s="3" t="n"/>
      <c r="AE2" s="3" t="n"/>
      <c r="AF2" s="3" t="n"/>
      <c r="AG2" s="3" t="n"/>
      <c r="AH2" s="3" t="n"/>
      <c r="AI2" s="3" t="n"/>
      <c r="AJ2" s="3" t="n"/>
      <c r="AK2" s="3" t="n"/>
      <c r="AL2" s="3" t="n"/>
      <c r="AM2" s="3" t="n"/>
      <c r="AN2" s="3" t="n"/>
      <c r="AO2" s="3" t="n"/>
      <c r="AP2" s="3" t="n"/>
      <c r="AQ2" s="3" t="n"/>
      <c r="AR2" s="3" t="n"/>
      <c r="AS2" s="3" t="n"/>
      <c r="AT2" s="3" t="n"/>
      <c r="AU2" s="3" t="n"/>
      <c r="AV2" s="3" t="n"/>
      <c r="AW2" s="3" t="n"/>
      <c r="AX2" s="3" t="n"/>
      <c r="AY2" s="3" t="n"/>
      <c r="AZ2" s="3" t="n"/>
    </row>
    <row r="3" ht="24" customHeight="1">
      <c r="A3" s="7" t="inlineStr">
        <is>
          <t>GRV-RC28–RC30 | Immediate control, root cause, permanent correction, proof, and retest</t>
        </is>
      </c>
      <c r="R3" s="3" t="n"/>
      <c r="S3" s="3" t="n"/>
      <c r="T3" s="3" t="n"/>
      <c r="U3" s="3" t="n"/>
      <c r="V3" s="3" t="n"/>
      <c r="W3" s="3" t="n"/>
      <c r="X3" s="3" t="n"/>
      <c r="Y3" s="3" t="n"/>
      <c r="Z3" s="3" t="n"/>
      <c r="AA3" s="3" t="n"/>
      <c r="AB3" s="3" t="n"/>
      <c r="AC3" s="3" t="n"/>
      <c r="AD3" s="3" t="n"/>
      <c r="AE3" s="3" t="n"/>
      <c r="AF3" s="3" t="n"/>
      <c r="AG3" s="3" t="n"/>
      <c r="AH3" s="3" t="n"/>
      <c r="AI3" s="3" t="n"/>
      <c r="AJ3" s="3" t="n"/>
      <c r="AK3" s="3" t="n"/>
      <c r="AL3" s="3" t="n"/>
      <c r="AM3" s="3" t="n"/>
      <c r="AN3" s="3" t="n"/>
      <c r="AO3" s="3" t="n"/>
      <c r="AP3" s="3" t="n"/>
      <c r="AQ3" s="3" t="n"/>
      <c r="AR3" s="3" t="n"/>
      <c r="AS3" s="3" t="n"/>
      <c r="AT3" s="3" t="n"/>
      <c r="AU3" s="3" t="n"/>
      <c r="AV3" s="3" t="n"/>
      <c r="AW3" s="3" t="n"/>
      <c r="AX3" s="3" t="n"/>
      <c r="AY3" s="3" t="n"/>
      <c r="AZ3" s="3" t="n"/>
    </row>
    <row r="4" ht="5" customHeight="1">
      <c r="A4" s="8" t="n"/>
      <c r="B4" s="8" t="n"/>
      <c r="C4" s="8" t="n"/>
      <c r="D4" s="8" t="n"/>
      <c r="E4" s="8" t="n"/>
      <c r="F4" s="8" t="n"/>
      <c r="G4" s="8" t="n"/>
      <c r="H4" s="8" t="n"/>
      <c r="I4" s="8" t="n"/>
      <c r="J4" s="8" t="n"/>
      <c r="K4" s="8" t="n"/>
      <c r="L4" s="8" t="n"/>
      <c r="M4" s="8" t="n"/>
      <c r="N4" s="8" t="n"/>
      <c r="O4" s="8" t="n"/>
      <c r="P4" s="8" t="n"/>
      <c r="Q4" s="8" t="n"/>
      <c r="R4" s="3" t="n"/>
      <c r="S4" s="3" t="n"/>
      <c r="T4" s="3" t="n"/>
      <c r="U4" s="3" t="n"/>
      <c r="V4" s="3" t="n"/>
      <c r="W4" s="3" t="n"/>
      <c r="X4" s="3" t="n"/>
      <c r="Y4" s="3" t="n"/>
      <c r="Z4" s="3" t="n"/>
      <c r="AA4" s="3" t="n"/>
      <c r="AB4" s="3" t="n"/>
      <c r="AC4" s="3" t="n"/>
      <c r="AD4" s="3" t="n"/>
      <c r="AE4" s="3" t="n"/>
      <c r="AF4" s="3" t="n"/>
      <c r="AG4" s="3" t="n"/>
      <c r="AH4" s="3" t="n"/>
      <c r="AI4" s="3" t="n"/>
      <c r="AJ4" s="3" t="n"/>
      <c r="AK4" s="3" t="n"/>
      <c r="AL4" s="3" t="n"/>
      <c r="AM4" s="3" t="n"/>
      <c r="AN4" s="3" t="n"/>
      <c r="AO4" s="3" t="n"/>
      <c r="AP4" s="3" t="n"/>
      <c r="AQ4" s="3" t="n"/>
      <c r="AR4" s="3" t="n"/>
      <c r="AS4" s="3" t="n"/>
      <c r="AT4" s="3" t="n"/>
      <c r="AU4" s="3" t="n"/>
      <c r="AV4" s="3" t="n"/>
      <c r="AW4" s="3" t="n"/>
      <c r="AX4" s="3" t="n"/>
      <c r="AY4" s="3" t="n"/>
      <c r="AZ4" s="3" t="n"/>
    </row>
    <row r="5">
      <c r="A5" s="3" t="n"/>
      <c r="B5" s="3" t="n"/>
      <c r="C5" s="3" t="n"/>
      <c r="D5" s="3" t="n"/>
      <c r="E5" s="3" t="n"/>
      <c r="F5" s="3" t="n"/>
      <c r="G5" s="3" t="n"/>
      <c r="H5" s="3" t="n"/>
      <c r="I5" s="3" t="n"/>
      <c r="J5" s="3" t="n"/>
      <c r="K5" s="3" t="n"/>
      <c r="L5" s="3" t="n"/>
      <c r="M5" s="3" t="n"/>
      <c r="N5" s="3" t="n"/>
      <c r="O5" s="3" t="n"/>
      <c r="P5" s="3" t="n"/>
      <c r="Q5" s="3" t="n"/>
      <c r="R5" s="3" t="n"/>
      <c r="S5" s="3" t="n"/>
      <c r="T5" s="3" t="n"/>
      <c r="U5" s="3" t="n"/>
      <c r="V5" s="3" t="n"/>
      <c r="W5" s="3" t="n"/>
      <c r="X5" s="3" t="n"/>
      <c r="Y5" s="3" t="n"/>
      <c r="Z5" s="3" t="n"/>
      <c r="AA5" s="3" t="n"/>
      <c r="AB5" s="3" t="n"/>
      <c r="AC5" s="3" t="n"/>
      <c r="AD5" s="3" t="n"/>
      <c r="AE5" s="3" t="n"/>
      <c r="AF5" s="3" t="n"/>
      <c r="AG5" s="3" t="n"/>
      <c r="AH5" s="3" t="n"/>
      <c r="AI5" s="3" t="n"/>
      <c r="AJ5" s="3" t="n"/>
      <c r="AK5" s="3" t="n"/>
      <c r="AL5" s="3" t="n"/>
      <c r="AM5" s="3" t="n"/>
      <c r="AN5" s="3" t="n"/>
      <c r="AO5" s="3" t="n"/>
      <c r="AP5" s="3" t="n"/>
      <c r="AQ5" s="3" t="n"/>
      <c r="AR5" s="3" t="n"/>
      <c r="AS5" s="3" t="n"/>
      <c r="AT5" s="3" t="n"/>
      <c r="AU5" s="3" t="n"/>
      <c r="AV5" s="3" t="n"/>
      <c r="AW5" s="3" t="n"/>
      <c r="AX5" s="3" t="n"/>
      <c r="AY5" s="3" t="n"/>
      <c r="AZ5" s="3" t="n"/>
    </row>
    <row r="6" ht="42" customHeight="1">
      <c r="A6" s="104" t="inlineStr">
        <is>
          <t>Action ID</t>
        </is>
      </c>
      <c r="B6" s="104" t="inlineStr">
        <is>
          <t>Source Type</t>
        </is>
      </c>
      <c r="C6" s="104" t="inlineStr">
        <is>
          <t>Source ID</t>
        </is>
      </c>
      <c r="D6" s="104" t="inlineStr">
        <is>
          <t>Risk / Gap</t>
        </is>
      </c>
      <c r="E6" s="104" t="inlineStr">
        <is>
          <t>Root Cause / System Condition</t>
        </is>
      </c>
      <c r="F6" s="104" t="inlineStr">
        <is>
          <t>Immediate Control</t>
        </is>
      </c>
      <c r="G6" s="104" t="inlineStr">
        <is>
          <t>Permanent Correction</t>
        </is>
      </c>
      <c r="H6" s="104" t="inlineStr">
        <is>
          <t>Risk Reduced</t>
        </is>
      </c>
      <c r="I6" s="104" t="inlineStr">
        <is>
          <t>Owner</t>
        </is>
      </c>
      <c r="J6" s="104" t="inlineStr">
        <is>
          <t>Due Date</t>
        </is>
      </c>
      <c r="K6" s="104" t="inlineStr">
        <is>
          <t>Status</t>
        </is>
      </c>
      <c r="L6" s="104" t="inlineStr">
        <is>
          <t>Evidence</t>
        </is>
      </c>
      <c r="M6" s="104" t="inlineStr">
        <is>
          <t>Verified By</t>
        </is>
      </c>
      <c r="N6" s="104" t="inlineStr">
        <is>
          <t>Verification Date</t>
        </is>
      </c>
      <c r="O6" s="104" t="inlineStr">
        <is>
          <t>Retest Result</t>
        </is>
      </c>
      <c r="P6" s="104" t="inlineStr">
        <is>
          <t>Document / Training Change</t>
        </is>
      </c>
      <c r="Q6" s="104" t="inlineStr">
        <is>
          <t>Next Review</t>
        </is>
      </c>
      <c r="R6" s="3" t="n"/>
      <c r="S6" s="3" t="n"/>
      <c r="T6" s="3" t="n"/>
      <c r="U6" s="3" t="n"/>
      <c r="V6" s="3" t="n"/>
      <c r="W6" s="3" t="n"/>
      <c r="X6" s="3" t="n"/>
      <c r="Y6" s="3" t="n"/>
      <c r="Z6" s="3" t="n"/>
      <c r="AA6" s="3" t="n"/>
      <c r="AB6" s="3" t="n"/>
      <c r="AC6" s="3" t="n"/>
      <c r="AD6" s="3" t="n"/>
      <c r="AE6" s="3" t="n"/>
      <c r="AF6" s="3" t="n"/>
      <c r="AG6" s="3" t="n"/>
      <c r="AH6" s="3" t="n"/>
      <c r="AI6" s="3" t="n"/>
      <c r="AJ6" s="3" t="n"/>
      <c r="AK6" s="3" t="n"/>
      <c r="AL6" s="3" t="n"/>
      <c r="AM6" s="3" t="n"/>
      <c r="AN6" s="3" t="n"/>
      <c r="AO6" s="3" t="n"/>
      <c r="AP6" s="3" t="n"/>
      <c r="AQ6" s="3" t="n"/>
      <c r="AR6" s="3" t="n"/>
      <c r="AS6" s="3" t="n"/>
      <c r="AT6" s="3" t="n"/>
      <c r="AU6" s="3" t="n"/>
      <c r="AV6" s="3" t="n"/>
      <c r="AW6" s="3" t="n"/>
      <c r="AX6" s="3" t="n"/>
      <c r="AY6" s="3" t="n"/>
      <c r="AZ6" s="3" t="n"/>
    </row>
    <row r="7" ht="27" customHeight="1">
      <c r="A7" s="108" t="n"/>
      <c r="B7" s="108" t="n"/>
      <c r="C7" s="108" t="n"/>
      <c r="D7" s="108" t="n"/>
      <c r="E7" s="108" t="n"/>
      <c r="F7" s="108" t="n"/>
      <c r="G7" s="108" t="n"/>
      <c r="H7" s="108" t="n"/>
      <c r="I7" s="108" t="n"/>
      <c r="J7" s="150" t="n"/>
      <c r="K7" s="108" t="n"/>
      <c r="L7" s="108" t="n"/>
      <c r="M7" s="108" t="n"/>
      <c r="N7" s="150" t="n"/>
      <c r="O7" s="108" t="n"/>
      <c r="P7" s="108" t="n"/>
      <c r="Q7" s="150" t="n"/>
      <c r="R7" s="3" t="n"/>
      <c r="S7" s="3" t="n"/>
      <c r="T7" s="3" t="n"/>
      <c r="U7" s="3" t="n"/>
      <c r="V7" s="3" t="n"/>
      <c r="W7" s="3" t="n"/>
      <c r="X7" s="3" t="n"/>
      <c r="Y7" s="3" t="n"/>
      <c r="Z7" s="3" t="n"/>
      <c r="AA7" s="3" t="n"/>
      <c r="AB7" s="3" t="n"/>
      <c r="AC7" s="3" t="n"/>
      <c r="AD7" s="3" t="n"/>
      <c r="AE7" s="3" t="n"/>
      <c r="AF7" s="3" t="n"/>
      <c r="AG7" s="3" t="n"/>
      <c r="AH7" s="3" t="n"/>
      <c r="AI7" s="3" t="n"/>
      <c r="AJ7" s="3" t="n"/>
      <c r="AK7" s="3" t="n"/>
      <c r="AL7" s="3" t="n"/>
      <c r="AM7" s="3" t="n"/>
      <c r="AN7" s="3" t="n"/>
      <c r="AO7" s="3" t="n"/>
      <c r="AP7" s="3" t="n"/>
      <c r="AQ7" s="3" t="n"/>
      <c r="AR7" s="3" t="n"/>
      <c r="AS7" s="3" t="n"/>
      <c r="AT7" s="3" t="n"/>
      <c r="AU7" s="3" t="n"/>
      <c r="AV7" s="3" t="n"/>
      <c r="AW7" s="3" t="n"/>
      <c r="AX7" s="3" t="n"/>
      <c r="AY7" s="3" t="n"/>
      <c r="AZ7" s="3" t="n"/>
    </row>
    <row r="8" ht="27" customHeight="1">
      <c r="A8" s="108" t="n"/>
      <c r="B8" s="108" t="n"/>
      <c r="C8" s="108" t="n"/>
      <c r="D8" s="108" t="n"/>
      <c r="E8" s="108" t="n"/>
      <c r="F8" s="108" t="n"/>
      <c r="G8" s="108" t="n"/>
      <c r="H8" s="108" t="n"/>
      <c r="I8" s="108" t="n"/>
      <c r="J8" s="150" t="n"/>
      <c r="K8" s="108" t="n"/>
      <c r="L8" s="108" t="n"/>
      <c r="M8" s="108" t="n"/>
      <c r="N8" s="150" t="n"/>
      <c r="O8" s="108" t="n"/>
      <c r="P8" s="108" t="n"/>
      <c r="Q8" s="150" t="n"/>
      <c r="R8" s="3" t="n"/>
      <c r="S8" s="3" t="n"/>
      <c r="T8" s="3" t="n"/>
      <c r="U8" s="3" t="n"/>
      <c r="V8" s="3" t="n"/>
      <c r="W8" s="3" t="n"/>
      <c r="X8" s="3" t="n"/>
      <c r="Y8" s="3" t="n"/>
      <c r="Z8" s="3" t="n"/>
      <c r="AA8" s="3" t="n"/>
      <c r="AB8" s="3" t="n"/>
      <c r="AC8" s="3" t="n"/>
      <c r="AD8" s="3" t="n"/>
      <c r="AE8" s="3" t="n"/>
      <c r="AF8" s="3" t="n"/>
      <c r="AG8" s="3" t="n"/>
      <c r="AH8" s="3" t="n"/>
      <c r="AI8" s="3" t="n"/>
      <c r="AJ8" s="3" t="n"/>
      <c r="AK8" s="3" t="n"/>
      <c r="AL8" s="3" t="n"/>
      <c r="AM8" s="3" t="n"/>
      <c r="AN8" s="3" t="n"/>
      <c r="AO8" s="3" t="n"/>
      <c r="AP8" s="3" t="n"/>
      <c r="AQ8" s="3" t="n"/>
      <c r="AR8" s="3" t="n"/>
      <c r="AS8" s="3" t="n"/>
      <c r="AT8" s="3" t="n"/>
      <c r="AU8" s="3" t="n"/>
      <c r="AV8" s="3" t="n"/>
      <c r="AW8" s="3" t="n"/>
      <c r="AX8" s="3" t="n"/>
      <c r="AY8" s="3" t="n"/>
      <c r="AZ8" s="3" t="n"/>
    </row>
    <row r="9" ht="27" customHeight="1">
      <c r="A9" s="108" t="n"/>
      <c r="B9" s="108" t="n"/>
      <c r="C9" s="108" t="n"/>
      <c r="D9" s="108" t="n"/>
      <c r="E9" s="108" t="n"/>
      <c r="F9" s="108" t="n"/>
      <c r="G9" s="108" t="n"/>
      <c r="H9" s="108" t="n"/>
      <c r="I9" s="108" t="n"/>
      <c r="J9" s="150" t="n"/>
      <c r="K9" s="108" t="n"/>
      <c r="L9" s="108" t="n"/>
      <c r="M9" s="108" t="n"/>
      <c r="N9" s="150" t="n"/>
      <c r="O9" s="108" t="n"/>
      <c r="P9" s="108" t="n"/>
      <c r="Q9" s="150" t="n"/>
      <c r="R9" s="3" t="n"/>
      <c r="S9" s="3" t="n"/>
      <c r="T9" s="3" t="n"/>
      <c r="U9" s="3" t="n"/>
      <c r="V9" s="3" t="n"/>
      <c r="W9" s="3" t="n"/>
      <c r="X9" s="3" t="n"/>
      <c r="Y9" s="3" t="n"/>
      <c r="Z9" s="3" t="n"/>
      <c r="AA9" s="3" t="n"/>
      <c r="AB9" s="3" t="n"/>
      <c r="AC9" s="3" t="n"/>
      <c r="AD9" s="3" t="n"/>
      <c r="AE9" s="3" t="n"/>
      <c r="AF9" s="3" t="n"/>
      <c r="AG9" s="3" t="n"/>
      <c r="AH9" s="3" t="n"/>
      <c r="AI9" s="3" t="n"/>
      <c r="AJ9" s="3" t="n"/>
      <c r="AK9" s="3" t="n"/>
      <c r="AL9" s="3" t="n"/>
      <c r="AM9" s="3" t="n"/>
      <c r="AN9" s="3" t="n"/>
      <c r="AO9" s="3" t="n"/>
      <c r="AP9" s="3" t="n"/>
      <c r="AQ9" s="3" t="n"/>
      <c r="AR9" s="3" t="n"/>
      <c r="AS9" s="3" t="n"/>
      <c r="AT9" s="3" t="n"/>
      <c r="AU9" s="3" t="n"/>
      <c r="AV9" s="3" t="n"/>
      <c r="AW9" s="3" t="n"/>
      <c r="AX9" s="3" t="n"/>
      <c r="AY9" s="3" t="n"/>
      <c r="AZ9" s="3" t="n"/>
    </row>
    <row r="10" ht="27" customHeight="1">
      <c r="A10" s="108" t="n"/>
      <c r="B10" s="108" t="n"/>
      <c r="C10" s="108" t="n"/>
      <c r="D10" s="108" t="n"/>
      <c r="E10" s="108" t="n"/>
      <c r="F10" s="108" t="n"/>
      <c r="G10" s="108" t="n"/>
      <c r="H10" s="108" t="n"/>
      <c r="I10" s="108" t="n"/>
      <c r="J10" s="150" t="n"/>
      <c r="K10" s="108" t="n"/>
      <c r="L10" s="108" t="n"/>
      <c r="M10" s="108" t="n"/>
      <c r="N10" s="150" t="n"/>
      <c r="O10" s="108" t="n"/>
      <c r="P10" s="108" t="n"/>
      <c r="Q10" s="150" t="n"/>
      <c r="R10" s="3" t="n"/>
      <c r="S10" s="3" t="n"/>
      <c r="T10" s="3" t="n"/>
      <c r="U10" s="3" t="n"/>
      <c r="V10" s="3" t="n"/>
      <c r="W10" s="3" t="n"/>
      <c r="X10" s="3" t="n"/>
      <c r="Y10" s="3" t="n"/>
      <c r="Z10" s="3" t="n"/>
      <c r="AA10" s="3" t="n"/>
      <c r="AB10" s="3" t="n"/>
      <c r="AC10" s="3" t="n"/>
      <c r="AD10" s="3" t="n"/>
      <c r="AE10" s="3" t="n"/>
      <c r="AF10" s="3" t="n"/>
      <c r="AG10" s="3" t="n"/>
      <c r="AH10" s="3" t="n"/>
      <c r="AI10" s="3" t="n"/>
      <c r="AJ10" s="3" t="n"/>
      <c r="AK10" s="3" t="n"/>
      <c r="AL10" s="3" t="n"/>
      <c r="AM10" s="3" t="n"/>
      <c r="AN10" s="3" t="n"/>
      <c r="AO10" s="3" t="n"/>
      <c r="AP10" s="3" t="n"/>
      <c r="AQ10" s="3" t="n"/>
      <c r="AR10" s="3" t="n"/>
      <c r="AS10" s="3" t="n"/>
      <c r="AT10" s="3" t="n"/>
      <c r="AU10" s="3" t="n"/>
      <c r="AV10" s="3" t="n"/>
      <c r="AW10" s="3" t="n"/>
      <c r="AX10" s="3" t="n"/>
      <c r="AY10" s="3" t="n"/>
      <c r="AZ10" s="3" t="n"/>
    </row>
    <row r="11" ht="27" customHeight="1">
      <c r="A11" s="108" t="n"/>
      <c r="B11" s="108" t="n"/>
      <c r="C11" s="108" t="n"/>
      <c r="D11" s="108" t="n"/>
      <c r="E11" s="108" t="n"/>
      <c r="F11" s="108" t="n"/>
      <c r="G11" s="108" t="n"/>
      <c r="H11" s="108" t="n"/>
      <c r="I11" s="108" t="n"/>
      <c r="J11" s="150" t="n"/>
      <c r="K11" s="108" t="n"/>
      <c r="L11" s="108" t="n"/>
      <c r="M11" s="108" t="n"/>
      <c r="N11" s="150" t="n"/>
      <c r="O11" s="108" t="n"/>
      <c r="P11" s="108" t="n"/>
      <c r="Q11" s="150" t="n"/>
      <c r="R11" s="3" t="n"/>
      <c r="S11" s="3" t="n"/>
      <c r="T11" s="3" t="n"/>
      <c r="U11" s="3" t="n"/>
      <c r="V11" s="3" t="n"/>
      <c r="W11" s="3" t="n"/>
      <c r="X11" s="3" t="n"/>
      <c r="Y11" s="3" t="n"/>
      <c r="Z11" s="3" t="n"/>
      <c r="AA11" s="3" t="n"/>
      <c r="AB11" s="3" t="n"/>
      <c r="AC11" s="3" t="n"/>
      <c r="AD11" s="3" t="n"/>
      <c r="AE11" s="3" t="n"/>
      <c r="AF11" s="3" t="n"/>
      <c r="AG11" s="3" t="n"/>
      <c r="AH11" s="3" t="n"/>
      <c r="AI11" s="3" t="n"/>
      <c r="AJ11" s="3" t="n"/>
      <c r="AK11" s="3" t="n"/>
      <c r="AL11" s="3" t="n"/>
      <c r="AM11" s="3" t="n"/>
      <c r="AN11" s="3" t="n"/>
      <c r="AO11" s="3" t="n"/>
      <c r="AP11" s="3" t="n"/>
      <c r="AQ11" s="3" t="n"/>
      <c r="AR11" s="3" t="n"/>
      <c r="AS11" s="3" t="n"/>
      <c r="AT11" s="3" t="n"/>
      <c r="AU11" s="3" t="n"/>
      <c r="AV11" s="3" t="n"/>
      <c r="AW11" s="3" t="n"/>
      <c r="AX11" s="3" t="n"/>
      <c r="AY11" s="3" t="n"/>
      <c r="AZ11" s="3" t="n"/>
    </row>
    <row r="12" ht="27" customHeight="1">
      <c r="A12" s="108" t="n"/>
      <c r="B12" s="108" t="n"/>
      <c r="C12" s="108" t="n"/>
      <c r="D12" s="108" t="n"/>
      <c r="E12" s="108" t="n"/>
      <c r="F12" s="108" t="n"/>
      <c r="G12" s="108" t="n"/>
      <c r="H12" s="108" t="n"/>
      <c r="I12" s="108" t="n"/>
      <c r="J12" s="150" t="n"/>
      <c r="K12" s="108" t="n"/>
      <c r="L12" s="108" t="n"/>
      <c r="M12" s="108" t="n"/>
      <c r="N12" s="150" t="n"/>
      <c r="O12" s="108" t="n"/>
      <c r="P12" s="108" t="n"/>
      <c r="Q12" s="150" t="n"/>
      <c r="R12" s="3" t="n"/>
      <c r="S12" s="3" t="n"/>
      <c r="T12" s="3" t="n"/>
      <c r="U12" s="3" t="n"/>
      <c r="V12" s="3" t="n"/>
      <c r="W12" s="3" t="n"/>
      <c r="X12" s="3" t="n"/>
      <c r="Y12" s="3" t="n"/>
      <c r="Z12" s="3" t="n"/>
      <c r="AA12" s="3" t="n"/>
      <c r="AB12" s="3" t="n"/>
      <c r="AC12" s="3" t="n"/>
      <c r="AD12" s="3" t="n"/>
      <c r="AE12" s="3" t="n"/>
      <c r="AF12" s="3" t="n"/>
      <c r="AG12" s="3" t="n"/>
      <c r="AH12" s="3" t="n"/>
      <c r="AI12" s="3" t="n"/>
      <c r="AJ12" s="3" t="n"/>
      <c r="AK12" s="3" t="n"/>
      <c r="AL12" s="3" t="n"/>
      <c r="AM12" s="3" t="n"/>
      <c r="AN12" s="3" t="n"/>
      <c r="AO12" s="3" t="n"/>
      <c r="AP12" s="3" t="n"/>
      <c r="AQ12" s="3" t="n"/>
      <c r="AR12" s="3" t="n"/>
      <c r="AS12" s="3" t="n"/>
      <c r="AT12" s="3" t="n"/>
      <c r="AU12" s="3" t="n"/>
      <c r="AV12" s="3" t="n"/>
      <c r="AW12" s="3" t="n"/>
      <c r="AX12" s="3" t="n"/>
      <c r="AY12" s="3" t="n"/>
      <c r="AZ12" s="3" t="n"/>
    </row>
    <row r="13" ht="27" customHeight="1">
      <c r="A13" s="108" t="n"/>
      <c r="B13" s="108" t="n"/>
      <c r="C13" s="108" t="n"/>
      <c r="D13" s="108" t="n"/>
      <c r="E13" s="108" t="n"/>
      <c r="F13" s="108" t="n"/>
      <c r="G13" s="108" t="n"/>
      <c r="H13" s="108" t="n"/>
      <c r="I13" s="108" t="n"/>
      <c r="J13" s="150" t="n"/>
      <c r="K13" s="108" t="n"/>
      <c r="L13" s="108" t="n"/>
      <c r="M13" s="108" t="n"/>
      <c r="N13" s="150" t="n"/>
      <c r="O13" s="108" t="n"/>
      <c r="P13" s="108" t="n"/>
      <c r="Q13" s="150" t="n"/>
      <c r="R13" s="3" t="n"/>
      <c r="S13" s="3" t="n"/>
      <c r="T13" s="3" t="n"/>
      <c r="U13" s="3" t="n"/>
      <c r="V13" s="3" t="n"/>
      <c r="W13" s="3" t="n"/>
      <c r="X13" s="3" t="n"/>
      <c r="Y13" s="3" t="n"/>
      <c r="Z13" s="3" t="n"/>
      <c r="AA13" s="3" t="n"/>
      <c r="AB13" s="3" t="n"/>
      <c r="AC13" s="3" t="n"/>
      <c r="AD13" s="3" t="n"/>
      <c r="AE13" s="3" t="n"/>
      <c r="AF13" s="3" t="n"/>
      <c r="AG13" s="3" t="n"/>
      <c r="AH13" s="3" t="n"/>
      <c r="AI13" s="3" t="n"/>
      <c r="AJ13" s="3" t="n"/>
      <c r="AK13" s="3" t="n"/>
      <c r="AL13" s="3" t="n"/>
      <c r="AM13" s="3" t="n"/>
      <c r="AN13" s="3" t="n"/>
      <c r="AO13" s="3" t="n"/>
      <c r="AP13" s="3" t="n"/>
      <c r="AQ13" s="3" t="n"/>
      <c r="AR13" s="3" t="n"/>
      <c r="AS13" s="3" t="n"/>
      <c r="AT13" s="3" t="n"/>
      <c r="AU13" s="3" t="n"/>
      <c r="AV13" s="3" t="n"/>
      <c r="AW13" s="3" t="n"/>
      <c r="AX13" s="3" t="n"/>
      <c r="AY13" s="3" t="n"/>
      <c r="AZ13" s="3" t="n"/>
    </row>
    <row r="14" ht="27" customHeight="1">
      <c r="A14" s="108" t="n"/>
      <c r="B14" s="108" t="n"/>
      <c r="C14" s="108" t="n"/>
      <c r="D14" s="108" t="n"/>
      <c r="E14" s="108" t="n"/>
      <c r="F14" s="108" t="n"/>
      <c r="G14" s="108" t="n"/>
      <c r="H14" s="108" t="n"/>
      <c r="I14" s="108" t="n"/>
      <c r="J14" s="150" t="n"/>
      <c r="K14" s="108" t="n"/>
      <c r="L14" s="108" t="n"/>
      <c r="M14" s="108" t="n"/>
      <c r="N14" s="150" t="n"/>
      <c r="O14" s="108" t="n"/>
      <c r="P14" s="108" t="n"/>
      <c r="Q14" s="150" t="n"/>
      <c r="R14" s="3" t="n"/>
      <c r="S14" s="3" t="n"/>
      <c r="T14" s="3" t="n"/>
      <c r="U14" s="3" t="n"/>
      <c r="V14" s="3" t="n"/>
      <c r="W14" s="3" t="n"/>
      <c r="X14" s="3" t="n"/>
      <c r="Y14" s="3" t="n"/>
      <c r="Z14" s="3" t="n"/>
      <c r="AA14" s="3" t="n"/>
      <c r="AB14" s="3" t="n"/>
      <c r="AC14" s="3" t="n"/>
      <c r="AD14" s="3" t="n"/>
      <c r="AE14" s="3" t="n"/>
      <c r="AF14" s="3" t="n"/>
      <c r="AG14" s="3" t="n"/>
      <c r="AH14" s="3" t="n"/>
      <c r="AI14" s="3" t="n"/>
      <c r="AJ14" s="3" t="n"/>
      <c r="AK14" s="3" t="n"/>
      <c r="AL14" s="3" t="n"/>
      <c r="AM14" s="3" t="n"/>
      <c r="AN14" s="3" t="n"/>
      <c r="AO14" s="3" t="n"/>
      <c r="AP14" s="3" t="n"/>
      <c r="AQ14" s="3" t="n"/>
      <c r="AR14" s="3" t="n"/>
      <c r="AS14" s="3" t="n"/>
      <c r="AT14" s="3" t="n"/>
      <c r="AU14" s="3" t="n"/>
      <c r="AV14" s="3" t="n"/>
      <c r="AW14" s="3" t="n"/>
      <c r="AX14" s="3" t="n"/>
      <c r="AY14" s="3" t="n"/>
      <c r="AZ14" s="3" t="n"/>
    </row>
    <row r="15" ht="27" customHeight="1">
      <c r="A15" s="108" t="n"/>
      <c r="B15" s="108" t="n"/>
      <c r="C15" s="108" t="n"/>
      <c r="D15" s="108" t="n"/>
      <c r="E15" s="108" t="n"/>
      <c r="F15" s="108" t="n"/>
      <c r="G15" s="108" t="n"/>
      <c r="H15" s="108" t="n"/>
      <c r="I15" s="108" t="n"/>
      <c r="J15" s="150" t="n"/>
      <c r="K15" s="108" t="n"/>
      <c r="L15" s="108" t="n"/>
      <c r="M15" s="108" t="n"/>
      <c r="N15" s="150" t="n"/>
      <c r="O15" s="108" t="n"/>
      <c r="P15" s="108" t="n"/>
      <c r="Q15" s="150" t="n"/>
      <c r="R15" s="3" t="n"/>
      <c r="S15" s="3" t="n"/>
      <c r="T15" s="3" t="n"/>
      <c r="U15" s="3" t="n"/>
      <c r="V15" s="3" t="n"/>
      <c r="W15" s="3" t="n"/>
      <c r="X15" s="3" t="n"/>
      <c r="Y15" s="3" t="n"/>
      <c r="Z15" s="3" t="n"/>
      <c r="AA15" s="3" t="n"/>
      <c r="AB15" s="3" t="n"/>
      <c r="AC15" s="3" t="n"/>
      <c r="AD15" s="3" t="n"/>
      <c r="AE15" s="3" t="n"/>
      <c r="AF15" s="3" t="n"/>
      <c r="AG15" s="3" t="n"/>
      <c r="AH15" s="3" t="n"/>
      <c r="AI15" s="3" t="n"/>
      <c r="AJ15" s="3" t="n"/>
      <c r="AK15" s="3" t="n"/>
      <c r="AL15" s="3" t="n"/>
      <c r="AM15" s="3" t="n"/>
      <c r="AN15" s="3" t="n"/>
      <c r="AO15" s="3" t="n"/>
      <c r="AP15" s="3" t="n"/>
      <c r="AQ15" s="3" t="n"/>
      <c r="AR15" s="3" t="n"/>
      <c r="AS15" s="3" t="n"/>
      <c r="AT15" s="3" t="n"/>
      <c r="AU15" s="3" t="n"/>
      <c r="AV15" s="3" t="n"/>
      <c r="AW15" s="3" t="n"/>
      <c r="AX15" s="3" t="n"/>
      <c r="AY15" s="3" t="n"/>
      <c r="AZ15" s="3" t="n"/>
    </row>
    <row r="16" ht="27" customHeight="1">
      <c r="A16" s="108" t="n"/>
      <c r="B16" s="108" t="n"/>
      <c r="C16" s="108" t="n"/>
      <c r="D16" s="108" t="n"/>
      <c r="E16" s="108" t="n"/>
      <c r="F16" s="108" t="n"/>
      <c r="G16" s="108" t="n"/>
      <c r="H16" s="108" t="n"/>
      <c r="I16" s="108" t="n"/>
      <c r="J16" s="150" t="n"/>
      <c r="K16" s="108" t="n"/>
      <c r="L16" s="108" t="n"/>
      <c r="M16" s="108" t="n"/>
      <c r="N16" s="150" t="n"/>
      <c r="O16" s="108" t="n"/>
      <c r="P16" s="108" t="n"/>
      <c r="Q16" s="150" t="n"/>
      <c r="R16" s="3" t="n"/>
      <c r="S16" s="3" t="n"/>
      <c r="T16" s="3" t="n"/>
      <c r="U16" s="3" t="n"/>
      <c r="V16" s="3" t="n"/>
      <c r="W16" s="3" t="n"/>
      <c r="X16" s="3" t="n"/>
      <c r="Y16" s="3" t="n"/>
      <c r="Z16" s="3" t="n"/>
      <c r="AA16" s="3" t="n"/>
      <c r="AB16" s="3" t="n"/>
      <c r="AC16" s="3" t="n"/>
      <c r="AD16" s="3" t="n"/>
      <c r="AE16" s="3" t="n"/>
      <c r="AF16" s="3" t="n"/>
      <c r="AG16" s="3" t="n"/>
      <c r="AH16" s="3" t="n"/>
      <c r="AI16" s="3" t="n"/>
      <c r="AJ16" s="3" t="n"/>
      <c r="AK16" s="3" t="n"/>
      <c r="AL16" s="3" t="n"/>
      <c r="AM16" s="3" t="n"/>
      <c r="AN16" s="3" t="n"/>
      <c r="AO16" s="3" t="n"/>
      <c r="AP16" s="3" t="n"/>
      <c r="AQ16" s="3" t="n"/>
      <c r="AR16" s="3" t="n"/>
      <c r="AS16" s="3" t="n"/>
      <c r="AT16" s="3" t="n"/>
      <c r="AU16" s="3" t="n"/>
      <c r="AV16" s="3" t="n"/>
      <c r="AW16" s="3" t="n"/>
      <c r="AX16" s="3" t="n"/>
      <c r="AY16" s="3" t="n"/>
      <c r="AZ16" s="3" t="n"/>
    </row>
    <row r="17" ht="27" customHeight="1">
      <c r="A17" s="108" t="n"/>
      <c r="B17" s="108" t="n"/>
      <c r="C17" s="108" t="n"/>
      <c r="D17" s="108" t="n"/>
      <c r="E17" s="108" t="n"/>
      <c r="F17" s="108" t="n"/>
      <c r="G17" s="108" t="n"/>
      <c r="H17" s="108" t="n"/>
      <c r="I17" s="108" t="n"/>
      <c r="J17" s="150" t="n"/>
      <c r="K17" s="108" t="n"/>
      <c r="L17" s="108" t="n"/>
      <c r="M17" s="108" t="n"/>
      <c r="N17" s="150" t="n"/>
      <c r="O17" s="108" t="n"/>
      <c r="P17" s="108" t="n"/>
      <c r="Q17" s="150" t="n"/>
      <c r="R17" s="3" t="n"/>
      <c r="S17" s="3" t="n"/>
      <c r="T17" s="3" t="n"/>
      <c r="U17" s="3" t="n"/>
      <c r="V17" s="3" t="n"/>
      <c r="W17" s="3" t="n"/>
      <c r="X17" s="3" t="n"/>
      <c r="Y17" s="3" t="n"/>
      <c r="Z17" s="3" t="n"/>
      <c r="AA17" s="3" t="n"/>
      <c r="AB17" s="3" t="n"/>
      <c r="AC17" s="3" t="n"/>
      <c r="AD17" s="3" t="n"/>
      <c r="AE17" s="3" t="n"/>
      <c r="AF17" s="3" t="n"/>
      <c r="AG17" s="3" t="n"/>
      <c r="AH17" s="3" t="n"/>
      <c r="AI17" s="3" t="n"/>
      <c r="AJ17" s="3" t="n"/>
      <c r="AK17" s="3" t="n"/>
      <c r="AL17" s="3" t="n"/>
      <c r="AM17" s="3" t="n"/>
      <c r="AN17" s="3" t="n"/>
      <c r="AO17" s="3" t="n"/>
      <c r="AP17" s="3" t="n"/>
      <c r="AQ17" s="3" t="n"/>
      <c r="AR17" s="3" t="n"/>
      <c r="AS17" s="3" t="n"/>
      <c r="AT17" s="3" t="n"/>
      <c r="AU17" s="3" t="n"/>
      <c r="AV17" s="3" t="n"/>
      <c r="AW17" s="3" t="n"/>
      <c r="AX17" s="3" t="n"/>
      <c r="AY17" s="3" t="n"/>
      <c r="AZ17" s="3" t="n"/>
    </row>
    <row r="18" ht="27" customHeight="1">
      <c r="A18" s="108" t="n"/>
      <c r="B18" s="108" t="n"/>
      <c r="C18" s="108" t="n"/>
      <c r="D18" s="108" t="n"/>
      <c r="E18" s="108" t="n"/>
      <c r="F18" s="108" t="n"/>
      <c r="G18" s="108" t="n"/>
      <c r="H18" s="108" t="n"/>
      <c r="I18" s="108" t="n"/>
      <c r="J18" s="150" t="n"/>
      <c r="K18" s="108" t="n"/>
      <c r="L18" s="108" t="n"/>
      <c r="M18" s="108" t="n"/>
      <c r="N18" s="150" t="n"/>
      <c r="O18" s="108" t="n"/>
      <c r="P18" s="108" t="n"/>
      <c r="Q18" s="150" t="n"/>
      <c r="R18" s="3" t="n"/>
      <c r="S18" s="3" t="n"/>
      <c r="T18" s="3" t="n"/>
      <c r="U18" s="3" t="n"/>
      <c r="V18" s="3" t="n"/>
      <c r="W18" s="3" t="n"/>
      <c r="X18" s="3" t="n"/>
      <c r="Y18" s="3" t="n"/>
      <c r="Z18" s="3" t="n"/>
      <c r="AA18" s="3" t="n"/>
      <c r="AB18" s="3" t="n"/>
      <c r="AC18" s="3" t="n"/>
      <c r="AD18" s="3" t="n"/>
      <c r="AE18" s="3" t="n"/>
      <c r="AF18" s="3" t="n"/>
      <c r="AG18" s="3" t="n"/>
      <c r="AH18" s="3" t="n"/>
      <c r="AI18" s="3" t="n"/>
      <c r="AJ18" s="3" t="n"/>
      <c r="AK18" s="3" t="n"/>
      <c r="AL18" s="3" t="n"/>
      <c r="AM18" s="3" t="n"/>
      <c r="AN18" s="3" t="n"/>
      <c r="AO18" s="3" t="n"/>
      <c r="AP18" s="3" t="n"/>
      <c r="AQ18" s="3" t="n"/>
      <c r="AR18" s="3" t="n"/>
      <c r="AS18" s="3" t="n"/>
      <c r="AT18" s="3" t="n"/>
      <c r="AU18" s="3" t="n"/>
      <c r="AV18" s="3" t="n"/>
      <c r="AW18" s="3" t="n"/>
      <c r="AX18" s="3" t="n"/>
      <c r="AY18" s="3" t="n"/>
      <c r="AZ18" s="3" t="n"/>
    </row>
    <row r="19" ht="27" customHeight="1">
      <c r="A19" s="108" t="n"/>
      <c r="B19" s="108" t="n"/>
      <c r="C19" s="108" t="n"/>
      <c r="D19" s="108" t="n"/>
      <c r="E19" s="108" t="n"/>
      <c r="F19" s="108" t="n"/>
      <c r="G19" s="108" t="n"/>
      <c r="H19" s="108" t="n"/>
      <c r="I19" s="108" t="n"/>
      <c r="J19" s="150" t="n"/>
      <c r="K19" s="108" t="n"/>
      <c r="L19" s="108" t="n"/>
      <c r="M19" s="108" t="n"/>
      <c r="N19" s="150" t="n"/>
      <c r="O19" s="108" t="n"/>
      <c r="P19" s="108" t="n"/>
      <c r="Q19" s="150" t="n"/>
      <c r="R19" s="3" t="n"/>
      <c r="S19" s="3" t="n"/>
      <c r="T19" s="3" t="n"/>
      <c r="U19" s="3" t="n"/>
      <c r="V19" s="3" t="n"/>
      <c r="W19" s="3" t="n"/>
      <c r="X19" s="3" t="n"/>
      <c r="Y19" s="3" t="n"/>
      <c r="Z19" s="3" t="n"/>
      <c r="AA19" s="3" t="n"/>
      <c r="AB19" s="3" t="n"/>
      <c r="AC19" s="3" t="n"/>
      <c r="AD19" s="3" t="n"/>
      <c r="AE19" s="3" t="n"/>
      <c r="AF19" s="3" t="n"/>
      <c r="AG19" s="3" t="n"/>
      <c r="AH19" s="3" t="n"/>
      <c r="AI19" s="3" t="n"/>
      <c r="AJ19" s="3" t="n"/>
      <c r="AK19" s="3" t="n"/>
      <c r="AL19" s="3" t="n"/>
      <c r="AM19" s="3" t="n"/>
      <c r="AN19" s="3" t="n"/>
      <c r="AO19" s="3" t="n"/>
      <c r="AP19" s="3" t="n"/>
      <c r="AQ19" s="3" t="n"/>
      <c r="AR19" s="3" t="n"/>
      <c r="AS19" s="3" t="n"/>
      <c r="AT19" s="3" t="n"/>
      <c r="AU19" s="3" t="n"/>
      <c r="AV19" s="3" t="n"/>
      <c r="AW19" s="3" t="n"/>
      <c r="AX19" s="3" t="n"/>
      <c r="AY19" s="3" t="n"/>
      <c r="AZ19" s="3" t="n"/>
    </row>
    <row r="20" ht="27" customHeight="1">
      <c r="A20" s="108" t="n"/>
      <c r="B20" s="108" t="n"/>
      <c r="C20" s="108" t="n"/>
      <c r="D20" s="108" t="n"/>
      <c r="E20" s="108" t="n"/>
      <c r="F20" s="108" t="n"/>
      <c r="G20" s="108" t="n"/>
      <c r="H20" s="108" t="n"/>
      <c r="I20" s="108" t="n"/>
      <c r="J20" s="150" t="n"/>
      <c r="K20" s="108" t="n"/>
      <c r="L20" s="108" t="n"/>
      <c r="M20" s="108" t="n"/>
      <c r="N20" s="150" t="n"/>
      <c r="O20" s="108" t="n"/>
      <c r="P20" s="108" t="n"/>
      <c r="Q20" s="150" t="n"/>
      <c r="R20" s="3" t="n"/>
      <c r="S20" s="3" t="n"/>
      <c r="T20" s="3" t="n"/>
      <c r="U20" s="3" t="n"/>
      <c r="V20" s="3" t="n"/>
      <c r="W20" s="3" t="n"/>
      <c r="X20" s="3" t="n"/>
      <c r="Y20" s="3" t="n"/>
      <c r="Z20" s="3" t="n"/>
      <c r="AA20" s="3" t="n"/>
      <c r="AB20" s="3" t="n"/>
      <c r="AC20" s="3" t="n"/>
      <c r="AD20" s="3" t="n"/>
      <c r="AE20" s="3" t="n"/>
      <c r="AF20" s="3" t="n"/>
      <c r="AG20" s="3" t="n"/>
      <c r="AH20" s="3" t="n"/>
      <c r="AI20" s="3" t="n"/>
      <c r="AJ20" s="3" t="n"/>
      <c r="AK20" s="3" t="n"/>
      <c r="AL20" s="3" t="n"/>
      <c r="AM20" s="3" t="n"/>
      <c r="AN20" s="3" t="n"/>
      <c r="AO20" s="3" t="n"/>
      <c r="AP20" s="3" t="n"/>
      <c r="AQ20" s="3" t="n"/>
      <c r="AR20" s="3" t="n"/>
      <c r="AS20" s="3" t="n"/>
      <c r="AT20" s="3" t="n"/>
      <c r="AU20" s="3" t="n"/>
      <c r="AV20" s="3" t="n"/>
      <c r="AW20" s="3" t="n"/>
      <c r="AX20" s="3" t="n"/>
      <c r="AY20" s="3" t="n"/>
      <c r="AZ20" s="3" t="n"/>
    </row>
    <row r="21" ht="27" customHeight="1">
      <c r="A21" s="108" t="n"/>
      <c r="B21" s="108" t="n"/>
      <c r="C21" s="108" t="n"/>
      <c r="D21" s="108" t="n"/>
      <c r="E21" s="108" t="n"/>
      <c r="F21" s="108" t="n"/>
      <c r="G21" s="108" t="n"/>
      <c r="H21" s="108" t="n"/>
      <c r="I21" s="108" t="n"/>
      <c r="J21" s="150" t="n"/>
      <c r="K21" s="108" t="n"/>
      <c r="L21" s="108" t="n"/>
      <c r="M21" s="108" t="n"/>
      <c r="N21" s="150" t="n"/>
      <c r="O21" s="108" t="n"/>
      <c r="P21" s="108" t="n"/>
      <c r="Q21" s="150" t="n"/>
      <c r="R21" s="3" t="n"/>
      <c r="S21" s="3" t="n"/>
      <c r="T21" s="3" t="n"/>
      <c r="U21" s="3" t="n"/>
      <c r="V21" s="3" t="n"/>
      <c r="W21" s="3" t="n"/>
      <c r="X21" s="3" t="n"/>
      <c r="Y21" s="3" t="n"/>
      <c r="Z21" s="3" t="n"/>
      <c r="AA21" s="3" t="n"/>
      <c r="AB21" s="3" t="n"/>
      <c r="AC21" s="3" t="n"/>
      <c r="AD21" s="3" t="n"/>
      <c r="AE21" s="3" t="n"/>
      <c r="AF21" s="3" t="n"/>
      <c r="AG21" s="3" t="n"/>
      <c r="AH21" s="3" t="n"/>
      <c r="AI21" s="3" t="n"/>
      <c r="AJ21" s="3" t="n"/>
      <c r="AK21" s="3" t="n"/>
      <c r="AL21" s="3" t="n"/>
      <c r="AM21" s="3" t="n"/>
      <c r="AN21" s="3" t="n"/>
      <c r="AO21" s="3" t="n"/>
      <c r="AP21" s="3" t="n"/>
      <c r="AQ21" s="3" t="n"/>
      <c r="AR21" s="3" t="n"/>
      <c r="AS21" s="3" t="n"/>
      <c r="AT21" s="3" t="n"/>
      <c r="AU21" s="3" t="n"/>
      <c r="AV21" s="3" t="n"/>
      <c r="AW21" s="3" t="n"/>
      <c r="AX21" s="3" t="n"/>
      <c r="AY21" s="3" t="n"/>
      <c r="AZ21" s="3" t="n"/>
    </row>
    <row r="22" ht="27" customHeight="1">
      <c r="A22" s="108" t="n"/>
      <c r="B22" s="108" t="n"/>
      <c r="C22" s="108" t="n"/>
      <c r="D22" s="108" t="n"/>
      <c r="E22" s="108" t="n"/>
      <c r="F22" s="108" t="n"/>
      <c r="G22" s="108" t="n"/>
      <c r="H22" s="108" t="n"/>
      <c r="I22" s="108" t="n"/>
      <c r="J22" s="150" t="n"/>
      <c r="K22" s="108" t="n"/>
      <c r="L22" s="108" t="n"/>
      <c r="M22" s="108" t="n"/>
      <c r="N22" s="150" t="n"/>
      <c r="O22" s="108" t="n"/>
      <c r="P22" s="108" t="n"/>
      <c r="Q22" s="150" t="n"/>
      <c r="R22" s="3" t="n"/>
      <c r="S22" s="3" t="n"/>
      <c r="T22" s="3" t="n"/>
      <c r="U22" s="3" t="n"/>
      <c r="V22" s="3" t="n"/>
      <c r="W22" s="3" t="n"/>
      <c r="X22" s="3" t="n"/>
      <c r="Y22" s="3" t="n"/>
      <c r="Z22" s="3" t="n"/>
      <c r="AA22" s="3" t="n"/>
      <c r="AB22" s="3" t="n"/>
      <c r="AC22" s="3" t="n"/>
      <c r="AD22" s="3" t="n"/>
      <c r="AE22" s="3" t="n"/>
      <c r="AF22" s="3" t="n"/>
      <c r="AG22" s="3" t="n"/>
      <c r="AH22" s="3" t="n"/>
      <c r="AI22" s="3" t="n"/>
      <c r="AJ22" s="3" t="n"/>
      <c r="AK22" s="3" t="n"/>
      <c r="AL22" s="3" t="n"/>
      <c r="AM22" s="3" t="n"/>
      <c r="AN22" s="3" t="n"/>
      <c r="AO22" s="3" t="n"/>
      <c r="AP22" s="3" t="n"/>
      <c r="AQ22" s="3" t="n"/>
      <c r="AR22" s="3" t="n"/>
      <c r="AS22" s="3" t="n"/>
      <c r="AT22" s="3" t="n"/>
      <c r="AU22" s="3" t="n"/>
      <c r="AV22" s="3" t="n"/>
      <c r="AW22" s="3" t="n"/>
      <c r="AX22" s="3" t="n"/>
      <c r="AY22" s="3" t="n"/>
      <c r="AZ22" s="3" t="n"/>
    </row>
    <row r="23" ht="27" customHeight="1">
      <c r="A23" s="108" t="n"/>
      <c r="B23" s="108" t="n"/>
      <c r="C23" s="108" t="n"/>
      <c r="D23" s="108" t="n"/>
      <c r="E23" s="108" t="n"/>
      <c r="F23" s="108" t="n"/>
      <c r="G23" s="108" t="n"/>
      <c r="H23" s="108" t="n"/>
      <c r="I23" s="108" t="n"/>
      <c r="J23" s="150" t="n"/>
      <c r="K23" s="108" t="n"/>
      <c r="L23" s="108" t="n"/>
      <c r="M23" s="108" t="n"/>
      <c r="N23" s="150" t="n"/>
      <c r="O23" s="108" t="n"/>
      <c r="P23" s="108" t="n"/>
      <c r="Q23" s="150" t="n"/>
      <c r="R23" s="3" t="n"/>
      <c r="S23" s="3" t="n"/>
      <c r="T23" s="3" t="n"/>
      <c r="U23" s="3" t="n"/>
      <c r="V23" s="3" t="n"/>
      <c r="W23" s="3" t="n"/>
      <c r="X23" s="3" t="n"/>
      <c r="Y23" s="3" t="n"/>
      <c r="Z23" s="3" t="n"/>
      <c r="AA23" s="3" t="n"/>
      <c r="AB23" s="3" t="n"/>
      <c r="AC23" s="3" t="n"/>
      <c r="AD23" s="3" t="n"/>
      <c r="AE23" s="3" t="n"/>
      <c r="AF23" s="3" t="n"/>
      <c r="AG23" s="3" t="n"/>
      <c r="AH23" s="3" t="n"/>
      <c r="AI23" s="3" t="n"/>
      <c r="AJ23" s="3" t="n"/>
      <c r="AK23" s="3" t="n"/>
      <c r="AL23" s="3" t="n"/>
      <c r="AM23" s="3" t="n"/>
      <c r="AN23" s="3" t="n"/>
      <c r="AO23" s="3" t="n"/>
      <c r="AP23" s="3" t="n"/>
      <c r="AQ23" s="3" t="n"/>
      <c r="AR23" s="3" t="n"/>
      <c r="AS23" s="3" t="n"/>
      <c r="AT23" s="3" t="n"/>
      <c r="AU23" s="3" t="n"/>
      <c r="AV23" s="3" t="n"/>
      <c r="AW23" s="3" t="n"/>
      <c r="AX23" s="3" t="n"/>
      <c r="AY23" s="3" t="n"/>
      <c r="AZ23" s="3" t="n"/>
    </row>
    <row r="24" ht="27" customHeight="1">
      <c r="A24" s="108" t="n"/>
      <c r="B24" s="108" t="n"/>
      <c r="C24" s="108" t="n"/>
      <c r="D24" s="108" t="n"/>
      <c r="E24" s="108" t="n"/>
      <c r="F24" s="108" t="n"/>
      <c r="G24" s="108" t="n"/>
      <c r="H24" s="108" t="n"/>
      <c r="I24" s="108" t="n"/>
      <c r="J24" s="150" t="n"/>
      <c r="K24" s="108" t="n"/>
      <c r="L24" s="108" t="n"/>
      <c r="M24" s="108" t="n"/>
      <c r="N24" s="150" t="n"/>
      <c r="O24" s="108" t="n"/>
      <c r="P24" s="108" t="n"/>
      <c r="Q24" s="150" t="n"/>
      <c r="R24" s="3" t="n"/>
      <c r="S24" s="3" t="n"/>
      <c r="T24" s="3" t="n"/>
      <c r="U24" s="3" t="n"/>
      <c r="V24" s="3" t="n"/>
      <c r="W24" s="3" t="n"/>
      <c r="X24" s="3" t="n"/>
      <c r="Y24" s="3" t="n"/>
      <c r="Z24" s="3" t="n"/>
      <c r="AA24" s="3" t="n"/>
      <c r="AB24" s="3" t="n"/>
      <c r="AC24" s="3" t="n"/>
      <c r="AD24" s="3" t="n"/>
      <c r="AE24" s="3" t="n"/>
      <c r="AF24" s="3" t="n"/>
      <c r="AG24" s="3" t="n"/>
      <c r="AH24" s="3" t="n"/>
      <c r="AI24" s="3" t="n"/>
      <c r="AJ24" s="3" t="n"/>
      <c r="AK24" s="3" t="n"/>
      <c r="AL24" s="3" t="n"/>
      <c r="AM24" s="3" t="n"/>
      <c r="AN24" s="3" t="n"/>
      <c r="AO24" s="3" t="n"/>
      <c r="AP24" s="3" t="n"/>
      <c r="AQ24" s="3" t="n"/>
      <c r="AR24" s="3" t="n"/>
      <c r="AS24" s="3" t="n"/>
      <c r="AT24" s="3" t="n"/>
      <c r="AU24" s="3" t="n"/>
      <c r="AV24" s="3" t="n"/>
      <c r="AW24" s="3" t="n"/>
      <c r="AX24" s="3" t="n"/>
      <c r="AY24" s="3" t="n"/>
      <c r="AZ24" s="3" t="n"/>
    </row>
    <row r="25" ht="27" customHeight="1">
      <c r="A25" s="108" t="n"/>
      <c r="B25" s="108" t="n"/>
      <c r="C25" s="108" t="n"/>
      <c r="D25" s="108" t="n"/>
      <c r="E25" s="108" t="n"/>
      <c r="F25" s="108" t="n"/>
      <c r="G25" s="108" t="n"/>
      <c r="H25" s="108" t="n"/>
      <c r="I25" s="108" t="n"/>
      <c r="J25" s="150" t="n"/>
      <c r="K25" s="108" t="n"/>
      <c r="L25" s="108" t="n"/>
      <c r="M25" s="108" t="n"/>
      <c r="N25" s="150" t="n"/>
      <c r="O25" s="108" t="n"/>
      <c r="P25" s="108" t="n"/>
      <c r="Q25" s="150" t="n"/>
      <c r="R25" s="3" t="n"/>
      <c r="S25" s="3" t="n"/>
      <c r="T25" s="3" t="n"/>
      <c r="U25" s="3" t="n"/>
      <c r="V25" s="3" t="n"/>
      <c r="W25" s="3" t="n"/>
      <c r="X25" s="3" t="n"/>
      <c r="Y25" s="3" t="n"/>
      <c r="Z25" s="3" t="n"/>
      <c r="AA25" s="3" t="n"/>
      <c r="AB25" s="3" t="n"/>
      <c r="AC25" s="3" t="n"/>
      <c r="AD25" s="3" t="n"/>
      <c r="AE25" s="3" t="n"/>
      <c r="AF25" s="3" t="n"/>
      <c r="AG25" s="3" t="n"/>
      <c r="AH25" s="3" t="n"/>
      <c r="AI25" s="3" t="n"/>
      <c r="AJ25" s="3" t="n"/>
      <c r="AK25" s="3" t="n"/>
      <c r="AL25" s="3" t="n"/>
      <c r="AM25" s="3" t="n"/>
      <c r="AN25" s="3" t="n"/>
      <c r="AO25" s="3" t="n"/>
      <c r="AP25" s="3" t="n"/>
      <c r="AQ25" s="3" t="n"/>
      <c r="AR25" s="3" t="n"/>
      <c r="AS25" s="3" t="n"/>
      <c r="AT25" s="3" t="n"/>
      <c r="AU25" s="3" t="n"/>
      <c r="AV25" s="3" t="n"/>
      <c r="AW25" s="3" t="n"/>
      <c r="AX25" s="3" t="n"/>
      <c r="AY25" s="3" t="n"/>
      <c r="AZ25" s="3" t="n"/>
    </row>
    <row r="26" ht="27" customHeight="1">
      <c r="A26" s="108" t="n"/>
      <c r="B26" s="108" t="n"/>
      <c r="C26" s="108" t="n"/>
      <c r="D26" s="108" t="n"/>
      <c r="E26" s="108" t="n"/>
      <c r="F26" s="108" t="n"/>
      <c r="G26" s="108" t="n"/>
      <c r="H26" s="108" t="n"/>
      <c r="I26" s="108" t="n"/>
      <c r="J26" s="150" t="n"/>
      <c r="K26" s="108" t="n"/>
      <c r="L26" s="108" t="n"/>
      <c r="M26" s="108" t="n"/>
      <c r="N26" s="150" t="n"/>
      <c r="O26" s="108" t="n"/>
      <c r="P26" s="108" t="n"/>
      <c r="Q26" s="150" t="n"/>
      <c r="R26" s="3" t="n"/>
      <c r="S26" s="3" t="n"/>
      <c r="T26" s="3" t="n"/>
      <c r="U26" s="3" t="n"/>
      <c r="V26" s="3" t="n"/>
      <c r="W26" s="3" t="n"/>
      <c r="X26" s="3" t="n"/>
      <c r="Y26" s="3" t="n"/>
      <c r="Z26" s="3" t="n"/>
      <c r="AA26" s="3" t="n"/>
      <c r="AB26" s="3" t="n"/>
      <c r="AC26" s="3" t="n"/>
      <c r="AD26" s="3" t="n"/>
      <c r="AE26" s="3" t="n"/>
      <c r="AF26" s="3" t="n"/>
      <c r="AG26" s="3" t="n"/>
      <c r="AH26" s="3" t="n"/>
      <c r="AI26" s="3" t="n"/>
      <c r="AJ26" s="3" t="n"/>
      <c r="AK26" s="3" t="n"/>
      <c r="AL26" s="3" t="n"/>
      <c r="AM26" s="3" t="n"/>
      <c r="AN26" s="3" t="n"/>
      <c r="AO26" s="3" t="n"/>
      <c r="AP26" s="3" t="n"/>
      <c r="AQ26" s="3" t="n"/>
      <c r="AR26" s="3" t="n"/>
      <c r="AS26" s="3" t="n"/>
      <c r="AT26" s="3" t="n"/>
      <c r="AU26" s="3" t="n"/>
      <c r="AV26" s="3" t="n"/>
      <c r="AW26" s="3" t="n"/>
      <c r="AX26" s="3" t="n"/>
      <c r="AY26" s="3" t="n"/>
      <c r="AZ26" s="3" t="n"/>
    </row>
    <row r="27" ht="27" customHeight="1">
      <c r="A27" s="108" t="n"/>
      <c r="B27" s="108" t="n"/>
      <c r="C27" s="108" t="n"/>
      <c r="D27" s="108" t="n"/>
      <c r="E27" s="108" t="n"/>
      <c r="F27" s="108" t="n"/>
      <c r="G27" s="108" t="n"/>
      <c r="H27" s="108" t="n"/>
      <c r="I27" s="108" t="n"/>
      <c r="J27" s="150" t="n"/>
      <c r="K27" s="108" t="n"/>
      <c r="L27" s="108" t="n"/>
      <c r="M27" s="108" t="n"/>
      <c r="N27" s="150" t="n"/>
      <c r="O27" s="108" t="n"/>
      <c r="P27" s="108" t="n"/>
      <c r="Q27" s="150" t="n"/>
      <c r="R27" s="3" t="n"/>
      <c r="S27" s="3" t="n"/>
      <c r="T27" s="3" t="n"/>
      <c r="U27" s="3" t="n"/>
      <c r="V27" s="3" t="n"/>
      <c r="W27" s="3" t="n"/>
      <c r="X27" s="3" t="n"/>
      <c r="Y27" s="3" t="n"/>
      <c r="Z27" s="3" t="n"/>
      <c r="AA27" s="3" t="n"/>
      <c r="AB27" s="3" t="n"/>
      <c r="AC27" s="3" t="n"/>
      <c r="AD27" s="3" t="n"/>
      <c r="AE27" s="3" t="n"/>
      <c r="AF27" s="3" t="n"/>
      <c r="AG27" s="3" t="n"/>
      <c r="AH27" s="3" t="n"/>
      <c r="AI27" s="3" t="n"/>
      <c r="AJ27" s="3" t="n"/>
      <c r="AK27" s="3" t="n"/>
      <c r="AL27" s="3" t="n"/>
      <c r="AM27" s="3" t="n"/>
      <c r="AN27" s="3" t="n"/>
      <c r="AO27" s="3" t="n"/>
      <c r="AP27" s="3" t="n"/>
      <c r="AQ27" s="3" t="n"/>
      <c r="AR27" s="3" t="n"/>
      <c r="AS27" s="3" t="n"/>
      <c r="AT27" s="3" t="n"/>
      <c r="AU27" s="3" t="n"/>
      <c r="AV27" s="3" t="n"/>
      <c r="AW27" s="3" t="n"/>
      <c r="AX27" s="3" t="n"/>
      <c r="AY27" s="3" t="n"/>
      <c r="AZ27" s="3" t="n"/>
    </row>
    <row r="28" ht="27" customHeight="1">
      <c r="A28" s="108" t="n"/>
      <c r="B28" s="108" t="n"/>
      <c r="C28" s="108" t="n"/>
      <c r="D28" s="108" t="n"/>
      <c r="E28" s="108" t="n"/>
      <c r="F28" s="108" t="n"/>
      <c r="G28" s="108" t="n"/>
      <c r="H28" s="108" t="n"/>
      <c r="I28" s="108" t="n"/>
      <c r="J28" s="150" t="n"/>
      <c r="K28" s="108" t="n"/>
      <c r="L28" s="108" t="n"/>
      <c r="M28" s="108" t="n"/>
      <c r="N28" s="150" t="n"/>
      <c r="O28" s="108" t="n"/>
      <c r="P28" s="108" t="n"/>
      <c r="Q28" s="150" t="n"/>
      <c r="R28" s="3" t="n"/>
      <c r="S28" s="3" t="n"/>
      <c r="T28" s="3" t="n"/>
      <c r="U28" s="3" t="n"/>
      <c r="V28" s="3" t="n"/>
      <c r="W28" s="3" t="n"/>
      <c r="X28" s="3" t="n"/>
      <c r="Y28" s="3" t="n"/>
      <c r="Z28" s="3" t="n"/>
      <c r="AA28" s="3" t="n"/>
      <c r="AB28" s="3" t="n"/>
      <c r="AC28" s="3" t="n"/>
      <c r="AD28" s="3" t="n"/>
      <c r="AE28" s="3" t="n"/>
      <c r="AF28" s="3" t="n"/>
      <c r="AG28" s="3" t="n"/>
      <c r="AH28" s="3" t="n"/>
      <c r="AI28" s="3" t="n"/>
      <c r="AJ28" s="3" t="n"/>
      <c r="AK28" s="3" t="n"/>
      <c r="AL28" s="3" t="n"/>
      <c r="AM28" s="3" t="n"/>
      <c r="AN28" s="3" t="n"/>
      <c r="AO28" s="3" t="n"/>
      <c r="AP28" s="3" t="n"/>
      <c r="AQ28" s="3" t="n"/>
      <c r="AR28" s="3" t="n"/>
      <c r="AS28" s="3" t="n"/>
      <c r="AT28" s="3" t="n"/>
      <c r="AU28" s="3" t="n"/>
      <c r="AV28" s="3" t="n"/>
      <c r="AW28" s="3" t="n"/>
      <c r="AX28" s="3" t="n"/>
      <c r="AY28" s="3" t="n"/>
      <c r="AZ28" s="3" t="n"/>
    </row>
    <row r="29" ht="27" customHeight="1">
      <c r="A29" s="108" t="n"/>
      <c r="B29" s="108" t="n"/>
      <c r="C29" s="108" t="n"/>
      <c r="D29" s="108" t="n"/>
      <c r="E29" s="108" t="n"/>
      <c r="F29" s="108" t="n"/>
      <c r="G29" s="108" t="n"/>
      <c r="H29" s="108" t="n"/>
      <c r="I29" s="108" t="n"/>
      <c r="J29" s="150" t="n"/>
      <c r="K29" s="108" t="n"/>
      <c r="L29" s="108" t="n"/>
      <c r="M29" s="108" t="n"/>
      <c r="N29" s="150" t="n"/>
      <c r="O29" s="108" t="n"/>
      <c r="P29" s="108" t="n"/>
      <c r="Q29" s="150" t="n"/>
      <c r="R29" s="3" t="n"/>
      <c r="S29" s="3" t="n"/>
      <c r="T29" s="3" t="n"/>
      <c r="U29" s="3" t="n"/>
      <c r="V29" s="3" t="n"/>
      <c r="W29" s="3" t="n"/>
      <c r="X29" s="3" t="n"/>
      <c r="Y29" s="3" t="n"/>
      <c r="Z29" s="3" t="n"/>
      <c r="AA29" s="3" t="n"/>
      <c r="AB29" s="3" t="n"/>
      <c r="AC29" s="3" t="n"/>
      <c r="AD29" s="3" t="n"/>
      <c r="AE29" s="3" t="n"/>
      <c r="AF29" s="3" t="n"/>
      <c r="AG29" s="3" t="n"/>
      <c r="AH29" s="3" t="n"/>
      <c r="AI29" s="3" t="n"/>
      <c r="AJ29" s="3" t="n"/>
      <c r="AK29" s="3" t="n"/>
      <c r="AL29" s="3" t="n"/>
      <c r="AM29" s="3" t="n"/>
      <c r="AN29" s="3" t="n"/>
      <c r="AO29" s="3" t="n"/>
      <c r="AP29" s="3" t="n"/>
      <c r="AQ29" s="3" t="n"/>
      <c r="AR29" s="3" t="n"/>
      <c r="AS29" s="3" t="n"/>
      <c r="AT29" s="3" t="n"/>
      <c r="AU29" s="3" t="n"/>
      <c r="AV29" s="3" t="n"/>
      <c r="AW29" s="3" t="n"/>
      <c r="AX29" s="3" t="n"/>
      <c r="AY29" s="3" t="n"/>
      <c r="AZ29" s="3" t="n"/>
    </row>
    <row r="30" ht="27" customHeight="1">
      <c r="A30" s="108" t="n"/>
      <c r="B30" s="108" t="n"/>
      <c r="C30" s="108" t="n"/>
      <c r="D30" s="108" t="n"/>
      <c r="E30" s="108" t="n"/>
      <c r="F30" s="108" t="n"/>
      <c r="G30" s="108" t="n"/>
      <c r="H30" s="108" t="n"/>
      <c r="I30" s="108" t="n"/>
      <c r="J30" s="150" t="n"/>
      <c r="K30" s="108" t="n"/>
      <c r="L30" s="108" t="n"/>
      <c r="M30" s="108" t="n"/>
      <c r="N30" s="150" t="n"/>
      <c r="O30" s="108" t="n"/>
      <c r="P30" s="108" t="n"/>
      <c r="Q30" s="150" t="n"/>
      <c r="R30" s="3" t="n"/>
      <c r="S30" s="3" t="n"/>
      <c r="T30" s="3" t="n"/>
      <c r="U30" s="3" t="n"/>
      <c r="V30" s="3" t="n"/>
      <c r="W30" s="3" t="n"/>
      <c r="X30" s="3" t="n"/>
      <c r="Y30" s="3" t="n"/>
      <c r="Z30" s="3" t="n"/>
      <c r="AA30" s="3" t="n"/>
      <c r="AB30" s="3" t="n"/>
      <c r="AC30" s="3" t="n"/>
      <c r="AD30" s="3" t="n"/>
      <c r="AE30" s="3" t="n"/>
      <c r="AF30" s="3" t="n"/>
      <c r="AG30" s="3" t="n"/>
      <c r="AH30" s="3" t="n"/>
      <c r="AI30" s="3" t="n"/>
      <c r="AJ30" s="3" t="n"/>
      <c r="AK30" s="3" t="n"/>
      <c r="AL30" s="3" t="n"/>
      <c r="AM30" s="3" t="n"/>
      <c r="AN30" s="3" t="n"/>
      <c r="AO30" s="3" t="n"/>
      <c r="AP30" s="3" t="n"/>
      <c r="AQ30" s="3" t="n"/>
      <c r="AR30" s="3" t="n"/>
      <c r="AS30" s="3" t="n"/>
      <c r="AT30" s="3" t="n"/>
      <c r="AU30" s="3" t="n"/>
      <c r="AV30" s="3" t="n"/>
      <c r="AW30" s="3" t="n"/>
      <c r="AX30" s="3" t="n"/>
      <c r="AY30" s="3" t="n"/>
      <c r="AZ30" s="3" t="n"/>
    </row>
    <row r="31" ht="27" customHeight="1">
      <c r="A31" s="108" t="n"/>
      <c r="B31" s="108" t="n"/>
      <c r="C31" s="108" t="n"/>
      <c r="D31" s="108" t="n"/>
      <c r="E31" s="108" t="n"/>
      <c r="F31" s="108" t="n"/>
      <c r="G31" s="108" t="n"/>
      <c r="H31" s="108" t="n"/>
      <c r="I31" s="108" t="n"/>
      <c r="J31" s="150" t="n"/>
      <c r="K31" s="108" t="n"/>
      <c r="L31" s="108" t="n"/>
      <c r="M31" s="108" t="n"/>
      <c r="N31" s="150" t="n"/>
      <c r="O31" s="108" t="n"/>
      <c r="P31" s="108" t="n"/>
      <c r="Q31" s="150" t="n"/>
      <c r="R31" s="3" t="n"/>
      <c r="S31" s="3" t="n"/>
      <c r="T31" s="3" t="n"/>
      <c r="U31" s="3" t="n"/>
      <c r="V31" s="3" t="n"/>
      <c r="W31" s="3" t="n"/>
      <c r="X31" s="3" t="n"/>
      <c r="Y31" s="3" t="n"/>
      <c r="Z31" s="3" t="n"/>
      <c r="AA31" s="3" t="n"/>
      <c r="AB31" s="3" t="n"/>
      <c r="AC31" s="3" t="n"/>
      <c r="AD31" s="3" t="n"/>
      <c r="AE31" s="3" t="n"/>
      <c r="AF31" s="3" t="n"/>
      <c r="AG31" s="3" t="n"/>
      <c r="AH31" s="3" t="n"/>
      <c r="AI31" s="3" t="n"/>
      <c r="AJ31" s="3" t="n"/>
      <c r="AK31" s="3" t="n"/>
      <c r="AL31" s="3" t="n"/>
      <c r="AM31" s="3" t="n"/>
      <c r="AN31" s="3" t="n"/>
      <c r="AO31" s="3" t="n"/>
      <c r="AP31" s="3" t="n"/>
      <c r="AQ31" s="3" t="n"/>
      <c r="AR31" s="3" t="n"/>
      <c r="AS31" s="3" t="n"/>
      <c r="AT31" s="3" t="n"/>
      <c r="AU31" s="3" t="n"/>
      <c r="AV31" s="3" t="n"/>
      <c r="AW31" s="3" t="n"/>
      <c r="AX31" s="3" t="n"/>
      <c r="AY31" s="3" t="n"/>
      <c r="AZ31" s="3" t="n"/>
    </row>
    <row r="32" ht="27" customHeight="1">
      <c r="A32" s="108" t="n"/>
      <c r="B32" s="108" t="n"/>
      <c r="C32" s="108" t="n"/>
      <c r="D32" s="108" t="n"/>
      <c r="E32" s="108" t="n"/>
      <c r="F32" s="108" t="n"/>
      <c r="G32" s="108" t="n"/>
      <c r="H32" s="108" t="n"/>
      <c r="I32" s="108" t="n"/>
      <c r="J32" s="150" t="n"/>
      <c r="K32" s="108" t="n"/>
      <c r="L32" s="108" t="n"/>
      <c r="M32" s="108" t="n"/>
      <c r="N32" s="150" t="n"/>
      <c r="O32" s="108" t="n"/>
      <c r="P32" s="108" t="n"/>
      <c r="Q32" s="150" t="n"/>
      <c r="R32" s="3" t="n"/>
      <c r="S32" s="3" t="n"/>
      <c r="T32" s="3" t="n"/>
      <c r="U32" s="3" t="n"/>
      <c r="V32" s="3" t="n"/>
      <c r="W32" s="3" t="n"/>
      <c r="X32" s="3" t="n"/>
      <c r="Y32" s="3" t="n"/>
      <c r="Z32" s="3" t="n"/>
      <c r="AA32" s="3" t="n"/>
      <c r="AB32" s="3" t="n"/>
      <c r="AC32" s="3" t="n"/>
      <c r="AD32" s="3" t="n"/>
      <c r="AE32" s="3" t="n"/>
      <c r="AF32" s="3" t="n"/>
      <c r="AG32" s="3" t="n"/>
      <c r="AH32" s="3" t="n"/>
      <c r="AI32" s="3" t="n"/>
      <c r="AJ32" s="3" t="n"/>
      <c r="AK32" s="3" t="n"/>
      <c r="AL32" s="3" t="n"/>
      <c r="AM32" s="3" t="n"/>
      <c r="AN32" s="3" t="n"/>
      <c r="AO32" s="3" t="n"/>
      <c r="AP32" s="3" t="n"/>
      <c r="AQ32" s="3" t="n"/>
      <c r="AR32" s="3" t="n"/>
      <c r="AS32" s="3" t="n"/>
      <c r="AT32" s="3" t="n"/>
      <c r="AU32" s="3" t="n"/>
      <c r="AV32" s="3" t="n"/>
      <c r="AW32" s="3" t="n"/>
      <c r="AX32" s="3" t="n"/>
      <c r="AY32" s="3" t="n"/>
      <c r="AZ32" s="3" t="n"/>
    </row>
    <row r="33" ht="27" customHeight="1">
      <c r="A33" s="108" t="n"/>
      <c r="B33" s="108" t="n"/>
      <c r="C33" s="108" t="n"/>
      <c r="D33" s="108" t="n"/>
      <c r="E33" s="108" t="n"/>
      <c r="F33" s="108" t="n"/>
      <c r="G33" s="108" t="n"/>
      <c r="H33" s="108" t="n"/>
      <c r="I33" s="108" t="n"/>
      <c r="J33" s="150" t="n"/>
      <c r="K33" s="108" t="n"/>
      <c r="L33" s="108" t="n"/>
      <c r="M33" s="108" t="n"/>
      <c r="N33" s="150" t="n"/>
      <c r="O33" s="108" t="n"/>
      <c r="P33" s="108" t="n"/>
      <c r="Q33" s="150" t="n"/>
      <c r="R33" s="3" t="n"/>
      <c r="S33" s="3" t="n"/>
      <c r="T33" s="3" t="n"/>
      <c r="U33" s="3" t="n"/>
      <c r="V33" s="3" t="n"/>
      <c r="W33" s="3" t="n"/>
      <c r="X33" s="3" t="n"/>
      <c r="Y33" s="3" t="n"/>
      <c r="Z33" s="3" t="n"/>
      <c r="AA33" s="3" t="n"/>
      <c r="AB33" s="3" t="n"/>
      <c r="AC33" s="3" t="n"/>
      <c r="AD33" s="3" t="n"/>
      <c r="AE33" s="3" t="n"/>
      <c r="AF33" s="3" t="n"/>
      <c r="AG33" s="3" t="n"/>
      <c r="AH33" s="3" t="n"/>
      <c r="AI33" s="3" t="n"/>
      <c r="AJ33" s="3" t="n"/>
      <c r="AK33" s="3" t="n"/>
      <c r="AL33" s="3" t="n"/>
      <c r="AM33" s="3" t="n"/>
      <c r="AN33" s="3" t="n"/>
      <c r="AO33" s="3" t="n"/>
      <c r="AP33" s="3" t="n"/>
      <c r="AQ33" s="3" t="n"/>
      <c r="AR33" s="3" t="n"/>
      <c r="AS33" s="3" t="n"/>
      <c r="AT33" s="3" t="n"/>
      <c r="AU33" s="3" t="n"/>
      <c r="AV33" s="3" t="n"/>
      <c r="AW33" s="3" t="n"/>
      <c r="AX33" s="3" t="n"/>
      <c r="AY33" s="3" t="n"/>
      <c r="AZ33" s="3" t="n"/>
    </row>
    <row r="34" ht="27" customHeight="1">
      <c r="A34" s="108" t="n"/>
      <c r="B34" s="108" t="n"/>
      <c r="C34" s="108" t="n"/>
      <c r="D34" s="108" t="n"/>
      <c r="E34" s="108" t="n"/>
      <c r="F34" s="108" t="n"/>
      <c r="G34" s="108" t="n"/>
      <c r="H34" s="108" t="n"/>
      <c r="I34" s="108" t="n"/>
      <c r="J34" s="150" t="n"/>
      <c r="K34" s="108" t="n"/>
      <c r="L34" s="108" t="n"/>
      <c r="M34" s="108" t="n"/>
      <c r="N34" s="150" t="n"/>
      <c r="O34" s="108" t="n"/>
      <c r="P34" s="108" t="n"/>
      <c r="Q34" s="150" t="n"/>
      <c r="R34" s="3" t="n"/>
      <c r="S34" s="3" t="n"/>
      <c r="T34" s="3" t="n"/>
      <c r="U34" s="3" t="n"/>
      <c r="V34" s="3" t="n"/>
      <c r="W34" s="3" t="n"/>
      <c r="X34" s="3" t="n"/>
      <c r="Y34" s="3" t="n"/>
      <c r="Z34" s="3" t="n"/>
      <c r="AA34" s="3" t="n"/>
      <c r="AB34" s="3" t="n"/>
      <c r="AC34" s="3" t="n"/>
      <c r="AD34" s="3" t="n"/>
      <c r="AE34" s="3" t="n"/>
      <c r="AF34" s="3" t="n"/>
      <c r="AG34" s="3" t="n"/>
      <c r="AH34" s="3" t="n"/>
      <c r="AI34" s="3" t="n"/>
      <c r="AJ34" s="3" t="n"/>
      <c r="AK34" s="3" t="n"/>
      <c r="AL34" s="3" t="n"/>
      <c r="AM34" s="3" t="n"/>
      <c r="AN34" s="3" t="n"/>
      <c r="AO34" s="3" t="n"/>
      <c r="AP34" s="3" t="n"/>
      <c r="AQ34" s="3" t="n"/>
      <c r="AR34" s="3" t="n"/>
      <c r="AS34" s="3" t="n"/>
      <c r="AT34" s="3" t="n"/>
      <c r="AU34" s="3" t="n"/>
      <c r="AV34" s="3" t="n"/>
      <c r="AW34" s="3" t="n"/>
      <c r="AX34" s="3" t="n"/>
      <c r="AY34" s="3" t="n"/>
      <c r="AZ34" s="3" t="n"/>
    </row>
    <row r="35" ht="27" customHeight="1">
      <c r="A35" s="108" t="n"/>
      <c r="B35" s="108" t="n"/>
      <c r="C35" s="108" t="n"/>
      <c r="D35" s="108" t="n"/>
      <c r="E35" s="108" t="n"/>
      <c r="F35" s="108" t="n"/>
      <c r="G35" s="108" t="n"/>
      <c r="H35" s="108" t="n"/>
      <c r="I35" s="108" t="n"/>
      <c r="J35" s="150" t="n"/>
      <c r="K35" s="108" t="n"/>
      <c r="L35" s="108" t="n"/>
      <c r="M35" s="108" t="n"/>
      <c r="N35" s="150" t="n"/>
      <c r="O35" s="108" t="n"/>
      <c r="P35" s="108" t="n"/>
      <c r="Q35" s="150" t="n"/>
      <c r="R35" s="3" t="n"/>
      <c r="S35" s="3" t="n"/>
      <c r="T35" s="3" t="n"/>
      <c r="U35" s="3" t="n"/>
      <c r="V35" s="3" t="n"/>
      <c r="W35" s="3" t="n"/>
      <c r="X35" s="3" t="n"/>
      <c r="Y35" s="3" t="n"/>
      <c r="Z35" s="3" t="n"/>
      <c r="AA35" s="3" t="n"/>
      <c r="AB35" s="3" t="n"/>
      <c r="AC35" s="3" t="n"/>
      <c r="AD35" s="3" t="n"/>
      <c r="AE35" s="3" t="n"/>
      <c r="AF35" s="3" t="n"/>
      <c r="AG35" s="3" t="n"/>
      <c r="AH35" s="3" t="n"/>
      <c r="AI35" s="3" t="n"/>
      <c r="AJ35" s="3" t="n"/>
      <c r="AK35" s="3" t="n"/>
      <c r="AL35" s="3" t="n"/>
      <c r="AM35" s="3" t="n"/>
      <c r="AN35" s="3" t="n"/>
      <c r="AO35" s="3" t="n"/>
      <c r="AP35" s="3" t="n"/>
      <c r="AQ35" s="3" t="n"/>
      <c r="AR35" s="3" t="n"/>
      <c r="AS35" s="3" t="n"/>
      <c r="AT35" s="3" t="n"/>
      <c r="AU35" s="3" t="n"/>
      <c r="AV35" s="3" t="n"/>
      <c r="AW35" s="3" t="n"/>
      <c r="AX35" s="3" t="n"/>
      <c r="AY35" s="3" t="n"/>
      <c r="AZ35" s="3" t="n"/>
    </row>
    <row r="36" ht="27" customHeight="1">
      <c r="A36" s="108" t="n"/>
      <c r="B36" s="108" t="n"/>
      <c r="C36" s="108" t="n"/>
      <c r="D36" s="108" t="n"/>
      <c r="E36" s="108" t="n"/>
      <c r="F36" s="108" t="n"/>
      <c r="G36" s="108" t="n"/>
      <c r="H36" s="108" t="n"/>
      <c r="I36" s="108" t="n"/>
      <c r="J36" s="150" t="n"/>
      <c r="K36" s="108" t="n"/>
      <c r="L36" s="108" t="n"/>
      <c r="M36" s="108" t="n"/>
      <c r="N36" s="150" t="n"/>
      <c r="O36" s="108" t="n"/>
      <c r="P36" s="108" t="n"/>
      <c r="Q36" s="150" t="n"/>
      <c r="R36" s="3" t="n"/>
      <c r="S36" s="3" t="n"/>
      <c r="T36" s="3" t="n"/>
      <c r="U36" s="3" t="n"/>
      <c r="V36" s="3" t="n"/>
      <c r="W36" s="3" t="n"/>
      <c r="X36" s="3" t="n"/>
      <c r="Y36" s="3" t="n"/>
      <c r="Z36" s="3" t="n"/>
      <c r="AA36" s="3" t="n"/>
      <c r="AB36" s="3" t="n"/>
      <c r="AC36" s="3" t="n"/>
      <c r="AD36" s="3" t="n"/>
      <c r="AE36" s="3" t="n"/>
      <c r="AF36" s="3" t="n"/>
      <c r="AG36" s="3" t="n"/>
      <c r="AH36" s="3" t="n"/>
      <c r="AI36" s="3" t="n"/>
      <c r="AJ36" s="3" t="n"/>
      <c r="AK36" s="3" t="n"/>
      <c r="AL36" s="3" t="n"/>
      <c r="AM36" s="3" t="n"/>
      <c r="AN36" s="3" t="n"/>
      <c r="AO36" s="3" t="n"/>
      <c r="AP36" s="3" t="n"/>
      <c r="AQ36" s="3" t="n"/>
      <c r="AR36" s="3" t="n"/>
      <c r="AS36" s="3" t="n"/>
      <c r="AT36" s="3" t="n"/>
      <c r="AU36" s="3" t="n"/>
      <c r="AV36" s="3" t="n"/>
      <c r="AW36" s="3" t="n"/>
      <c r="AX36" s="3" t="n"/>
      <c r="AY36" s="3" t="n"/>
      <c r="AZ36" s="3" t="n"/>
    </row>
    <row r="37" ht="27" customHeight="1">
      <c r="A37" s="108" t="n"/>
      <c r="B37" s="108" t="n"/>
      <c r="C37" s="108" t="n"/>
      <c r="D37" s="108" t="n"/>
      <c r="E37" s="108" t="n"/>
      <c r="F37" s="108" t="n"/>
      <c r="G37" s="108" t="n"/>
      <c r="H37" s="108" t="n"/>
      <c r="I37" s="108" t="n"/>
      <c r="J37" s="150" t="n"/>
      <c r="K37" s="108" t="n"/>
      <c r="L37" s="108" t="n"/>
      <c r="M37" s="108" t="n"/>
      <c r="N37" s="150" t="n"/>
      <c r="O37" s="108" t="n"/>
      <c r="P37" s="108" t="n"/>
      <c r="Q37" s="150" t="n"/>
      <c r="R37" s="3" t="n"/>
      <c r="S37" s="3" t="n"/>
      <c r="T37" s="3" t="n"/>
      <c r="U37" s="3" t="n"/>
      <c r="V37" s="3" t="n"/>
      <c r="W37" s="3" t="n"/>
      <c r="X37" s="3" t="n"/>
      <c r="Y37" s="3" t="n"/>
      <c r="Z37" s="3" t="n"/>
      <c r="AA37" s="3" t="n"/>
      <c r="AB37" s="3" t="n"/>
      <c r="AC37" s="3" t="n"/>
      <c r="AD37" s="3" t="n"/>
      <c r="AE37" s="3" t="n"/>
      <c r="AF37" s="3" t="n"/>
      <c r="AG37" s="3" t="n"/>
      <c r="AH37" s="3" t="n"/>
      <c r="AI37" s="3" t="n"/>
      <c r="AJ37" s="3" t="n"/>
      <c r="AK37" s="3" t="n"/>
      <c r="AL37" s="3" t="n"/>
      <c r="AM37" s="3" t="n"/>
      <c r="AN37" s="3" t="n"/>
      <c r="AO37" s="3" t="n"/>
      <c r="AP37" s="3" t="n"/>
      <c r="AQ37" s="3" t="n"/>
      <c r="AR37" s="3" t="n"/>
      <c r="AS37" s="3" t="n"/>
      <c r="AT37" s="3" t="n"/>
      <c r="AU37" s="3" t="n"/>
      <c r="AV37" s="3" t="n"/>
      <c r="AW37" s="3" t="n"/>
      <c r="AX37" s="3" t="n"/>
      <c r="AY37" s="3" t="n"/>
      <c r="AZ37" s="3" t="n"/>
    </row>
    <row r="38" ht="27" customHeight="1">
      <c r="A38" s="108" t="n"/>
      <c r="B38" s="108" t="n"/>
      <c r="C38" s="108" t="n"/>
      <c r="D38" s="108" t="n"/>
      <c r="E38" s="108" t="n"/>
      <c r="F38" s="108" t="n"/>
      <c r="G38" s="108" t="n"/>
      <c r="H38" s="108" t="n"/>
      <c r="I38" s="108" t="n"/>
      <c r="J38" s="150" t="n"/>
      <c r="K38" s="108" t="n"/>
      <c r="L38" s="108" t="n"/>
      <c r="M38" s="108" t="n"/>
      <c r="N38" s="150" t="n"/>
      <c r="O38" s="108" t="n"/>
      <c r="P38" s="108" t="n"/>
      <c r="Q38" s="150" t="n"/>
      <c r="R38" s="3" t="n"/>
      <c r="S38" s="3" t="n"/>
      <c r="T38" s="3" t="n"/>
      <c r="U38" s="3" t="n"/>
      <c r="V38" s="3" t="n"/>
      <c r="W38" s="3" t="n"/>
      <c r="X38" s="3" t="n"/>
      <c r="Y38" s="3" t="n"/>
      <c r="Z38" s="3" t="n"/>
      <c r="AA38" s="3" t="n"/>
      <c r="AB38" s="3" t="n"/>
      <c r="AC38" s="3" t="n"/>
      <c r="AD38" s="3" t="n"/>
      <c r="AE38" s="3" t="n"/>
      <c r="AF38" s="3" t="n"/>
      <c r="AG38" s="3" t="n"/>
      <c r="AH38" s="3" t="n"/>
      <c r="AI38" s="3" t="n"/>
      <c r="AJ38" s="3" t="n"/>
      <c r="AK38" s="3" t="n"/>
      <c r="AL38" s="3" t="n"/>
      <c r="AM38" s="3" t="n"/>
      <c r="AN38" s="3" t="n"/>
      <c r="AO38" s="3" t="n"/>
      <c r="AP38" s="3" t="n"/>
      <c r="AQ38" s="3" t="n"/>
      <c r="AR38" s="3" t="n"/>
      <c r="AS38" s="3" t="n"/>
      <c r="AT38" s="3" t="n"/>
      <c r="AU38" s="3" t="n"/>
      <c r="AV38" s="3" t="n"/>
      <c r="AW38" s="3" t="n"/>
      <c r="AX38" s="3" t="n"/>
      <c r="AY38" s="3" t="n"/>
      <c r="AZ38" s="3" t="n"/>
    </row>
    <row r="39" ht="27" customHeight="1">
      <c r="A39" s="108" t="n"/>
      <c r="B39" s="108" t="n"/>
      <c r="C39" s="108" t="n"/>
      <c r="D39" s="108" t="n"/>
      <c r="E39" s="108" t="n"/>
      <c r="F39" s="108" t="n"/>
      <c r="G39" s="108" t="n"/>
      <c r="H39" s="108" t="n"/>
      <c r="I39" s="108" t="n"/>
      <c r="J39" s="150" t="n"/>
      <c r="K39" s="108" t="n"/>
      <c r="L39" s="108" t="n"/>
      <c r="M39" s="108" t="n"/>
      <c r="N39" s="150" t="n"/>
      <c r="O39" s="108" t="n"/>
      <c r="P39" s="108" t="n"/>
      <c r="Q39" s="150" t="n"/>
      <c r="R39" s="3" t="n"/>
      <c r="S39" s="3" t="n"/>
      <c r="T39" s="3" t="n"/>
      <c r="U39" s="3" t="n"/>
      <c r="V39" s="3" t="n"/>
      <c r="W39" s="3" t="n"/>
      <c r="X39" s="3" t="n"/>
      <c r="Y39" s="3" t="n"/>
      <c r="Z39" s="3" t="n"/>
      <c r="AA39" s="3" t="n"/>
      <c r="AB39" s="3" t="n"/>
      <c r="AC39" s="3" t="n"/>
      <c r="AD39" s="3" t="n"/>
      <c r="AE39" s="3" t="n"/>
      <c r="AF39" s="3" t="n"/>
      <c r="AG39" s="3" t="n"/>
      <c r="AH39" s="3" t="n"/>
      <c r="AI39" s="3" t="n"/>
      <c r="AJ39" s="3" t="n"/>
      <c r="AK39" s="3" t="n"/>
      <c r="AL39" s="3" t="n"/>
      <c r="AM39" s="3" t="n"/>
      <c r="AN39" s="3" t="n"/>
      <c r="AO39" s="3" t="n"/>
      <c r="AP39" s="3" t="n"/>
      <c r="AQ39" s="3" t="n"/>
      <c r="AR39" s="3" t="n"/>
      <c r="AS39" s="3" t="n"/>
      <c r="AT39" s="3" t="n"/>
      <c r="AU39" s="3" t="n"/>
      <c r="AV39" s="3" t="n"/>
      <c r="AW39" s="3" t="n"/>
      <c r="AX39" s="3" t="n"/>
      <c r="AY39" s="3" t="n"/>
      <c r="AZ39" s="3" t="n"/>
    </row>
    <row r="40" ht="27" customHeight="1">
      <c r="A40" s="108" t="n"/>
      <c r="B40" s="108" t="n"/>
      <c r="C40" s="108" t="n"/>
      <c r="D40" s="108" t="n"/>
      <c r="E40" s="108" t="n"/>
      <c r="F40" s="108" t="n"/>
      <c r="G40" s="108" t="n"/>
      <c r="H40" s="108" t="n"/>
      <c r="I40" s="108" t="n"/>
      <c r="J40" s="150" t="n"/>
      <c r="K40" s="108" t="n"/>
      <c r="L40" s="108" t="n"/>
      <c r="M40" s="108" t="n"/>
      <c r="N40" s="150" t="n"/>
      <c r="O40" s="108" t="n"/>
      <c r="P40" s="108" t="n"/>
      <c r="Q40" s="150" t="n"/>
      <c r="R40" s="3" t="n"/>
      <c r="S40" s="3" t="n"/>
      <c r="T40" s="3" t="n"/>
      <c r="U40" s="3" t="n"/>
      <c r="V40" s="3" t="n"/>
      <c r="W40" s="3" t="n"/>
      <c r="X40" s="3" t="n"/>
      <c r="Y40" s="3" t="n"/>
      <c r="Z40" s="3" t="n"/>
      <c r="AA40" s="3" t="n"/>
      <c r="AB40" s="3" t="n"/>
      <c r="AC40" s="3" t="n"/>
      <c r="AD40" s="3" t="n"/>
      <c r="AE40" s="3" t="n"/>
      <c r="AF40" s="3" t="n"/>
      <c r="AG40" s="3" t="n"/>
      <c r="AH40" s="3" t="n"/>
      <c r="AI40" s="3" t="n"/>
      <c r="AJ40" s="3" t="n"/>
      <c r="AK40" s="3" t="n"/>
      <c r="AL40" s="3" t="n"/>
      <c r="AM40" s="3" t="n"/>
      <c r="AN40" s="3" t="n"/>
      <c r="AO40" s="3" t="n"/>
      <c r="AP40" s="3" t="n"/>
      <c r="AQ40" s="3" t="n"/>
      <c r="AR40" s="3" t="n"/>
      <c r="AS40" s="3" t="n"/>
      <c r="AT40" s="3" t="n"/>
      <c r="AU40" s="3" t="n"/>
      <c r="AV40" s="3" t="n"/>
      <c r="AW40" s="3" t="n"/>
      <c r="AX40" s="3" t="n"/>
      <c r="AY40" s="3" t="n"/>
      <c r="AZ40" s="3" t="n"/>
    </row>
    <row r="41" ht="27" customHeight="1">
      <c r="A41" s="108" t="n"/>
      <c r="B41" s="108" t="n"/>
      <c r="C41" s="108" t="n"/>
      <c r="D41" s="108" t="n"/>
      <c r="E41" s="108" t="n"/>
      <c r="F41" s="108" t="n"/>
      <c r="G41" s="108" t="n"/>
      <c r="H41" s="108" t="n"/>
      <c r="I41" s="108" t="n"/>
      <c r="J41" s="150" t="n"/>
      <c r="K41" s="108" t="n"/>
      <c r="L41" s="108" t="n"/>
      <c r="M41" s="108" t="n"/>
      <c r="N41" s="150" t="n"/>
      <c r="O41" s="108" t="n"/>
      <c r="P41" s="108" t="n"/>
      <c r="Q41" s="150" t="n"/>
      <c r="R41" s="3" t="n"/>
      <c r="S41" s="3" t="n"/>
      <c r="T41" s="3" t="n"/>
      <c r="U41" s="3" t="n"/>
      <c r="V41" s="3" t="n"/>
      <c r="W41" s="3" t="n"/>
      <c r="X41" s="3" t="n"/>
      <c r="Y41" s="3" t="n"/>
      <c r="Z41" s="3" t="n"/>
      <c r="AA41" s="3" t="n"/>
      <c r="AB41" s="3" t="n"/>
      <c r="AC41" s="3" t="n"/>
      <c r="AD41" s="3" t="n"/>
      <c r="AE41" s="3" t="n"/>
      <c r="AF41" s="3" t="n"/>
      <c r="AG41" s="3" t="n"/>
      <c r="AH41" s="3" t="n"/>
      <c r="AI41" s="3" t="n"/>
      <c r="AJ41" s="3" t="n"/>
      <c r="AK41" s="3" t="n"/>
      <c r="AL41" s="3" t="n"/>
      <c r="AM41" s="3" t="n"/>
      <c r="AN41" s="3" t="n"/>
      <c r="AO41" s="3" t="n"/>
      <c r="AP41" s="3" t="n"/>
      <c r="AQ41" s="3" t="n"/>
      <c r="AR41" s="3" t="n"/>
      <c r="AS41" s="3" t="n"/>
      <c r="AT41" s="3" t="n"/>
      <c r="AU41" s="3" t="n"/>
      <c r="AV41" s="3" t="n"/>
      <c r="AW41" s="3" t="n"/>
      <c r="AX41" s="3" t="n"/>
      <c r="AY41" s="3" t="n"/>
      <c r="AZ41" s="3" t="n"/>
    </row>
    <row r="42" ht="27" customHeight="1">
      <c r="A42" s="108" t="n"/>
      <c r="B42" s="108" t="n"/>
      <c r="C42" s="108" t="n"/>
      <c r="D42" s="108" t="n"/>
      <c r="E42" s="108" t="n"/>
      <c r="F42" s="108" t="n"/>
      <c r="G42" s="108" t="n"/>
      <c r="H42" s="108" t="n"/>
      <c r="I42" s="108" t="n"/>
      <c r="J42" s="150" t="n"/>
      <c r="K42" s="108" t="n"/>
      <c r="L42" s="108" t="n"/>
      <c r="M42" s="108" t="n"/>
      <c r="N42" s="150" t="n"/>
      <c r="O42" s="108" t="n"/>
      <c r="P42" s="108" t="n"/>
      <c r="Q42" s="150" t="n"/>
      <c r="R42" s="3" t="n"/>
      <c r="S42" s="3" t="n"/>
      <c r="T42" s="3" t="n"/>
      <c r="U42" s="3" t="n"/>
      <c r="V42" s="3" t="n"/>
      <c r="W42" s="3" t="n"/>
      <c r="X42" s="3" t="n"/>
      <c r="Y42" s="3" t="n"/>
      <c r="Z42" s="3" t="n"/>
      <c r="AA42" s="3" t="n"/>
      <c r="AB42" s="3" t="n"/>
      <c r="AC42" s="3" t="n"/>
      <c r="AD42" s="3" t="n"/>
      <c r="AE42" s="3" t="n"/>
      <c r="AF42" s="3" t="n"/>
      <c r="AG42" s="3" t="n"/>
      <c r="AH42" s="3" t="n"/>
      <c r="AI42" s="3" t="n"/>
      <c r="AJ42" s="3" t="n"/>
      <c r="AK42" s="3" t="n"/>
      <c r="AL42" s="3" t="n"/>
      <c r="AM42" s="3" t="n"/>
      <c r="AN42" s="3" t="n"/>
      <c r="AO42" s="3" t="n"/>
      <c r="AP42" s="3" t="n"/>
      <c r="AQ42" s="3" t="n"/>
      <c r="AR42" s="3" t="n"/>
      <c r="AS42" s="3" t="n"/>
      <c r="AT42" s="3" t="n"/>
      <c r="AU42" s="3" t="n"/>
      <c r="AV42" s="3" t="n"/>
      <c r="AW42" s="3" t="n"/>
      <c r="AX42" s="3" t="n"/>
      <c r="AY42" s="3" t="n"/>
      <c r="AZ42" s="3" t="n"/>
    </row>
    <row r="43" ht="27" customHeight="1">
      <c r="A43" s="108" t="n"/>
      <c r="B43" s="108" t="n"/>
      <c r="C43" s="108" t="n"/>
      <c r="D43" s="108" t="n"/>
      <c r="E43" s="108" t="n"/>
      <c r="F43" s="108" t="n"/>
      <c r="G43" s="108" t="n"/>
      <c r="H43" s="108" t="n"/>
      <c r="I43" s="108" t="n"/>
      <c r="J43" s="150" t="n"/>
      <c r="K43" s="108" t="n"/>
      <c r="L43" s="108" t="n"/>
      <c r="M43" s="108" t="n"/>
      <c r="N43" s="150" t="n"/>
      <c r="O43" s="108" t="n"/>
      <c r="P43" s="108" t="n"/>
      <c r="Q43" s="150" t="n"/>
      <c r="R43" s="3" t="n"/>
      <c r="S43" s="3" t="n"/>
      <c r="T43" s="3" t="n"/>
      <c r="U43" s="3" t="n"/>
      <c r="V43" s="3" t="n"/>
      <c r="W43" s="3" t="n"/>
      <c r="X43" s="3" t="n"/>
      <c r="Y43" s="3" t="n"/>
      <c r="Z43" s="3" t="n"/>
      <c r="AA43" s="3" t="n"/>
      <c r="AB43" s="3" t="n"/>
      <c r="AC43" s="3" t="n"/>
      <c r="AD43" s="3" t="n"/>
      <c r="AE43" s="3" t="n"/>
      <c r="AF43" s="3" t="n"/>
      <c r="AG43" s="3" t="n"/>
      <c r="AH43" s="3" t="n"/>
      <c r="AI43" s="3" t="n"/>
      <c r="AJ43" s="3" t="n"/>
      <c r="AK43" s="3" t="n"/>
      <c r="AL43" s="3" t="n"/>
      <c r="AM43" s="3" t="n"/>
      <c r="AN43" s="3" t="n"/>
      <c r="AO43" s="3" t="n"/>
      <c r="AP43" s="3" t="n"/>
      <c r="AQ43" s="3" t="n"/>
      <c r="AR43" s="3" t="n"/>
      <c r="AS43" s="3" t="n"/>
      <c r="AT43" s="3" t="n"/>
      <c r="AU43" s="3" t="n"/>
      <c r="AV43" s="3" t="n"/>
      <c r="AW43" s="3" t="n"/>
      <c r="AX43" s="3" t="n"/>
      <c r="AY43" s="3" t="n"/>
      <c r="AZ43" s="3" t="n"/>
    </row>
    <row r="44" ht="27" customHeight="1">
      <c r="A44" s="108" t="n"/>
      <c r="B44" s="108" t="n"/>
      <c r="C44" s="108" t="n"/>
      <c r="D44" s="108" t="n"/>
      <c r="E44" s="108" t="n"/>
      <c r="F44" s="108" t="n"/>
      <c r="G44" s="108" t="n"/>
      <c r="H44" s="108" t="n"/>
      <c r="I44" s="108" t="n"/>
      <c r="J44" s="150" t="n"/>
      <c r="K44" s="108" t="n"/>
      <c r="L44" s="108" t="n"/>
      <c r="M44" s="108" t="n"/>
      <c r="N44" s="150" t="n"/>
      <c r="O44" s="108" t="n"/>
      <c r="P44" s="108" t="n"/>
      <c r="Q44" s="150" t="n"/>
      <c r="R44" s="3" t="n"/>
      <c r="S44" s="3" t="n"/>
      <c r="T44" s="3" t="n"/>
      <c r="U44" s="3" t="n"/>
      <c r="V44" s="3" t="n"/>
      <c r="W44" s="3" t="n"/>
      <c r="X44" s="3" t="n"/>
      <c r="Y44" s="3" t="n"/>
      <c r="Z44" s="3" t="n"/>
      <c r="AA44" s="3" t="n"/>
      <c r="AB44" s="3" t="n"/>
      <c r="AC44" s="3" t="n"/>
      <c r="AD44" s="3" t="n"/>
      <c r="AE44" s="3" t="n"/>
      <c r="AF44" s="3" t="n"/>
      <c r="AG44" s="3" t="n"/>
      <c r="AH44" s="3" t="n"/>
      <c r="AI44" s="3" t="n"/>
      <c r="AJ44" s="3" t="n"/>
      <c r="AK44" s="3" t="n"/>
      <c r="AL44" s="3" t="n"/>
      <c r="AM44" s="3" t="n"/>
      <c r="AN44" s="3" t="n"/>
      <c r="AO44" s="3" t="n"/>
      <c r="AP44" s="3" t="n"/>
      <c r="AQ44" s="3" t="n"/>
      <c r="AR44" s="3" t="n"/>
      <c r="AS44" s="3" t="n"/>
      <c r="AT44" s="3" t="n"/>
      <c r="AU44" s="3" t="n"/>
      <c r="AV44" s="3" t="n"/>
      <c r="AW44" s="3" t="n"/>
      <c r="AX44" s="3" t="n"/>
      <c r="AY44" s="3" t="n"/>
      <c r="AZ44" s="3" t="n"/>
    </row>
    <row r="45" ht="27" customHeight="1">
      <c r="A45" s="108" t="n"/>
      <c r="B45" s="108" t="n"/>
      <c r="C45" s="108" t="n"/>
      <c r="D45" s="108" t="n"/>
      <c r="E45" s="108" t="n"/>
      <c r="F45" s="108" t="n"/>
      <c r="G45" s="108" t="n"/>
      <c r="H45" s="108" t="n"/>
      <c r="I45" s="108" t="n"/>
      <c r="J45" s="150" t="n"/>
      <c r="K45" s="108" t="n"/>
      <c r="L45" s="108" t="n"/>
      <c r="M45" s="108" t="n"/>
      <c r="N45" s="150" t="n"/>
      <c r="O45" s="108" t="n"/>
      <c r="P45" s="108" t="n"/>
      <c r="Q45" s="150" t="n"/>
      <c r="R45" s="3" t="n"/>
      <c r="S45" s="3" t="n"/>
      <c r="T45" s="3" t="n"/>
      <c r="U45" s="3" t="n"/>
      <c r="V45" s="3" t="n"/>
      <c r="W45" s="3" t="n"/>
      <c r="X45" s="3" t="n"/>
      <c r="Y45" s="3" t="n"/>
      <c r="Z45" s="3" t="n"/>
      <c r="AA45" s="3" t="n"/>
      <c r="AB45" s="3" t="n"/>
      <c r="AC45" s="3" t="n"/>
      <c r="AD45" s="3" t="n"/>
      <c r="AE45" s="3" t="n"/>
      <c r="AF45" s="3" t="n"/>
      <c r="AG45" s="3" t="n"/>
      <c r="AH45" s="3" t="n"/>
      <c r="AI45" s="3" t="n"/>
      <c r="AJ45" s="3" t="n"/>
      <c r="AK45" s="3" t="n"/>
      <c r="AL45" s="3" t="n"/>
      <c r="AM45" s="3" t="n"/>
      <c r="AN45" s="3" t="n"/>
      <c r="AO45" s="3" t="n"/>
      <c r="AP45" s="3" t="n"/>
      <c r="AQ45" s="3" t="n"/>
      <c r="AR45" s="3" t="n"/>
      <c r="AS45" s="3" t="n"/>
      <c r="AT45" s="3" t="n"/>
      <c r="AU45" s="3" t="n"/>
      <c r="AV45" s="3" t="n"/>
      <c r="AW45" s="3" t="n"/>
      <c r="AX45" s="3" t="n"/>
      <c r="AY45" s="3" t="n"/>
      <c r="AZ45" s="3" t="n"/>
    </row>
    <row r="46" ht="27" customHeight="1">
      <c r="A46" s="108" t="n"/>
      <c r="B46" s="108" t="n"/>
      <c r="C46" s="108" t="n"/>
      <c r="D46" s="108" t="n"/>
      <c r="E46" s="108" t="n"/>
      <c r="F46" s="108" t="n"/>
      <c r="G46" s="108" t="n"/>
      <c r="H46" s="108" t="n"/>
      <c r="I46" s="108" t="n"/>
      <c r="J46" s="150" t="n"/>
      <c r="K46" s="108" t="n"/>
      <c r="L46" s="108" t="n"/>
      <c r="M46" s="108" t="n"/>
      <c r="N46" s="150" t="n"/>
      <c r="O46" s="108" t="n"/>
      <c r="P46" s="108" t="n"/>
      <c r="Q46" s="150" t="n"/>
      <c r="R46" s="3" t="n"/>
      <c r="S46" s="3" t="n"/>
      <c r="T46" s="3" t="n"/>
      <c r="U46" s="3" t="n"/>
      <c r="V46" s="3" t="n"/>
      <c r="W46" s="3" t="n"/>
      <c r="X46" s="3" t="n"/>
      <c r="Y46" s="3" t="n"/>
      <c r="Z46" s="3" t="n"/>
      <c r="AA46" s="3" t="n"/>
      <c r="AB46" s="3" t="n"/>
      <c r="AC46" s="3" t="n"/>
      <c r="AD46" s="3" t="n"/>
      <c r="AE46" s="3" t="n"/>
      <c r="AF46" s="3" t="n"/>
      <c r="AG46" s="3" t="n"/>
      <c r="AH46" s="3" t="n"/>
      <c r="AI46" s="3" t="n"/>
      <c r="AJ46" s="3" t="n"/>
      <c r="AK46" s="3" t="n"/>
      <c r="AL46" s="3" t="n"/>
      <c r="AM46" s="3" t="n"/>
      <c r="AN46" s="3" t="n"/>
      <c r="AO46" s="3" t="n"/>
      <c r="AP46" s="3" t="n"/>
      <c r="AQ46" s="3" t="n"/>
      <c r="AR46" s="3" t="n"/>
      <c r="AS46" s="3" t="n"/>
      <c r="AT46" s="3" t="n"/>
      <c r="AU46" s="3" t="n"/>
      <c r="AV46" s="3" t="n"/>
      <c r="AW46" s="3" t="n"/>
      <c r="AX46" s="3" t="n"/>
      <c r="AY46" s="3" t="n"/>
      <c r="AZ46" s="3" t="n"/>
    </row>
    <row r="47" ht="27" customHeight="1">
      <c r="A47" s="108" t="n"/>
      <c r="B47" s="108" t="n"/>
      <c r="C47" s="108" t="n"/>
      <c r="D47" s="108" t="n"/>
      <c r="E47" s="108" t="n"/>
      <c r="F47" s="108" t="n"/>
      <c r="G47" s="108" t="n"/>
      <c r="H47" s="108" t="n"/>
      <c r="I47" s="108" t="n"/>
      <c r="J47" s="150" t="n"/>
      <c r="K47" s="108" t="n"/>
      <c r="L47" s="108" t="n"/>
      <c r="M47" s="108" t="n"/>
      <c r="N47" s="150" t="n"/>
      <c r="O47" s="108" t="n"/>
      <c r="P47" s="108" t="n"/>
      <c r="Q47" s="150" t="n"/>
      <c r="R47" s="3" t="n"/>
      <c r="S47" s="3" t="n"/>
      <c r="T47" s="3" t="n"/>
      <c r="U47" s="3" t="n"/>
      <c r="V47" s="3" t="n"/>
      <c r="W47" s="3" t="n"/>
      <c r="X47" s="3" t="n"/>
      <c r="Y47" s="3" t="n"/>
      <c r="Z47" s="3" t="n"/>
      <c r="AA47" s="3" t="n"/>
      <c r="AB47" s="3" t="n"/>
      <c r="AC47" s="3" t="n"/>
      <c r="AD47" s="3" t="n"/>
      <c r="AE47" s="3" t="n"/>
      <c r="AF47" s="3" t="n"/>
      <c r="AG47" s="3" t="n"/>
      <c r="AH47" s="3" t="n"/>
      <c r="AI47" s="3" t="n"/>
      <c r="AJ47" s="3" t="n"/>
      <c r="AK47" s="3" t="n"/>
      <c r="AL47" s="3" t="n"/>
      <c r="AM47" s="3" t="n"/>
      <c r="AN47" s="3" t="n"/>
      <c r="AO47" s="3" t="n"/>
      <c r="AP47" s="3" t="n"/>
      <c r="AQ47" s="3" t="n"/>
      <c r="AR47" s="3" t="n"/>
      <c r="AS47" s="3" t="n"/>
      <c r="AT47" s="3" t="n"/>
      <c r="AU47" s="3" t="n"/>
      <c r="AV47" s="3" t="n"/>
      <c r="AW47" s="3" t="n"/>
      <c r="AX47" s="3" t="n"/>
      <c r="AY47" s="3" t="n"/>
      <c r="AZ47" s="3" t="n"/>
    </row>
    <row r="48" ht="27" customHeight="1">
      <c r="A48" s="108" t="n"/>
      <c r="B48" s="108" t="n"/>
      <c r="C48" s="108" t="n"/>
      <c r="D48" s="108" t="n"/>
      <c r="E48" s="108" t="n"/>
      <c r="F48" s="108" t="n"/>
      <c r="G48" s="108" t="n"/>
      <c r="H48" s="108" t="n"/>
      <c r="I48" s="108" t="n"/>
      <c r="J48" s="150" t="n"/>
      <c r="K48" s="108" t="n"/>
      <c r="L48" s="108" t="n"/>
      <c r="M48" s="108" t="n"/>
      <c r="N48" s="150" t="n"/>
      <c r="O48" s="108" t="n"/>
      <c r="P48" s="108" t="n"/>
      <c r="Q48" s="150" t="n"/>
      <c r="R48" s="3" t="n"/>
      <c r="S48" s="3" t="n"/>
      <c r="T48" s="3" t="n"/>
      <c r="U48" s="3" t="n"/>
      <c r="V48" s="3" t="n"/>
      <c r="W48" s="3" t="n"/>
      <c r="X48" s="3" t="n"/>
      <c r="Y48" s="3" t="n"/>
      <c r="Z48" s="3" t="n"/>
      <c r="AA48" s="3" t="n"/>
      <c r="AB48" s="3" t="n"/>
      <c r="AC48" s="3" t="n"/>
      <c r="AD48" s="3" t="n"/>
      <c r="AE48" s="3" t="n"/>
      <c r="AF48" s="3" t="n"/>
      <c r="AG48" s="3" t="n"/>
      <c r="AH48" s="3" t="n"/>
      <c r="AI48" s="3" t="n"/>
      <c r="AJ48" s="3" t="n"/>
      <c r="AK48" s="3" t="n"/>
      <c r="AL48" s="3" t="n"/>
      <c r="AM48" s="3" t="n"/>
      <c r="AN48" s="3" t="n"/>
      <c r="AO48" s="3" t="n"/>
      <c r="AP48" s="3" t="n"/>
      <c r="AQ48" s="3" t="n"/>
      <c r="AR48" s="3" t="n"/>
      <c r="AS48" s="3" t="n"/>
      <c r="AT48" s="3" t="n"/>
      <c r="AU48" s="3" t="n"/>
      <c r="AV48" s="3" t="n"/>
      <c r="AW48" s="3" t="n"/>
      <c r="AX48" s="3" t="n"/>
      <c r="AY48" s="3" t="n"/>
      <c r="AZ48" s="3" t="n"/>
    </row>
    <row r="49" ht="27" customHeight="1">
      <c r="A49" s="108" t="n"/>
      <c r="B49" s="108" t="n"/>
      <c r="C49" s="108" t="n"/>
      <c r="D49" s="108" t="n"/>
      <c r="E49" s="108" t="n"/>
      <c r="F49" s="108" t="n"/>
      <c r="G49" s="108" t="n"/>
      <c r="H49" s="108" t="n"/>
      <c r="I49" s="108" t="n"/>
      <c r="J49" s="150" t="n"/>
      <c r="K49" s="108" t="n"/>
      <c r="L49" s="108" t="n"/>
      <c r="M49" s="108" t="n"/>
      <c r="N49" s="150" t="n"/>
      <c r="O49" s="108" t="n"/>
      <c r="P49" s="108" t="n"/>
      <c r="Q49" s="150" t="n"/>
      <c r="R49" s="3" t="n"/>
      <c r="S49" s="3" t="n"/>
      <c r="T49" s="3" t="n"/>
      <c r="U49" s="3" t="n"/>
      <c r="V49" s="3" t="n"/>
      <c r="W49" s="3" t="n"/>
      <c r="X49" s="3" t="n"/>
      <c r="Y49" s="3" t="n"/>
      <c r="Z49" s="3" t="n"/>
      <c r="AA49" s="3" t="n"/>
      <c r="AB49" s="3" t="n"/>
      <c r="AC49" s="3" t="n"/>
      <c r="AD49" s="3" t="n"/>
      <c r="AE49" s="3" t="n"/>
      <c r="AF49" s="3" t="n"/>
      <c r="AG49" s="3" t="n"/>
      <c r="AH49" s="3" t="n"/>
      <c r="AI49" s="3" t="n"/>
      <c r="AJ49" s="3" t="n"/>
      <c r="AK49" s="3" t="n"/>
      <c r="AL49" s="3" t="n"/>
      <c r="AM49" s="3" t="n"/>
      <c r="AN49" s="3" t="n"/>
      <c r="AO49" s="3" t="n"/>
      <c r="AP49" s="3" t="n"/>
      <c r="AQ49" s="3" t="n"/>
      <c r="AR49" s="3" t="n"/>
      <c r="AS49" s="3" t="n"/>
      <c r="AT49" s="3" t="n"/>
      <c r="AU49" s="3" t="n"/>
      <c r="AV49" s="3" t="n"/>
      <c r="AW49" s="3" t="n"/>
      <c r="AX49" s="3" t="n"/>
      <c r="AY49" s="3" t="n"/>
      <c r="AZ49" s="3" t="n"/>
    </row>
    <row r="50" ht="27" customHeight="1">
      <c r="A50" s="108" t="n"/>
      <c r="B50" s="108" t="n"/>
      <c r="C50" s="108" t="n"/>
      <c r="D50" s="108" t="n"/>
      <c r="E50" s="108" t="n"/>
      <c r="F50" s="108" t="n"/>
      <c r="G50" s="108" t="n"/>
      <c r="H50" s="108" t="n"/>
      <c r="I50" s="108" t="n"/>
      <c r="J50" s="150" t="n"/>
      <c r="K50" s="108" t="n"/>
      <c r="L50" s="108" t="n"/>
      <c r="M50" s="108" t="n"/>
      <c r="N50" s="150" t="n"/>
      <c r="O50" s="108" t="n"/>
      <c r="P50" s="108" t="n"/>
      <c r="Q50" s="150" t="n"/>
      <c r="R50" s="3" t="n"/>
      <c r="S50" s="3" t="n"/>
      <c r="T50" s="3" t="n"/>
      <c r="U50" s="3" t="n"/>
      <c r="V50" s="3" t="n"/>
      <c r="W50" s="3" t="n"/>
      <c r="X50" s="3" t="n"/>
      <c r="Y50" s="3" t="n"/>
      <c r="Z50" s="3" t="n"/>
      <c r="AA50" s="3" t="n"/>
      <c r="AB50" s="3" t="n"/>
      <c r="AC50" s="3" t="n"/>
      <c r="AD50" s="3" t="n"/>
      <c r="AE50" s="3" t="n"/>
      <c r="AF50" s="3" t="n"/>
      <c r="AG50" s="3" t="n"/>
      <c r="AH50" s="3" t="n"/>
      <c r="AI50" s="3" t="n"/>
      <c r="AJ50" s="3" t="n"/>
      <c r="AK50" s="3" t="n"/>
      <c r="AL50" s="3" t="n"/>
      <c r="AM50" s="3" t="n"/>
      <c r="AN50" s="3" t="n"/>
      <c r="AO50" s="3" t="n"/>
      <c r="AP50" s="3" t="n"/>
      <c r="AQ50" s="3" t="n"/>
      <c r="AR50" s="3" t="n"/>
      <c r="AS50" s="3" t="n"/>
      <c r="AT50" s="3" t="n"/>
      <c r="AU50" s="3" t="n"/>
      <c r="AV50" s="3" t="n"/>
      <c r="AW50" s="3" t="n"/>
      <c r="AX50" s="3" t="n"/>
      <c r="AY50" s="3" t="n"/>
      <c r="AZ50" s="3" t="n"/>
    </row>
    <row r="51" ht="27" customHeight="1">
      <c r="A51" s="108" t="n"/>
      <c r="B51" s="108" t="n"/>
      <c r="C51" s="108" t="n"/>
      <c r="D51" s="108" t="n"/>
      <c r="E51" s="108" t="n"/>
      <c r="F51" s="108" t="n"/>
      <c r="G51" s="108" t="n"/>
      <c r="H51" s="108" t="n"/>
      <c r="I51" s="108" t="n"/>
      <c r="J51" s="150" t="n"/>
      <c r="K51" s="108" t="n"/>
      <c r="L51" s="108" t="n"/>
      <c r="M51" s="108" t="n"/>
      <c r="N51" s="150" t="n"/>
      <c r="O51" s="108" t="n"/>
      <c r="P51" s="108" t="n"/>
      <c r="Q51" s="150" t="n"/>
      <c r="R51" s="3" t="n"/>
      <c r="S51" s="3" t="n"/>
      <c r="T51" s="3" t="n"/>
      <c r="U51" s="3" t="n"/>
      <c r="V51" s="3" t="n"/>
      <c r="W51" s="3" t="n"/>
      <c r="X51" s="3" t="n"/>
      <c r="Y51" s="3" t="n"/>
      <c r="Z51" s="3" t="n"/>
      <c r="AA51" s="3" t="n"/>
      <c r="AB51" s="3" t="n"/>
      <c r="AC51" s="3" t="n"/>
      <c r="AD51" s="3" t="n"/>
      <c r="AE51" s="3" t="n"/>
      <c r="AF51" s="3" t="n"/>
      <c r="AG51" s="3" t="n"/>
      <c r="AH51" s="3" t="n"/>
      <c r="AI51" s="3" t="n"/>
      <c r="AJ51" s="3" t="n"/>
      <c r="AK51" s="3" t="n"/>
      <c r="AL51" s="3" t="n"/>
      <c r="AM51" s="3" t="n"/>
      <c r="AN51" s="3" t="n"/>
      <c r="AO51" s="3" t="n"/>
      <c r="AP51" s="3" t="n"/>
      <c r="AQ51" s="3" t="n"/>
      <c r="AR51" s="3" t="n"/>
      <c r="AS51" s="3" t="n"/>
      <c r="AT51" s="3" t="n"/>
      <c r="AU51" s="3" t="n"/>
      <c r="AV51" s="3" t="n"/>
      <c r="AW51" s="3" t="n"/>
      <c r="AX51" s="3" t="n"/>
      <c r="AY51" s="3" t="n"/>
      <c r="AZ51" s="3" t="n"/>
    </row>
    <row r="52" ht="27" customHeight="1">
      <c r="A52" s="108" t="n"/>
      <c r="B52" s="108" t="n"/>
      <c r="C52" s="108" t="n"/>
      <c r="D52" s="108" t="n"/>
      <c r="E52" s="108" t="n"/>
      <c r="F52" s="108" t="n"/>
      <c r="G52" s="108" t="n"/>
      <c r="H52" s="108" t="n"/>
      <c r="I52" s="108" t="n"/>
      <c r="J52" s="150" t="n"/>
      <c r="K52" s="108" t="n"/>
      <c r="L52" s="108" t="n"/>
      <c r="M52" s="108" t="n"/>
      <c r="N52" s="150" t="n"/>
      <c r="O52" s="108" t="n"/>
      <c r="P52" s="108" t="n"/>
      <c r="Q52" s="150" t="n"/>
      <c r="R52" s="3" t="n"/>
      <c r="S52" s="3" t="n"/>
      <c r="T52" s="3" t="n"/>
      <c r="U52" s="3" t="n"/>
      <c r="V52" s="3" t="n"/>
      <c r="W52" s="3" t="n"/>
      <c r="X52" s="3" t="n"/>
      <c r="Y52" s="3" t="n"/>
      <c r="Z52" s="3" t="n"/>
      <c r="AA52" s="3" t="n"/>
      <c r="AB52" s="3" t="n"/>
      <c r="AC52" s="3" t="n"/>
      <c r="AD52" s="3" t="n"/>
      <c r="AE52" s="3" t="n"/>
      <c r="AF52" s="3" t="n"/>
      <c r="AG52" s="3" t="n"/>
      <c r="AH52" s="3" t="n"/>
      <c r="AI52" s="3" t="n"/>
      <c r="AJ52" s="3" t="n"/>
      <c r="AK52" s="3" t="n"/>
      <c r="AL52" s="3" t="n"/>
      <c r="AM52" s="3" t="n"/>
      <c r="AN52" s="3" t="n"/>
      <c r="AO52" s="3" t="n"/>
      <c r="AP52" s="3" t="n"/>
      <c r="AQ52" s="3" t="n"/>
      <c r="AR52" s="3" t="n"/>
      <c r="AS52" s="3" t="n"/>
      <c r="AT52" s="3" t="n"/>
      <c r="AU52" s="3" t="n"/>
      <c r="AV52" s="3" t="n"/>
      <c r="AW52" s="3" t="n"/>
      <c r="AX52" s="3" t="n"/>
      <c r="AY52" s="3" t="n"/>
      <c r="AZ52" s="3" t="n"/>
    </row>
    <row r="53" ht="27" customHeight="1">
      <c r="A53" s="108" t="n"/>
      <c r="B53" s="108" t="n"/>
      <c r="C53" s="108" t="n"/>
      <c r="D53" s="108" t="n"/>
      <c r="E53" s="108" t="n"/>
      <c r="F53" s="108" t="n"/>
      <c r="G53" s="108" t="n"/>
      <c r="H53" s="108" t="n"/>
      <c r="I53" s="108" t="n"/>
      <c r="J53" s="150" t="n"/>
      <c r="K53" s="108" t="n"/>
      <c r="L53" s="108" t="n"/>
      <c r="M53" s="108" t="n"/>
      <c r="N53" s="150" t="n"/>
      <c r="O53" s="108" t="n"/>
      <c r="P53" s="108" t="n"/>
      <c r="Q53" s="150" t="n"/>
      <c r="R53" s="3" t="n"/>
      <c r="S53" s="3" t="n"/>
      <c r="T53" s="3" t="n"/>
      <c r="U53" s="3" t="n"/>
      <c r="V53" s="3" t="n"/>
      <c r="W53" s="3" t="n"/>
      <c r="X53" s="3" t="n"/>
      <c r="Y53" s="3" t="n"/>
      <c r="Z53" s="3" t="n"/>
      <c r="AA53" s="3" t="n"/>
      <c r="AB53" s="3" t="n"/>
      <c r="AC53" s="3" t="n"/>
      <c r="AD53" s="3" t="n"/>
      <c r="AE53" s="3" t="n"/>
      <c r="AF53" s="3" t="n"/>
      <c r="AG53" s="3" t="n"/>
      <c r="AH53" s="3" t="n"/>
      <c r="AI53" s="3" t="n"/>
      <c r="AJ53" s="3" t="n"/>
      <c r="AK53" s="3" t="n"/>
      <c r="AL53" s="3" t="n"/>
      <c r="AM53" s="3" t="n"/>
      <c r="AN53" s="3" t="n"/>
      <c r="AO53" s="3" t="n"/>
      <c r="AP53" s="3" t="n"/>
      <c r="AQ53" s="3" t="n"/>
      <c r="AR53" s="3" t="n"/>
      <c r="AS53" s="3" t="n"/>
      <c r="AT53" s="3" t="n"/>
      <c r="AU53" s="3" t="n"/>
      <c r="AV53" s="3" t="n"/>
      <c r="AW53" s="3" t="n"/>
      <c r="AX53" s="3" t="n"/>
      <c r="AY53" s="3" t="n"/>
      <c r="AZ53" s="3" t="n"/>
    </row>
    <row r="54" ht="27" customHeight="1">
      <c r="A54" s="108" t="n"/>
      <c r="B54" s="108" t="n"/>
      <c r="C54" s="108" t="n"/>
      <c r="D54" s="108" t="n"/>
      <c r="E54" s="108" t="n"/>
      <c r="F54" s="108" t="n"/>
      <c r="G54" s="108" t="n"/>
      <c r="H54" s="108" t="n"/>
      <c r="I54" s="108" t="n"/>
      <c r="J54" s="150" t="n"/>
      <c r="K54" s="108" t="n"/>
      <c r="L54" s="108" t="n"/>
      <c r="M54" s="108" t="n"/>
      <c r="N54" s="150" t="n"/>
      <c r="O54" s="108" t="n"/>
      <c r="P54" s="108" t="n"/>
      <c r="Q54" s="150" t="n"/>
      <c r="R54" s="3" t="n"/>
      <c r="S54" s="3" t="n"/>
      <c r="T54" s="3" t="n"/>
      <c r="U54" s="3" t="n"/>
      <c r="V54" s="3" t="n"/>
      <c r="W54" s="3" t="n"/>
      <c r="X54" s="3" t="n"/>
      <c r="Y54" s="3" t="n"/>
      <c r="Z54" s="3" t="n"/>
      <c r="AA54" s="3" t="n"/>
      <c r="AB54" s="3" t="n"/>
      <c r="AC54" s="3" t="n"/>
      <c r="AD54" s="3" t="n"/>
      <c r="AE54" s="3" t="n"/>
      <c r="AF54" s="3" t="n"/>
      <c r="AG54" s="3" t="n"/>
      <c r="AH54" s="3" t="n"/>
      <c r="AI54" s="3" t="n"/>
      <c r="AJ54" s="3" t="n"/>
      <c r="AK54" s="3" t="n"/>
      <c r="AL54" s="3" t="n"/>
      <c r="AM54" s="3" t="n"/>
      <c r="AN54" s="3" t="n"/>
      <c r="AO54" s="3" t="n"/>
      <c r="AP54" s="3" t="n"/>
      <c r="AQ54" s="3" t="n"/>
      <c r="AR54" s="3" t="n"/>
      <c r="AS54" s="3" t="n"/>
      <c r="AT54" s="3" t="n"/>
      <c r="AU54" s="3" t="n"/>
      <c r="AV54" s="3" t="n"/>
      <c r="AW54" s="3" t="n"/>
      <c r="AX54" s="3" t="n"/>
      <c r="AY54" s="3" t="n"/>
      <c r="AZ54" s="3" t="n"/>
    </row>
    <row r="55" ht="27" customHeight="1">
      <c r="A55" s="108" t="n"/>
      <c r="B55" s="108" t="n"/>
      <c r="C55" s="108" t="n"/>
      <c r="D55" s="108" t="n"/>
      <c r="E55" s="108" t="n"/>
      <c r="F55" s="108" t="n"/>
      <c r="G55" s="108" t="n"/>
      <c r="H55" s="108" t="n"/>
      <c r="I55" s="108" t="n"/>
      <c r="J55" s="150" t="n"/>
      <c r="K55" s="108" t="n"/>
      <c r="L55" s="108" t="n"/>
      <c r="M55" s="108" t="n"/>
      <c r="N55" s="150" t="n"/>
      <c r="O55" s="108" t="n"/>
      <c r="P55" s="108" t="n"/>
      <c r="Q55" s="150" t="n"/>
      <c r="R55" s="3" t="n"/>
      <c r="S55" s="3" t="n"/>
      <c r="T55" s="3" t="n"/>
      <c r="U55" s="3" t="n"/>
      <c r="V55" s="3" t="n"/>
      <c r="W55" s="3" t="n"/>
      <c r="X55" s="3" t="n"/>
      <c r="Y55" s="3" t="n"/>
      <c r="Z55" s="3" t="n"/>
      <c r="AA55" s="3" t="n"/>
      <c r="AB55" s="3" t="n"/>
      <c r="AC55" s="3" t="n"/>
      <c r="AD55" s="3" t="n"/>
      <c r="AE55" s="3" t="n"/>
      <c r="AF55" s="3" t="n"/>
      <c r="AG55" s="3" t="n"/>
      <c r="AH55" s="3" t="n"/>
      <c r="AI55" s="3" t="n"/>
      <c r="AJ55" s="3" t="n"/>
      <c r="AK55" s="3" t="n"/>
      <c r="AL55" s="3" t="n"/>
      <c r="AM55" s="3" t="n"/>
      <c r="AN55" s="3" t="n"/>
      <c r="AO55" s="3" t="n"/>
      <c r="AP55" s="3" t="n"/>
      <c r="AQ55" s="3" t="n"/>
      <c r="AR55" s="3" t="n"/>
      <c r="AS55" s="3" t="n"/>
      <c r="AT55" s="3" t="n"/>
      <c r="AU55" s="3" t="n"/>
      <c r="AV55" s="3" t="n"/>
      <c r="AW55" s="3" t="n"/>
      <c r="AX55" s="3" t="n"/>
      <c r="AY55" s="3" t="n"/>
      <c r="AZ55" s="3" t="n"/>
    </row>
    <row r="56" ht="27" customHeight="1">
      <c r="A56" s="108" t="n"/>
      <c r="B56" s="108" t="n"/>
      <c r="C56" s="108" t="n"/>
      <c r="D56" s="108" t="n"/>
      <c r="E56" s="108" t="n"/>
      <c r="F56" s="108" t="n"/>
      <c r="G56" s="108" t="n"/>
      <c r="H56" s="108" t="n"/>
      <c r="I56" s="108" t="n"/>
      <c r="J56" s="150" t="n"/>
      <c r="K56" s="108" t="n"/>
      <c r="L56" s="108" t="n"/>
      <c r="M56" s="108" t="n"/>
      <c r="N56" s="150" t="n"/>
      <c r="O56" s="108" t="n"/>
      <c r="P56" s="108" t="n"/>
      <c r="Q56" s="150" t="n"/>
      <c r="R56" s="3" t="n"/>
      <c r="S56" s="3" t="n"/>
      <c r="T56" s="3" t="n"/>
      <c r="U56" s="3" t="n"/>
      <c r="V56" s="3" t="n"/>
      <c r="W56" s="3" t="n"/>
      <c r="X56" s="3" t="n"/>
      <c r="Y56" s="3" t="n"/>
      <c r="Z56" s="3" t="n"/>
      <c r="AA56" s="3" t="n"/>
      <c r="AB56" s="3" t="n"/>
      <c r="AC56" s="3" t="n"/>
      <c r="AD56" s="3" t="n"/>
      <c r="AE56" s="3" t="n"/>
      <c r="AF56" s="3" t="n"/>
      <c r="AG56" s="3" t="n"/>
      <c r="AH56" s="3" t="n"/>
      <c r="AI56" s="3" t="n"/>
      <c r="AJ56" s="3" t="n"/>
      <c r="AK56" s="3" t="n"/>
      <c r="AL56" s="3" t="n"/>
      <c r="AM56" s="3" t="n"/>
      <c r="AN56" s="3" t="n"/>
      <c r="AO56" s="3" t="n"/>
      <c r="AP56" s="3" t="n"/>
      <c r="AQ56" s="3" t="n"/>
      <c r="AR56" s="3" t="n"/>
      <c r="AS56" s="3" t="n"/>
      <c r="AT56" s="3" t="n"/>
      <c r="AU56" s="3" t="n"/>
      <c r="AV56" s="3" t="n"/>
      <c r="AW56" s="3" t="n"/>
      <c r="AX56" s="3" t="n"/>
      <c r="AY56" s="3" t="n"/>
      <c r="AZ56" s="3" t="n"/>
    </row>
    <row r="57">
      <c r="A57" s="3" t="n"/>
      <c r="B57" s="3" t="n"/>
      <c r="C57" s="3" t="n"/>
      <c r="D57" s="3" t="n"/>
      <c r="E57" s="3" t="n"/>
      <c r="F57" s="3" t="n"/>
      <c r="G57" s="3" t="n"/>
      <c r="H57" s="3" t="n"/>
      <c r="I57" s="3" t="n"/>
      <c r="J57" s="3" t="n"/>
      <c r="K57" s="3" t="n"/>
      <c r="L57" s="3" t="n"/>
      <c r="M57" s="3" t="n"/>
      <c r="N57" s="3" t="n"/>
      <c r="O57" s="3" t="n"/>
      <c r="P57" s="3" t="n"/>
      <c r="Q57" s="3" t="n"/>
      <c r="R57" s="3" t="n"/>
      <c r="S57" s="3" t="n"/>
      <c r="T57" s="3" t="n"/>
      <c r="U57" s="3" t="n"/>
      <c r="V57" s="3" t="n"/>
      <c r="W57" s="3" t="n"/>
      <c r="X57" s="3" t="n"/>
      <c r="Y57" s="3" t="n"/>
      <c r="Z57" s="3" t="n"/>
      <c r="AA57" s="3" t="n"/>
      <c r="AB57" s="3" t="n"/>
      <c r="AC57" s="3" t="n"/>
      <c r="AD57" s="3" t="n"/>
      <c r="AE57" s="3" t="n"/>
      <c r="AF57" s="3" t="n"/>
      <c r="AG57" s="3" t="n"/>
      <c r="AH57" s="3" t="n"/>
      <c r="AI57" s="3" t="n"/>
      <c r="AJ57" s="3" t="n"/>
      <c r="AK57" s="3" t="n"/>
      <c r="AL57" s="3" t="n"/>
      <c r="AM57" s="3" t="n"/>
      <c r="AN57" s="3" t="n"/>
      <c r="AO57" s="3" t="n"/>
      <c r="AP57" s="3" t="n"/>
      <c r="AQ57" s="3" t="n"/>
      <c r="AR57" s="3" t="n"/>
      <c r="AS57" s="3" t="n"/>
      <c r="AT57" s="3" t="n"/>
      <c r="AU57" s="3" t="n"/>
      <c r="AV57" s="3" t="n"/>
      <c r="AW57" s="3" t="n"/>
      <c r="AX57" s="3" t="n"/>
      <c r="AY57" s="3" t="n"/>
      <c r="AZ57" s="3" t="n"/>
    </row>
    <row r="58">
      <c r="A58" s="3" t="n"/>
      <c r="B58" s="3" t="n"/>
      <c r="C58" s="3" t="n"/>
      <c r="D58" s="3" t="n"/>
      <c r="E58" s="3" t="n"/>
      <c r="F58" s="3" t="n"/>
      <c r="G58" s="3" t="n"/>
      <c r="H58" s="3" t="n"/>
      <c r="I58" s="3" t="n"/>
      <c r="J58" s="3" t="n"/>
      <c r="K58" s="3" t="n"/>
      <c r="L58" s="3" t="n"/>
      <c r="M58" s="3" t="n"/>
      <c r="N58" s="3" t="n"/>
      <c r="O58" s="3" t="n"/>
      <c r="P58" s="3" t="n"/>
      <c r="Q58" s="3" t="n"/>
      <c r="R58" s="3" t="n"/>
      <c r="S58" s="3" t="n"/>
      <c r="T58" s="3" t="n"/>
      <c r="U58" s="3" t="n"/>
      <c r="V58" s="3" t="n"/>
      <c r="W58" s="3" t="n"/>
      <c r="X58" s="3" t="n"/>
      <c r="Y58" s="3" t="n"/>
      <c r="Z58" s="3" t="n"/>
      <c r="AA58" s="3" t="n"/>
      <c r="AB58" s="3" t="n"/>
      <c r="AC58" s="3" t="n"/>
      <c r="AD58" s="3" t="n"/>
      <c r="AE58" s="3" t="n"/>
      <c r="AF58" s="3" t="n"/>
      <c r="AG58" s="3" t="n"/>
      <c r="AH58" s="3" t="n"/>
      <c r="AI58" s="3" t="n"/>
      <c r="AJ58" s="3" t="n"/>
      <c r="AK58" s="3" t="n"/>
      <c r="AL58" s="3" t="n"/>
      <c r="AM58" s="3" t="n"/>
      <c r="AN58" s="3" t="n"/>
      <c r="AO58" s="3" t="n"/>
      <c r="AP58" s="3" t="n"/>
      <c r="AQ58" s="3" t="n"/>
      <c r="AR58" s="3" t="n"/>
      <c r="AS58" s="3" t="n"/>
      <c r="AT58" s="3" t="n"/>
      <c r="AU58" s="3" t="n"/>
      <c r="AV58" s="3" t="n"/>
      <c r="AW58" s="3" t="n"/>
      <c r="AX58" s="3" t="n"/>
      <c r="AY58" s="3" t="n"/>
      <c r="AZ58" s="3" t="n"/>
    </row>
    <row r="59">
      <c r="A59" s="3" t="n"/>
      <c r="B59" s="3" t="n"/>
      <c r="C59" s="3" t="n"/>
      <c r="D59" s="3" t="n"/>
      <c r="E59" s="3" t="n"/>
      <c r="F59" s="3" t="n"/>
      <c r="G59" s="3" t="n"/>
      <c r="H59" s="3" t="n"/>
      <c r="I59" s="3" t="n"/>
      <c r="J59" s="3" t="n"/>
      <c r="K59" s="3" t="n"/>
      <c r="L59" s="3" t="n"/>
      <c r="M59" s="3" t="n"/>
      <c r="N59" s="3" t="n"/>
      <c r="O59" s="3" t="n"/>
      <c r="P59" s="3" t="n"/>
      <c r="Q59" s="3" t="n"/>
      <c r="R59" s="3" t="n"/>
      <c r="S59" s="3" t="n"/>
      <c r="T59" s="3" t="n"/>
      <c r="U59" s="3" t="n"/>
      <c r="V59" s="3" t="n"/>
      <c r="W59" s="3" t="n"/>
      <c r="X59" s="3" t="n"/>
      <c r="Y59" s="3" t="n"/>
      <c r="Z59" s="3" t="n"/>
      <c r="AA59" s="3" t="n"/>
      <c r="AB59" s="3" t="n"/>
      <c r="AC59" s="3" t="n"/>
      <c r="AD59" s="3" t="n"/>
      <c r="AE59" s="3" t="n"/>
      <c r="AF59" s="3" t="n"/>
      <c r="AG59" s="3" t="n"/>
      <c r="AH59" s="3" t="n"/>
      <c r="AI59" s="3" t="n"/>
      <c r="AJ59" s="3" t="n"/>
      <c r="AK59" s="3" t="n"/>
      <c r="AL59" s="3" t="n"/>
      <c r="AM59" s="3" t="n"/>
      <c r="AN59" s="3" t="n"/>
      <c r="AO59" s="3" t="n"/>
      <c r="AP59" s="3" t="n"/>
      <c r="AQ59" s="3" t="n"/>
      <c r="AR59" s="3" t="n"/>
      <c r="AS59" s="3" t="n"/>
      <c r="AT59" s="3" t="n"/>
      <c r="AU59" s="3" t="n"/>
      <c r="AV59" s="3" t="n"/>
      <c r="AW59" s="3" t="n"/>
      <c r="AX59" s="3" t="n"/>
      <c r="AY59" s="3" t="n"/>
      <c r="AZ59" s="3" t="n"/>
    </row>
    <row r="60">
      <c r="A60" s="3" t="n"/>
      <c r="B60" s="3" t="n"/>
      <c r="C60" s="3" t="n"/>
      <c r="D60" s="3" t="n"/>
      <c r="E60" s="3" t="n"/>
      <c r="F60" s="3" t="n"/>
      <c r="G60" s="3" t="n"/>
      <c r="H60" s="3" t="n"/>
      <c r="I60" s="3" t="n"/>
      <c r="J60" s="3" t="n"/>
      <c r="K60" s="3" t="n"/>
      <c r="L60" s="3" t="n"/>
      <c r="M60" s="3" t="n"/>
      <c r="N60" s="3" t="n"/>
      <c r="O60" s="3" t="n"/>
      <c r="P60" s="3" t="n"/>
      <c r="Q60" s="3" t="n"/>
      <c r="R60" s="3" t="n"/>
      <c r="S60" s="3" t="n"/>
      <c r="T60" s="3" t="n"/>
      <c r="U60" s="3" t="n"/>
      <c r="V60" s="3" t="n"/>
      <c r="W60" s="3" t="n"/>
      <c r="X60" s="3" t="n"/>
      <c r="Y60" s="3" t="n"/>
      <c r="Z60" s="3" t="n"/>
      <c r="AA60" s="3" t="n"/>
      <c r="AB60" s="3" t="n"/>
      <c r="AC60" s="3" t="n"/>
      <c r="AD60" s="3" t="n"/>
      <c r="AE60" s="3" t="n"/>
      <c r="AF60" s="3" t="n"/>
      <c r="AG60" s="3" t="n"/>
      <c r="AH60" s="3" t="n"/>
      <c r="AI60" s="3" t="n"/>
      <c r="AJ60" s="3" t="n"/>
      <c r="AK60" s="3" t="n"/>
      <c r="AL60" s="3" t="n"/>
      <c r="AM60" s="3" t="n"/>
      <c r="AN60" s="3" t="n"/>
      <c r="AO60" s="3" t="n"/>
      <c r="AP60" s="3" t="n"/>
      <c r="AQ60" s="3" t="n"/>
      <c r="AR60" s="3" t="n"/>
      <c r="AS60" s="3" t="n"/>
      <c r="AT60" s="3" t="n"/>
      <c r="AU60" s="3" t="n"/>
      <c r="AV60" s="3" t="n"/>
      <c r="AW60" s="3" t="n"/>
      <c r="AX60" s="3" t="n"/>
      <c r="AY60" s="3" t="n"/>
      <c r="AZ60" s="3" t="n"/>
    </row>
    <row r="61">
      <c r="A61" s="3" t="n"/>
      <c r="B61" s="3" t="n"/>
      <c r="C61" s="3" t="n"/>
      <c r="D61" s="3" t="n"/>
      <c r="E61" s="3" t="n"/>
      <c r="F61" s="3" t="n"/>
      <c r="G61" s="3" t="n"/>
      <c r="H61" s="3" t="n"/>
      <c r="I61" s="3" t="n"/>
      <c r="J61" s="3" t="n"/>
      <c r="K61" s="3" t="n"/>
      <c r="L61" s="3" t="n"/>
      <c r="M61" s="3" t="n"/>
      <c r="N61" s="3" t="n"/>
      <c r="O61" s="3" t="n"/>
      <c r="P61" s="3" t="n"/>
      <c r="Q61" s="3" t="n"/>
      <c r="R61" s="3" t="n"/>
      <c r="S61" s="3" t="n"/>
      <c r="T61" s="3" t="n"/>
      <c r="U61" s="3" t="n"/>
      <c r="V61" s="3" t="n"/>
      <c r="W61" s="3" t="n"/>
      <c r="X61" s="3" t="n"/>
      <c r="Y61" s="3" t="n"/>
      <c r="Z61" s="3" t="n"/>
      <c r="AA61" s="3" t="n"/>
      <c r="AB61" s="3" t="n"/>
      <c r="AC61" s="3" t="n"/>
      <c r="AD61" s="3" t="n"/>
      <c r="AE61" s="3" t="n"/>
      <c r="AF61" s="3" t="n"/>
      <c r="AG61" s="3" t="n"/>
      <c r="AH61" s="3" t="n"/>
      <c r="AI61" s="3" t="n"/>
      <c r="AJ61" s="3" t="n"/>
      <c r="AK61" s="3" t="n"/>
      <c r="AL61" s="3" t="n"/>
      <c r="AM61" s="3" t="n"/>
      <c r="AN61" s="3" t="n"/>
      <c r="AO61" s="3" t="n"/>
      <c r="AP61" s="3" t="n"/>
      <c r="AQ61" s="3" t="n"/>
      <c r="AR61" s="3" t="n"/>
      <c r="AS61" s="3" t="n"/>
      <c r="AT61" s="3" t="n"/>
      <c r="AU61" s="3" t="n"/>
      <c r="AV61" s="3" t="n"/>
      <c r="AW61" s="3" t="n"/>
      <c r="AX61" s="3" t="n"/>
      <c r="AY61" s="3" t="n"/>
      <c r="AZ61" s="3" t="n"/>
    </row>
    <row r="62">
      <c r="A62" s="3" t="n"/>
      <c r="B62" s="3" t="n"/>
      <c r="C62" s="3" t="n"/>
      <c r="D62" s="3" t="n"/>
      <c r="E62" s="3" t="n"/>
      <c r="F62" s="3" t="n"/>
      <c r="G62" s="3" t="n"/>
      <c r="H62" s="3" t="n"/>
      <c r="I62" s="3" t="n"/>
      <c r="J62" s="3" t="n"/>
      <c r="K62" s="3" t="n"/>
      <c r="L62" s="3" t="n"/>
      <c r="M62" s="3" t="n"/>
      <c r="N62" s="3" t="n"/>
      <c r="O62" s="3" t="n"/>
      <c r="P62" s="3" t="n"/>
      <c r="Q62" s="3" t="n"/>
      <c r="R62" s="3" t="n"/>
      <c r="S62" s="3" t="n"/>
      <c r="T62" s="3" t="n"/>
      <c r="U62" s="3" t="n"/>
      <c r="V62" s="3" t="n"/>
      <c r="W62" s="3" t="n"/>
      <c r="X62" s="3" t="n"/>
      <c r="Y62" s="3" t="n"/>
      <c r="Z62" s="3" t="n"/>
      <c r="AA62" s="3" t="n"/>
      <c r="AB62" s="3" t="n"/>
      <c r="AC62" s="3" t="n"/>
      <c r="AD62" s="3" t="n"/>
      <c r="AE62" s="3" t="n"/>
      <c r="AF62" s="3" t="n"/>
      <c r="AG62" s="3" t="n"/>
      <c r="AH62" s="3" t="n"/>
      <c r="AI62" s="3" t="n"/>
      <c r="AJ62" s="3" t="n"/>
      <c r="AK62" s="3" t="n"/>
      <c r="AL62" s="3" t="n"/>
      <c r="AM62" s="3" t="n"/>
      <c r="AN62" s="3" t="n"/>
      <c r="AO62" s="3" t="n"/>
      <c r="AP62" s="3" t="n"/>
      <c r="AQ62" s="3" t="n"/>
      <c r="AR62" s="3" t="n"/>
      <c r="AS62" s="3" t="n"/>
      <c r="AT62" s="3" t="n"/>
      <c r="AU62" s="3" t="n"/>
      <c r="AV62" s="3" t="n"/>
      <c r="AW62" s="3" t="n"/>
      <c r="AX62" s="3" t="n"/>
      <c r="AY62" s="3" t="n"/>
      <c r="AZ62" s="3" t="n"/>
    </row>
    <row r="63">
      <c r="A63" s="3" t="n"/>
      <c r="B63" s="3" t="n"/>
      <c r="C63" s="3" t="n"/>
      <c r="D63" s="3" t="n"/>
      <c r="E63" s="3" t="n"/>
      <c r="F63" s="3" t="n"/>
      <c r="G63" s="3" t="n"/>
      <c r="H63" s="3" t="n"/>
      <c r="I63" s="3" t="n"/>
      <c r="J63" s="3" t="n"/>
      <c r="K63" s="3" t="n"/>
      <c r="L63" s="3" t="n"/>
      <c r="M63" s="3" t="n"/>
      <c r="N63" s="3" t="n"/>
      <c r="O63" s="3" t="n"/>
      <c r="P63" s="3" t="n"/>
      <c r="Q63" s="3" t="n"/>
      <c r="R63" s="3" t="n"/>
      <c r="S63" s="3" t="n"/>
      <c r="T63" s="3" t="n"/>
      <c r="U63" s="3" t="n"/>
      <c r="V63" s="3" t="n"/>
      <c r="W63" s="3" t="n"/>
      <c r="X63" s="3" t="n"/>
      <c r="Y63" s="3" t="n"/>
      <c r="Z63" s="3" t="n"/>
      <c r="AA63" s="3" t="n"/>
      <c r="AB63" s="3" t="n"/>
      <c r="AC63" s="3" t="n"/>
      <c r="AD63" s="3" t="n"/>
      <c r="AE63" s="3" t="n"/>
      <c r="AF63" s="3" t="n"/>
      <c r="AG63" s="3" t="n"/>
      <c r="AH63" s="3" t="n"/>
      <c r="AI63" s="3" t="n"/>
      <c r="AJ63" s="3" t="n"/>
      <c r="AK63" s="3" t="n"/>
      <c r="AL63" s="3" t="n"/>
      <c r="AM63" s="3" t="n"/>
      <c r="AN63" s="3" t="n"/>
      <c r="AO63" s="3" t="n"/>
      <c r="AP63" s="3" t="n"/>
      <c r="AQ63" s="3" t="n"/>
      <c r="AR63" s="3" t="n"/>
      <c r="AS63" s="3" t="n"/>
      <c r="AT63" s="3" t="n"/>
      <c r="AU63" s="3" t="n"/>
      <c r="AV63" s="3" t="n"/>
      <c r="AW63" s="3" t="n"/>
      <c r="AX63" s="3" t="n"/>
      <c r="AY63" s="3" t="n"/>
      <c r="AZ63" s="3" t="n"/>
    </row>
    <row r="64">
      <c r="A64" s="3" t="n"/>
      <c r="B64" s="3" t="n"/>
      <c r="C64" s="3" t="n"/>
      <c r="D64" s="3" t="n"/>
      <c r="E64" s="3" t="n"/>
      <c r="F64" s="3" t="n"/>
      <c r="G64" s="3" t="n"/>
      <c r="H64" s="3" t="n"/>
      <c r="I64" s="3" t="n"/>
      <c r="J64" s="3" t="n"/>
      <c r="K64" s="3" t="n"/>
      <c r="L64" s="3" t="n"/>
      <c r="M64" s="3" t="n"/>
      <c r="N64" s="3" t="n"/>
      <c r="O64" s="3" t="n"/>
      <c r="P64" s="3" t="n"/>
      <c r="Q64" s="3" t="n"/>
      <c r="R64" s="3" t="n"/>
      <c r="S64" s="3" t="n"/>
      <c r="T64" s="3" t="n"/>
      <c r="U64" s="3" t="n"/>
      <c r="V64" s="3" t="n"/>
      <c r="W64" s="3" t="n"/>
      <c r="X64" s="3" t="n"/>
      <c r="Y64" s="3" t="n"/>
      <c r="Z64" s="3" t="n"/>
      <c r="AA64" s="3" t="n"/>
      <c r="AB64" s="3" t="n"/>
      <c r="AC64" s="3" t="n"/>
      <c r="AD64" s="3" t="n"/>
      <c r="AE64" s="3" t="n"/>
      <c r="AF64" s="3" t="n"/>
      <c r="AG64" s="3" t="n"/>
      <c r="AH64" s="3" t="n"/>
      <c r="AI64" s="3" t="n"/>
      <c r="AJ64" s="3" t="n"/>
      <c r="AK64" s="3" t="n"/>
      <c r="AL64" s="3" t="n"/>
      <c r="AM64" s="3" t="n"/>
      <c r="AN64" s="3" t="n"/>
      <c r="AO64" s="3" t="n"/>
      <c r="AP64" s="3" t="n"/>
      <c r="AQ64" s="3" t="n"/>
      <c r="AR64" s="3" t="n"/>
      <c r="AS64" s="3" t="n"/>
      <c r="AT64" s="3" t="n"/>
      <c r="AU64" s="3" t="n"/>
      <c r="AV64" s="3" t="n"/>
      <c r="AW64" s="3" t="n"/>
      <c r="AX64" s="3" t="n"/>
      <c r="AY64" s="3" t="n"/>
      <c r="AZ64" s="3" t="n"/>
    </row>
    <row r="65">
      <c r="A65" s="3" t="n"/>
      <c r="B65" s="3" t="n"/>
      <c r="C65" s="3" t="n"/>
      <c r="D65" s="3" t="n"/>
      <c r="E65" s="3" t="n"/>
      <c r="F65" s="3" t="n"/>
      <c r="G65" s="3" t="n"/>
      <c r="H65" s="3" t="n"/>
      <c r="I65" s="3" t="n"/>
      <c r="J65" s="3" t="n"/>
      <c r="K65" s="3" t="n"/>
      <c r="L65" s="3" t="n"/>
      <c r="M65" s="3" t="n"/>
      <c r="N65" s="3" t="n"/>
      <c r="O65" s="3" t="n"/>
      <c r="P65" s="3" t="n"/>
      <c r="Q65" s="3" t="n"/>
      <c r="R65" s="3" t="n"/>
      <c r="S65" s="3" t="n"/>
      <c r="T65" s="3" t="n"/>
      <c r="U65" s="3" t="n"/>
      <c r="V65" s="3" t="n"/>
      <c r="W65" s="3" t="n"/>
      <c r="X65" s="3" t="n"/>
      <c r="Y65" s="3" t="n"/>
      <c r="Z65" s="3" t="n"/>
      <c r="AA65" s="3" t="n"/>
      <c r="AB65" s="3" t="n"/>
      <c r="AC65" s="3" t="n"/>
      <c r="AD65" s="3" t="n"/>
      <c r="AE65" s="3" t="n"/>
      <c r="AF65" s="3" t="n"/>
      <c r="AG65" s="3" t="n"/>
      <c r="AH65" s="3" t="n"/>
      <c r="AI65" s="3" t="n"/>
      <c r="AJ65" s="3" t="n"/>
      <c r="AK65" s="3" t="n"/>
      <c r="AL65" s="3" t="n"/>
      <c r="AM65" s="3" t="n"/>
      <c r="AN65" s="3" t="n"/>
      <c r="AO65" s="3" t="n"/>
      <c r="AP65" s="3" t="n"/>
      <c r="AQ65" s="3" t="n"/>
      <c r="AR65" s="3" t="n"/>
      <c r="AS65" s="3" t="n"/>
      <c r="AT65" s="3" t="n"/>
      <c r="AU65" s="3" t="n"/>
      <c r="AV65" s="3" t="n"/>
      <c r="AW65" s="3" t="n"/>
      <c r="AX65" s="3" t="n"/>
      <c r="AY65" s="3" t="n"/>
      <c r="AZ65" s="3" t="n"/>
    </row>
    <row r="66">
      <c r="A66" s="3" t="n"/>
      <c r="B66" s="3" t="n"/>
      <c r="C66" s="3" t="n"/>
      <c r="D66" s="3" t="n"/>
      <c r="E66" s="3" t="n"/>
      <c r="F66" s="3" t="n"/>
      <c r="G66" s="3" t="n"/>
      <c r="H66" s="3" t="n"/>
      <c r="I66" s="3" t="n"/>
      <c r="J66" s="3" t="n"/>
      <c r="K66" s="3" t="n"/>
      <c r="L66" s="3" t="n"/>
      <c r="M66" s="3" t="n"/>
      <c r="N66" s="3" t="n"/>
      <c r="O66" s="3" t="n"/>
      <c r="P66" s="3" t="n"/>
      <c r="Q66" s="3" t="n"/>
      <c r="R66" s="3" t="n"/>
      <c r="S66" s="3" t="n"/>
      <c r="T66" s="3" t="n"/>
      <c r="U66" s="3" t="n"/>
      <c r="V66" s="3" t="n"/>
      <c r="W66" s="3" t="n"/>
      <c r="X66" s="3" t="n"/>
      <c r="Y66" s="3" t="n"/>
      <c r="Z66" s="3" t="n"/>
      <c r="AA66" s="3" t="n"/>
      <c r="AB66" s="3" t="n"/>
      <c r="AC66" s="3" t="n"/>
      <c r="AD66" s="3" t="n"/>
      <c r="AE66" s="3" t="n"/>
      <c r="AF66" s="3" t="n"/>
      <c r="AG66" s="3" t="n"/>
      <c r="AH66" s="3" t="n"/>
      <c r="AI66" s="3" t="n"/>
      <c r="AJ66" s="3" t="n"/>
      <c r="AK66" s="3" t="n"/>
      <c r="AL66" s="3" t="n"/>
      <c r="AM66" s="3" t="n"/>
      <c r="AN66" s="3" t="n"/>
      <c r="AO66" s="3" t="n"/>
      <c r="AP66" s="3" t="n"/>
      <c r="AQ66" s="3" t="n"/>
      <c r="AR66" s="3" t="n"/>
      <c r="AS66" s="3" t="n"/>
      <c r="AT66" s="3" t="n"/>
      <c r="AU66" s="3" t="n"/>
      <c r="AV66" s="3" t="n"/>
      <c r="AW66" s="3" t="n"/>
      <c r="AX66" s="3" t="n"/>
      <c r="AY66" s="3" t="n"/>
      <c r="AZ66" s="3" t="n"/>
    </row>
    <row r="67">
      <c r="A67" s="3" t="n"/>
      <c r="B67" s="3" t="n"/>
      <c r="C67" s="3" t="n"/>
      <c r="D67" s="3" t="n"/>
      <c r="E67" s="3" t="n"/>
      <c r="F67" s="3" t="n"/>
      <c r="G67" s="3" t="n"/>
      <c r="H67" s="3" t="n"/>
      <c r="I67" s="3" t="n"/>
      <c r="J67" s="3" t="n"/>
      <c r="K67" s="3" t="n"/>
      <c r="L67" s="3" t="n"/>
      <c r="M67" s="3" t="n"/>
      <c r="N67" s="3" t="n"/>
      <c r="O67" s="3" t="n"/>
      <c r="P67" s="3" t="n"/>
      <c r="Q67" s="3" t="n"/>
      <c r="R67" s="3" t="n"/>
      <c r="S67" s="3" t="n"/>
      <c r="T67" s="3" t="n"/>
      <c r="U67" s="3" t="n"/>
      <c r="V67" s="3" t="n"/>
      <c r="W67" s="3" t="n"/>
      <c r="X67" s="3" t="n"/>
      <c r="Y67" s="3" t="n"/>
      <c r="Z67" s="3" t="n"/>
      <c r="AA67" s="3" t="n"/>
      <c r="AB67" s="3" t="n"/>
      <c r="AC67" s="3" t="n"/>
      <c r="AD67" s="3" t="n"/>
      <c r="AE67" s="3" t="n"/>
      <c r="AF67" s="3" t="n"/>
      <c r="AG67" s="3" t="n"/>
      <c r="AH67" s="3" t="n"/>
      <c r="AI67" s="3" t="n"/>
      <c r="AJ67" s="3" t="n"/>
      <c r="AK67" s="3" t="n"/>
      <c r="AL67" s="3" t="n"/>
      <c r="AM67" s="3" t="n"/>
      <c r="AN67" s="3" t="n"/>
      <c r="AO67" s="3" t="n"/>
      <c r="AP67" s="3" t="n"/>
      <c r="AQ67" s="3" t="n"/>
      <c r="AR67" s="3" t="n"/>
      <c r="AS67" s="3" t="n"/>
      <c r="AT67" s="3" t="n"/>
      <c r="AU67" s="3" t="n"/>
      <c r="AV67" s="3" t="n"/>
      <c r="AW67" s="3" t="n"/>
      <c r="AX67" s="3" t="n"/>
      <c r="AY67" s="3" t="n"/>
      <c r="AZ67" s="3" t="n"/>
    </row>
    <row r="68">
      <c r="A68" s="3" t="n"/>
      <c r="B68" s="3" t="n"/>
      <c r="C68" s="3" t="n"/>
      <c r="D68" s="3" t="n"/>
      <c r="E68" s="3" t="n"/>
      <c r="F68" s="3" t="n"/>
      <c r="G68" s="3" t="n"/>
      <c r="H68" s="3" t="n"/>
      <c r="I68" s="3" t="n"/>
      <c r="J68" s="3" t="n"/>
      <c r="K68" s="3" t="n"/>
      <c r="L68" s="3" t="n"/>
      <c r="M68" s="3" t="n"/>
      <c r="N68" s="3" t="n"/>
      <c r="O68" s="3" t="n"/>
      <c r="P68" s="3" t="n"/>
      <c r="Q68" s="3" t="n"/>
      <c r="R68" s="3" t="n"/>
      <c r="S68" s="3" t="n"/>
      <c r="T68" s="3" t="n"/>
      <c r="U68" s="3" t="n"/>
      <c r="V68" s="3" t="n"/>
      <c r="W68" s="3" t="n"/>
      <c r="X68" s="3" t="n"/>
      <c r="Y68" s="3" t="n"/>
      <c r="Z68" s="3" t="n"/>
      <c r="AA68" s="3" t="n"/>
      <c r="AB68" s="3" t="n"/>
      <c r="AC68" s="3" t="n"/>
      <c r="AD68" s="3" t="n"/>
      <c r="AE68" s="3" t="n"/>
      <c r="AF68" s="3" t="n"/>
      <c r="AG68" s="3" t="n"/>
      <c r="AH68" s="3" t="n"/>
      <c r="AI68" s="3" t="n"/>
      <c r="AJ68" s="3" t="n"/>
      <c r="AK68" s="3" t="n"/>
      <c r="AL68" s="3" t="n"/>
      <c r="AM68" s="3" t="n"/>
      <c r="AN68" s="3" t="n"/>
      <c r="AO68" s="3" t="n"/>
      <c r="AP68" s="3" t="n"/>
      <c r="AQ68" s="3" t="n"/>
      <c r="AR68" s="3" t="n"/>
      <c r="AS68" s="3" t="n"/>
      <c r="AT68" s="3" t="n"/>
      <c r="AU68" s="3" t="n"/>
      <c r="AV68" s="3" t="n"/>
      <c r="AW68" s="3" t="n"/>
      <c r="AX68" s="3" t="n"/>
      <c r="AY68" s="3" t="n"/>
      <c r="AZ68" s="3" t="n"/>
    </row>
    <row r="69">
      <c r="A69" s="3" t="n"/>
      <c r="B69" s="3" t="n"/>
      <c r="C69" s="3" t="n"/>
      <c r="D69" s="3" t="n"/>
      <c r="E69" s="3" t="n"/>
      <c r="F69" s="3" t="n"/>
      <c r="G69" s="3" t="n"/>
      <c r="H69" s="3" t="n"/>
      <c r="I69" s="3" t="n"/>
      <c r="J69" s="3" t="n"/>
      <c r="K69" s="3" t="n"/>
      <c r="L69" s="3" t="n"/>
      <c r="M69" s="3" t="n"/>
      <c r="N69" s="3" t="n"/>
      <c r="O69" s="3" t="n"/>
      <c r="P69" s="3" t="n"/>
      <c r="Q69" s="3" t="n"/>
      <c r="R69" s="3" t="n"/>
      <c r="S69" s="3" t="n"/>
      <c r="T69" s="3" t="n"/>
      <c r="U69" s="3" t="n"/>
      <c r="V69" s="3" t="n"/>
      <c r="W69" s="3" t="n"/>
      <c r="X69" s="3" t="n"/>
      <c r="Y69" s="3" t="n"/>
      <c r="Z69" s="3" t="n"/>
      <c r="AA69" s="3" t="n"/>
      <c r="AB69" s="3" t="n"/>
      <c r="AC69" s="3" t="n"/>
      <c r="AD69" s="3" t="n"/>
      <c r="AE69" s="3" t="n"/>
      <c r="AF69" s="3" t="n"/>
      <c r="AG69" s="3" t="n"/>
      <c r="AH69" s="3" t="n"/>
      <c r="AI69" s="3" t="n"/>
      <c r="AJ69" s="3" t="n"/>
      <c r="AK69" s="3" t="n"/>
      <c r="AL69" s="3" t="n"/>
      <c r="AM69" s="3" t="n"/>
      <c r="AN69" s="3" t="n"/>
      <c r="AO69" s="3" t="n"/>
      <c r="AP69" s="3" t="n"/>
      <c r="AQ69" s="3" t="n"/>
      <c r="AR69" s="3" t="n"/>
      <c r="AS69" s="3" t="n"/>
      <c r="AT69" s="3" t="n"/>
      <c r="AU69" s="3" t="n"/>
      <c r="AV69" s="3" t="n"/>
      <c r="AW69" s="3" t="n"/>
      <c r="AX69" s="3" t="n"/>
      <c r="AY69" s="3" t="n"/>
      <c r="AZ69" s="3" t="n"/>
    </row>
    <row r="70">
      <c r="A70" s="3" t="n"/>
      <c r="B70" s="3" t="n"/>
      <c r="C70" s="3" t="n"/>
      <c r="D70" s="3" t="n"/>
      <c r="E70" s="3" t="n"/>
      <c r="F70" s="3" t="n"/>
      <c r="G70" s="3" t="n"/>
      <c r="H70" s="3" t="n"/>
      <c r="I70" s="3" t="n"/>
      <c r="J70" s="3" t="n"/>
      <c r="K70" s="3" t="n"/>
      <c r="L70" s="3" t="n"/>
      <c r="M70" s="3" t="n"/>
      <c r="N70" s="3" t="n"/>
      <c r="O70" s="3" t="n"/>
      <c r="P70" s="3" t="n"/>
      <c r="Q70" s="3" t="n"/>
      <c r="R70" s="3" t="n"/>
      <c r="S70" s="3" t="n"/>
      <c r="T70" s="3" t="n"/>
      <c r="U70" s="3" t="n"/>
      <c r="V70" s="3" t="n"/>
      <c r="W70" s="3" t="n"/>
      <c r="X70" s="3" t="n"/>
      <c r="Y70" s="3" t="n"/>
      <c r="Z70" s="3" t="n"/>
      <c r="AA70" s="3" t="n"/>
      <c r="AB70" s="3" t="n"/>
      <c r="AC70" s="3" t="n"/>
      <c r="AD70" s="3" t="n"/>
      <c r="AE70" s="3" t="n"/>
      <c r="AF70" s="3" t="n"/>
      <c r="AG70" s="3" t="n"/>
      <c r="AH70" s="3" t="n"/>
      <c r="AI70" s="3" t="n"/>
      <c r="AJ70" s="3" t="n"/>
      <c r="AK70" s="3" t="n"/>
      <c r="AL70" s="3" t="n"/>
      <c r="AM70" s="3" t="n"/>
      <c r="AN70" s="3" t="n"/>
      <c r="AO70" s="3" t="n"/>
      <c r="AP70" s="3" t="n"/>
      <c r="AQ70" s="3" t="n"/>
      <c r="AR70" s="3" t="n"/>
      <c r="AS70" s="3" t="n"/>
      <c r="AT70" s="3" t="n"/>
      <c r="AU70" s="3" t="n"/>
      <c r="AV70" s="3" t="n"/>
      <c r="AW70" s="3" t="n"/>
      <c r="AX70" s="3" t="n"/>
      <c r="AY70" s="3" t="n"/>
      <c r="AZ70" s="3" t="n"/>
    </row>
    <row r="71">
      <c r="A71" s="3" t="n"/>
      <c r="B71" s="3" t="n"/>
      <c r="C71" s="3" t="n"/>
      <c r="D71" s="3" t="n"/>
      <c r="E71" s="3" t="n"/>
      <c r="F71" s="3" t="n"/>
      <c r="G71" s="3" t="n"/>
      <c r="H71" s="3" t="n"/>
      <c r="I71" s="3" t="n"/>
      <c r="J71" s="3" t="n"/>
      <c r="K71" s="3" t="n"/>
      <c r="L71" s="3" t="n"/>
      <c r="M71" s="3" t="n"/>
      <c r="N71" s="3" t="n"/>
      <c r="O71" s="3" t="n"/>
      <c r="P71" s="3" t="n"/>
      <c r="Q71" s="3" t="n"/>
      <c r="R71" s="3" t="n"/>
      <c r="S71" s="3" t="n"/>
      <c r="T71" s="3" t="n"/>
      <c r="U71" s="3" t="n"/>
      <c r="V71" s="3" t="n"/>
      <c r="W71" s="3" t="n"/>
      <c r="X71" s="3" t="n"/>
      <c r="Y71" s="3" t="n"/>
      <c r="Z71" s="3" t="n"/>
      <c r="AA71" s="3" t="n"/>
      <c r="AB71" s="3" t="n"/>
      <c r="AC71" s="3" t="n"/>
      <c r="AD71" s="3" t="n"/>
      <c r="AE71" s="3" t="n"/>
      <c r="AF71" s="3" t="n"/>
      <c r="AG71" s="3" t="n"/>
      <c r="AH71" s="3" t="n"/>
      <c r="AI71" s="3" t="n"/>
      <c r="AJ71" s="3" t="n"/>
      <c r="AK71" s="3" t="n"/>
      <c r="AL71" s="3" t="n"/>
      <c r="AM71" s="3" t="n"/>
      <c r="AN71" s="3" t="n"/>
      <c r="AO71" s="3" t="n"/>
      <c r="AP71" s="3" t="n"/>
      <c r="AQ71" s="3" t="n"/>
      <c r="AR71" s="3" t="n"/>
      <c r="AS71" s="3" t="n"/>
      <c r="AT71" s="3" t="n"/>
      <c r="AU71" s="3" t="n"/>
      <c r="AV71" s="3" t="n"/>
      <c r="AW71" s="3" t="n"/>
      <c r="AX71" s="3" t="n"/>
      <c r="AY71" s="3" t="n"/>
      <c r="AZ71" s="3" t="n"/>
    </row>
    <row r="72">
      <c r="A72" s="3" t="n"/>
      <c r="B72" s="3" t="n"/>
      <c r="C72" s="3" t="n"/>
      <c r="D72" s="3" t="n"/>
      <c r="E72" s="3" t="n"/>
      <c r="F72" s="3" t="n"/>
      <c r="G72" s="3" t="n"/>
      <c r="H72" s="3" t="n"/>
      <c r="I72" s="3" t="n"/>
      <c r="J72" s="3" t="n"/>
      <c r="K72" s="3" t="n"/>
      <c r="L72" s="3" t="n"/>
      <c r="M72" s="3" t="n"/>
      <c r="N72" s="3" t="n"/>
      <c r="O72" s="3" t="n"/>
      <c r="P72" s="3" t="n"/>
      <c r="Q72" s="3" t="n"/>
      <c r="R72" s="3" t="n"/>
      <c r="S72" s="3" t="n"/>
      <c r="T72" s="3" t="n"/>
      <c r="U72" s="3" t="n"/>
      <c r="V72" s="3" t="n"/>
      <c r="W72" s="3" t="n"/>
      <c r="X72" s="3" t="n"/>
      <c r="Y72" s="3" t="n"/>
      <c r="Z72" s="3" t="n"/>
      <c r="AA72" s="3" t="n"/>
      <c r="AB72" s="3" t="n"/>
      <c r="AC72" s="3" t="n"/>
      <c r="AD72" s="3" t="n"/>
      <c r="AE72" s="3" t="n"/>
      <c r="AF72" s="3" t="n"/>
      <c r="AG72" s="3" t="n"/>
      <c r="AH72" s="3" t="n"/>
      <c r="AI72" s="3" t="n"/>
      <c r="AJ72" s="3" t="n"/>
      <c r="AK72" s="3" t="n"/>
      <c r="AL72" s="3" t="n"/>
      <c r="AM72" s="3" t="n"/>
      <c r="AN72" s="3" t="n"/>
      <c r="AO72" s="3" t="n"/>
      <c r="AP72" s="3" t="n"/>
      <c r="AQ72" s="3" t="n"/>
      <c r="AR72" s="3" t="n"/>
      <c r="AS72" s="3" t="n"/>
      <c r="AT72" s="3" t="n"/>
      <c r="AU72" s="3" t="n"/>
      <c r="AV72" s="3" t="n"/>
      <c r="AW72" s="3" t="n"/>
      <c r="AX72" s="3" t="n"/>
      <c r="AY72" s="3" t="n"/>
      <c r="AZ72" s="3" t="n"/>
    </row>
    <row r="73">
      <c r="A73" s="3" t="n"/>
      <c r="B73" s="3" t="n"/>
      <c r="C73" s="3" t="n"/>
      <c r="D73" s="3" t="n"/>
      <c r="E73" s="3" t="n"/>
      <c r="F73" s="3" t="n"/>
      <c r="G73" s="3" t="n"/>
      <c r="H73" s="3" t="n"/>
      <c r="I73" s="3" t="n"/>
      <c r="J73" s="3" t="n"/>
      <c r="K73" s="3" t="n"/>
      <c r="L73" s="3" t="n"/>
      <c r="M73" s="3" t="n"/>
      <c r="N73" s="3" t="n"/>
      <c r="O73" s="3" t="n"/>
      <c r="P73" s="3" t="n"/>
      <c r="Q73" s="3" t="n"/>
      <c r="R73" s="3" t="n"/>
      <c r="S73" s="3" t="n"/>
      <c r="T73" s="3" t="n"/>
      <c r="U73" s="3" t="n"/>
      <c r="V73" s="3" t="n"/>
      <c r="W73" s="3" t="n"/>
      <c r="X73" s="3" t="n"/>
      <c r="Y73" s="3" t="n"/>
      <c r="Z73" s="3" t="n"/>
      <c r="AA73" s="3" t="n"/>
      <c r="AB73" s="3" t="n"/>
      <c r="AC73" s="3" t="n"/>
      <c r="AD73" s="3" t="n"/>
      <c r="AE73" s="3" t="n"/>
      <c r="AF73" s="3" t="n"/>
      <c r="AG73" s="3" t="n"/>
      <c r="AH73" s="3" t="n"/>
      <c r="AI73" s="3" t="n"/>
      <c r="AJ73" s="3" t="n"/>
      <c r="AK73" s="3" t="n"/>
      <c r="AL73" s="3" t="n"/>
      <c r="AM73" s="3" t="n"/>
      <c r="AN73" s="3" t="n"/>
      <c r="AO73" s="3" t="n"/>
      <c r="AP73" s="3" t="n"/>
      <c r="AQ73" s="3" t="n"/>
      <c r="AR73" s="3" t="n"/>
      <c r="AS73" s="3" t="n"/>
      <c r="AT73" s="3" t="n"/>
      <c r="AU73" s="3" t="n"/>
      <c r="AV73" s="3" t="n"/>
      <c r="AW73" s="3" t="n"/>
      <c r="AX73" s="3" t="n"/>
      <c r="AY73" s="3" t="n"/>
      <c r="AZ73" s="3" t="n"/>
    </row>
    <row r="74">
      <c r="A74" s="3" t="n"/>
      <c r="B74" s="3" t="n"/>
      <c r="C74" s="3" t="n"/>
      <c r="D74" s="3" t="n"/>
      <c r="E74" s="3" t="n"/>
      <c r="F74" s="3" t="n"/>
      <c r="G74" s="3" t="n"/>
      <c r="H74" s="3" t="n"/>
      <c r="I74" s="3" t="n"/>
      <c r="J74" s="3" t="n"/>
      <c r="K74" s="3" t="n"/>
      <c r="L74" s="3" t="n"/>
      <c r="M74" s="3" t="n"/>
      <c r="N74" s="3" t="n"/>
      <c r="O74" s="3" t="n"/>
      <c r="P74" s="3" t="n"/>
      <c r="Q74" s="3" t="n"/>
      <c r="R74" s="3" t="n"/>
      <c r="S74" s="3" t="n"/>
      <c r="T74" s="3" t="n"/>
      <c r="U74" s="3" t="n"/>
      <c r="V74" s="3" t="n"/>
      <c r="W74" s="3" t="n"/>
      <c r="X74" s="3" t="n"/>
      <c r="Y74" s="3" t="n"/>
      <c r="Z74" s="3" t="n"/>
      <c r="AA74" s="3" t="n"/>
      <c r="AB74" s="3" t="n"/>
      <c r="AC74" s="3" t="n"/>
      <c r="AD74" s="3" t="n"/>
      <c r="AE74" s="3" t="n"/>
      <c r="AF74" s="3" t="n"/>
      <c r="AG74" s="3" t="n"/>
      <c r="AH74" s="3" t="n"/>
      <c r="AI74" s="3" t="n"/>
      <c r="AJ74" s="3" t="n"/>
      <c r="AK74" s="3" t="n"/>
      <c r="AL74" s="3" t="n"/>
      <c r="AM74" s="3" t="n"/>
      <c r="AN74" s="3" t="n"/>
      <c r="AO74" s="3" t="n"/>
      <c r="AP74" s="3" t="n"/>
      <c r="AQ74" s="3" t="n"/>
      <c r="AR74" s="3" t="n"/>
      <c r="AS74" s="3" t="n"/>
      <c r="AT74" s="3" t="n"/>
      <c r="AU74" s="3" t="n"/>
      <c r="AV74" s="3" t="n"/>
      <c r="AW74" s="3" t="n"/>
      <c r="AX74" s="3" t="n"/>
      <c r="AY74" s="3" t="n"/>
      <c r="AZ74" s="3" t="n"/>
    </row>
    <row r="75">
      <c r="A75" s="3" t="n"/>
      <c r="B75" s="3" t="n"/>
      <c r="C75" s="3" t="n"/>
      <c r="D75" s="3" t="n"/>
      <c r="E75" s="3" t="n"/>
      <c r="F75" s="3" t="n"/>
      <c r="G75" s="3" t="n"/>
      <c r="H75" s="3" t="n"/>
      <c r="I75" s="3" t="n"/>
      <c r="J75" s="3" t="n"/>
      <c r="K75" s="3" t="n"/>
      <c r="L75" s="3" t="n"/>
      <c r="M75" s="3" t="n"/>
      <c r="N75" s="3" t="n"/>
      <c r="O75" s="3" t="n"/>
      <c r="P75" s="3" t="n"/>
      <c r="Q75" s="3" t="n"/>
      <c r="R75" s="3" t="n"/>
      <c r="S75" s="3" t="n"/>
      <c r="T75" s="3" t="n"/>
      <c r="U75" s="3" t="n"/>
      <c r="V75" s="3" t="n"/>
      <c r="W75" s="3" t="n"/>
      <c r="X75" s="3" t="n"/>
      <c r="Y75" s="3" t="n"/>
      <c r="Z75" s="3" t="n"/>
      <c r="AA75" s="3" t="n"/>
      <c r="AB75" s="3" t="n"/>
      <c r="AC75" s="3" t="n"/>
      <c r="AD75" s="3" t="n"/>
      <c r="AE75" s="3" t="n"/>
      <c r="AF75" s="3" t="n"/>
      <c r="AG75" s="3" t="n"/>
      <c r="AH75" s="3" t="n"/>
      <c r="AI75" s="3" t="n"/>
      <c r="AJ75" s="3" t="n"/>
      <c r="AK75" s="3" t="n"/>
      <c r="AL75" s="3" t="n"/>
      <c r="AM75" s="3" t="n"/>
      <c r="AN75" s="3" t="n"/>
      <c r="AO75" s="3" t="n"/>
      <c r="AP75" s="3" t="n"/>
      <c r="AQ75" s="3" t="n"/>
      <c r="AR75" s="3" t="n"/>
      <c r="AS75" s="3" t="n"/>
      <c r="AT75" s="3" t="n"/>
      <c r="AU75" s="3" t="n"/>
      <c r="AV75" s="3" t="n"/>
      <c r="AW75" s="3" t="n"/>
      <c r="AX75" s="3" t="n"/>
      <c r="AY75" s="3" t="n"/>
      <c r="AZ75" s="3" t="n"/>
    </row>
    <row r="76">
      <c r="A76" s="3" t="n"/>
      <c r="B76" s="3" t="n"/>
      <c r="C76" s="3" t="n"/>
      <c r="D76" s="3" t="n"/>
      <c r="E76" s="3" t="n"/>
      <c r="F76" s="3" t="n"/>
      <c r="G76" s="3" t="n"/>
      <c r="H76" s="3" t="n"/>
      <c r="I76" s="3" t="n"/>
      <c r="J76" s="3" t="n"/>
      <c r="K76" s="3" t="n"/>
      <c r="L76" s="3" t="n"/>
      <c r="M76" s="3" t="n"/>
      <c r="N76" s="3" t="n"/>
      <c r="O76" s="3" t="n"/>
      <c r="P76" s="3" t="n"/>
      <c r="Q76" s="3" t="n"/>
      <c r="R76" s="3" t="n"/>
      <c r="S76" s="3" t="n"/>
      <c r="T76" s="3" t="n"/>
      <c r="U76" s="3" t="n"/>
      <c r="V76" s="3" t="n"/>
      <c r="W76" s="3" t="n"/>
      <c r="X76" s="3" t="n"/>
      <c r="Y76" s="3" t="n"/>
      <c r="Z76" s="3" t="n"/>
      <c r="AA76" s="3" t="n"/>
      <c r="AB76" s="3" t="n"/>
      <c r="AC76" s="3" t="n"/>
      <c r="AD76" s="3" t="n"/>
      <c r="AE76" s="3" t="n"/>
      <c r="AF76" s="3" t="n"/>
      <c r="AG76" s="3" t="n"/>
      <c r="AH76" s="3" t="n"/>
      <c r="AI76" s="3" t="n"/>
      <c r="AJ76" s="3" t="n"/>
      <c r="AK76" s="3" t="n"/>
      <c r="AL76" s="3" t="n"/>
      <c r="AM76" s="3" t="n"/>
      <c r="AN76" s="3" t="n"/>
      <c r="AO76" s="3" t="n"/>
      <c r="AP76" s="3" t="n"/>
      <c r="AQ76" s="3" t="n"/>
      <c r="AR76" s="3" t="n"/>
      <c r="AS76" s="3" t="n"/>
      <c r="AT76" s="3" t="n"/>
      <c r="AU76" s="3" t="n"/>
      <c r="AV76" s="3" t="n"/>
      <c r="AW76" s="3" t="n"/>
      <c r="AX76" s="3" t="n"/>
      <c r="AY76" s="3" t="n"/>
      <c r="AZ76" s="3" t="n"/>
    </row>
    <row r="77">
      <c r="A77" s="3" t="n"/>
      <c r="B77" s="3" t="n"/>
      <c r="C77" s="3" t="n"/>
      <c r="D77" s="3" t="n"/>
      <c r="E77" s="3" t="n"/>
      <c r="F77" s="3" t="n"/>
      <c r="G77" s="3" t="n"/>
      <c r="H77" s="3" t="n"/>
      <c r="I77" s="3" t="n"/>
      <c r="J77" s="3" t="n"/>
      <c r="K77" s="3" t="n"/>
      <c r="L77" s="3" t="n"/>
      <c r="M77" s="3" t="n"/>
      <c r="N77" s="3" t="n"/>
      <c r="O77" s="3" t="n"/>
      <c r="P77" s="3" t="n"/>
      <c r="Q77" s="3" t="n"/>
      <c r="R77" s="3" t="n"/>
      <c r="S77" s="3" t="n"/>
      <c r="T77" s="3" t="n"/>
      <c r="U77" s="3" t="n"/>
      <c r="V77" s="3" t="n"/>
      <c r="W77" s="3" t="n"/>
      <c r="X77" s="3" t="n"/>
      <c r="Y77" s="3" t="n"/>
      <c r="Z77" s="3" t="n"/>
      <c r="AA77" s="3" t="n"/>
      <c r="AB77" s="3" t="n"/>
      <c r="AC77" s="3" t="n"/>
      <c r="AD77" s="3" t="n"/>
      <c r="AE77" s="3" t="n"/>
      <c r="AF77" s="3" t="n"/>
      <c r="AG77" s="3" t="n"/>
      <c r="AH77" s="3" t="n"/>
      <c r="AI77" s="3" t="n"/>
      <c r="AJ77" s="3" t="n"/>
      <c r="AK77" s="3" t="n"/>
      <c r="AL77" s="3" t="n"/>
      <c r="AM77" s="3" t="n"/>
      <c r="AN77" s="3" t="n"/>
      <c r="AO77" s="3" t="n"/>
      <c r="AP77" s="3" t="n"/>
      <c r="AQ77" s="3" t="n"/>
      <c r="AR77" s="3" t="n"/>
      <c r="AS77" s="3" t="n"/>
      <c r="AT77" s="3" t="n"/>
      <c r="AU77" s="3" t="n"/>
      <c r="AV77" s="3" t="n"/>
      <c r="AW77" s="3" t="n"/>
      <c r="AX77" s="3" t="n"/>
      <c r="AY77" s="3" t="n"/>
      <c r="AZ77" s="3" t="n"/>
    </row>
    <row r="78">
      <c r="A78" s="3" t="n"/>
      <c r="B78" s="3" t="n"/>
      <c r="C78" s="3" t="n"/>
      <c r="D78" s="3" t="n"/>
      <c r="E78" s="3" t="n"/>
      <c r="F78" s="3" t="n"/>
      <c r="G78" s="3" t="n"/>
      <c r="H78" s="3" t="n"/>
      <c r="I78" s="3" t="n"/>
      <c r="J78" s="3" t="n"/>
      <c r="K78" s="3" t="n"/>
      <c r="L78" s="3" t="n"/>
      <c r="M78" s="3" t="n"/>
      <c r="N78" s="3" t="n"/>
      <c r="O78" s="3" t="n"/>
      <c r="P78" s="3" t="n"/>
      <c r="Q78" s="3" t="n"/>
      <c r="R78" s="3" t="n"/>
      <c r="S78" s="3" t="n"/>
      <c r="T78" s="3" t="n"/>
      <c r="U78" s="3" t="n"/>
      <c r="V78" s="3" t="n"/>
      <c r="W78" s="3" t="n"/>
      <c r="X78" s="3" t="n"/>
      <c r="Y78" s="3" t="n"/>
      <c r="Z78" s="3" t="n"/>
      <c r="AA78" s="3" t="n"/>
      <c r="AB78" s="3" t="n"/>
      <c r="AC78" s="3" t="n"/>
      <c r="AD78" s="3" t="n"/>
      <c r="AE78" s="3" t="n"/>
      <c r="AF78" s="3" t="n"/>
      <c r="AG78" s="3" t="n"/>
      <c r="AH78" s="3" t="n"/>
      <c r="AI78" s="3" t="n"/>
      <c r="AJ78" s="3" t="n"/>
      <c r="AK78" s="3" t="n"/>
      <c r="AL78" s="3" t="n"/>
      <c r="AM78" s="3" t="n"/>
      <c r="AN78" s="3" t="n"/>
      <c r="AO78" s="3" t="n"/>
      <c r="AP78" s="3" t="n"/>
      <c r="AQ78" s="3" t="n"/>
      <c r="AR78" s="3" t="n"/>
      <c r="AS78" s="3" t="n"/>
      <c r="AT78" s="3" t="n"/>
      <c r="AU78" s="3" t="n"/>
      <c r="AV78" s="3" t="n"/>
      <c r="AW78" s="3" t="n"/>
      <c r="AX78" s="3" t="n"/>
      <c r="AY78" s="3" t="n"/>
      <c r="AZ78" s="3" t="n"/>
    </row>
    <row r="79">
      <c r="A79" s="3" t="n"/>
      <c r="B79" s="3" t="n"/>
      <c r="C79" s="3" t="n"/>
      <c r="D79" s="3" t="n"/>
      <c r="E79" s="3" t="n"/>
      <c r="F79" s="3" t="n"/>
      <c r="G79" s="3" t="n"/>
      <c r="H79" s="3" t="n"/>
      <c r="I79" s="3" t="n"/>
      <c r="J79" s="3" t="n"/>
      <c r="K79" s="3" t="n"/>
      <c r="L79" s="3" t="n"/>
      <c r="M79" s="3" t="n"/>
      <c r="N79" s="3" t="n"/>
      <c r="O79" s="3" t="n"/>
      <c r="P79" s="3" t="n"/>
      <c r="Q79" s="3" t="n"/>
      <c r="R79" s="3" t="n"/>
      <c r="S79" s="3" t="n"/>
      <c r="T79" s="3" t="n"/>
      <c r="U79" s="3" t="n"/>
      <c r="V79" s="3" t="n"/>
      <c r="W79" s="3" t="n"/>
      <c r="X79" s="3" t="n"/>
      <c r="Y79" s="3" t="n"/>
      <c r="Z79" s="3" t="n"/>
      <c r="AA79" s="3" t="n"/>
      <c r="AB79" s="3" t="n"/>
      <c r="AC79" s="3" t="n"/>
      <c r="AD79" s="3" t="n"/>
      <c r="AE79" s="3" t="n"/>
      <c r="AF79" s="3" t="n"/>
      <c r="AG79" s="3" t="n"/>
      <c r="AH79" s="3" t="n"/>
      <c r="AI79" s="3" t="n"/>
      <c r="AJ79" s="3" t="n"/>
      <c r="AK79" s="3" t="n"/>
      <c r="AL79" s="3" t="n"/>
      <c r="AM79" s="3" t="n"/>
      <c r="AN79" s="3" t="n"/>
      <c r="AO79" s="3" t="n"/>
      <c r="AP79" s="3" t="n"/>
      <c r="AQ79" s="3" t="n"/>
      <c r="AR79" s="3" t="n"/>
      <c r="AS79" s="3" t="n"/>
      <c r="AT79" s="3" t="n"/>
      <c r="AU79" s="3" t="n"/>
      <c r="AV79" s="3" t="n"/>
      <c r="AW79" s="3" t="n"/>
      <c r="AX79" s="3" t="n"/>
      <c r="AY79" s="3" t="n"/>
      <c r="AZ79" s="3" t="n"/>
    </row>
    <row r="80">
      <c r="A80" s="3" t="n"/>
      <c r="B80" s="3" t="n"/>
      <c r="C80" s="3" t="n"/>
      <c r="D80" s="3" t="n"/>
      <c r="E80" s="3" t="n"/>
      <c r="F80" s="3" t="n"/>
      <c r="G80" s="3" t="n"/>
      <c r="H80" s="3" t="n"/>
      <c r="I80" s="3" t="n"/>
      <c r="J80" s="3" t="n"/>
      <c r="K80" s="3" t="n"/>
      <c r="L80" s="3" t="n"/>
      <c r="M80" s="3" t="n"/>
      <c r="N80" s="3" t="n"/>
      <c r="O80" s="3" t="n"/>
      <c r="P80" s="3" t="n"/>
      <c r="Q80" s="3" t="n"/>
      <c r="R80" s="3" t="n"/>
      <c r="S80" s="3" t="n"/>
      <c r="T80" s="3" t="n"/>
      <c r="U80" s="3" t="n"/>
      <c r="V80" s="3" t="n"/>
      <c r="W80" s="3" t="n"/>
      <c r="X80" s="3" t="n"/>
      <c r="Y80" s="3" t="n"/>
      <c r="Z80" s="3" t="n"/>
      <c r="AA80" s="3" t="n"/>
      <c r="AB80" s="3" t="n"/>
      <c r="AC80" s="3" t="n"/>
      <c r="AD80" s="3" t="n"/>
      <c r="AE80" s="3" t="n"/>
      <c r="AF80" s="3" t="n"/>
      <c r="AG80" s="3" t="n"/>
      <c r="AH80" s="3" t="n"/>
      <c r="AI80" s="3" t="n"/>
      <c r="AJ80" s="3" t="n"/>
      <c r="AK80" s="3" t="n"/>
      <c r="AL80" s="3" t="n"/>
      <c r="AM80" s="3" t="n"/>
      <c r="AN80" s="3" t="n"/>
      <c r="AO80" s="3" t="n"/>
      <c r="AP80" s="3" t="n"/>
      <c r="AQ80" s="3" t="n"/>
      <c r="AR80" s="3" t="n"/>
      <c r="AS80" s="3" t="n"/>
      <c r="AT80" s="3" t="n"/>
      <c r="AU80" s="3" t="n"/>
      <c r="AV80" s="3" t="n"/>
      <c r="AW80" s="3" t="n"/>
      <c r="AX80" s="3" t="n"/>
      <c r="AY80" s="3" t="n"/>
      <c r="AZ80" s="3" t="n"/>
    </row>
    <row r="81">
      <c r="A81" s="3" t="n"/>
      <c r="B81" s="3" t="n"/>
      <c r="C81" s="3" t="n"/>
      <c r="D81" s="3" t="n"/>
      <c r="E81" s="3" t="n"/>
      <c r="F81" s="3" t="n"/>
      <c r="G81" s="3" t="n"/>
      <c r="H81" s="3" t="n"/>
      <c r="I81" s="3" t="n"/>
      <c r="J81" s="3" t="n"/>
      <c r="K81" s="3" t="n"/>
      <c r="L81" s="3" t="n"/>
      <c r="M81" s="3" t="n"/>
      <c r="N81" s="3" t="n"/>
      <c r="O81" s="3" t="n"/>
      <c r="P81" s="3" t="n"/>
      <c r="Q81" s="3" t="n"/>
      <c r="R81" s="3" t="n"/>
      <c r="S81" s="3" t="n"/>
      <c r="T81" s="3" t="n"/>
      <c r="U81" s="3" t="n"/>
      <c r="V81" s="3" t="n"/>
      <c r="W81" s="3" t="n"/>
      <c r="X81" s="3" t="n"/>
      <c r="Y81" s="3" t="n"/>
      <c r="Z81" s="3" t="n"/>
      <c r="AA81" s="3" t="n"/>
      <c r="AB81" s="3" t="n"/>
      <c r="AC81" s="3" t="n"/>
      <c r="AD81" s="3" t="n"/>
      <c r="AE81" s="3" t="n"/>
      <c r="AF81" s="3" t="n"/>
      <c r="AG81" s="3" t="n"/>
      <c r="AH81" s="3" t="n"/>
      <c r="AI81" s="3" t="n"/>
      <c r="AJ81" s="3" t="n"/>
      <c r="AK81" s="3" t="n"/>
      <c r="AL81" s="3" t="n"/>
      <c r="AM81" s="3" t="n"/>
      <c r="AN81" s="3" t="n"/>
      <c r="AO81" s="3" t="n"/>
      <c r="AP81" s="3" t="n"/>
      <c r="AQ81" s="3" t="n"/>
      <c r="AR81" s="3" t="n"/>
      <c r="AS81" s="3" t="n"/>
      <c r="AT81" s="3" t="n"/>
      <c r="AU81" s="3" t="n"/>
      <c r="AV81" s="3" t="n"/>
      <c r="AW81" s="3" t="n"/>
      <c r="AX81" s="3" t="n"/>
      <c r="AY81" s="3" t="n"/>
      <c r="AZ81" s="3" t="n"/>
    </row>
    <row r="82">
      <c r="A82" s="3" t="n"/>
      <c r="B82" s="3" t="n"/>
      <c r="C82" s="3" t="n"/>
      <c r="D82" s="3" t="n"/>
      <c r="E82" s="3" t="n"/>
      <c r="F82" s="3" t="n"/>
      <c r="G82" s="3" t="n"/>
      <c r="H82" s="3" t="n"/>
      <c r="I82" s="3" t="n"/>
      <c r="J82" s="3" t="n"/>
      <c r="K82" s="3" t="n"/>
      <c r="L82" s="3" t="n"/>
      <c r="M82" s="3" t="n"/>
      <c r="N82" s="3" t="n"/>
      <c r="O82" s="3" t="n"/>
      <c r="P82" s="3" t="n"/>
      <c r="Q82" s="3" t="n"/>
      <c r="R82" s="3" t="n"/>
      <c r="S82" s="3" t="n"/>
      <c r="T82" s="3" t="n"/>
      <c r="U82" s="3" t="n"/>
      <c r="V82" s="3" t="n"/>
      <c r="W82" s="3" t="n"/>
      <c r="X82" s="3" t="n"/>
      <c r="Y82" s="3" t="n"/>
      <c r="Z82" s="3" t="n"/>
      <c r="AA82" s="3" t="n"/>
      <c r="AB82" s="3" t="n"/>
      <c r="AC82" s="3" t="n"/>
      <c r="AD82" s="3" t="n"/>
      <c r="AE82" s="3" t="n"/>
      <c r="AF82" s="3" t="n"/>
      <c r="AG82" s="3" t="n"/>
      <c r="AH82" s="3" t="n"/>
      <c r="AI82" s="3" t="n"/>
      <c r="AJ82" s="3" t="n"/>
      <c r="AK82" s="3" t="n"/>
      <c r="AL82" s="3" t="n"/>
      <c r="AM82" s="3" t="n"/>
      <c r="AN82" s="3" t="n"/>
      <c r="AO82" s="3" t="n"/>
      <c r="AP82" s="3" t="n"/>
      <c r="AQ82" s="3" t="n"/>
      <c r="AR82" s="3" t="n"/>
      <c r="AS82" s="3" t="n"/>
      <c r="AT82" s="3" t="n"/>
      <c r="AU82" s="3" t="n"/>
      <c r="AV82" s="3" t="n"/>
      <c r="AW82" s="3" t="n"/>
      <c r="AX82" s="3" t="n"/>
      <c r="AY82" s="3" t="n"/>
      <c r="AZ82" s="3" t="n"/>
    </row>
    <row r="83">
      <c r="A83" s="3" t="n"/>
      <c r="B83" s="3" t="n"/>
      <c r="C83" s="3" t="n"/>
      <c r="D83" s="3" t="n"/>
      <c r="E83" s="3" t="n"/>
      <c r="F83" s="3" t="n"/>
      <c r="G83" s="3" t="n"/>
      <c r="H83" s="3" t="n"/>
      <c r="I83" s="3" t="n"/>
      <c r="J83" s="3" t="n"/>
      <c r="K83" s="3" t="n"/>
      <c r="L83" s="3" t="n"/>
      <c r="M83" s="3" t="n"/>
      <c r="N83" s="3" t="n"/>
      <c r="O83" s="3" t="n"/>
      <c r="P83" s="3" t="n"/>
      <c r="Q83" s="3" t="n"/>
      <c r="R83" s="3" t="n"/>
      <c r="S83" s="3" t="n"/>
      <c r="T83" s="3" t="n"/>
      <c r="U83" s="3" t="n"/>
      <c r="V83" s="3" t="n"/>
      <c r="W83" s="3" t="n"/>
      <c r="X83" s="3" t="n"/>
      <c r="Y83" s="3" t="n"/>
      <c r="Z83" s="3" t="n"/>
      <c r="AA83" s="3" t="n"/>
      <c r="AB83" s="3" t="n"/>
      <c r="AC83" s="3" t="n"/>
      <c r="AD83" s="3" t="n"/>
      <c r="AE83" s="3" t="n"/>
      <c r="AF83" s="3" t="n"/>
      <c r="AG83" s="3" t="n"/>
      <c r="AH83" s="3" t="n"/>
      <c r="AI83" s="3" t="n"/>
      <c r="AJ83" s="3" t="n"/>
      <c r="AK83" s="3" t="n"/>
      <c r="AL83" s="3" t="n"/>
      <c r="AM83" s="3" t="n"/>
      <c r="AN83" s="3" t="n"/>
      <c r="AO83" s="3" t="n"/>
      <c r="AP83" s="3" t="n"/>
      <c r="AQ83" s="3" t="n"/>
      <c r="AR83" s="3" t="n"/>
      <c r="AS83" s="3" t="n"/>
      <c r="AT83" s="3" t="n"/>
      <c r="AU83" s="3" t="n"/>
      <c r="AV83" s="3" t="n"/>
      <c r="AW83" s="3" t="n"/>
      <c r="AX83" s="3" t="n"/>
      <c r="AY83" s="3" t="n"/>
      <c r="AZ83" s="3" t="n"/>
    </row>
    <row r="84">
      <c r="A84" s="3" t="n"/>
      <c r="B84" s="3" t="n"/>
      <c r="C84" s="3" t="n"/>
      <c r="D84" s="3" t="n"/>
      <c r="E84" s="3" t="n"/>
      <c r="F84" s="3" t="n"/>
      <c r="G84" s="3" t="n"/>
      <c r="H84" s="3" t="n"/>
      <c r="I84" s="3" t="n"/>
      <c r="J84" s="3" t="n"/>
      <c r="K84" s="3" t="n"/>
      <c r="L84" s="3" t="n"/>
      <c r="M84" s="3" t="n"/>
      <c r="N84" s="3" t="n"/>
      <c r="O84" s="3" t="n"/>
      <c r="P84" s="3" t="n"/>
      <c r="Q84" s="3" t="n"/>
      <c r="R84" s="3" t="n"/>
      <c r="S84" s="3" t="n"/>
      <c r="T84" s="3" t="n"/>
      <c r="U84" s="3" t="n"/>
      <c r="V84" s="3" t="n"/>
      <c r="W84" s="3" t="n"/>
      <c r="X84" s="3" t="n"/>
      <c r="Y84" s="3" t="n"/>
      <c r="Z84" s="3" t="n"/>
      <c r="AA84" s="3" t="n"/>
      <c r="AB84" s="3" t="n"/>
      <c r="AC84" s="3" t="n"/>
      <c r="AD84" s="3" t="n"/>
      <c r="AE84" s="3" t="n"/>
      <c r="AF84" s="3" t="n"/>
      <c r="AG84" s="3" t="n"/>
      <c r="AH84" s="3" t="n"/>
      <c r="AI84" s="3" t="n"/>
      <c r="AJ84" s="3" t="n"/>
      <c r="AK84" s="3" t="n"/>
      <c r="AL84" s="3" t="n"/>
      <c r="AM84" s="3" t="n"/>
      <c r="AN84" s="3" t="n"/>
      <c r="AO84" s="3" t="n"/>
      <c r="AP84" s="3" t="n"/>
      <c r="AQ84" s="3" t="n"/>
      <c r="AR84" s="3" t="n"/>
      <c r="AS84" s="3" t="n"/>
      <c r="AT84" s="3" t="n"/>
      <c r="AU84" s="3" t="n"/>
      <c r="AV84" s="3" t="n"/>
      <c r="AW84" s="3" t="n"/>
      <c r="AX84" s="3" t="n"/>
      <c r="AY84" s="3" t="n"/>
      <c r="AZ84" s="3" t="n"/>
    </row>
    <row r="85">
      <c r="A85" s="3" t="n"/>
      <c r="B85" s="3" t="n"/>
      <c r="C85" s="3" t="n"/>
      <c r="D85" s="3" t="n"/>
      <c r="E85" s="3" t="n"/>
      <c r="F85" s="3" t="n"/>
      <c r="G85" s="3" t="n"/>
      <c r="H85" s="3" t="n"/>
      <c r="I85" s="3" t="n"/>
      <c r="J85" s="3" t="n"/>
      <c r="K85" s="3" t="n"/>
      <c r="L85" s="3" t="n"/>
      <c r="M85" s="3" t="n"/>
      <c r="N85" s="3" t="n"/>
      <c r="O85" s="3" t="n"/>
      <c r="P85" s="3" t="n"/>
      <c r="Q85" s="3" t="n"/>
      <c r="R85" s="3" t="n"/>
      <c r="S85" s="3" t="n"/>
      <c r="T85" s="3" t="n"/>
      <c r="U85" s="3" t="n"/>
      <c r="V85" s="3" t="n"/>
      <c r="W85" s="3" t="n"/>
      <c r="X85" s="3" t="n"/>
      <c r="Y85" s="3" t="n"/>
      <c r="Z85" s="3" t="n"/>
      <c r="AA85" s="3" t="n"/>
      <c r="AB85" s="3" t="n"/>
      <c r="AC85" s="3" t="n"/>
      <c r="AD85" s="3" t="n"/>
      <c r="AE85" s="3" t="n"/>
      <c r="AF85" s="3" t="n"/>
      <c r="AG85" s="3" t="n"/>
      <c r="AH85" s="3" t="n"/>
      <c r="AI85" s="3" t="n"/>
      <c r="AJ85" s="3" t="n"/>
      <c r="AK85" s="3" t="n"/>
      <c r="AL85" s="3" t="n"/>
      <c r="AM85" s="3" t="n"/>
      <c r="AN85" s="3" t="n"/>
      <c r="AO85" s="3" t="n"/>
      <c r="AP85" s="3" t="n"/>
      <c r="AQ85" s="3" t="n"/>
      <c r="AR85" s="3" t="n"/>
      <c r="AS85" s="3" t="n"/>
      <c r="AT85" s="3" t="n"/>
      <c r="AU85" s="3" t="n"/>
      <c r="AV85" s="3" t="n"/>
      <c r="AW85" s="3" t="n"/>
      <c r="AX85" s="3" t="n"/>
      <c r="AY85" s="3" t="n"/>
      <c r="AZ85" s="3" t="n"/>
    </row>
    <row r="86">
      <c r="A86" s="3" t="n"/>
      <c r="B86" s="3" t="n"/>
      <c r="C86" s="3" t="n"/>
      <c r="D86" s="3" t="n"/>
      <c r="E86" s="3" t="n"/>
      <c r="F86" s="3" t="n"/>
      <c r="G86" s="3" t="n"/>
      <c r="H86" s="3" t="n"/>
      <c r="I86" s="3" t="n"/>
      <c r="J86" s="3" t="n"/>
      <c r="K86" s="3" t="n"/>
      <c r="L86" s="3" t="n"/>
      <c r="M86" s="3" t="n"/>
      <c r="N86" s="3" t="n"/>
      <c r="O86" s="3" t="n"/>
      <c r="P86" s="3" t="n"/>
      <c r="Q86" s="3" t="n"/>
      <c r="R86" s="3" t="n"/>
      <c r="S86" s="3" t="n"/>
      <c r="T86" s="3" t="n"/>
      <c r="U86" s="3" t="n"/>
      <c r="V86" s="3" t="n"/>
      <c r="W86" s="3" t="n"/>
      <c r="X86" s="3" t="n"/>
      <c r="Y86" s="3" t="n"/>
      <c r="Z86" s="3" t="n"/>
      <c r="AA86" s="3" t="n"/>
      <c r="AB86" s="3" t="n"/>
      <c r="AC86" s="3" t="n"/>
      <c r="AD86" s="3" t="n"/>
      <c r="AE86" s="3" t="n"/>
      <c r="AF86" s="3" t="n"/>
      <c r="AG86" s="3" t="n"/>
      <c r="AH86" s="3" t="n"/>
      <c r="AI86" s="3" t="n"/>
      <c r="AJ86" s="3" t="n"/>
      <c r="AK86" s="3" t="n"/>
      <c r="AL86" s="3" t="n"/>
      <c r="AM86" s="3" t="n"/>
      <c r="AN86" s="3" t="n"/>
      <c r="AO86" s="3" t="n"/>
      <c r="AP86" s="3" t="n"/>
      <c r="AQ86" s="3" t="n"/>
      <c r="AR86" s="3" t="n"/>
      <c r="AS86" s="3" t="n"/>
      <c r="AT86" s="3" t="n"/>
      <c r="AU86" s="3" t="n"/>
      <c r="AV86" s="3" t="n"/>
      <c r="AW86" s="3" t="n"/>
      <c r="AX86" s="3" t="n"/>
      <c r="AY86" s="3" t="n"/>
      <c r="AZ86" s="3" t="n"/>
    </row>
    <row r="87">
      <c r="A87" s="3" t="n"/>
      <c r="B87" s="3" t="n"/>
      <c r="C87" s="3" t="n"/>
      <c r="D87" s="3" t="n"/>
      <c r="E87" s="3" t="n"/>
      <c r="F87" s="3" t="n"/>
      <c r="G87" s="3" t="n"/>
      <c r="H87" s="3" t="n"/>
      <c r="I87" s="3" t="n"/>
      <c r="J87" s="3" t="n"/>
      <c r="K87" s="3" t="n"/>
      <c r="L87" s="3" t="n"/>
      <c r="M87" s="3" t="n"/>
      <c r="N87" s="3" t="n"/>
      <c r="O87" s="3" t="n"/>
      <c r="P87" s="3" t="n"/>
      <c r="Q87" s="3" t="n"/>
      <c r="R87" s="3" t="n"/>
      <c r="S87" s="3" t="n"/>
      <c r="T87" s="3" t="n"/>
      <c r="U87" s="3" t="n"/>
      <c r="V87" s="3" t="n"/>
      <c r="W87" s="3" t="n"/>
      <c r="X87" s="3" t="n"/>
      <c r="Y87" s="3" t="n"/>
      <c r="Z87" s="3" t="n"/>
      <c r="AA87" s="3" t="n"/>
      <c r="AB87" s="3" t="n"/>
      <c r="AC87" s="3" t="n"/>
      <c r="AD87" s="3" t="n"/>
      <c r="AE87" s="3" t="n"/>
      <c r="AF87" s="3" t="n"/>
      <c r="AG87" s="3" t="n"/>
      <c r="AH87" s="3" t="n"/>
      <c r="AI87" s="3" t="n"/>
      <c r="AJ87" s="3" t="n"/>
      <c r="AK87" s="3" t="n"/>
      <c r="AL87" s="3" t="n"/>
      <c r="AM87" s="3" t="n"/>
      <c r="AN87" s="3" t="n"/>
      <c r="AO87" s="3" t="n"/>
      <c r="AP87" s="3" t="n"/>
      <c r="AQ87" s="3" t="n"/>
      <c r="AR87" s="3" t="n"/>
      <c r="AS87" s="3" t="n"/>
      <c r="AT87" s="3" t="n"/>
      <c r="AU87" s="3" t="n"/>
      <c r="AV87" s="3" t="n"/>
      <c r="AW87" s="3" t="n"/>
      <c r="AX87" s="3" t="n"/>
      <c r="AY87" s="3" t="n"/>
      <c r="AZ87" s="3" t="n"/>
    </row>
    <row r="88">
      <c r="A88" s="3" t="n"/>
      <c r="B88" s="3" t="n"/>
      <c r="C88" s="3" t="n"/>
      <c r="D88" s="3" t="n"/>
      <c r="E88" s="3" t="n"/>
      <c r="F88" s="3" t="n"/>
      <c r="G88" s="3" t="n"/>
      <c r="H88" s="3" t="n"/>
      <c r="I88" s="3" t="n"/>
      <c r="J88" s="3" t="n"/>
      <c r="K88" s="3" t="n"/>
      <c r="L88" s="3" t="n"/>
      <c r="M88" s="3" t="n"/>
      <c r="N88" s="3" t="n"/>
      <c r="O88" s="3" t="n"/>
      <c r="P88" s="3" t="n"/>
      <c r="Q88" s="3" t="n"/>
      <c r="R88" s="3" t="n"/>
      <c r="S88" s="3" t="n"/>
      <c r="T88" s="3" t="n"/>
      <c r="U88" s="3" t="n"/>
      <c r="V88" s="3" t="n"/>
      <c r="W88" s="3" t="n"/>
      <c r="X88" s="3" t="n"/>
      <c r="Y88" s="3" t="n"/>
      <c r="Z88" s="3" t="n"/>
      <c r="AA88" s="3" t="n"/>
      <c r="AB88" s="3" t="n"/>
      <c r="AC88" s="3" t="n"/>
      <c r="AD88" s="3" t="n"/>
      <c r="AE88" s="3" t="n"/>
      <c r="AF88" s="3" t="n"/>
      <c r="AG88" s="3" t="n"/>
      <c r="AH88" s="3" t="n"/>
      <c r="AI88" s="3" t="n"/>
      <c r="AJ88" s="3" t="n"/>
      <c r="AK88" s="3" t="n"/>
      <c r="AL88" s="3" t="n"/>
      <c r="AM88" s="3" t="n"/>
      <c r="AN88" s="3" t="n"/>
      <c r="AO88" s="3" t="n"/>
      <c r="AP88" s="3" t="n"/>
      <c r="AQ88" s="3" t="n"/>
      <c r="AR88" s="3" t="n"/>
      <c r="AS88" s="3" t="n"/>
      <c r="AT88" s="3" t="n"/>
      <c r="AU88" s="3" t="n"/>
      <c r="AV88" s="3" t="n"/>
      <c r="AW88" s="3" t="n"/>
      <c r="AX88" s="3" t="n"/>
      <c r="AY88" s="3" t="n"/>
      <c r="AZ88" s="3" t="n"/>
    </row>
    <row r="89">
      <c r="A89" s="3" t="n"/>
      <c r="B89" s="3" t="n"/>
      <c r="C89" s="3" t="n"/>
      <c r="D89" s="3" t="n"/>
      <c r="E89" s="3" t="n"/>
      <c r="F89" s="3" t="n"/>
      <c r="G89" s="3" t="n"/>
      <c r="H89" s="3" t="n"/>
      <c r="I89" s="3" t="n"/>
      <c r="J89" s="3" t="n"/>
      <c r="K89" s="3" t="n"/>
      <c r="L89" s="3" t="n"/>
      <c r="M89" s="3" t="n"/>
      <c r="N89" s="3" t="n"/>
      <c r="O89" s="3" t="n"/>
      <c r="P89" s="3" t="n"/>
      <c r="Q89" s="3" t="n"/>
      <c r="R89" s="3" t="n"/>
      <c r="S89" s="3" t="n"/>
      <c r="T89" s="3" t="n"/>
      <c r="U89" s="3" t="n"/>
      <c r="V89" s="3" t="n"/>
      <c r="W89" s="3" t="n"/>
      <c r="X89" s="3" t="n"/>
      <c r="Y89" s="3" t="n"/>
      <c r="Z89" s="3" t="n"/>
      <c r="AA89" s="3" t="n"/>
      <c r="AB89" s="3" t="n"/>
      <c r="AC89" s="3" t="n"/>
      <c r="AD89" s="3" t="n"/>
      <c r="AE89" s="3" t="n"/>
      <c r="AF89" s="3" t="n"/>
      <c r="AG89" s="3" t="n"/>
      <c r="AH89" s="3" t="n"/>
      <c r="AI89" s="3" t="n"/>
      <c r="AJ89" s="3" t="n"/>
      <c r="AK89" s="3" t="n"/>
      <c r="AL89" s="3" t="n"/>
      <c r="AM89" s="3" t="n"/>
      <c r="AN89" s="3" t="n"/>
      <c r="AO89" s="3" t="n"/>
      <c r="AP89" s="3" t="n"/>
      <c r="AQ89" s="3" t="n"/>
      <c r="AR89" s="3" t="n"/>
      <c r="AS89" s="3" t="n"/>
      <c r="AT89" s="3" t="n"/>
      <c r="AU89" s="3" t="n"/>
      <c r="AV89" s="3" t="n"/>
      <c r="AW89" s="3" t="n"/>
      <c r="AX89" s="3" t="n"/>
      <c r="AY89" s="3" t="n"/>
      <c r="AZ89" s="3" t="n"/>
    </row>
    <row r="90">
      <c r="A90" s="3" t="n"/>
      <c r="B90" s="3" t="n"/>
      <c r="C90" s="3" t="n"/>
      <c r="D90" s="3" t="n"/>
      <c r="E90" s="3" t="n"/>
      <c r="F90" s="3" t="n"/>
      <c r="G90" s="3" t="n"/>
      <c r="H90" s="3" t="n"/>
      <c r="I90" s="3" t="n"/>
      <c r="J90" s="3" t="n"/>
      <c r="K90" s="3" t="n"/>
      <c r="L90" s="3" t="n"/>
      <c r="M90" s="3" t="n"/>
      <c r="N90" s="3" t="n"/>
      <c r="O90" s="3" t="n"/>
      <c r="P90" s="3" t="n"/>
      <c r="Q90" s="3" t="n"/>
      <c r="R90" s="3" t="n"/>
      <c r="S90" s="3" t="n"/>
      <c r="T90" s="3" t="n"/>
      <c r="U90" s="3" t="n"/>
      <c r="V90" s="3" t="n"/>
      <c r="W90" s="3" t="n"/>
      <c r="X90" s="3" t="n"/>
      <c r="Y90" s="3" t="n"/>
      <c r="Z90" s="3" t="n"/>
      <c r="AA90" s="3" t="n"/>
      <c r="AB90" s="3" t="n"/>
      <c r="AC90" s="3" t="n"/>
      <c r="AD90" s="3" t="n"/>
      <c r="AE90" s="3" t="n"/>
      <c r="AF90" s="3" t="n"/>
      <c r="AG90" s="3" t="n"/>
      <c r="AH90" s="3" t="n"/>
      <c r="AI90" s="3" t="n"/>
      <c r="AJ90" s="3" t="n"/>
      <c r="AK90" s="3" t="n"/>
      <c r="AL90" s="3" t="n"/>
      <c r="AM90" s="3" t="n"/>
      <c r="AN90" s="3" t="n"/>
      <c r="AO90" s="3" t="n"/>
      <c r="AP90" s="3" t="n"/>
      <c r="AQ90" s="3" t="n"/>
      <c r="AR90" s="3" t="n"/>
      <c r="AS90" s="3" t="n"/>
      <c r="AT90" s="3" t="n"/>
      <c r="AU90" s="3" t="n"/>
      <c r="AV90" s="3" t="n"/>
      <c r="AW90" s="3" t="n"/>
      <c r="AX90" s="3" t="n"/>
      <c r="AY90" s="3" t="n"/>
      <c r="AZ90" s="3" t="n"/>
    </row>
    <row r="91">
      <c r="A91" s="3" t="n"/>
      <c r="B91" s="3" t="n"/>
      <c r="C91" s="3" t="n"/>
      <c r="D91" s="3" t="n"/>
      <c r="E91" s="3" t="n"/>
      <c r="F91" s="3" t="n"/>
      <c r="G91" s="3" t="n"/>
      <c r="H91" s="3" t="n"/>
      <c r="I91" s="3" t="n"/>
      <c r="J91" s="3" t="n"/>
      <c r="K91" s="3" t="n"/>
      <c r="L91" s="3" t="n"/>
      <c r="M91" s="3" t="n"/>
      <c r="N91" s="3" t="n"/>
      <c r="O91" s="3" t="n"/>
      <c r="P91" s="3" t="n"/>
      <c r="Q91" s="3" t="n"/>
      <c r="R91" s="3" t="n"/>
      <c r="S91" s="3" t="n"/>
      <c r="T91" s="3" t="n"/>
      <c r="U91" s="3" t="n"/>
      <c r="V91" s="3" t="n"/>
      <c r="W91" s="3" t="n"/>
      <c r="X91" s="3" t="n"/>
      <c r="Y91" s="3" t="n"/>
      <c r="Z91" s="3" t="n"/>
      <c r="AA91" s="3" t="n"/>
      <c r="AB91" s="3" t="n"/>
      <c r="AC91" s="3" t="n"/>
      <c r="AD91" s="3" t="n"/>
      <c r="AE91" s="3" t="n"/>
      <c r="AF91" s="3" t="n"/>
      <c r="AG91" s="3" t="n"/>
      <c r="AH91" s="3" t="n"/>
      <c r="AI91" s="3" t="n"/>
      <c r="AJ91" s="3" t="n"/>
      <c r="AK91" s="3" t="n"/>
      <c r="AL91" s="3" t="n"/>
      <c r="AM91" s="3" t="n"/>
      <c r="AN91" s="3" t="n"/>
      <c r="AO91" s="3" t="n"/>
      <c r="AP91" s="3" t="n"/>
      <c r="AQ91" s="3" t="n"/>
      <c r="AR91" s="3" t="n"/>
      <c r="AS91" s="3" t="n"/>
      <c r="AT91" s="3" t="n"/>
      <c r="AU91" s="3" t="n"/>
      <c r="AV91" s="3" t="n"/>
      <c r="AW91" s="3" t="n"/>
      <c r="AX91" s="3" t="n"/>
      <c r="AY91" s="3" t="n"/>
      <c r="AZ91" s="3" t="n"/>
    </row>
    <row r="92">
      <c r="A92" s="3" t="n"/>
      <c r="B92" s="3" t="n"/>
      <c r="C92" s="3" t="n"/>
      <c r="D92" s="3" t="n"/>
      <c r="E92" s="3" t="n"/>
      <c r="F92" s="3" t="n"/>
      <c r="G92" s="3" t="n"/>
      <c r="H92" s="3" t="n"/>
      <c r="I92" s="3" t="n"/>
      <c r="J92" s="3" t="n"/>
      <c r="K92" s="3" t="n"/>
      <c r="L92" s="3" t="n"/>
      <c r="M92" s="3" t="n"/>
      <c r="N92" s="3" t="n"/>
      <c r="O92" s="3" t="n"/>
      <c r="P92" s="3" t="n"/>
      <c r="Q92" s="3" t="n"/>
      <c r="R92" s="3" t="n"/>
      <c r="S92" s="3" t="n"/>
      <c r="T92" s="3" t="n"/>
      <c r="U92" s="3" t="n"/>
      <c r="V92" s="3" t="n"/>
      <c r="W92" s="3" t="n"/>
      <c r="X92" s="3" t="n"/>
      <c r="Y92" s="3" t="n"/>
      <c r="Z92" s="3" t="n"/>
      <c r="AA92" s="3" t="n"/>
      <c r="AB92" s="3" t="n"/>
      <c r="AC92" s="3" t="n"/>
      <c r="AD92" s="3" t="n"/>
      <c r="AE92" s="3" t="n"/>
      <c r="AF92" s="3" t="n"/>
      <c r="AG92" s="3" t="n"/>
      <c r="AH92" s="3" t="n"/>
      <c r="AI92" s="3" t="n"/>
      <c r="AJ92" s="3" t="n"/>
      <c r="AK92" s="3" t="n"/>
      <c r="AL92" s="3" t="n"/>
      <c r="AM92" s="3" t="n"/>
      <c r="AN92" s="3" t="n"/>
      <c r="AO92" s="3" t="n"/>
      <c r="AP92" s="3" t="n"/>
      <c r="AQ92" s="3" t="n"/>
      <c r="AR92" s="3" t="n"/>
      <c r="AS92" s="3" t="n"/>
      <c r="AT92" s="3" t="n"/>
      <c r="AU92" s="3" t="n"/>
      <c r="AV92" s="3" t="n"/>
      <c r="AW92" s="3" t="n"/>
      <c r="AX92" s="3" t="n"/>
      <c r="AY92" s="3" t="n"/>
      <c r="AZ92" s="3" t="n"/>
    </row>
    <row r="93">
      <c r="A93" s="3" t="n"/>
      <c r="B93" s="3" t="n"/>
      <c r="C93" s="3" t="n"/>
      <c r="D93" s="3" t="n"/>
      <c r="E93" s="3" t="n"/>
      <c r="F93" s="3" t="n"/>
      <c r="G93" s="3" t="n"/>
      <c r="H93" s="3" t="n"/>
      <c r="I93" s="3" t="n"/>
      <c r="J93" s="3" t="n"/>
      <c r="K93" s="3" t="n"/>
      <c r="L93" s="3" t="n"/>
      <c r="M93" s="3" t="n"/>
      <c r="N93" s="3" t="n"/>
      <c r="O93" s="3" t="n"/>
      <c r="P93" s="3" t="n"/>
      <c r="Q93" s="3" t="n"/>
      <c r="R93" s="3" t="n"/>
      <c r="S93" s="3" t="n"/>
      <c r="T93" s="3" t="n"/>
      <c r="U93" s="3" t="n"/>
      <c r="V93" s="3" t="n"/>
      <c r="W93" s="3" t="n"/>
      <c r="X93" s="3" t="n"/>
      <c r="Y93" s="3" t="n"/>
      <c r="Z93" s="3" t="n"/>
      <c r="AA93" s="3" t="n"/>
      <c r="AB93" s="3" t="n"/>
      <c r="AC93" s="3" t="n"/>
      <c r="AD93" s="3" t="n"/>
      <c r="AE93" s="3" t="n"/>
      <c r="AF93" s="3" t="n"/>
      <c r="AG93" s="3" t="n"/>
      <c r="AH93" s="3" t="n"/>
      <c r="AI93" s="3" t="n"/>
      <c r="AJ93" s="3" t="n"/>
      <c r="AK93" s="3" t="n"/>
      <c r="AL93" s="3" t="n"/>
      <c r="AM93" s="3" t="n"/>
      <c r="AN93" s="3" t="n"/>
      <c r="AO93" s="3" t="n"/>
      <c r="AP93" s="3" t="n"/>
      <c r="AQ93" s="3" t="n"/>
      <c r="AR93" s="3" t="n"/>
      <c r="AS93" s="3" t="n"/>
      <c r="AT93" s="3" t="n"/>
      <c r="AU93" s="3" t="n"/>
      <c r="AV93" s="3" t="n"/>
      <c r="AW93" s="3" t="n"/>
      <c r="AX93" s="3" t="n"/>
      <c r="AY93" s="3" t="n"/>
      <c r="AZ93" s="3" t="n"/>
    </row>
    <row r="94">
      <c r="A94" s="3" t="n"/>
      <c r="B94" s="3" t="n"/>
      <c r="C94" s="3" t="n"/>
      <c r="D94" s="3" t="n"/>
      <c r="E94" s="3" t="n"/>
      <c r="F94" s="3" t="n"/>
      <c r="G94" s="3" t="n"/>
      <c r="H94" s="3" t="n"/>
      <c r="I94" s="3" t="n"/>
      <c r="J94" s="3" t="n"/>
      <c r="K94" s="3" t="n"/>
      <c r="L94" s="3" t="n"/>
      <c r="M94" s="3" t="n"/>
      <c r="N94" s="3" t="n"/>
      <c r="O94" s="3" t="n"/>
      <c r="P94" s="3" t="n"/>
      <c r="Q94" s="3" t="n"/>
      <c r="R94" s="3" t="n"/>
      <c r="S94" s="3" t="n"/>
      <c r="T94" s="3" t="n"/>
      <c r="U94" s="3" t="n"/>
      <c r="V94" s="3" t="n"/>
      <c r="W94" s="3" t="n"/>
      <c r="X94" s="3" t="n"/>
      <c r="Y94" s="3" t="n"/>
      <c r="Z94" s="3" t="n"/>
      <c r="AA94" s="3" t="n"/>
      <c r="AB94" s="3" t="n"/>
      <c r="AC94" s="3" t="n"/>
      <c r="AD94" s="3" t="n"/>
      <c r="AE94" s="3" t="n"/>
      <c r="AF94" s="3" t="n"/>
      <c r="AG94" s="3" t="n"/>
      <c r="AH94" s="3" t="n"/>
      <c r="AI94" s="3" t="n"/>
      <c r="AJ94" s="3" t="n"/>
      <c r="AK94" s="3" t="n"/>
      <c r="AL94" s="3" t="n"/>
      <c r="AM94" s="3" t="n"/>
      <c r="AN94" s="3" t="n"/>
      <c r="AO94" s="3" t="n"/>
      <c r="AP94" s="3" t="n"/>
      <c r="AQ94" s="3" t="n"/>
      <c r="AR94" s="3" t="n"/>
      <c r="AS94" s="3" t="n"/>
      <c r="AT94" s="3" t="n"/>
      <c r="AU94" s="3" t="n"/>
      <c r="AV94" s="3" t="n"/>
      <c r="AW94" s="3" t="n"/>
      <c r="AX94" s="3" t="n"/>
      <c r="AY94" s="3" t="n"/>
      <c r="AZ94" s="3" t="n"/>
    </row>
    <row r="95">
      <c r="A95" s="3" t="n"/>
      <c r="B95" s="3" t="n"/>
      <c r="C95" s="3" t="n"/>
      <c r="D95" s="3" t="n"/>
      <c r="E95" s="3" t="n"/>
      <c r="F95" s="3" t="n"/>
      <c r="G95" s="3" t="n"/>
      <c r="H95" s="3" t="n"/>
      <c r="I95" s="3" t="n"/>
      <c r="J95" s="3" t="n"/>
      <c r="K95" s="3" t="n"/>
      <c r="L95" s="3" t="n"/>
      <c r="M95" s="3" t="n"/>
      <c r="N95" s="3" t="n"/>
      <c r="O95" s="3" t="n"/>
      <c r="P95" s="3" t="n"/>
      <c r="Q95" s="3" t="n"/>
      <c r="R95" s="3" t="n"/>
      <c r="S95" s="3" t="n"/>
      <c r="T95" s="3" t="n"/>
      <c r="U95" s="3" t="n"/>
      <c r="V95" s="3" t="n"/>
      <c r="W95" s="3" t="n"/>
      <c r="X95" s="3" t="n"/>
      <c r="Y95" s="3" t="n"/>
      <c r="Z95" s="3" t="n"/>
      <c r="AA95" s="3" t="n"/>
      <c r="AB95" s="3" t="n"/>
      <c r="AC95" s="3" t="n"/>
      <c r="AD95" s="3" t="n"/>
      <c r="AE95" s="3" t="n"/>
      <c r="AF95" s="3" t="n"/>
      <c r="AG95" s="3" t="n"/>
      <c r="AH95" s="3" t="n"/>
      <c r="AI95" s="3" t="n"/>
      <c r="AJ95" s="3" t="n"/>
      <c r="AK95" s="3" t="n"/>
      <c r="AL95" s="3" t="n"/>
      <c r="AM95" s="3" t="n"/>
      <c r="AN95" s="3" t="n"/>
      <c r="AO95" s="3" t="n"/>
      <c r="AP95" s="3" t="n"/>
      <c r="AQ95" s="3" t="n"/>
      <c r="AR95" s="3" t="n"/>
      <c r="AS95" s="3" t="n"/>
      <c r="AT95" s="3" t="n"/>
      <c r="AU95" s="3" t="n"/>
      <c r="AV95" s="3" t="n"/>
      <c r="AW95" s="3" t="n"/>
      <c r="AX95" s="3" t="n"/>
      <c r="AY95" s="3" t="n"/>
      <c r="AZ95" s="3" t="n"/>
    </row>
    <row r="96">
      <c r="A96" s="3" t="n"/>
      <c r="B96" s="3" t="n"/>
      <c r="C96" s="3" t="n"/>
      <c r="D96" s="3" t="n"/>
      <c r="E96" s="3" t="n"/>
      <c r="F96" s="3" t="n"/>
      <c r="G96" s="3" t="n"/>
      <c r="H96" s="3" t="n"/>
      <c r="I96" s="3" t="n"/>
      <c r="J96" s="3" t="n"/>
      <c r="K96" s="3" t="n"/>
      <c r="L96" s="3" t="n"/>
      <c r="M96" s="3" t="n"/>
      <c r="N96" s="3" t="n"/>
      <c r="O96" s="3" t="n"/>
      <c r="P96" s="3" t="n"/>
      <c r="Q96" s="3" t="n"/>
      <c r="R96" s="3" t="n"/>
      <c r="S96" s="3" t="n"/>
      <c r="T96" s="3" t="n"/>
      <c r="U96" s="3" t="n"/>
      <c r="V96" s="3" t="n"/>
      <c r="W96" s="3" t="n"/>
      <c r="X96" s="3" t="n"/>
      <c r="Y96" s="3" t="n"/>
      <c r="Z96" s="3" t="n"/>
      <c r="AA96" s="3" t="n"/>
      <c r="AB96" s="3" t="n"/>
      <c r="AC96" s="3" t="n"/>
      <c r="AD96" s="3" t="n"/>
      <c r="AE96" s="3" t="n"/>
      <c r="AF96" s="3" t="n"/>
      <c r="AG96" s="3" t="n"/>
      <c r="AH96" s="3" t="n"/>
      <c r="AI96" s="3" t="n"/>
      <c r="AJ96" s="3" t="n"/>
      <c r="AK96" s="3" t="n"/>
      <c r="AL96" s="3" t="n"/>
      <c r="AM96" s="3" t="n"/>
      <c r="AN96" s="3" t="n"/>
      <c r="AO96" s="3" t="n"/>
      <c r="AP96" s="3" t="n"/>
      <c r="AQ96" s="3" t="n"/>
      <c r="AR96" s="3" t="n"/>
      <c r="AS96" s="3" t="n"/>
      <c r="AT96" s="3" t="n"/>
      <c r="AU96" s="3" t="n"/>
      <c r="AV96" s="3" t="n"/>
      <c r="AW96" s="3" t="n"/>
      <c r="AX96" s="3" t="n"/>
      <c r="AY96" s="3" t="n"/>
      <c r="AZ96" s="3" t="n"/>
    </row>
    <row r="97">
      <c r="A97" s="3" t="n"/>
      <c r="B97" s="3" t="n"/>
      <c r="C97" s="3" t="n"/>
      <c r="D97" s="3" t="n"/>
      <c r="E97" s="3" t="n"/>
      <c r="F97" s="3" t="n"/>
      <c r="G97" s="3" t="n"/>
      <c r="H97" s="3" t="n"/>
      <c r="I97" s="3" t="n"/>
      <c r="J97" s="3" t="n"/>
      <c r="K97" s="3" t="n"/>
      <c r="L97" s="3" t="n"/>
      <c r="M97" s="3" t="n"/>
      <c r="N97" s="3" t="n"/>
      <c r="O97" s="3" t="n"/>
      <c r="P97" s="3" t="n"/>
      <c r="Q97" s="3" t="n"/>
      <c r="R97" s="3" t="n"/>
      <c r="S97" s="3" t="n"/>
      <c r="T97" s="3" t="n"/>
      <c r="U97" s="3" t="n"/>
      <c r="V97" s="3" t="n"/>
      <c r="W97" s="3" t="n"/>
      <c r="X97" s="3" t="n"/>
      <c r="Y97" s="3" t="n"/>
      <c r="Z97" s="3" t="n"/>
      <c r="AA97" s="3" t="n"/>
      <c r="AB97" s="3" t="n"/>
      <c r="AC97" s="3" t="n"/>
      <c r="AD97" s="3" t="n"/>
      <c r="AE97" s="3" t="n"/>
      <c r="AF97" s="3" t="n"/>
      <c r="AG97" s="3" t="n"/>
      <c r="AH97" s="3" t="n"/>
      <c r="AI97" s="3" t="n"/>
      <c r="AJ97" s="3" t="n"/>
      <c r="AK97" s="3" t="n"/>
      <c r="AL97" s="3" t="n"/>
      <c r="AM97" s="3" t="n"/>
      <c r="AN97" s="3" t="n"/>
      <c r="AO97" s="3" t="n"/>
      <c r="AP97" s="3" t="n"/>
      <c r="AQ97" s="3" t="n"/>
      <c r="AR97" s="3" t="n"/>
      <c r="AS97" s="3" t="n"/>
      <c r="AT97" s="3" t="n"/>
      <c r="AU97" s="3" t="n"/>
      <c r="AV97" s="3" t="n"/>
      <c r="AW97" s="3" t="n"/>
      <c r="AX97" s="3" t="n"/>
      <c r="AY97" s="3" t="n"/>
      <c r="AZ97" s="3" t="n"/>
    </row>
    <row r="98">
      <c r="A98" s="3" t="n"/>
      <c r="B98" s="3" t="n"/>
      <c r="C98" s="3" t="n"/>
      <c r="D98" s="3" t="n"/>
      <c r="E98" s="3" t="n"/>
      <c r="F98" s="3" t="n"/>
      <c r="G98" s="3" t="n"/>
      <c r="H98" s="3" t="n"/>
      <c r="I98" s="3" t="n"/>
      <c r="J98" s="3" t="n"/>
      <c r="K98" s="3" t="n"/>
      <c r="L98" s="3" t="n"/>
      <c r="M98" s="3" t="n"/>
      <c r="N98" s="3" t="n"/>
      <c r="O98" s="3" t="n"/>
      <c r="P98" s="3" t="n"/>
      <c r="Q98" s="3" t="n"/>
      <c r="R98" s="3" t="n"/>
      <c r="S98" s="3" t="n"/>
      <c r="T98" s="3" t="n"/>
      <c r="U98" s="3" t="n"/>
      <c r="V98" s="3" t="n"/>
      <c r="W98" s="3" t="n"/>
      <c r="X98" s="3" t="n"/>
      <c r="Y98" s="3" t="n"/>
      <c r="Z98" s="3" t="n"/>
      <c r="AA98" s="3" t="n"/>
      <c r="AB98" s="3" t="n"/>
      <c r="AC98" s="3" t="n"/>
      <c r="AD98" s="3" t="n"/>
      <c r="AE98" s="3" t="n"/>
      <c r="AF98" s="3" t="n"/>
      <c r="AG98" s="3" t="n"/>
      <c r="AH98" s="3" t="n"/>
      <c r="AI98" s="3" t="n"/>
      <c r="AJ98" s="3" t="n"/>
      <c r="AK98" s="3" t="n"/>
      <c r="AL98" s="3" t="n"/>
      <c r="AM98" s="3" t="n"/>
      <c r="AN98" s="3" t="n"/>
      <c r="AO98" s="3" t="n"/>
      <c r="AP98" s="3" t="n"/>
      <c r="AQ98" s="3" t="n"/>
      <c r="AR98" s="3" t="n"/>
      <c r="AS98" s="3" t="n"/>
      <c r="AT98" s="3" t="n"/>
      <c r="AU98" s="3" t="n"/>
      <c r="AV98" s="3" t="n"/>
      <c r="AW98" s="3" t="n"/>
      <c r="AX98" s="3" t="n"/>
      <c r="AY98" s="3" t="n"/>
      <c r="AZ98" s="3" t="n"/>
    </row>
    <row r="99">
      <c r="A99" s="3" t="n"/>
      <c r="B99" s="3" t="n"/>
      <c r="C99" s="3" t="n"/>
      <c r="D99" s="3" t="n"/>
      <c r="E99" s="3" t="n"/>
      <c r="F99" s="3" t="n"/>
      <c r="G99" s="3" t="n"/>
      <c r="H99" s="3" t="n"/>
      <c r="I99" s="3" t="n"/>
      <c r="J99" s="3" t="n"/>
      <c r="K99" s="3" t="n"/>
      <c r="L99" s="3" t="n"/>
      <c r="M99" s="3" t="n"/>
      <c r="N99" s="3" t="n"/>
      <c r="O99" s="3" t="n"/>
      <c r="P99" s="3" t="n"/>
      <c r="Q99" s="3" t="n"/>
      <c r="R99" s="3" t="n"/>
      <c r="S99" s="3" t="n"/>
      <c r="T99" s="3" t="n"/>
      <c r="U99" s="3" t="n"/>
      <c r="V99" s="3" t="n"/>
      <c r="W99" s="3" t="n"/>
      <c r="X99" s="3" t="n"/>
      <c r="Y99" s="3" t="n"/>
      <c r="Z99" s="3" t="n"/>
      <c r="AA99" s="3" t="n"/>
      <c r="AB99" s="3" t="n"/>
      <c r="AC99" s="3" t="n"/>
      <c r="AD99" s="3" t="n"/>
      <c r="AE99" s="3" t="n"/>
      <c r="AF99" s="3" t="n"/>
      <c r="AG99" s="3" t="n"/>
      <c r="AH99" s="3" t="n"/>
      <c r="AI99" s="3" t="n"/>
      <c r="AJ99" s="3" t="n"/>
      <c r="AK99" s="3" t="n"/>
      <c r="AL99" s="3" t="n"/>
      <c r="AM99" s="3" t="n"/>
      <c r="AN99" s="3" t="n"/>
      <c r="AO99" s="3" t="n"/>
      <c r="AP99" s="3" t="n"/>
      <c r="AQ99" s="3" t="n"/>
      <c r="AR99" s="3" t="n"/>
      <c r="AS99" s="3" t="n"/>
      <c r="AT99" s="3" t="n"/>
      <c r="AU99" s="3" t="n"/>
      <c r="AV99" s="3" t="n"/>
      <c r="AW99" s="3" t="n"/>
      <c r="AX99" s="3" t="n"/>
      <c r="AY99" s="3" t="n"/>
      <c r="AZ99" s="3" t="n"/>
    </row>
    <row r="100">
      <c r="A100" s="3" t="n"/>
      <c r="B100" s="3" t="n"/>
      <c r="C100" s="3" t="n"/>
      <c r="D100" s="3" t="n"/>
      <c r="E100" s="3" t="n"/>
      <c r="F100" s="3" t="n"/>
      <c r="G100" s="3" t="n"/>
      <c r="H100" s="3" t="n"/>
      <c r="I100" s="3" t="n"/>
      <c r="J100" s="3" t="n"/>
      <c r="K100" s="3" t="n"/>
      <c r="L100" s="3" t="n"/>
      <c r="M100" s="3" t="n"/>
      <c r="N100" s="3" t="n"/>
      <c r="O100" s="3" t="n"/>
      <c r="P100" s="3" t="n"/>
      <c r="Q100" s="3" t="n"/>
      <c r="R100" s="3" t="n"/>
      <c r="S100" s="3" t="n"/>
      <c r="T100" s="3" t="n"/>
      <c r="U100" s="3" t="n"/>
      <c r="V100" s="3" t="n"/>
      <c r="W100" s="3" t="n"/>
      <c r="X100" s="3" t="n"/>
      <c r="Y100" s="3" t="n"/>
      <c r="Z100" s="3" t="n"/>
      <c r="AA100" s="3" t="n"/>
      <c r="AB100" s="3" t="n"/>
      <c r="AC100" s="3" t="n"/>
      <c r="AD100" s="3" t="n"/>
      <c r="AE100" s="3" t="n"/>
      <c r="AF100" s="3" t="n"/>
      <c r="AG100" s="3" t="n"/>
      <c r="AH100" s="3" t="n"/>
      <c r="AI100" s="3" t="n"/>
      <c r="AJ100" s="3" t="n"/>
      <c r="AK100" s="3" t="n"/>
      <c r="AL100" s="3" t="n"/>
      <c r="AM100" s="3" t="n"/>
      <c r="AN100" s="3" t="n"/>
      <c r="AO100" s="3" t="n"/>
      <c r="AP100" s="3" t="n"/>
      <c r="AQ100" s="3" t="n"/>
      <c r="AR100" s="3" t="n"/>
      <c r="AS100" s="3" t="n"/>
      <c r="AT100" s="3" t="n"/>
      <c r="AU100" s="3" t="n"/>
      <c r="AV100" s="3" t="n"/>
      <c r="AW100" s="3" t="n"/>
      <c r="AX100" s="3" t="n"/>
      <c r="AY100" s="3" t="n"/>
      <c r="AZ100" s="3" t="n"/>
    </row>
    <row r="101">
      <c r="A101" s="3" t="n"/>
      <c r="B101" s="3" t="n"/>
      <c r="C101" s="3" t="n"/>
      <c r="D101" s="3" t="n"/>
      <c r="E101" s="3" t="n"/>
      <c r="F101" s="3" t="n"/>
      <c r="G101" s="3" t="n"/>
      <c r="H101" s="3" t="n"/>
      <c r="I101" s="3" t="n"/>
      <c r="J101" s="3" t="n"/>
      <c r="K101" s="3" t="n"/>
      <c r="L101" s="3" t="n"/>
      <c r="M101" s="3" t="n"/>
      <c r="N101" s="3" t="n"/>
      <c r="O101" s="3" t="n"/>
      <c r="P101" s="3" t="n"/>
      <c r="Q101" s="3" t="n"/>
      <c r="R101" s="3" t="n"/>
      <c r="S101" s="3" t="n"/>
      <c r="T101" s="3" t="n"/>
      <c r="U101" s="3" t="n"/>
      <c r="V101" s="3" t="n"/>
      <c r="W101" s="3" t="n"/>
      <c r="X101" s="3" t="n"/>
      <c r="Y101" s="3" t="n"/>
      <c r="Z101" s="3" t="n"/>
      <c r="AA101" s="3" t="n"/>
      <c r="AB101" s="3" t="n"/>
      <c r="AC101" s="3" t="n"/>
      <c r="AD101" s="3" t="n"/>
      <c r="AE101" s="3" t="n"/>
      <c r="AF101" s="3" t="n"/>
      <c r="AG101" s="3" t="n"/>
      <c r="AH101" s="3" t="n"/>
      <c r="AI101" s="3" t="n"/>
      <c r="AJ101" s="3" t="n"/>
      <c r="AK101" s="3" t="n"/>
      <c r="AL101" s="3" t="n"/>
      <c r="AM101" s="3" t="n"/>
      <c r="AN101" s="3" t="n"/>
      <c r="AO101" s="3" t="n"/>
      <c r="AP101" s="3" t="n"/>
      <c r="AQ101" s="3" t="n"/>
      <c r="AR101" s="3" t="n"/>
      <c r="AS101" s="3" t="n"/>
      <c r="AT101" s="3" t="n"/>
      <c r="AU101" s="3" t="n"/>
      <c r="AV101" s="3" t="n"/>
      <c r="AW101" s="3" t="n"/>
      <c r="AX101" s="3" t="n"/>
      <c r="AY101" s="3" t="n"/>
      <c r="AZ101" s="3" t="n"/>
    </row>
    <row r="102">
      <c r="A102" s="3" t="n"/>
      <c r="B102" s="3" t="n"/>
      <c r="C102" s="3" t="n"/>
      <c r="D102" s="3" t="n"/>
      <c r="E102" s="3" t="n"/>
      <c r="F102" s="3" t="n"/>
      <c r="G102" s="3" t="n"/>
      <c r="H102" s="3" t="n"/>
      <c r="I102" s="3" t="n"/>
      <c r="J102" s="3" t="n"/>
      <c r="K102" s="3" t="n"/>
      <c r="L102" s="3" t="n"/>
      <c r="M102" s="3" t="n"/>
      <c r="N102" s="3" t="n"/>
      <c r="O102" s="3" t="n"/>
      <c r="P102" s="3" t="n"/>
      <c r="Q102" s="3" t="n"/>
      <c r="R102" s="3" t="n"/>
      <c r="S102" s="3" t="n"/>
      <c r="T102" s="3" t="n"/>
      <c r="U102" s="3" t="n"/>
      <c r="V102" s="3" t="n"/>
      <c r="W102" s="3" t="n"/>
      <c r="X102" s="3" t="n"/>
      <c r="Y102" s="3" t="n"/>
      <c r="Z102" s="3" t="n"/>
      <c r="AA102" s="3" t="n"/>
      <c r="AB102" s="3" t="n"/>
      <c r="AC102" s="3" t="n"/>
      <c r="AD102" s="3" t="n"/>
      <c r="AE102" s="3" t="n"/>
      <c r="AF102" s="3" t="n"/>
      <c r="AG102" s="3" t="n"/>
      <c r="AH102" s="3" t="n"/>
      <c r="AI102" s="3" t="n"/>
      <c r="AJ102" s="3" t="n"/>
      <c r="AK102" s="3" t="n"/>
      <c r="AL102" s="3" t="n"/>
      <c r="AM102" s="3" t="n"/>
      <c r="AN102" s="3" t="n"/>
      <c r="AO102" s="3" t="n"/>
      <c r="AP102" s="3" t="n"/>
      <c r="AQ102" s="3" t="n"/>
      <c r="AR102" s="3" t="n"/>
      <c r="AS102" s="3" t="n"/>
      <c r="AT102" s="3" t="n"/>
      <c r="AU102" s="3" t="n"/>
      <c r="AV102" s="3" t="n"/>
      <c r="AW102" s="3" t="n"/>
      <c r="AX102" s="3" t="n"/>
      <c r="AY102" s="3" t="n"/>
      <c r="AZ102" s="3" t="n"/>
    </row>
    <row r="103">
      <c r="A103" s="3" t="n"/>
      <c r="B103" s="3" t="n"/>
      <c r="C103" s="3" t="n"/>
      <c r="D103" s="3" t="n"/>
      <c r="E103" s="3" t="n"/>
      <c r="F103" s="3" t="n"/>
      <c r="G103" s="3" t="n"/>
      <c r="H103" s="3" t="n"/>
      <c r="I103" s="3" t="n"/>
      <c r="J103" s="3" t="n"/>
      <c r="K103" s="3" t="n"/>
      <c r="L103" s="3" t="n"/>
      <c r="M103" s="3" t="n"/>
      <c r="N103" s="3" t="n"/>
      <c r="O103" s="3" t="n"/>
      <c r="P103" s="3" t="n"/>
      <c r="Q103" s="3" t="n"/>
      <c r="R103" s="3" t="n"/>
      <c r="S103" s="3" t="n"/>
      <c r="T103" s="3" t="n"/>
      <c r="U103" s="3" t="n"/>
      <c r="V103" s="3" t="n"/>
      <c r="W103" s="3" t="n"/>
      <c r="X103" s="3" t="n"/>
      <c r="Y103" s="3" t="n"/>
      <c r="Z103" s="3" t="n"/>
      <c r="AA103" s="3" t="n"/>
      <c r="AB103" s="3" t="n"/>
      <c r="AC103" s="3" t="n"/>
      <c r="AD103" s="3" t="n"/>
      <c r="AE103" s="3" t="n"/>
      <c r="AF103" s="3" t="n"/>
      <c r="AG103" s="3" t="n"/>
      <c r="AH103" s="3" t="n"/>
      <c r="AI103" s="3" t="n"/>
      <c r="AJ103" s="3" t="n"/>
      <c r="AK103" s="3" t="n"/>
      <c r="AL103" s="3" t="n"/>
      <c r="AM103" s="3" t="n"/>
      <c r="AN103" s="3" t="n"/>
      <c r="AO103" s="3" t="n"/>
      <c r="AP103" s="3" t="n"/>
      <c r="AQ103" s="3" t="n"/>
      <c r="AR103" s="3" t="n"/>
      <c r="AS103" s="3" t="n"/>
      <c r="AT103" s="3" t="n"/>
      <c r="AU103" s="3" t="n"/>
      <c r="AV103" s="3" t="n"/>
      <c r="AW103" s="3" t="n"/>
      <c r="AX103" s="3" t="n"/>
      <c r="AY103" s="3" t="n"/>
      <c r="AZ103" s="3" t="n"/>
    </row>
    <row r="104">
      <c r="A104" s="3" t="n"/>
      <c r="B104" s="3" t="n"/>
      <c r="C104" s="3" t="n"/>
      <c r="D104" s="3" t="n"/>
      <c r="E104" s="3" t="n"/>
      <c r="F104" s="3" t="n"/>
      <c r="G104" s="3" t="n"/>
      <c r="H104" s="3" t="n"/>
      <c r="I104" s="3" t="n"/>
      <c r="J104" s="3" t="n"/>
      <c r="K104" s="3" t="n"/>
      <c r="L104" s="3" t="n"/>
      <c r="M104" s="3" t="n"/>
      <c r="N104" s="3" t="n"/>
      <c r="O104" s="3" t="n"/>
      <c r="P104" s="3" t="n"/>
      <c r="Q104" s="3" t="n"/>
      <c r="R104" s="3" t="n"/>
      <c r="S104" s="3" t="n"/>
      <c r="T104" s="3" t="n"/>
      <c r="U104" s="3" t="n"/>
      <c r="V104" s="3" t="n"/>
      <c r="W104" s="3" t="n"/>
      <c r="X104" s="3" t="n"/>
      <c r="Y104" s="3" t="n"/>
      <c r="Z104" s="3" t="n"/>
      <c r="AA104" s="3" t="n"/>
      <c r="AB104" s="3" t="n"/>
      <c r="AC104" s="3" t="n"/>
      <c r="AD104" s="3" t="n"/>
      <c r="AE104" s="3" t="n"/>
      <c r="AF104" s="3" t="n"/>
      <c r="AG104" s="3" t="n"/>
      <c r="AH104" s="3" t="n"/>
      <c r="AI104" s="3" t="n"/>
      <c r="AJ104" s="3" t="n"/>
      <c r="AK104" s="3" t="n"/>
      <c r="AL104" s="3" t="n"/>
      <c r="AM104" s="3" t="n"/>
      <c r="AN104" s="3" t="n"/>
      <c r="AO104" s="3" t="n"/>
      <c r="AP104" s="3" t="n"/>
      <c r="AQ104" s="3" t="n"/>
      <c r="AR104" s="3" t="n"/>
      <c r="AS104" s="3" t="n"/>
      <c r="AT104" s="3" t="n"/>
      <c r="AU104" s="3" t="n"/>
      <c r="AV104" s="3" t="n"/>
      <c r="AW104" s="3" t="n"/>
      <c r="AX104" s="3" t="n"/>
      <c r="AY104" s="3" t="n"/>
      <c r="AZ104" s="3" t="n"/>
    </row>
    <row r="105">
      <c r="A105" s="3" t="n"/>
      <c r="B105" s="3" t="n"/>
      <c r="C105" s="3" t="n"/>
      <c r="D105" s="3" t="n"/>
      <c r="E105" s="3" t="n"/>
      <c r="F105" s="3" t="n"/>
      <c r="G105" s="3" t="n"/>
      <c r="H105" s="3" t="n"/>
      <c r="I105" s="3" t="n"/>
      <c r="J105" s="3" t="n"/>
      <c r="K105" s="3" t="n"/>
      <c r="L105" s="3" t="n"/>
      <c r="M105" s="3" t="n"/>
      <c r="N105" s="3" t="n"/>
      <c r="O105" s="3" t="n"/>
      <c r="P105" s="3" t="n"/>
      <c r="Q105" s="3" t="n"/>
      <c r="R105" s="3" t="n"/>
      <c r="S105" s="3" t="n"/>
      <c r="T105" s="3" t="n"/>
      <c r="U105" s="3" t="n"/>
      <c r="V105" s="3" t="n"/>
      <c r="W105" s="3" t="n"/>
      <c r="X105" s="3" t="n"/>
      <c r="Y105" s="3" t="n"/>
      <c r="Z105" s="3" t="n"/>
      <c r="AA105" s="3" t="n"/>
      <c r="AB105" s="3" t="n"/>
      <c r="AC105" s="3" t="n"/>
      <c r="AD105" s="3" t="n"/>
      <c r="AE105" s="3" t="n"/>
      <c r="AF105" s="3" t="n"/>
      <c r="AG105" s="3" t="n"/>
      <c r="AH105" s="3" t="n"/>
      <c r="AI105" s="3" t="n"/>
      <c r="AJ105" s="3" t="n"/>
      <c r="AK105" s="3" t="n"/>
      <c r="AL105" s="3" t="n"/>
      <c r="AM105" s="3" t="n"/>
      <c r="AN105" s="3" t="n"/>
      <c r="AO105" s="3" t="n"/>
      <c r="AP105" s="3" t="n"/>
      <c r="AQ105" s="3" t="n"/>
      <c r="AR105" s="3" t="n"/>
      <c r="AS105" s="3" t="n"/>
      <c r="AT105" s="3" t="n"/>
      <c r="AU105" s="3" t="n"/>
      <c r="AV105" s="3" t="n"/>
      <c r="AW105" s="3" t="n"/>
      <c r="AX105" s="3" t="n"/>
      <c r="AY105" s="3" t="n"/>
      <c r="AZ105" s="3" t="n"/>
    </row>
    <row r="106">
      <c r="A106" s="3" t="n"/>
      <c r="B106" s="3" t="n"/>
      <c r="C106" s="3" t="n"/>
      <c r="D106" s="3" t="n"/>
      <c r="E106" s="3" t="n"/>
      <c r="F106" s="3" t="n"/>
      <c r="G106" s="3" t="n"/>
      <c r="H106" s="3" t="n"/>
      <c r="I106" s="3" t="n"/>
      <c r="J106" s="3" t="n"/>
      <c r="K106" s="3" t="n"/>
      <c r="L106" s="3" t="n"/>
      <c r="M106" s="3" t="n"/>
      <c r="N106" s="3" t="n"/>
      <c r="O106" s="3" t="n"/>
      <c r="P106" s="3" t="n"/>
      <c r="Q106" s="3" t="n"/>
      <c r="R106" s="3" t="n"/>
      <c r="S106" s="3" t="n"/>
      <c r="T106" s="3" t="n"/>
      <c r="U106" s="3" t="n"/>
      <c r="V106" s="3" t="n"/>
      <c r="W106" s="3" t="n"/>
      <c r="X106" s="3" t="n"/>
      <c r="Y106" s="3" t="n"/>
      <c r="Z106" s="3" t="n"/>
      <c r="AA106" s="3" t="n"/>
      <c r="AB106" s="3" t="n"/>
      <c r="AC106" s="3" t="n"/>
      <c r="AD106" s="3" t="n"/>
      <c r="AE106" s="3" t="n"/>
      <c r="AF106" s="3" t="n"/>
      <c r="AG106" s="3" t="n"/>
      <c r="AH106" s="3" t="n"/>
      <c r="AI106" s="3" t="n"/>
      <c r="AJ106" s="3" t="n"/>
      <c r="AK106" s="3" t="n"/>
      <c r="AL106" s="3" t="n"/>
      <c r="AM106" s="3" t="n"/>
      <c r="AN106" s="3" t="n"/>
      <c r="AO106" s="3" t="n"/>
      <c r="AP106" s="3" t="n"/>
      <c r="AQ106" s="3" t="n"/>
      <c r="AR106" s="3" t="n"/>
      <c r="AS106" s="3" t="n"/>
      <c r="AT106" s="3" t="n"/>
      <c r="AU106" s="3" t="n"/>
      <c r="AV106" s="3" t="n"/>
      <c r="AW106" s="3" t="n"/>
      <c r="AX106" s="3" t="n"/>
      <c r="AY106" s="3" t="n"/>
      <c r="AZ106" s="3" t="n"/>
    </row>
    <row r="107">
      <c r="A107" s="3" t="n"/>
      <c r="B107" s="3" t="n"/>
      <c r="C107" s="3" t="n"/>
      <c r="D107" s="3" t="n"/>
      <c r="E107" s="3" t="n"/>
      <c r="F107" s="3" t="n"/>
      <c r="G107" s="3" t="n"/>
      <c r="H107" s="3" t="n"/>
      <c r="I107" s="3" t="n"/>
      <c r="J107" s="3" t="n"/>
      <c r="K107" s="3" t="n"/>
      <c r="L107" s="3" t="n"/>
      <c r="M107" s="3" t="n"/>
      <c r="N107" s="3" t="n"/>
      <c r="O107" s="3" t="n"/>
      <c r="P107" s="3" t="n"/>
      <c r="Q107" s="3" t="n"/>
      <c r="R107" s="3" t="n"/>
      <c r="S107" s="3" t="n"/>
      <c r="T107" s="3" t="n"/>
      <c r="U107" s="3" t="n"/>
      <c r="V107" s="3" t="n"/>
      <c r="W107" s="3" t="n"/>
      <c r="X107" s="3" t="n"/>
      <c r="Y107" s="3" t="n"/>
      <c r="Z107" s="3" t="n"/>
      <c r="AA107" s="3" t="n"/>
      <c r="AB107" s="3" t="n"/>
      <c r="AC107" s="3" t="n"/>
      <c r="AD107" s="3" t="n"/>
      <c r="AE107" s="3" t="n"/>
      <c r="AF107" s="3" t="n"/>
      <c r="AG107" s="3" t="n"/>
      <c r="AH107" s="3" t="n"/>
      <c r="AI107" s="3" t="n"/>
      <c r="AJ107" s="3" t="n"/>
      <c r="AK107" s="3" t="n"/>
      <c r="AL107" s="3" t="n"/>
      <c r="AM107" s="3" t="n"/>
      <c r="AN107" s="3" t="n"/>
      <c r="AO107" s="3" t="n"/>
      <c r="AP107" s="3" t="n"/>
      <c r="AQ107" s="3" t="n"/>
      <c r="AR107" s="3" t="n"/>
      <c r="AS107" s="3" t="n"/>
      <c r="AT107" s="3" t="n"/>
      <c r="AU107" s="3" t="n"/>
      <c r="AV107" s="3" t="n"/>
      <c r="AW107" s="3" t="n"/>
      <c r="AX107" s="3" t="n"/>
      <c r="AY107" s="3" t="n"/>
      <c r="AZ107" s="3" t="n"/>
    </row>
    <row r="108">
      <c r="A108" s="3" t="n"/>
      <c r="B108" s="3" t="n"/>
      <c r="C108" s="3" t="n"/>
      <c r="D108" s="3" t="n"/>
      <c r="E108" s="3" t="n"/>
      <c r="F108" s="3" t="n"/>
      <c r="G108" s="3" t="n"/>
      <c r="H108" s="3" t="n"/>
      <c r="I108" s="3" t="n"/>
      <c r="J108" s="3" t="n"/>
      <c r="K108" s="3" t="n"/>
      <c r="L108" s="3" t="n"/>
      <c r="M108" s="3" t="n"/>
      <c r="N108" s="3" t="n"/>
      <c r="O108" s="3" t="n"/>
      <c r="P108" s="3" t="n"/>
      <c r="Q108" s="3" t="n"/>
      <c r="R108" s="3" t="n"/>
      <c r="S108" s="3" t="n"/>
      <c r="T108" s="3" t="n"/>
      <c r="U108" s="3" t="n"/>
      <c r="V108" s="3" t="n"/>
      <c r="W108" s="3" t="n"/>
      <c r="X108" s="3" t="n"/>
      <c r="Y108" s="3" t="n"/>
      <c r="Z108" s="3" t="n"/>
      <c r="AA108" s="3" t="n"/>
      <c r="AB108" s="3" t="n"/>
      <c r="AC108" s="3" t="n"/>
      <c r="AD108" s="3" t="n"/>
      <c r="AE108" s="3" t="n"/>
      <c r="AF108" s="3" t="n"/>
      <c r="AG108" s="3" t="n"/>
      <c r="AH108" s="3" t="n"/>
      <c r="AI108" s="3" t="n"/>
      <c r="AJ108" s="3" t="n"/>
      <c r="AK108" s="3" t="n"/>
      <c r="AL108" s="3" t="n"/>
      <c r="AM108" s="3" t="n"/>
      <c r="AN108" s="3" t="n"/>
      <c r="AO108" s="3" t="n"/>
      <c r="AP108" s="3" t="n"/>
      <c r="AQ108" s="3" t="n"/>
      <c r="AR108" s="3" t="n"/>
      <c r="AS108" s="3" t="n"/>
      <c r="AT108" s="3" t="n"/>
      <c r="AU108" s="3" t="n"/>
      <c r="AV108" s="3" t="n"/>
      <c r="AW108" s="3" t="n"/>
      <c r="AX108" s="3" t="n"/>
      <c r="AY108" s="3" t="n"/>
      <c r="AZ108" s="3" t="n"/>
    </row>
    <row r="109">
      <c r="A109" s="3" t="n"/>
      <c r="B109" s="3" t="n"/>
      <c r="C109" s="3" t="n"/>
      <c r="D109" s="3" t="n"/>
      <c r="E109" s="3" t="n"/>
      <c r="F109" s="3" t="n"/>
      <c r="G109" s="3" t="n"/>
      <c r="H109" s="3" t="n"/>
      <c r="I109" s="3" t="n"/>
      <c r="J109" s="3" t="n"/>
      <c r="K109" s="3" t="n"/>
      <c r="L109" s="3" t="n"/>
      <c r="M109" s="3" t="n"/>
      <c r="N109" s="3" t="n"/>
      <c r="O109" s="3" t="n"/>
      <c r="P109" s="3" t="n"/>
      <c r="Q109" s="3" t="n"/>
      <c r="R109" s="3" t="n"/>
      <c r="S109" s="3" t="n"/>
      <c r="T109" s="3" t="n"/>
      <c r="U109" s="3" t="n"/>
      <c r="V109" s="3" t="n"/>
      <c r="W109" s="3" t="n"/>
      <c r="X109" s="3" t="n"/>
      <c r="Y109" s="3" t="n"/>
      <c r="Z109" s="3" t="n"/>
      <c r="AA109" s="3" t="n"/>
      <c r="AB109" s="3" t="n"/>
      <c r="AC109" s="3" t="n"/>
      <c r="AD109" s="3" t="n"/>
      <c r="AE109" s="3" t="n"/>
      <c r="AF109" s="3" t="n"/>
      <c r="AG109" s="3" t="n"/>
      <c r="AH109" s="3" t="n"/>
      <c r="AI109" s="3" t="n"/>
      <c r="AJ109" s="3" t="n"/>
      <c r="AK109" s="3" t="n"/>
      <c r="AL109" s="3" t="n"/>
      <c r="AM109" s="3" t="n"/>
      <c r="AN109" s="3" t="n"/>
      <c r="AO109" s="3" t="n"/>
      <c r="AP109" s="3" t="n"/>
      <c r="AQ109" s="3" t="n"/>
      <c r="AR109" s="3" t="n"/>
      <c r="AS109" s="3" t="n"/>
      <c r="AT109" s="3" t="n"/>
      <c r="AU109" s="3" t="n"/>
      <c r="AV109" s="3" t="n"/>
      <c r="AW109" s="3" t="n"/>
      <c r="AX109" s="3" t="n"/>
      <c r="AY109" s="3" t="n"/>
      <c r="AZ109" s="3" t="n"/>
    </row>
    <row r="110">
      <c r="A110" s="3" t="n"/>
      <c r="B110" s="3" t="n"/>
      <c r="C110" s="3" t="n"/>
      <c r="D110" s="3" t="n"/>
      <c r="E110" s="3" t="n"/>
      <c r="F110" s="3" t="n"/>
      <c r="G110" s="3" t="n"/>
      <c r="H110" s="3" t="n"/>
      <c r="I110" s="3" t="n"/>
      <c r="J110" s="3" t="n"/>
      <c r="K110" s="3" t="n"/>
      <c r="L110" s="3" t="n"/>
      <c r="M110" s="3" t="n"/>
      <c r="N110" s="3" t="n"/>
      <c r="O110" s="3" t="n"/>
      <c r="P110" s="3" t="n"/>
      <c r="Q110" s="3" t="n"/>
      <c r="R110" s="3" t="n"/>
      <c r="S110" s="3" t="n"/>
      <c r="T110" s="3" t="n"/>
      <c r="U110" s="3" t="n"/>
      <c r="V110" s="3" t="n"/>
      <c r="W110" s="3" t="n"/>
      <c r="X110" s="3" t="n"/>
      <c r="Y110" s="3" t="n"/>
      <c r="Z110" s="3" t="n"/>
      <c r="AA110" s="3" t="n"/>
      <c r="AB110" s="3" t="n"/>
      <c r="AC110" s="3" t="n"/>
      <c r="AD110" s="3" t="n"/>
      <c r="AE110" s="3" t="n"/>
      <c r="AF110" s="3" t="n"/>
      <c r="AG110" s="3" t="n"/>
      <c r="AH110" s="3" t="n"/>
      <c r="AI110" s="3" t="n"/>
      <c r="AJ110" s="3" t="n"/>
      <c r="AK110" s="3" t="n"/>
      <c r="AL110" s="3" t="n"/>
      <c r="AM110" s="3" t="n"/>
      <c r="AN110" s="3" t="n"/>
      <c r="AO110" s="3" t="n"/>
      <c r="AP110" s="3" t="n"/>
      <c r="AQ110" s="3" t="n"/>
      <c r="AR110" s="3" t="n"/>
      <c r="AS110" s="3" t="n"/>
      <c r="AT110" s="3" t="n"/>
      <c r="AU110" s="3" t="n"/>
      <c r="AV110" s="3" t="n"/>
      <c r="AW110" s="3" t="n"/>
      <c r="AX110" s="3" t="n"/>
      <c r="AY110" s="3" t="n"/>
      <c r="AZ110" s="3" t="n"/>
    </row>
    <row r="111">
      <c r="A111" s="3" t="n"/>
      <c r="B111" s="3" t="n"/>
      <c r="C111" s="3" t="n"/>
      <c r="D111" s="3" t="n"/>
      <c r="E111" s="3" t="n"/>
      <c r="F111" s="3" t="n"/>
      <c r="G111" s="3" t="n"/>
      <c r="H111" s="3" t="n"/>
      <c r="I111" s="3" t="n"/>
      <c r="J111" s="3" t="n"/>
      <c r="K111" s="3" t="n"/>
      <c r="L111" s="3" t="n"/>
      <c r="M111" s="3" t="n"/>
      <c r="N111" s="3" t="n"/>
      <c r="O111" s="3" t="n"/>
      <c r="P111" s="3" t="n"/>
      <c r="Q111" s="3" t="n"/>
      <c r="R111" s="3" t="n"/>
      <c r="S111" s="3" t="n"/>
      <c r="T111" s="3" t="n"/>
      <c r="U111" s="3" t="n"/>
      <c r="V111" s="3" t="n"/>
      <c r="W111" s="3" t="n"/>
      <c r="X111" s="3" t="n"/>
      <c r="Y111" s="3" t="n"/>
      <c r="Z111" s="3" t="n"/>
      <c r="AA111" s="3" t="n"/>
      <c r="AB111" s="3" t="n"/>
      <c r="AC111" s="3" t="n"/>
      <c r="AD111" s="3" t="n"/>
      <c r="AE111" s="3" t="n"/>
      <c r="AF111" s="3" t="n"/>
      <c r="AG111" s="3" t="n"/>
      <c r="AH111" s="3" t="n"/>
      <c r="AI111" s="3" t="n"/>
      <c r="AJ111" s="3" t="n"/>
      <c r="AK111" s="3" t="n"/>
      <c r="AL111" s="3" t="n"/>
      <c r="AM111" s="3" t="n"/>
      <c r="AN111" s="3" t="n"/>
      <c r="AO111" s="3" t="n"/>
      <c r="AP111" s="3" t="n"/>
      <c r="AQ111" s="3" t="n"/>
      <c r="AR111" s="3" t="n"/>
      <c r="AS111" s="3" t="n"/>
      <c r="AT111" s="3" t="n"/>
      <c r="AU111" s="3" t="n"/>
      <c r="AV111" s="3" t="n"/>
      <c r="AW111" s="3" t="n"/>
      <c r="AX111" s="3" t="n"/>
      <c r="AY111" s="3" t="n"/>
      <c r="AZ111" s="3" t="n"/>
    </row>
    <row r="112">
      <c r="A112" s="3" t="n"/>
      <c r="B112" s="3" t="n"/>
      <c r="C112" s="3" t="n"/>
      <c r="D112" s="3" t="n"/>
      <c r="E112" s="3" t="n"/>
      <c r="F112" s="3" t="n"/>
      <c r="G112" s="3" t="n"/>
      <c r="H112" s="3" t="n"/>
      <c r="I112" s="3" t="n"/>
      <c r="J112" s="3" t="n"/>
      <c r="K112" s="3" t="n"/>
      <c r="L112" s="3" t="n"/>
      <c r="M112" s="3" t="n"/>
      <c r="N112" s="3" t="n"/>
      <c r="O112" s="3" t="n"/>
      <c r="P112" s="3" t="n"/>
      <c r="Q112" s="3" t="n"/>
      <c r="R112" s="3" t="n"/>
      <c r="S112" s="3" t="n"/>
      <c r="T112" s="3" t="n"/>
      <c r="U112" s="3" t="n"/>
      <c r="V112" s="3" t="n"/>
      <c r="W112" s="3" t="n"/>
      <c r="X112" s="3" t="n"/>
      <c r="Y112" s="3" t="n"/>
      <c r="Z112" s="3" t="n"/>
      <c r="AA112" s="3" t="n"/>
      <c r="AB112" s="3" t="n"/>
      <c r="AC112" s="3" t="n"/>
      <c r="AD112" s="3" t="n"/>
      <c r="AE112" s="3" t="n"/>
      <c r="AF112" s="3" t="n"/>
      <c r="AG112" s="3" t="n"/>
      <c r="AH112" s="3" t="n"/>
      <c r="AI112" s="3" t="n"/>
      <c r="AJ112" s="3" t="n"/>
      <c r="AK112" s="3" t="n"/>
      <c r="AL112" s="3" t="n"/>
      <c r="AM112" s="3" t="n"/>
      <c r="AN112" s="3" t="n"/>
      <c r="AO112" s="3" t="n"/>
      <c r="AP112" s="3" t="n"/>
      <c r="AQ112" s="3" t="n"/>
      <c r="AR112" s="3" t="n"/>
      <c r="AS112" s="3" t="n"/>
      <c r="AT112" s="3" t="n"/>
      <c r="AU112" s="3" t="n"/>
      <c r="AV112" s="3" t="n"/>
      <c r="AW112" s="3" t="n"/>
      <c r="AX112" s="3" t="n"/>
      <c r="AY112" s="3" t="n"/>
      <c r="AZ112" s="3" t="n"/>
    </row>
    <row r="113">
      <c r="A113" s="3" t="n"/>
      <c r="B113" s="3" t="n"/>
      <c r="C113" s="3" t="n"/>
      <c r="D113" s="3" t="n"/>
      <c r="E113" s="3" t="n"/>
      <c r="F113" s="3" t="n"/>
      <c r="G113" s="3" t="n"/>
      <c r="H113" s="3" t="n"/>
      <c r="I113" s="3" t="n"/>
      <c r="J113" s="3" t="n"/>
      <c r="K113" s="3" t="n"/>
      <c r="L113" s="3" t="n"/>
      <c r="M113" s="3" t="n"/>
      <c r="N113" s="3" t="n"/>
      <c r="O113" s="3" t="n"/>
      <c r="P113" s="3" t="n"/>
      <c r="Q113" s="3" t="n"/>
      <c r="R113" s="3" t="n"/>
      <c r="S113" s="3" t="n"/>
      <c r="T113" s="3" t="n"/>
      <c r="U113" s="3" t="n"/>
      <c r="V113" s="3" t="n"/>
      <c r="W113" s="3" t="n"/>
      <c r="X113" s="3" t="n"/>
      <c r="Y113" s="3" t="n"/>
      <c r="Z113" s="3" t="n"/>
      <c r="AA113" s="3" t="n"/>
      <c r="AB113" s="3" t="n"/>
      <c r="AC113" s="3" t="n"/>
      <c r="AD113" s="3" t="n"/>
      <c r="AE113" s="3" t="n"/>
      <c r="AF113" s="3" t="n"/>
      <c r="AG113" s="3" t="n"/>
      <c r="AH113" s="3" t="n"/>
      <c r="AI113" s="3" t="n"/>
      <c r="AJ113" s="3" t="n"/>
      <c r="AK113" s="3" t="n"/>
      <c r="AL113" s="3" t="n"/>
      <c r="AM113" s="3" t="n"/>
      <c r="AN113" s="3" t="n"/>
      <c r="AO113" s="3" t="n"/>
      <c r="AP113" s="3" t="n"/>
      <c r="AQ113" s="3" t="n"/>
      <c r="AR113" s="3" t="n"/>
      <c r="AS113" s="3" t="n"/>
      <c r="AT113" s="3" t="n"/>
      <c r="AU113" s="3" t="n"/>
      <c r="AV113" s="3" t="n"/>
      <c r="AW113" s="3" t="n"/>
      <c r="AX113" s="3" t="n"/>
      <c r="AY113" s="3" t="n"/>
      <c r="AZ113" s="3" t="n"/>
    </row>
    <row r="114">
      <c r="A114" s="3" t="n"/>
      <c r="B114" s="3" t="n"/>
      <c r="C114" s="3" t="n"/>
      <c r="D114" s="3" t="n"/>
      <c r="E114" s="3" t="n"/>
      <c r="F114" s="3" t="n"/>
      <c r="G114" s="3" t="n"/>
      <c r="H114" s="3" t="n"/>
      <c r="I114" s="3" t="n"/>
      <c r="J114" s="3" t="n"/>
      <c r="K114" s="3" t="n"/>
      <c r="L114" s="3" t="n"/>
      <c r="M114" s="3" t="n"/>
      <c r="N114" s="3" t="n"/>
      <c r="O114" s="3" t="n"/>
      <c r="P114" s="3" t="n"/>
      <c r="Q114" s="3" t="n"/>
      <c r="R114" s="3" t="n"/>
      <c r="S114" s="3" t="n"/>
      <c r="T114" s="3" t="n"/>
      <c r="U114" s="3" t="n"/>
      <c r="V114" s="3" t="n"/>
      <c r="W114" s="3" t="n"/>
      <c r="X114" s="3" t="n"/>
      <c r="Y114" s="3" t="n"/>
      <c r="Z114" s="3" t="n"/>
      <c r="AA114" s="3" t="n"/>
      <c r="AB114" s="3" t="n"/>
      <c r="AC114" s="3" t="n"/>
      <c r="AD114" s="3" t="n"/>
      <c r="AE114" s="3" t="n"/>
      <c r="AF114" s="3" t="n"/>
      <c r="AG114" s="3" t="n"/>
      <c r="AH114" s="3" t="n"/>
      <c r="AI114" s="3" t="n"/>
      <c r="AJ114" s="3" t="n"/>
      <c r="AK114" s="3" t="n"/>
      <c r="AL114" s="3" t="n"/>
      <c r="AM114" s="3" t="n"/>
      <c r="AN114" s="3" t="n"/>
      <c r="AO114" s="3" t="n"/>
      <c r="AP114" s="3" t="n"/>
      <c r="AQ114" s="3" t="n"/>
      <c r="AR114" s="3" t="n"/>
      <c r="AS114" s="3" t="n"/>
      <c r="AT114" s="3" t="n"/>
      <c r="AU114" s="3" t="n"/>
      <c r="AV114" s="3" t="n"/>
      <c r="AW114" s="3" t="n"/>
      <c r="AX114" s="3" t="n"/>
      <c r="AY114" s="3" t="n"/>
      <c r="AZ114" s="3" t="n"/>
    </row>
    <row r="115">
      <c r="A115" s="3" t="n"/>
      <c r="B115" s="3" t="n"/>
      <c r="C115" s="3" t="n"/>
      <c r="D115" s="3" t="n"/>
      <c r="E115" s="3" t="n"/>
      <c r="F115" s="3" t="n"/>
      <c r="G115" s="3" t="n"/>
      <c r="H115" s="3" t="n"/>
      <c r="I115" s="3" t="n"/>
      <c r="J115" s="3" t="n"/>
      <c r="K115" s="3" t="n"/>
      <c r="L115" s="3" t="n"/>
      <c r="M115" s="3" t="n"/>
      <c r="N115" s="3" t="n"/>
      <c r="O115" s="3" t="n"/>
      <c r="P115" s="3" t="n"/>
      <c r="Q115" s="3" t="n"/>
      <c r="R115" s="3" t="n"/>
      <c r="S115" s="3" t="n"/>
      <c r="T115" s="3" t="n"/>
      <c r="U115" s="3" t="n"/>
      <c r="V115" s="3" t="n"/>
      <c r="W115" s="3" t="n"/>
      <c r="X115" s="3" t="n"/>
      <c r="Y115" s="3" t="n"/>
      <c r="Z115" s="3" t="n"/>
      <c r="AA115" s="3" t="n"/>
      <c r="AB115" s="3" t="n"/>
      <c r="AC115" s="3" t="n"/>
      <c r="AD115" s="3" t="n"/>
      <c r="AE115" s="3" t="n"/>
      <c r="AF115" s="3" t="n"/>
      <c r="AG115" s="3" t="n"/>
      <c r="AH115" s="3" t="n"/>
      <c r="AI115" s="3" t="n"/>
      <c r="AJ115" s="3" t="n"/>
      <c r="AK115" s="3" t="n"/>
      <c r="AL115" s="3" t="n"/>
      <c r="AM115" s="3" t="n"/>
      <c r="AN115" s="3" t="n"/>
      <c r="AO115" s="3" t="n"/>
      <c r="AP115" s="3" t="n"/>
      <c r="AQ115" s="3" t="n"/>
      <c r="AR115" s="3" t="n"/>
      <c r="AS115" s="3" t="n"/>
      <c r="AT115" s="3" t="n"/>
      <c r="AU115" s="3" t="n"/>
      <c r="AV115" s="3" t="n"/>
      <c r="AW115" s="3" t="n"/>
      <c r="AX115" s="3" t="n"/>
      <c r="AY115" s="3" t="n"/>
      <c r="AZ115" s="3" t="n"/>
    </row>
    <row r="116">
      <c r="A116" s="3" t="n"/>
      <c r="B116" s="3" t="n"/>
      <c r="C116" s="3" t="n"/>
      <c r="D116" s="3" t="n"/>
      <c r="E116" s="3" t="n"/>
      <c r="F116" s="3" t="n"/>
      <c r="G116" s="3" t="n"/>
      <c r="H116" s="3" t="n"/>
      <c r="I116" s="3" t="n"/>
      <c r="J116" s="3" t="n"/>
      <c r="K116" s="3" t="n"/>
      <c r="L116" s="3" t="n"/>
      <c r="M116" s="3" t="n"/>
      <c r="N116" s="3" t="n"/>
      <c r="O116" s="3" t="n"/>
      <c r="P116" s="3" t="n"/>
      <c r="Q116" s="3" t="n"/>
      <c r="R116" s="3" t="n"/>
      <c r="S116" s="3" t="n"/>
      <c r="T116" s="3" t="n"/>
      <c r="U116" s="3" t="n"/>
      <c r="V116" s="3" t="n"/>
      <c r="W116" s="3" t="n"/>
      <c r="X116" s="3" t="n"/>
      <c r="Y116" s="3" t="n"/>
      <c r="Z116" s="3" t="n"/>
      <c r="AA116" s="3" t="n"/>
      <c r="AB116" s="3" t="n"/>
      <c r="AC116" s="3" t="n"/>
      <c r="AD116" s="3" t="n"/>
      <c r="AE116" s="3" t="n"/>
      <c r="AF116" s="3" t="n"/>
      <c r="AG116" s="3" t="n"/>
      <c r="AH116" s="3" t="n"/>
      <c r="AI116" s="3" t="n"/>
      <c r="AJ116" s="3" t="n"/>
      <c r="AK116" s="3" t="n"/>
      <c r="AL116" s="3" t="n"/>
      <c r="AM116" s="3" t="n"/>
      <c r="AN116" s="3" t="n"/>
      <c r="AO116" s="3" t="n"/>
      <c r="AP116" s="3" t="n"/>
      <c r="AQ116" s="3" t="n"/>
      <c r="AR116" s="3" t="n"/>
      <c r="AS116" s="3" t="n"/>
      <c r="AT116" s="3" t="n"/>
      <c r="AU116" s="3" t="n"/>
      <c r="AV116" s="3" t="n"/>
      <c r="AW116" s="3" t="n"/>
      <c r="AX116" s="3" t="n"/>
      <c r="AY116" s="3" t="n"/>
      <c r="AZ116" s="3" t="n"/>
    </row>
    <row r="117">
      <c r="A117" s="3" t="n"/>
      <c r="B117" s="3" t="n"/>
      <c r="C117" s="3" t="n"/>
      <c r="D117" s="3" t="n"/>
      <c r="E117" s="3" t="n"/>
      <c r="F117" s="3" t="n"/>
      <c r="G117" s="3" t="n"/>
      <c r="H117" s="3" t="n"/>
      <c r="I117" s="3" t="n"/>
      <c r="J117" s="3" t="n"/>
      <c r="K117" s="3" t="n"/>
      <c r="L117" s="3" t="n"/>
      <c r="M117" s="3" t="n"/>
      <c r="N117" s="3" t="n"/>
      <c r="O117" s="3" t="n"/>
      <c r="P117" s="3" t="n"/>
      <c r="Q117" s="3" t="n"/>
      <c r="R117" s="3" t="n"/>
      <c r="S117" s="3" t="n"/>
      <c r="T117" s="3" t="n"/>
      <c r="U117" s="3" t="n"/>
      <c r="V117" s="3" t="n"/>
      <c r="W117" s="3" t="n"/>
      <c r="X117" s="3" t="n"/>
      <c r="Y117" s="3" t="n"/>
      <c r="Z117" s="3" t="n"/>
      <c r="AA117" s="3" t="n"/>
      <c r="AB117" s="3" t="n"/>
      <c r="AC117" s="3" t="n"/>
      <c r="AD117" s="3" t="n"/>
      <c r="AE117" s="3" t="n"/>
      <c r="AF117" s="3" t="n"/>
      <c r="AG117" s="3" t="n"/>
      <c r="AH117" s="3" t="n"/>
      <c r="AI117" s="3" t="n"/>
      <c r="AJ117" s="3" t="n"/>
      <c r="AK117" s="3" t="n"/>
      <c r="AL117" s="3" t="n"/>
      <c r="AM117" s="3" t="n"/>
      <c r="AN117" s="3" t="n"/>
      <c r="AO117" s="3" t="n"/>
      <c r="AP117" s="3" t="n"/>
      <c r="AQ117" s="3" t="n"/>
      <c r="AR117" s="3" t="n"/>
      <c r="AS117" s="3" t="n"/>
      <c r="AT117" s="3" t="n"/>
      <c r="AU117" s="3" t="n"/>
      <c r="AV117" s="3" t="n"/>
      <c r="AW117" s="3" t="n"/>
      <c r="AX117" s="3" t="n"/>
      <c r="AY117" s="3" t="n"/>
      <c r="AZ117" s="3" t="n"/>
    </row>
    <row r="118">
      <c r="A118" s="3" t="n"/>
      <c r="B118" s="3" t="n"/>
      <c r="C118" s="3" t="n"/>
      <c r="D118" s="3" t="n"/>
      <c r="E118" s="3" t="n"/>
      <c r="F118" s="3" t="n"/>
      <c r="G118" s="3" t="n"/>
      <c r="H118" s="3" t="n"/>
      <c r="I118" s="3" t="n"/>
      <c r="J118" s="3" t="n"/>
      <c r="K118" s="3" t="n"/>
      <c r="L118" s="3" t="n"/>
      <c r="M118" s="3" t="n"/>
      <c r="N118" s="3" t="n"/>
      <c r="O118" s="3" t="n"/>
      <c r="P118" s="3" t="n"/>
      <c r="Q118" s="3" t="n"/>
      <c r="R118" s="3" t="n"/>
      <c r="S118" s="3" t="n"/>
      <c r="T118" s="3" t="n"/>
      <c r="U118" s="3" t="n"/>
      <c r="V118" s="3" t="n"/>
      <c r="W118" s="3" t="n"/>
      <c r="X118" s="3" t="n"/>
      <c r="Y118" s="3" t="n"/>
      <c r="Z118" s="3" t="n"/>
      <c r="AA118" s="3" t="n"/>
      <c r="AB118" s="3" t="n"/>
      <c r="AC118" s="3" t="n"/>
      <c r="AD118" s="3" t="n"/>
      <c r="AE118" s="3" t="n"/>
      <c r="AF118" s="3" t="n"/>
      <c r="AG118" s="3" t="n"/>
      <c r="AH118" s="3" t="n"/>
      <c r="AI118" s="3" t="n"/>
      <c r="AJ118" s="3" t="n"/>
      <c r="AK118" s="3" t="n"/>
      <c r="AL118" s="3" t="n"/>
      <c r="AM118" s="3" t="n"/>
      <c r="AN118" s="3" t="n"/>
      <c r="AO118" s="3" t="n"/>
      <c r="AP118" s="3" t="n"/>
      <c r="AQ118" s="3" t="n"/>
      <c r="AR118" s="3" t="n"/>
      <c r="AS118" s="3" t="n"/>
      <c r="AT118" s="3" t="n"/>
      <c r="AU118" s="3" t="n"/>
      <c r="AV118" s="3" t="n"/>
      <c r="AW118" s="3" t="n"/>
      <c r="AX118" s="3" t="n"/>
      <c r="AY118" s="3" t="n"/>
      <c r="AZ118" s="3" t="n"/>
    </row>
    <row r="119">
      <c r="A119" s="3" t="n"/>
      <c r="B119" s="3" t="n"/>
      <c r="C119" s="3" t="n"/>
      <c r="D119" s="3" t="n"/>
      <c r="E119" s="3" t="n"/>
      <c r="F119" s="3" t="n"/>
      <c r="G119" s="3" t="n"/>
      <c r="H119" s="3" t="n"/>
      <c r="I119" s="3" t="n"/>
      <c r="J119" s="3" t="n"/>
      <c r="K119" s="3" t="n"/>
      <c r="L119" s="3" t="n"/>
      <c r="M119" s="3" t="n"/>
      <c r="N119" s="3" t="n"/>
      <c r="O119" s="3" t="n"/>
      <c r="P119" s="3" t="n"/>
      <c r="Q119" s="3" t="n"/>
      <c r="R119" s="3" t="n"/>
      <c r="S119" s="3" t="n"/>
      <c r="T119" s="3" t="n"/>
      <c r="U119" s="3" t="n"/>
      <c r="V119" s="3" t="n"/>
      <c r="W119" s="3" t="n"/>
      <c r="X119" s="3" t="n"/>
      <c r="Y119" s="3" t="n"/>
      <c r="Z119" s="3" t="n"/>
      <c r="AA119" s="3" t="n"/>
      <c r="AB119" s="3" t="n"/>
      <c r="AC119" s="3" t="n"/>
      <c r="AD119" s="3" t="n"/>
      <c r="AE119" s="3" t="n"/>
      <c r="AF119" s="3" t="n"/>
      <c r="AG119" s="3" t="n"/>
      <c r="AH119" s="3" t="n"/>
      <c r="AI119" s="3" t="n"/>
      <c r="AJ119" s="3" t="n"/>
      <c r="AK119" s="3" t="n"/>
      <c r="AL119" s="3" t="n"/>
      <c r="AM119" s="3" t="n"/>
      <c r="AN119" s="3" t="n"/>
      <c r="AO119" s="3" t="n"/>
      <c r="AP119" s="3" t="n"/>
      <c r="AQ119" s="3" t="n"/>
      <c r="AR119" s="3" t="n"/>
      <c r="AS119" s="3" t="n"/>
      <c r="AT119" s="3" t="n"/>
      <c r="AU119" s="3" t="n"/>
      <c r="AV119" s="3" t="n"/>
      <c r="AW119" s="3" t="n"/>
      <c r="AX119" s="3" t="n"/>
      <c r="AY119" s="3" t="n"/>
      <c r="AZ119" s="3" t="n"/>
    </row>
    <row r="120">
      <c r="A120" s="3" t="n"/>
      <c r="B120" s="3" t="n"/>
      <c r="C120" s="3" t="n"/>
      <c r="D120" s="3" t="n"/>
      <c r="E120" s="3" t="n"/>
      <c r="F120" s="3" t="n"/>
      <c r="G120" s="3" t="n"/>
      <c r="H120" s="3" t="n"/>
      <c r="I120" s="3" t="n"/>
      <c r="J120" s="3" t="n"/>
      <c r="K120" s="3" t="n"/>
      <c r="L120" s="3" t="n"/>
      <c r="M120" s="3" t="n"/>
      <c r="N120" s="3" t="n"/>
      <c r="O120" s="3" t="n"/>
      <c r="P120" s="3" t="n"/>
      <c r="Q120" s="3" t="n"/>
      <c r="R120" s="3" t="n"/>
      <c r="S120" s="3" t="n"/>
      <c r="T120" s="3" t="n"/>
      <c r="U120" s="3" t="n"/>
      <c r="V120" s="3" t="n"/>
      <c r="W120" s="3" t="n"/>
      <c r="X120" s="3" t="n"/>
      <c r="Y120" s="3" t="n"/>
      <c r="Z120" s="3" t="n"/>
      <c r="AA120" s="3" t="n"/>
      <c r="AB120" s="3" t="n"/>
      <c r="AC120" s="3" t="n"/>
      <c r="AD120" s="3" t="n"/>
      <c r="AE120" s="3" t="n"/>
      <c r="AF120" s="3" t="n"/>
      <c r="AG120" s="3" t="n"/>
      <c r="AH120" s="3" t="n"/>
      <c r="AI120" s="3" t="n"/>
      <c r="AJ120" s="3" t="n"/>
      <c r="AK120" s="3" t="n"/>
      <c r="AL120" s="3" t="n"/>
      <c r="AM120" s="3" t="n"/>
      <c r="AN120" s="3" t="n"/>
      <c r="AO120" s="3" t="n"/>
      <c r="AP120" s="3" t="n"/>
      <c r="AQ120" s="3" t="n"/>
      <c r="AR120" s="3" t="n"/>
      <c r="AS120" s="3" t="n"/>
      <c r="AT120" s="3" t="n"/>
      <c r="AU120" s="3" t="n"/>
      <c r="AV120" s="3" t="n"/>
      <c r="AW120" s="3" t="n"/>
      <c r="AX120" s="3" t="n"/>
      <c r="AY120" s="3" t="n"/>
      <c r="AZ120" s="3" t="n"/>
    </row>
  </sheetData>
  <mergeCells count="2">
    <mergeCell ref="A3:Q3"/>
    <mergeCell ref="A1:Q2"/>
  </mergeCells>
  <dataValidations count="3">
    <dataValidation sqref="B7:B56" showDropDown="0" showInputMessage="0" showErrorMessage="0" allowBlank="0" type="list">
      <formula1>"Risk,Incident,Exercise,Audit / Review,Plan Review,Near Miss,Authority / Change"</formula1>
    </dataValidation>
    <dataValidation sqref="K7:K56" showDropDown="0" showInputMessage="0" showErrorMessage="0" allowBlank="0" type="list">
      <formula1>"Open,In Progress,Blocked,Pending Verification,Closed,Cancelled"</formula1>
    </dataValidation>
    <dataValidation sqref="O7:O56" showDropDown="0" showInputMessage="0" showErrorMessage="0" allowBlank="0" type="list">
      <formula1>"Passed,Failed,Partial,Not Tested"</formula1>
    </dataValidation>
  </dataValidations>
  <pageMargins left="0.25" right="0.25" top="0.4" bottom="0.4" header="0.15" footer="0.15"/>
  <pageSetup orientation="landscape" fitToHeight="0" fitToWidth="1"/>
  <tableParts count="1">
    <tablePart xmlns:r="http://schemas.openxmlformats.org/officeDocument/2006/relationships" r:id="rId1"/>
  </tableParts>
</worksheet>
</file>

<file path=xl/worksheets/sheet25.xml><?xml version="1.0" encoding="utf-8"?>
<worksheet xmlns="http://schemas.openxmlformats.org/spreadsheetml/2006/main">
  <sheetPr>
    <outlinePr summaryBelow="1" summaryRight="1"/>
    <pageSetUpPr fitToPage="1"/>
  </sheetPr>
  <dimension ref="A1:AZ120"/>
  <sheetViews>
    <sheetView showGridLines="0" workbookViewId="0">
      <pane ySplit="6" topLeftCell="A7" activePane="bottomLeft" state="frozen"/>
      <selection pane="bottomLeft" activeCell="A1" sqref="A1"/>
    </sheetView>
  </sheetViews>
  <sheetFormatPr baseColWidth="8" defaultRowHeight="15"/>
  <cols>
    <col width="14" customWidth="1" min="1" max="1"/>
    <col width="38" customWidth="1" min="2" max="2"/>
    <col width="16" customWidth="1" min="3" max="3"/>
    <col width="20" customWidth="1" min="4" max="4"/>
    <col width="19" customWidth="1" min="5" max="5"/>
    <col width="17" customWidth="1" min="6" max="6"/>
    <col width="17" customWidth="1" min="7" max="7"/>
    <col width="16" customWidth="1" min="8" max="8"/>
    <col width="24" customWidth="1" min="9" max="9"/>
    <col width="34" customWidth="1" min="10" max="10"/>
    <col width="15" customWidth="1" min="11" max="11"/>
    <col width="38" customWidth="1" min="12" max="12"/>
  </cols>
  <sheetData>
    <row r="1" ht="28" customHeight="1">
      <c r="A1" s="5" t="inlineStr">
        <is>
          <t>RISK &amp; CONTINUITY REVIEW CALENDAR</t>
        </is>
      </c>
      <c r="M1" s="3" t="n"/>
      <c r="N1" s="3" t="n"/>
      <c r="O1" s="3" t="n"/>
      <c r="P1" s="3" t="n"/>
      <c r="Q1" s="3" t="n"/>
      <c r="R1" s="3" t="n"/>
      <c r="S1" s="3" t="n"/>
      <c r="T1" s="3" t="n"/>
      <c r="U1" s="3" t="n"/>
      <c r="V1" s="3" t="n"/>
      <c r="W1" s="3" t="n"/>
      <c r="X1" s="3" t="n"/>
      <c r="Y1" s="3" t="n"/>
      <c r="Z1" s="3" t="n"/>
      <c r="AA1" s="3" t="n"/>
      <c r="AB1" s="3" t="n"/>
      <c r="AC1" s="3" t="n"/>
      <c r="AD1" s="3" t="n"/>
      <c r="AE1" s="3" t="n"/>
      <c r="AF1" s="3" t="n"/>
      <c r="AG1" s="3" t="n"/>
      <c r="AH1" s="3" t="n"/>
      <c r="AI1" s="3" t="n"/>
      <c r="AJ1" s="3" t="n"/>
      <c r="AK1" s="3" t="n"/>
      <c r="AL1" s="3" t="n"/>
      <c r="AM1" s="3" t="n"/>
      <c r="AN1" s="3" t="n"/>
      <c r="AO1" s="3" t="n"/>
      <c r="AP1" s="3" t="n"/>
      <c r="AQ1" s="3" t="n"/>
      <c r="AR1" s="3" t="n"/>
      <c r="AS1" s="3" t="n"/>
      <c r="AT1" s="3" t="n"/>
      <c r="AU1" s="3" t="n"/>
      <c r="AV1" s="3" t="n"/>
      <c r="AW1" s="3" t="n"/>
      <c r="AX1" s="3" t="n"/>
      <c r="AY1" s="3" t="n"/>
      <c r="AZ1" s="3" t="n"/>
    </row>
    <row r="2" ht="28" customHeight="1">
      <c r="M2" s="3" t="n"/>
      <c r="N2" s="3" t="n"/>
      <c r="O2" s="3" t="n"/>
      <c r="P2" s="3" t="n"/>
      <c r="Q2" s="3" t="n"/>
      <c r="R2" s="3" t="n"/>
      <c r="S2" s="3" t="n"/>
      <c r="T2" s="3" t="n"/>
      <c r="U2" s="3" t="n"/>
      <c r="V2" s="3" t="n"/>
      <c r="W2" s="3" t="n"/>
      <c r="X2" s="3" t="n"/>
      <c r="Y2" s="3" t="n"/>
      <c r="Z2" s="3" t="n"/>
      <c r="AA2" s="3" t="n"/>
      <c r="AB2" s="3" t="n"/>
      <c r="AC2" s="3" t="n"/>
      <c r="AD2" s="3" t="n"/>
      <c r="AE2" s="3" t="n"/>
      <c r="AF2" s="3" t="n"/>
      <c r="AG2" s="3" t="n"/>
      <c r="AH2" s="3" t="n"/>
      <c r="AI2" s="3" t="n"/>
      <c r="AJ2" s="3" t="n"/>
      <c r="AK2" s="3" t="n"/>
      <c r="AL2" s="3" t="n"/>
      <c r="AM2" s="3" t="n"/>
      <c r="AN2" s="3" t="n"/>
      <c r="AO2" s="3" t="n"/>
      <c r="AP2" s="3" t="n"/>
      <c r="AQ2" s="3" t="n"/>
      <c r="AR2" s="3" t="n"/>
      <c r="AS2" s="3" t="n"/>
      <c r="AT2" s="3" t="n"/>
      <c r="AU2" s="3" t="n"/>
      <c r="AV2" s="3" t="n"/>
      <c r="AW2" s="3" t="n"/>
      <c r="AX2" s="3" t="n"/>
      <c r="AY2" s="3" t="n"/>
      <c r="AZ2" s="3" t="n"/>
    </row>
    <row r="3" ht="24" customHeight="1">
      <c r="A3" s="7" t="inlineStr">
        <is>
          <t>GRV-RC29–RC30 | One renewal view for risks, plans, contacts, tests, actions, and annual roadmap</t>
        </is>
      </c>
      <c r="M3" s="3" t="n"/>
      <c r="N3" s="3" t="n"/>
      <c r="O3" s="3" t="n"/>
      <c r="P3" s="3" t="n"/>
      <c r="Q3" s="3" t="n"/>
      <c r="R3" s="3" t="n"/>
      <c r="S3" s="3" t="n"/>
      <c r="T3" s="3" t="n"/>
      <c r="U3" s="3" t="n"/>
      <c r="V3" s="3" t="n"/>
      <c r="W3" s="3" t="n"/>
      <c r="X3" s="3" t="n"/>
      <c r="Y3" s="3" t="n"/>
      <c r="Z3" s="3" t="n"/>
      <c r="AA3" s="3" t="n"/>
      <c r="AB3" s="3" t="n"/>
      <c r="AC3" s="3" t="n"/>
      <c r="AD3" s="3" t="n"/>
      <c r="AE3" s="3" t="n"/>
      <c r="AF3" s="3" t="n"/>
      <c r="AG3" s="3" t="n"/>
      <c r="AH3" s="3" t="n"/>
      <c r="AI3" s="3" t="n"/>
      <c r="AJ3" s="3" t="n"/>
      <c r="AK3" s="3" t="n"/>
      <c r="AL3" s="3" t="n"/>
      <c r="AM3" s="3" t="n"/>
      <c r="AN3" s="3" t="n"/>
      <c r="AO3" s="3" t="n"/>
      <c r="AP3" s="3" t="n"/>
      <c r="AQ3" s="3" t="n"/>
      <c r="AR3" s="3" t="n"/>
      <c r="AS3" s="3" t="n"/>
      <c r="AT3" s="3" t="n"/>
      <c r="AU3" s="3" t="n"/>
      <c r="AV3" s="3" t="n"/>
      <c r="AW3" s="3" t="n"/>
      <c r="AX3" s="3" t="n"/>
      <c r="AY3" s="3" t="n"/>
      <c r="AZ3" s="3" t="n"/>
    </row>
    <row r="4" ht="5" customHeight="1">
      <c r="A4" s="8" t="n"/>
      <c r="B4" s="8" t="n"/>
      <c r="C4" s="8" t="n"/>
      <c r="D4" s="8" t="n"/>
      <c r="E4" s="8" t="n"/>
      <c r="F4" s="8" t="n"/>
      <c r="G4" s="8" t="n"/>
      <c r="H4" s="8" t="n"/>
      <c r="I4" s="8" t="n"/>
      <c r="J4" s="8" t="n"/>
      <c r="K4" s="8" t="n"/>
      <c r="L4" s="8" t="n"/>
      <c r="M4" s="3" t="n"/>
      <c r="N4" s="3" t="n"/>
      <c r="O4" s="3" t="n"/>
      <c r="P4" s="3" t="n"/>
      <c r="Q4" s="3" t="n"/>
      <c r="R4" s="3" t="n"/>
      <c r="S4" s="3" t="n"/>
      <c r="T4" s="3" t="n"/>
      <c r="U4" s="3" t="n"/>
      <c r="V4" s="3" t="n"/>
      <c r="W4" s="3" t="n"/>
      <c r="X4" s="3" t="n"/>
      <c r="Y4" s="3" t="n"/>
      <c r="Z4" s="3" t="n"/>
      <c r="AA4" s="3" t="n"/>
      <c r="AB4" s="3" t="n"/>
      <c r="AC4" s="3" t="n"/>
      <c r="AD4" s="3" t="n"/>
      <c r="AE4" s="3" t="n"/>
      <c r="AF4" s="3" t="n"/>
      <c r="AG4" s="3" t="n"/>
      <c r="AH4" s="3" t="n"/>
      <c r="AI4" s="3" t="n"/>
      <c r="AJ4" s="3" t="n"/>
      <c r="AK4" s="3" t="n"/>
      <c r="AL4" s="3" t="n"/>
      <c r="AM4" s="3" t="n"/>
      <c r="AN4" s="3" t="n"/>
      <c r="AO4" s="3" t="n"/>
      <c r="AP4" s="3" t="n"/>
      <c r="AQ4" s="3" t="n"/>
      <c r="AR4" s="3" t="n"/>
      <c r="AS4" s="3" t="n"/>
      <c r="AT4" s="3" t="n"/>
      <c r="AU4" s="3" t="n"/>
      <c r="AV4" s="3" t="n"/>
      <c r="AW4" s="3" t="n"/>
      <c r="AX4" s="3" t="n"/>
      <c r="AY4" s="3" t="n"/>
      <c r="AZ4" s="3" t="n"/>
    </row>
    <row r="5">
      <c r="A5" s="3" t="n"/>
      <c r="B5" s="3" t="n"/>
      <c r="C5" s="3" t="n"/>
      <c r="D5" s="3" t="n"/>
      <c r="E5" s="3" t="n"/>
      <c r="F5" s="3" t="n"/>
      <c r="G5" s="3" t="n"/>
      <c r="H5" s="3" t="n"/>
      <c r="I5" s="3" t="n"/>
      <c r="J5" s="3" t="n"/>
      <c r="K5" s="3" t="n"/>
      <c r="L5" s="3" t="n"/>
      <c r="M5" s="3" t="n"/>
      <c r="N5" s="3" t="n"/>
      <c r="O5" s="3" t="n"/>
      <c r="P5" s="3" t="n"/>
      <c r="Q5" s="3" t="n"/>
      <c r="R5" s="3" t="n"/>
      <c r="S5" s="3" t="n"/>
      <c r="T5" s="3" t="n"/>
      <c r="U5" s="3" t="n"/>
      <c r="V5" s="3" t="n"/>
      <c r="W5" s="3" t="n"/>
      <c r="X5" s="3" t="n"/>
      <c r="Y5" s="3" t="n"/>
      <c r="Z5" s="3" t="n"/>
      <c r="AA5" s="3" t="n"/>
      <c r="AB5" s="3" t="n"/>
      <c r="AC5" s="3" t="n"/>
      <c r="AD5" s="3" t="n"/>
      <c r="AE5" s="3" t="n"/>
      <c r="AF5" s="3" t="n"/>
      <c r="AG5" s="3" t="n"/>
      <c r="AH5" s="3" t="n"/>
      <c r="AI5" s="3" t="n"/>
      <c r="AJ5" s="3" t="n"/>
      <c r="AK5" s="3" t="n"/>
      <c r="AL5" s="3" t="n"/>
      <c r="AM5" s="3" t="n"/>
      <c r="AN5" s="3" t="n"/>
      <c r="AO5" s="3" t="n"/>
      <c r="AP5" s="3" t="n"/>
      <c r="AQ5" s="3" t="n"/>
      <c r="AR5" s="3" t="n"/>
      <c r="AS5" s="3" t="n"/>
      <c r="AT5" s="3" t="n"/>
      <c r="AU5" s="3" t="n"/>
      <c r="AV5" s="3" t="n"/>
      <c r="AW5" s="3" t="n"/>
      <c r="AX5" s="3" t="n"/>
      <c r="AY5" s="3" t="n"/>
      <c r="AZ5" s="3" t="n"/>
    </row>
    <row r="6" ht="42" customHeight="1">
      <c r="A6" s="104" t="inlineStr">
        <is>
          <t>Review ID</t>
        </is>
      </c>
      <c r="B6" s="104" t="inlineStr">
        <is>
          <t>Record / Plan / Test</t>
        </is>
      </c>
      <c r="C6" s="104" t="inlineStr">
        <is>
          <t>GRV-RC Tool</t>
        </is>
      </c>
      <c r="D6" s="104" t="inlineStr">
        <is>
          <t>Owner</t>
        </is>
      </c>
      <c r="E6" s="104" t="inlineStr">
        <is>
          <t>Frequency</t>
        </is>
      </c>
      <c r="F6" s="104" t="inlineStr">
        <is>
          <t>Last Completed</t>
        </is>
      </c>
      <c r="G6" s="104" t="inlineStr">
        <is>
          <t>Next Due</t>
        </is>
      </c>
      <c r="H6" s="104" t="inlineStr">
        <is>
          <t>Status</t>
        </is>
      </c>
      <c r="I6" s="104" t="inlineStr">
        <is>
          <t>Reviewer / Approver</t>
        </is>
      </c>
      <c r="J6" s="104" t="inlineStr">
        <is>
          <t>Required Evidence</t>
        </is>
      </c>
      <c r="K6" s="104" t="inlineStr">
        <is>
          <t>Action ID</t>
        </is>
      </c>
      <c r="L6" s="104" t="inlineStr">
        <is>
          <t>Notes</t>
        </is>
      </c>
      <c r="M6" s="3" t="n"/>
      <c r="N6" s="3" t="n"/>
      <c r="O6" s="3" t="n"/>
      <c r="P6" s="3" t="n"/>
      <c r="Q6" s="3" t="n"/>
      <c r="R6" s="3" t="n"/>
      <c r="S6" s="3" t="n"/>
      <c r="T6" s="3" t="n"/>
      <c r="U6" s="3" t="n"/>
      <c r="V6" s="3" t="n"/>
      <c r="W6" s="3" t="n"/>
      <c r="X6" s="3" t="n"/>
      <c r="Y6" s="3" t="n"/>
      <c r="Z6" s="3" t="n"/>
      <c r="AA6" s="3" t="n"/>
      <c r="AB6" s="3" t="n"/>
      <c r="AC6" s="3" t="n"/>
      <c r="AD6" s="3" t="n"/>
      <c r="AE6" s="3" t="n"/>
      <c r="AF6" s="3" t="n"/>
      <c r="AG6" s="3" t="n"/>
      <c r="AH6" s="3" t="n"/>
      <c r="AI6" s="3" t="n"/>
      <c r="AJ6" s="3" t="n"/>
      <c r="AK6" s="3" t="n"/>
      <c r="AL6" s="3" t="n"/>
      <c r="AM6" s="3" t="n"/>
      <c r="AN6" s="3" t="n"/>
      <c r="AO6" s="3" t="n"/>
      <c r="AP6" s="3" t="n"/>
      <c r="AQ6" s="3" t="n"/>
      <c r="AR6" s="3" t="n"/>
      <c r="AS6" s="3" t="n"/>
      <c r="AT6" s="3" t="n"/>
      <c r="AU6" s="3" t="n"/>
      <c r="AV6" s="3" t="n"/>
      <c r="AW6" s="3" t="n"/>
      <c r="AX6" s="3" t="n"/>
      <c r="AY6" s="3" t="n"/>
      <c r="AZ6" s="3" t="n"/>
    </row>
    <row r="7" ht="27" customHeight="1">
      <c r="A7" s="108" t="n"/>
      <c r="B7" s="108" t="n"/>
      <c r="C7" s="108" t="n"/>
      <c r="D7" s="108" t="n"/>
      <c r="E7" s="108" t="n"/>
      <c r="F7" s="150" t="n"/>
      <c r="G7" s="150" t="n"/>
      <c r="H7" s="58">
        <f>IF(A7="","",IF(G7="","Missing Due Date",IF(G7&lt;TODAY(),"Overdue",IF(G7&lt;=TODAY()+30,"Due Soon","Current"))))</f>
        <v/>
      </c>
      <c r="I7" s="108" t="n"/>
      <c r="J7" s="108" t="n"/>
      <c r="K7" s="108" t="n"/>
      <c r="L7" s="108" t="n"/>
      <c r="M7" s="3" t="n"/>
      <c r="N7" s="3" t="n"/>
      <c r="O7" s="3" t="n"/>
      <c r="P7" s="3" t="n"/>
      <c r="Q7" s="3" t="n"/>
      <c r="R7" s="3" t="n"/>
      <c r="S7" s="3" t="n"/>
      <c r="T7" s="3" t="n"/>
      <c r="U7" s="3" t="n"/>
      <c r="V7" s="3" t="n"/>
      <c r="W7" s="3" t="n"/>
      <c r="X7" s="3" t="n"/>
      <c r="Y7" s="3" t="n"/>
      <c r="Z7" s="3" t="n"/>
      <c r="AA7" s="3" t="n"/>
      <c r="AB7" s="3" t="n"/>
      <c r="AC7" s="3" t="n"/>
      <c r="AD7" s="3" t="n"/>
      <c r="AE7" s="3" t="n"/>
      <c r="AF7" s="3" t="n"/>
      <c r="AG7" s="3" t="n"/>
      <c r="AH7" s="3" t="n"/>
      <c r="AI7" s="3" t="n"/>
      <c r="AJ7" s="3" t="n"/>
      <c r="AK7" s="3" t="n"/>
      <c r="AL7" s="3" t="n"/>
      <c r="AM7" s="3" t="n"/>
      <c r="AN7" s="3" t="n"/>
      <c r="AO7" s="3" t="n"/>
      <c r="AP7" s="3" t="n"/>
      <c r="AQ7" s="3" t="n"/>
      <c r="AR7" s="3" t="n"/>
      <c r="AS7" s="3" t="n"/>
      <c r="AT7" s="3" t="n"/>
      <c r="AU7" s="3" t="n"/>
      <c r="AV7" s="3" t="n"/>
      <c r="AW7" s="3" t="n"/>
      <c r="AX7" s="3" t="n"/>
      <c r="AY7" s="3" t="n"/>
      <c r="AZ7" s="3" t="n"/>
    </row>
    <row r="8" ht="27" customHeight="1">
      <c r="A8" s="108" t="n"/>
      <c r="B8" s="108" t="n"/>
      <c r="C8" s="108" t="n"/>
      <c r="D8" s="108" t="n"/>
      <c r="E8" s="108" t="n"/>
      <c r="F8" s="150" t="n"/>
      <c r="G8" s="150" t="n"/>
      <c r="H8" s="58">
        <f>IF(A8="","",IF(G8="","Missing Due Date",IF(G8&lt;TODAY(),"Overdue",IF(G8&lt;=TODAY()+30,"Due Soon","Current"))))</f>
        <v/>
      </c>
      <c r="I8" s="108" t="n"/>
      <c r="J8" s="108" t="n"/>
      <c r="K8" s="108" t="n"/>
      <c r="L8" s="108" t="n"/>
      <c r="M8" s="3" t="n"/>
      <c r="N8" s="3" t="n"/>
      <c r="O8" s="3" t="n"/>
      <c r="P8" s="3" t="n"/>
      <c r="Q8" s="3" t="n"/>
      <c r="R8" s="3" t="n"/>
      <c r="S8" s="3" t="n"/>
      <c r="T8" s="3" t="n"/>
      <c r="U8" s="3" t="n"/>
      <c r="V8" s="3" t="n"/>
      <c r="W8" s="3" t="n"/>
      <c r="X8" s="3" t="n"/>
      <c r="Y8" s="3" t="n"/>
      <c r="Z8" s="3" t="n"/>
      <c r="AA8" s="3" t="n"/>
      <c r="AB8" s="3" t="n"/>
      <c r="AC8" s="3" t="n"/>
      <c r="AD8" s="3" t="n"/>
      <c r="AE8" s="3" t="n"/>
      <c r="AF8" s="3" t="n"/>
      <c r="AG8" s="3" t="n"/>
      <c r="AH8" s="3" t="n"/>
      <c r="AI8" s="3" t="n"/>
      <c r="AJ8" s="3" t="n"/>
      <c r="AK8" s="3" t="n"/>
      <c r="AL8" s="3" t="n"/>
      <c r="AM8" s="3" t="n"/>
      <c r="AN8" s="3" t="n"/>
      <c r="AO8" s="3" t="n"/>
      <c r="AP8" s="3" t="n"/>
      <c r="AQ8" s="3" t="n"/>
      <c r="AR8" s="3" t="n"/>
      <c r="AS8" s="3" t="n"/>
      <c r="AT8" s="3" t="n"/>
      <c r="AU8" s="3" t="n"/>
      <c r="AV8" s="3" t="n"/>
      <c r="AW8" s="3" t="n"/>
      <c r="AX8" s="3" t="n"/>
      <c r="AY8" s="3" t="n"/>
      <c r="AZ8" s="3" t="n"/>
    </row>
    <row r="9" ht="27" customHeight="1">
      <c r="A9" s="108" t="n"/>
      <c r="B9" s="108" t="n"/>
      <c r="C9" s="108" t="n"/>
      <c r="D9" s="108" t="n"/>
      <c r="E9" s="108" t="n"/>
      <c r="F9" s="150" t="n"/>
      <c r="G9" s="150" t="n"/>
      <c r="H9" s="58">
        <f>IF(A9="","",IF(G9="","Missing Due Date",IF(G9&lt;TODAY(),"Overdue",IF(G9&lt;=TODAY()+30,"Due Soon","Current"))))</f>
        <v/>
      </c>
      <c r="I9" s="108" t="n"/>
      <c r="J9" s="108" t="n"/>
      <c r="K9" s="108" t="n"/>
      <c r="L9" s="108" t="n"/>
      <c r="M9" s="3" t="n"/>
      <c r="N9" s="3" t="n"/>
      <c r="O9" s="3" t="n"/>
      <c r="P9" s="3" t="n"/>
      <c r="Q9" s="3" t="n"/>
      <c r="R9" s="3" t="n"/>
      <c r="S9" s="3" t="n"/>
      <c r="T9" s="3" t="n"/>
      <c r="U9" s="3" t="n"/>
      <c r="V9" s="3" t="n"/>
      <c r="W9" s="3" t="n"/>
      <c r="X9" s="3" t="n"/>
      <c r="Y9" s="3" t="n"/>
      <c r="Z9" s="3" t="n"/>
      <c r="AA9" s="3" t="n"/>
      <c r="AB9" s="3" t="n"/>
      <c r="AC9" s="3" t="n"/>
      <c r="AD9" s="3" t="n"/>
      <c r="AE9" s="3" t="n"/>
      <c r="AF9" s="3" t="n"/>
      <c r="AG9" s="3" t="n"/>
      <c r="AH9" s="3" t="n"/>
      <c r="AI9" s="3" t="n"/>
      <c r="AJ9" s="3" t="n"/>
      <c r="AK9" s="3" t="n"/>
      <c r="AL9" s="3" t="n"/>
      <c r="AM9" s="3" t="n"/>
      <c r="AN9" s="3" t="n"/>
      <c r="AO9" s="3" t="n"/>
      <c r="AP9" s="3" t="n"/>
      <c r="AQ9" s="3" t="n"/>
      <c r="AR9" s="3" t="n"/>
      <c r="AS9" s="3" t="n"/>
      <c r="AT9" s="3" t="n"/>
      <c r="AU9" s="3" t="n"/>
      <c r="AV9" s="3" t="n"/>
      <c r="AW9" s="3" t="n"/>
      <c r="AX9" s="3" t="n"/>
      <c r="AY9" s="3" t="n"/>
      <c r="AZ9" s="3" t="n"/>
    </row>
    <row r="10" ht="27" customHeight="1">
      <c r="A10" s="108" t="n"/>
      <c r="B10" s="108" t="n"/>
      <c r="C10" s="108" t="n"/>
      <c r="D10" s="108" t="n"/>
      <c r="E10" s="108" t="n"/>
      <c r="F10" s="150" t="n"/>
      <c r="G10" s="150" t="n"/>
      <c r="H10" s="58">
        <f>IF(A10="","",IF(G10="","Missing Due Date",IF(G10&lt;TODAY(),"Overdue",IF(G10&lt;=TODAY()+30,"Due Soon","Current"))))</f>
        <v/>
      </c>
      <c r="I10" s="108" t="n"/>
      <c r="J10" s="108" t="n"/>
      <c r="K10" s="108" t="n"/>
      <c r="L10" s="108" t="n"/>
      <c r="M10" s="3" t="n"/>
      <c r="N10" s="3" t="n"/>
      <c r="O10" s="3" t="n"/>
      <c r="P10" s="3" t="n"/>
      <c r="Q10" s="3" t="n"/>
      <c r="R10" s="3" t="n"/>
      <c r="S10" s="3" t="n"/>
      <c r="T10" s="3" t="n"/>
      <c r="U10" s="3" t="n"/>
      <c r="V10" s="3" t="n"/>
      <c r="W10" s="3" t="n"/>
      <c r="X10" s="3" t="n"/>
      <c r="Y10" s="3" t="n"/>
      <c r="Z10" s="3" t="n"/>
      <c r="AA10" s="3" t="n"/>
      <c r="AB10" s="3" t="n"/>
      <c r="AC10" s="3" t="n"/>
      <c r="AD10" s="3" t="n"/>
      <c r="AE10" s="3" t="n"/>
      <c r="AF10" s="3" t="n"/>
      <c r="AG10" s="3" t="n"/>
      <c r="AH10" s="3" t="n"/>
      <c r="AI10" s="3" t="n"/>
      <c r="AJ10" s="3" t="n"/>
      <c r="AK10" s="3" t="n"/>
      <c r="AL10" s="3" t="n"/>
      <c r="AM10" s="3" t="n"/>
      <c r="AN10" s="3" t="n"/>
      <c r="AO10" s="3" t="n"/>
      <c r="AP10" s="3" t="n"/>
      <c r="AQ10" s="3" t="n"/>
      <c r="AR10" s="3" t="n"/>
      <c r="AS10" s="3" t="n"/>
      <c r="AT10" s="3" t="n"/>
      <c r="AU10" s="3" t="n"/>
      <c r="AV10" s="3" t="n"/>
      <c r="AW10" s="3" t="n"/>
      <c r="AX10" s="3" t="n"/>
      <c r="AY10" s="3" t="n"/>
      <c r="AZ10" s="3" t="n"/>
    </row>
    <row r="11" ht="27" customHeight="1">
      <c r="A11" s="108" t="n"/>
      <c r="B11" s="108" t="n"/>
      <c r="C11" s="108" t="n"/>
      <c r="D11" s="108" t="n"/>
      <c r="E11" s="108" t="n"/>
      <c r="F11" s="150" t="n"/>
      <c r="G11" s="150" t="n"/>
      <c r="H11" s="58">
        <f>IF(A11="","",IF(G11="","Missing Due Date",IF(G11&lt;TODAY(),"Overdue",IF(G11&lt;=TODAY()+30,"Due Soon","Current"))))</f>
        <v/>
      </c>
      <c r="I11" s="108" t="n"/>
      <c r="J11" s="108" t="n"/>
      <c r="K11" s="108" t="n"/>
      <c r="L11" s="108" t="n"/>
      <c r="M11" s="3" t="n"/>
      <c r="N11" s="3" t="n"/>
      <c r="O11" s="3" t="n"/>
      <c r="P11" s="3" t="n"/>
      <c r="Q11" s="3" t="n"/>
      <c r="R11" s="3" t="n"/>
      <c r="S11" s="3" t="n"/>
      <c r="T11" s="3" t="n"/>
      <c r="U11" s="3" t="n"/>
      <c r="V11" s="3" t="n"/>
      <c r="W11" s="3" t="n"/>
      <c r="X11" s="3" t="n"/>
      <c r="Y11" s="3" t="n"/>
      <c r="Z11" s="3" t="n"/>
      <c r="AA11" s="3" t="n"/>
      <c r="AB11" s="3" t="n"/>
      <c r="AC11" s="3" t="n"/>
      <c r="AD11" s="3" t="n"/>
      <c r="AE11" s="3" t="n"/>
      <c r="AF11" s="3" t="n"/>
      <c r="AG11" s="3" t="n"/>
      <c r="AH11" s="3" t="n"/>
      <c r="AI11" s="3" t="n"/>
      <c r="AJ11" s="3" t="n"/>
      <c r="AK11" s="3" t="n"/>
      <c r="AL11" s="3" t="n"/>
      <c r="AM11" s="3" t="n"/>
      <c r="AN11" s="3" t="n"/>
      <c r="AO11" s="3" t="n"/>
      <c r="AP11" s="3" t="n"/>
      <c r="AQ11" s="3" t="n"/>
      <c r="AR11" s="3" t="n"/>
      <c r="AS11" s="3" t="n"/>
      <c r="AT11" s="3" t="n"/>
      <c r="AU11" s="3" t="n"/>
      <c r="AV11" s="3" t="n"/>
      <c r="AW11" s="3" t="n"/>
      <c r="AX11" s="3" t="n"/>
      <c r="AY11" s="3" t="n"/>
      <c r="AZ11" s="3" t="n"/>
    </row>
    <row r="12" ht="27" customHeight="1">
      <c r="A12" s="108" t="n"/>
      <c r="B12" s="108" t="n"/>
      <c r="C12" s="108" t="n"/>
      <c r="D12" s="108" t="n"/>
      <c r="E12" s="108" t="n"/>
      <c r="F12" s="150" t="n"/>
      <c r="G12" s="150" t="n"/>
      <c r="H12" s="58">
        <f>IF(A12="","",IF(G12="","Missing Due Date",IF(G12&lt;TODAY(),"Overdue",IF(G12&lt;=TODAY()+30,"Due Soon","Current"))))</f>
        <v/>
      </c>
      <c r="I12" s="108" t="n"/>
      <c r="J12" s="108" t="n"/>
      <c r="K12" s="108" t="n"/>
      <c r="L12" s="108" t="n"/>
      <c r="M12" s="3" t="n"/>
      <c r="N12" s="3" t="n"/>
      <c r="O12" s="3" t="n"/>
      <c r="P12" s="3" t="n"/>
      <c r="Q12" s="3" t="n"/>
      <c r="R12" s="3" t="n"/>
      <c r="S12" s="3" t="n"/>
      <c r="T12" s="3" t="n"/>
      <c r="U12" s="3" t="n"/>
      <c r="V12" s="3" t="n"/>
      <c r="W12" s="3" t="n"/>
      <c r="X12" s="3" t="n"/>
      <c r="Y12" s="3" t="n"/>
      <c r="Z12" s="3" t="n"/>
      <c r="AA12" s="3" t="n"/>
      <c r="AB12" s="3" t="n"/>
      <c r="AC12" s="3" t="n"/>
      <c r="AD12" s="3" t="n"/>
      <c r="AE12" s="3" t="n"/>
      <c r="AF12" s="3" t="n"/>
      <c r="AG12" s="3" t="n"/>
      <c r="AH12" s="3" t="n"/>
      <c r="AI12" s="3" t="n"/>
      <c r="AJ12" s="3" t="n"/>
      <c r="AK12" s="3" t="n"/>
      <c r="AL12" s="3" t="n"/>
      <c r="AM12" s="3" t="n"/>
      <c r="AN12" s="3" t="n"/>
      <c r="AO12" s="3" t="n"/>
      <c r="AP12" s="3" t="n"/>
      <c r="AQ12" s="3" t="n"/>
      <c r="AR12" s="3" t="n"/>
      <c r="AS12" s="3" t="n"/>
      <c r="AT12" s="3" t="n"/>
      <c r="AU12" s="3" t="n"/>
      <c r="AV12" s="3" t="n"/>
      <c r="AW12" s="3" t="n"/>
      <c r="AX12" s="3" t="n"/>
      <c r="AY12" s="3" t="n"/>
      <c r="AZ12" s="3" t="n"/>
    </row>
    <row r="13" ht="27" customHeight="1">
      <c r="A13" s="108" t="n"/>
      <c r="B13" s="108" t="n"/>
      <c r="C13" s="108" t="n"/>
      <c r="D13" s="108" t="n"/>
      <c r="E13" s="108" t="n"/>
      <c r="F13" s="150" t="n"/>
      <c r="G13" s="150" t="n"/>
      <c r="H13" s="58">
        <f>IF(A13="","",IF(G13="","Missing Due Date",IF(G13&lt;TODAY(),"Overdue",IF(G13&lt;=TODAY()+30,"Due Soon","Current"))))</f>
        <v/>
      </c>
      <c r="I13" s="108" t="n"/>
      <c r="J13" s="108" t="n"/>
      <c r="K13" s="108" t="n"/>
      <c r="L13" s="108" t="n"/>
      <c r="M13" s="3" t="n"/>
      <c r="N13" s="3" t="n"/>
      <c r="O13" s="3" t="n"/>
      <c r="P13" s="3" t="n"/>
      <c r="Q13" s="3" t="n"/>
      <c r="R13" s="3" t="n"/>
      <c r="S13" s="3" t="n"/>
      <c r="T13" s="3" t="n"/>
      <c r="U13" s="3" t="n"/>
      <c r="V13" s="3" t="n"/>
      <c r="W13" s="3" t="n"/>
      <c r="X13" s="3" t="n"/>
      <c r="Y13" s="3" t="n"/>
      <c r="Z13" s="3" t="n"/>
      <c r="AA13" s="3" t="n"/>
      <c r="AB13" s="3" t="n"/>
      <c r="AC13" s="3" t="n"/>
      <c r="AD13" s="3" t="n"/>
      <c r="AE13" s="3" t="n"/>
      <c r="AF13" s="3" t="n"/>
      <c r="AG13" s="3" t="n"/>
      <c r="AH13" s="3" t="n"/>
      <c r="AI13" s="3" t="n"/>
      <c r="AJ13" s="3" t="n"/>
      <c r="AK13" s="3" t="n"/>
      <c r="AL13" s="3" t="n"/>
      <c r="AM13" s="3" t="n"/>
      <c r="AN13" s="3" t="n"/>
      <c r="AO13" s="3" t="n"/>
      <c r="AP13" s="3" t="n"/>
      <c r="AQ13" s="3" t="n"/>
      <c r="AR13" s="3" t="n"/>
      <c r="AS13" s="3" t="n"/>
      <c r="AT13" s="3" t="n"/>
      <c r="AU13" s="3" t="n"/>
      <c r="AV13" s="3" t="n"/>
      <c r="AW13" s="3" t="n"/>
      <c r="AX13" s="3" t="n"/>
      <c r="AY13" s="3" t="n"/>
      <c r="AZ13" s="3" t="n"/>
    </row>
    <row r="14" ht="27" customHeight="1">
      <c r="A14" s="108" t="n"/>
      <c r="B14" s="108" t="n"/>
      <c r="C14" s="108" t="n"/>
      <c r="D14" s="108" t="n"/>
      <c r="E14" s="108" t="n"/>
      <c r="F14" s="150" t="n"/>
      <c r="G14" s="150" t="n"/>
      <c r="H14" s="58">
        <f>IF(A14="","",IF(G14="","Missing Due Date",IF(G14&lt;TODAY(),"Overdue",IF(G14&lt;=TODAY()+30,"Due Soon","Current"))))</f>
        <v/>
      </c>
      <c r="I14" s="108" t="n"/>
      <c r="J14" s="108" t="n"/>
      <c r="K14" s="108" t="n"/>
      <c r="L14" s="108" t="n"/>
      <c r="M14" s="3" t="n"/>
      <c r="N14" s="3" t="n"/>
      <c r="O14" s="3" t="n"/>
      <c r="P14" s="3" t="n"/>
      <c r="Q14" s="3" t="n"/>
      <c r="R14" s="3" t="n"/>
      <c r="S14" s="3" t="n"/>
      <c r="T14" s="3" t="n"/>
      <c r="U14" s="3" t="n"/>
      <c r="V14" s="3" t="n"/>
      <c r="W14" s="3" t="n"/>
      <c r="X14" s="3" t="n"/>
      <c r="Y14" s="3" t="n"/>
      <c r="Z14" s="3" t="n"/>
      <c r="AA14" s="3" t="n"/>
      <c r="AB14" s="3" t="n"/>
      <c r="AC14" s="3" t="n"/>
      <c r="AD14" s="3" t="n"/>
      <c r="AE14" s="3" t="n"/>
      <c r="AF14" s="3" t="n"/>
      <c r="AG14" s="3" t="n"/>
      <c r="AH14" s="3" t="n"/>
      <c r="AI14" s="3" t="n"/>
      <c r="AJ14" s="3" t="n"/>
      <c r="AK14" s="3" t="n"/>
      <c r="AL14" s="3" t="n"/>
      <c r="AM14" s="3" t="n"/>
      <c r="AN14" s="3" t="n"/>
      <c r="AO14" s="3" t="n"/>
      <c r="AP14" s="3" t="n"/>
      <c r="AQ14" s="3" t="n"/>
      <c r="AR14" s="3" t="n"/>
      <c r="AS14" s="3" t="n"/>
      <c r="AT14" s="3" t="n"/>
      <c r="AU14" s="3" t="n"/>
      <c r="AV14" s="3" t="n"/>
      <c r="AW14" s="3" t="n"/>
      <c r="AX14" s="3" t="n"/>
      <c r="AY14" s="3" t="n"/>
      <c r="AZ14" s="3" t="n"/>
    </row>
    <row r="15" ht="27" customHeight="1">
      <c r="A15" s="108" t="n"/>
      <c r="B15" s="108" t="n"/>
      <c r="C15" s="108" t="n"/>
      <c r="D15" s="108" t="n"/>
      <c r="E15" s="108" t="n"/>
      <c r="F15" s="150" t="n"/>
      <c r="G15" s="150" t="n"/>
      <c r="H15" s="58">
        <f>IF(A15="","",IF(G15="","Missing Due Date",IF(G15&lt;TODAY(),"Overdue",IF(G15&lt;=TODAY()+30,"Due Soon","Current"))))</f>
        <v/>
      </c>
      <c r="I15" s="108" t="n"/>
      <c r="J15" s="108" t="n"/>
      <c r="K15" s="108" t="n"/>
      <c r="L15" s="108" t="n"/>
      <c r="M15" s="3" t="n"/>
      <c r="N15" s="3" t="n"/>
      <c r="O15" s="3" t="n"/>
      <c r="P15" s="3" t="n"/>
      <c r="Q15" s="3" t="n"/>
      <c r="R15" s="3" t="n"/>
      <c r="S15" s="3" t="n"/>
      <c r="T15" s="3" t="n"/>
      <c r="U15" s="3" t="n"/>
      <c r="V15" s="3" t="n"/>
      <c r="W15" s="3" t="n"/>
      <c r="X15" s="3" t="n"/>
      <c r="Y15" s="3" t="n"/>
      <c r="Z15" s="3" t="n"/>
      <c r="AA15" s="3" t="n"/>
      <c r="AB15" s="3" t="n"/>
      <c r="AC15" s="3" t="n"/>
      <c r="AD15" s="3" t="n"/>
      <c r="AE15" s="3" t="n"/>
      <c r="AF15" s="3" t="n"/>
      <c r="AG15" s="3" t="n"/>
      <c r="AH15" s="3" t="n"/>
      <c r="AI15" s="3" t="n"/>
      <c r="AJ15" s="3" t="n"/>
      <c r="AK15" s="3" t="n"/>
      <c r="AL15" s="3" t="n"/>
      <c r="AM15" s="3" t="n"/>
      <c r="AN15" s="3" t="n"/>
      <c r="AO15" s="3" t="n"/>
      <c r="AP15" s="3" t="n"/>
      <c r="AQ15" s="3" t="n"/>
      <c r="AR15" s="3" t="n"/>
      <c r="AS15" s="3" t="n"/>
      <c r="AT15" s="3" t="n"/>
      <c r="AU15" s="3" t="n"/>
      <c r="AV15" s="3" t="n"/>
      <c r="AW15" s="3" t="n"/>
      <c r="AX15" s="3" t="n"/>
      <c r="AY15" s="3" t="n"/>
      <c r="AZ15" s="3" t="n"/>
    </row>
    <row r="16" ht="27" customHeight="1">
      <c r="A16" s="108" t="n"/>
      <c r="B16" s="108" t="n"/>
      <c r="C16" s="108" t="n"/>
      <c r="D16" s="108" t="n"/>
      <c r="E16" s="108" t="n"/>
      <c r="F16" s="150" t="n"/>
      <c r="G16" s="150" t="n"/>
      <c r="H16" s="58">
        <f>IF(A16="","",IF(G16="","Missing Due Date",IF(G16&lt;TODAY(),"Overdue",IF(G16&lt;=TODAY()+30,"Due Soon","Current"))))</f>
        <v/>
      </c>
      <c r="I16" s="108" t="n"/>
      <c r="J16" s="108" t="n"/>
      <c r="K16" s="108" t="n"/>
      <c r="L16" s="108" t="n"/>
      <c r="M16" s="3" t="n"/>
      <c r="N16" s="3" t="n"/>
      <c r="O16" s="3" t="n"/>
      <c r="P16" s="3" t="n"/>
      <c r="Q16" s="3" t="n"/>
      <c r="R16" s="3" t="n"/>
      <c r="S16" s="3" t="n"/>
      <c r="T16" s="3" t="n"/>
      <c r="U16" s="3" t="n"/>
      <c r="V16" s="3" t="n"/>
      <c r="W16" s="3" t="n"/>
      <c r="X16" s="3" t="n"/>
      <c r="Y16" s="3" t="n"/>
      <c r="Z16" s="3" t="n"/>
      <c r="AA16" s="3" t="n"/>
      <c r="AB16" s="3" t="n"/>
      <c r="AC16" s="3" t="n"/>
      <c r="AD16" s="3" t="n"/>
      <c r="AE16" s="3" t="n"/>
      <c r="AF16" s="3" t="n"/>
      <c r="AG16" s="3" t="n"/>
      <c r="AH16" s="3" t="n"/>
      <c r="AI16" s="3" t="n"/>
      <c r="AJ16" s="3" t="n"/>
      <c r="AK16" s="3" t="n"/>
      <c r="AL16" s="3" t="n"/>
      <c r="AM16" s="3" t="n"/>
      <c r="AN16" s="3" t="n"/>
      <c r="AO16" s="3" t="n"/>
      <c r="AP16" s="3" t="n"/>
      <c r="AQ16" s="3" t="n"/>
      <c r="AR16" s="3" t="n"/>
      <c r="AS16" s="3" t="n"/>
      <c r="AT16" s="3" t="n"/>
      <c r="AU16" s="3" t="n"/>
      <c r="AV16" s="3" t="n"/>
      <c r="AW16" s="3" t="n"/>
      <c r="AX16" s="3" t="n"/>
      <c r="AY16" s="3" t="n"/>
      <c r="AZ16" s="3" t="n"/>
    </row>
    <row r="17" ht="27" customHeight="1">
      <c r="A17" s="108" t="n"/>
      <c r="B17" s="108" t="n"/>
      <c r="C17" s="108" t="n"/>
      <c r="D17" s="108" t="n"/>
      <c r="E17" s="108" t="n"/>
      <c r="F17" s="150" t="n"/>
      <c r="G17" s="150" t="n"/>
      <c r="H17" s="58">
        <f>IF(A17="","",IF(G17="","Missing Due Date",IF(G17&lt;TODAY(),"Overdue",IF(G17&lt;=TODAY()+30,"Due Soon","Current"))))</f>
        <v/>
      </c>
      <c r="I17" s="108" t="n"/>
      <c r="J17" s="108" t="n"/>
      <c r="K17" s="108" t="n"/>
      <c r="L17" s="108" t="n"/>
      <c r="M17" s="3" t="n"/>
      <c r="N17" s="3" t="n"/>
      <c r="O17" s="3" t="n"/>
      <c r="P17" s="3" t="n"/>
      <c r="Q17" s="3" t="n"/>
      <c r="R17" s="3" t="n"/>
      <c r="S17" s="3" t="n"/>
      <c r="T17" s="3" t="n"/>
      <c r="U17" s="3" t="n"/>
      <c r="V17" s="3" t="n"/>
      <c r="W17" s="3" t="n"/>
      <c r="X17" s="3" t="n"/>
      <c r="Y17" s="3" t="n"/>
      <c r="Z17" s="3" t="n"/>
      <c r="AA17" s="3" t="n"/>
      <c r="AB17" s="3" t="n"/>
      <c r="AC17" s="3" t="n"/>
      <c r="AD17" s="3" t="n"/>
      <c r="AE17" s="3" t="n"/>
      <c r="AF17" s="3" t="n"/>
      <c r="AG17" s="3" t="n"/>
      <c r="AH17" s="3" t="n"/>
      <c r="AI17" s="3" t="n"/>
      <c r="AJ17" s="3" t="n"/>
      <c r="AK17" s="3" t="n"/>
      <c r="AL17" s="3" t="n"/>
      <c r="AM17" s="3" t="n"/>
      <c r="AN17" s="3" t="n"/>
      <c r="AO17" s="3" t="n"/>
      <c r="AP17" s="3" t="n"/>
      <c r="AQ17" s="3" t="n"/>
      <c r="AR17" s="3" t="n"/>
      <c r="AS17" s="3" t="n"/>
      <c r="AT17" s="3" t="n"/>
      <c r="AU17" s="3" t="n"/>
      <c r="AV17" s="3" t="n"/>
      <c r="AW17" s="3" t="n"/>
      <c r="AX17" s="3" t="n"/>
      <c r="AY17" s="3" t="n"/>
      <c r="AZ17" s="3" t="n"/>
    </row>
    <row r="18" ht="27" customHeight="1">
      <c r="A18" s="108" t="n"/>
      <c r="B18" s="108" t="n"/>
      <c r="C18" s="108" t="n"/>
      <c r="D18" s="108" t="n"/>
      <c r="E18" s="108" t="n"/>
      <c r="F18" s="150" t="n"/>
      <c r="G18" s="150" t="n"/>
      <c r="H18" s="58">
        <f>IF(A18="","",IF(G18="","Missing Due Date",IF(G18&lt;TODAY(),"Overdue",IF(G18&lt;=TODAY()+30,"Due Soon","Current"))))</f>
        <v/>
      </c>
      <c r="I18" s="108" t="n"/>
      <c r="J18" s="108" t="n"/>
      <c r="K18" s="108" t="n"/>
      <c r="L18" s="108" t="n"/>
      <c r="M18" s="3" t="n"/>
      <c r="N18" s="3" t="n"/>
      <c r="O18" s="3" t="n"/>
      <c r="P18" s="3" t="n"/>
      <c r="Q18" s="3" t="n"/>
      <c r="R18" s="3" t="n"/>
      <c r="S18" s="3" t="n"/>
      <c r="T18" s="3" t="n"/>
      <c r="U18" s="3" t="n"/>
      <c r="V18" s="3" t="n"/>
      <c r="W18" s="3" t="n"/>
      <c r="X18" s="3" t="n"/>
      <c r="Y18" s="3" t="n"/>
      <c r="Z18" s="3" t="n"/>
      <c r="AA18" s="3" t="n"/>
      <c r="AB18" s="3" t="n"/>
      <c r="AC18" s="3" t="n"/>
      <c r="AD18" s="3" t="n"/>
      <c r="AE18" s="3" t="n"/>
      <c r="AF18" s="3" t="n"/>
      <c r="AG18" s="3" t="n"/>
      <c r="AH18" s="3" t="n"/>
      <c r="AI18" s="3" t="n"/>
      <c r="AJ18" s="3" t="n"/>
      <c r="AK18" s="3" t="n"/>
      <c r="AL18" s="3" t="n"/>
      <c r="AM18" s="3" t="n"/>
      <c r="AN18" s="3" t="n"/>
      <c r="AO18" s="3" t="n"/>
      <c r="AP18" s="3" t="n"/>
      <c r="AQ18" s="3" t="n"/>
      <c r="AR18" s="3" t="n"/>
      <c r="AS18" s="3" t="n"/>
      <c r="AT18" s="3" t="n"/>
      <c r="AU18" s="3" t="n"/>
      <c r="AV18" s="3" t="n"/>
      <c r="AW18" s="3" t="n"/>
      <c r="AX18" s="3" t="n"/>
      <c r="AY18" s="3" t="n"/>
      <c r="AZ18" s="3" t="n"/>
    </row>
    <row r="19" ht="27" customHeight="1">
      <c r="A19" s="108" t="n"/>
      <c r="B19" s="108" t="n"/>
      <c r="C19" s="108" t="n"/>
      <c r="D19" s="108" t="n"/>
      <c r="E19" s="108" t="n"/>
      <c r="F19" s="150" t="n"/>
      <c r="G19" s="150" t="n"/>
      <c r="H19" s="58">
        <f>IF(A19="","",IF(G19="","Missing Due Date",IF(G19&lt;TODAY(),"Overdue",IF(G19&lt;=TODAY()+30,"Due Soon","Current"))))</f>
        <v/>
      </c>
      <c r="I19" s="108" t="n"/>
      <c r="J19" s="108" t="n"/>
      <c r="K19" s="108" t="n"/>
      <c r="L19" s="108" t="n"/>
      <c r="M19" s="3" t="n"/>
      <c r="N19" s="3" t="n"/>
      <c r="O19" s="3" t="n"/>
      <c r="P19" s="3" t="n"/>
      <c r="Q19" s="3" t="n"/>
      <c r="R19" s="3" t="n"/>
      <c r="S19" s="3" t="n"/>
      <c r="T19" s="3" t="n"/>
      <c r="U19" s="3" t="n"/>
      <c r="V19" s="3" t="n"/>
      <c r="W19" s="3" t="n"/>
      <c r="X19" s="3" t="n"/>
      <c r="Y19" s="3" t="n"/>
      <c r="Z19" s="3" t="n"/>
      <c r="AA19" s="3" t="n"/>
      <c r="AB19" s="3" t="n"/>
      <c r="AC19" s="3" t="n"/>
      <c r="AD19" s="3" t="n"/>
      <c r="AE19" s="3" t="n"/>
      <c r="AF19" s="3" t="n"/>
      <c r="AG19" s="3" t="n"/>
      <c r="AH19" s="3" t="n"/>
      <c r="AI19" s="3" t="n"/>
      <c r="AJ19" s="3" t="n"/>
      <c r="AK19" s="3" t="n"/>
      <c r="AL19" s="3" t="n"/>
      <c r="AM19" s="3" t="n"/>
      <c r="AN19" s="3" t="n"/>
      <c r="AO19" s="3" t="n"/>
      <c r="AP19" s="3" t="n"/>
      <c r="AQ19" s="3" t="n"/>
      <c r="AR19" s="3" t="n"/>
      <c r="AS19" s="3" t="n"/>
      <c r="AT19" s="3" t="n"/>
      <c r="AU19" s="3" t="n"/>
      <c r="AV19" s="3" t="n"/>
      <c r="AW19" s="3" t="n"/>
      <c r="AX19" s="3" t="n"/>
      <c r="AY19" s="3" t="n"/>
      <c r="AZ19" s="3" t="n"/>
    </row>
    <row r="20" ht="27" customHeight="1">
      <c r="A20" s="108" t="n"/>
      <c r="B20" s="108" t="n"/>
      <c r="C20" s="108" t="n"/>
      <c r="D20" s="108" t="n"/>
      <c r="E20" s="108" t="n"/>
      <c r="F20" s="150" t="n"/>
      <c r="G20" s="150" t="n"/>
      <c r="H20" s="58">
        <f>IF(A20="","",IF(G20="","Missing Due Date",IF(G20&lt;TODAY(),"Overdue",IF(G20&lt;=TODAY()+30,"Due Soon","Current"))))</f>
        <v/>
      </c>
      <c r="I20" s="108" t="n"/>
      <c r="J20" s="108" t="n"/>
      <c r="K20" s="108" t="n"/>
      <c r="L20" s="108" t="n"/>
      <c r="M20" s="3" t="n"/>
      <c r="N20" s="3" t="n"/>
      <c r="O20" s="3" t="n"/>
      <c r="P20" s="3" t="n"/>
      <c r="Q20" s="3" t="n"/>
      <c r="R20" s="3" t="n"/>
      <c r="S20" s="3" t="n"/>
      <c r="T20" s="3" t="n"/>
      <c r="U20" s="3" t="n"/>
      <c r="V20" s="3" t="n"/>
      <c r="W20" s="3" t="n"/>
      <c r="X20" s="3" t="n"/>
      <c r="Y20" s="3" t="n"/>
      <c r="Z20" s="3" t="n"/>
      <c r="AA20" s="3" t="n"/>
      <c r="AB20" s="3" t="n"/>
      <c r="AC20" s="3" t="n"/>
      <c r="AD20" s="3" t="n"/>
      <c r="AE20" s="3" t="n"/>
      <c r="AF20" s="3" t="n"/>
      <c r="AG20" s="3" t="n"/>
      <c r="AH20" s="3" t="n"/>
      <c r="AI20" s="3" t="n"/>
      <c r="AJ20" s="3" t="n"/>
      <c r="AK20" s="3" t="n"/>
      <c r="AL20" s="3" t="n"/>
      <c r="AM20" s="3" t="n"/>
      <c r="AN20" s="3" t="n"/>
      <c r="AO20" s="3" t="n"/>
      <c r="AP20" s="3" t="n"/>
      <c r="AQ20" s="3" t="n"/>
      <c r="AR20" s="3" t="n"/>
      <c r="AS20" s="3" t="n"/>
      <c r="AT20" s="3" t="n"/>
      <c r="AU20" s="3" t="n"/>
      <c r="AV20" s="3" t="n"/>
      <c r="AW20" s="3" t="n"/>
      <c r="AX20" s="3" t="n"/>
      <c r="AY20" s="3" t="n"/>
      <c r="AZ20" s="3" t="n"/>
    </row>
    <row r="21" ht="27" customHeight="1">
      <c r="A21" s="108" t="n"/>
      <c r="B21" s="108" t="n"/>
      <c r="C21" s="108" t="n"/>
      <c r="D21" s="108" t="n"/>
      <c r="E21" s="108" t="n"/>
      <c r="F21" s="150" t="n"/>
      <c r="G21" s="150" t="n"/>
      <c r="H21" s="58">
        <f>IF(A21="","",IF(G21="","Missing Due Date",IF(G21&lt;TODAY(),"Overdue",IF(G21&lt;=TODAY()+30,"Due Soon","Current"))))</f>
        <v/>
      </c>
      <c r="I21" s="108" t="n"/>
      <c r="J21" s="108" t="n"/>
      <c r="K21" s="108" t="n"/>
      <c r="L21" s="108" t="n"/>
      <c r="M21" s="3" t="n"/>
      <c r="N21" s="3" t="n"/>
      <c r="O21" s="3" t="n"/>
      <c r="P21" s="3" t="n"/>
      <c r="Q21" s="3" t="n"/>
      <c r="R21" s="3" t="n"/>
      <c r="S21" s="3" t="n"/>
      <c r="T21" s="3" t="n"/>
      <c r="U21" s="3" t="n"/>
      <c r="V21" s="3" t="n"/>
      <c r="W21" s="3" t="n"/>
      <c r="X21" s="3" t="n"/>
      <c r="Y21" s="3" t="n"/>
      <c r="Z21" s="3" t="n"/>
      <c r="AA21" s="3" t="n"/>
      <c r="AB21" s="3" t="n"/>
      <c r="AC21" s="3" t="n"/>
      <c r="AD21" s="3" t="n"/>
      <c r="AE21" s="3" t="n"/>
      <c r="AF21" s="3" t="n"/>
      <c r="AG21" s="3" t="n"/>
      <c r="AH21" s="3" t="n"/>
      <c r="AI21" s="3" t="n"/>
      <c r="AJ21" s="3" t="n"/>
      <c r="AK21" s="3" t="n"/>
      <c r="AL21" s="3" t="n"/>
      <c r="AM21" s="3" t="n"/>
      <c r="AN21" s="3" t="n"/>
      <c r="AO21" s="3" t="n"/>
      <c r="AP21" s="3" t="n"/>
      <c r="AQ21" s="3" t="n"/>
      <c r="AR21" s="3" t="n"/>
      <c r="AS21" s="3" t="n"/>
      <c r="AT21" s="3" t="n"/>
      <c r="AU21" s="3" t="n"/>
      <c r="AV21" s="3" t="n"/>
      <c r="AW21" s="3" t="n"/>
      <c r="AX21" s="3" t="n"/>
      <c r="AY21" s="3" t="n"/>
      <c r="AZ21" s="3" t="n"/>
    </row>
    <row r="22" ht="27" customHeight="1">
      <c r="A22" s="108" t="n"/>
      <c r="B22" s="108" t="n"/>
      <c r="C22" s="108" t="n"/>
      <c r="D22" s="108" t="n"/>
      <c r="E22" s="108" t="n"/>
      <c r="F22" s="150" t="n"/>
      <c r="G22" s="150" t="n"/>
      <c r="H22" s="58">
        <f>IF(A22="","",IF(G22="","Missing Due Date",IF(G22&lt;TODAY(),"Overdue",IF(G22&lt;=TODAY()+30,"Due Soon","Current"))))</f>
        <v/>
      </c>
      <c r="I22" s="108" t="n"/>
      <c r="J22" s="108" t="n"/>
      <c r="K22" s="108" t="n"/>
      <c r="L22" s="108" t="n"/>
      <c r="M22" s="3" t="n"/>
      <c r="N22" s="3" t="n"/>
      <c r="O22" s="3" t="n"/>
      <c r="P22" s="3" t="n"/>
      <c r="Q22" s="3" t="n"/>
      <c r="R22" s="3" t="n"/>
      <c r="S22" s="3" t="n"/>
      <c r="T22" s="3" t="n"/>
      <c r="U22" s="3" t="n"/>
      <c r="V22" s="3" t="n"/>
      <c r="W22" s="3" t="n"/>
      <c r="X22" s="3" t="n"/>
      <c r="Y22" s="3" t="n"/>
      <c r="Z22" s="3" t="n"/>
      <c r="AA22" s="3" t="n"/>
      <c r="AB22" s="3" t="n"/>
      <c r="AC22" s="3" t="n"/>
      <c r="AD22" s="3" t="n"/>
      <c r="AE22" s="3" t="n"/>
      <c r="AF22" s="3" t="n"/>
      <c r="AG22" s="3" t="n"/>
      <c r="AH22" s="3" t="n"/>
      <c r="AI22" s="3" t="n"/>
      <c r="AJ22" s="3" t="n"/>
      <c r="AK22" s="3" t="n"/>
      <c r="AL22" s="3" t="n"/>
      <c r="AM22" s="3" t="n"/>
      <c r="AN22" s="3" t="n"/>
      <c r="AO22" s="3" t="n"/>
      <c r="AP22" s="3" t="n"/>
      <c r="AQ22" s="3" t="n"/>
      <c r="AR22" s="3" t="n"/>
      <c r="AS22" s="3" t="n"/>
      <c r="AT22" s="3" t="n"/>
      <c r="AU22" s="3" t="n"/>
      <c r="AV22" s="3" t="n"/>
      <c r="AW22" s="3" t="n"/>
      <c r="AX22" s="3" t="n"/>
      <c r="AY22" s="3" t="n"/>
      <c r="AZ22" s="3" t="n"/>
    </row>
    <row r="23" ht="27" customHeight="1">
      <c r="A23" s="108" t="n"/>
      <c r="B23" s="108" t="n"/>
      <c r="C23" s="108" t="n"/>
      <c r="D23" s="108" t="n"/>
      <c r="E23" s="108" t="n"/>
      <c r="F23" s="150" t="n"/>
      <c r="G23" s="150" t="n"/>
      <c r="H23" s="58">
        <f>IF(A23="","",IF(G23="","Missing Due Date",IF(G23&lt;TODAY(),"Overdue",IF(G23&lt;=TODAY()+30,"Due Soon","Current"))))</f>
        <v/>
      </c>
      <c r="I23" s="108" t="n"/>
      <c r="J23" s="108" t="n"/>
      <c r="K23" s="108" t="n"/>
      <c r="L23" s="108" t="n"/>
      <c r="M23" s="3" t="n"/>
      <c r="N23" s="3" t="n"/>
      <c r="O23" s="3" t="n"/>
      <c r="P23" s="3" t="n"/>
      <c r="Q23" s="3" t="n"/>
      <c r="R23" s="3" t="n"/>
      <c r="S23" s="3" t="n"/>
      <c r="T23" s="3" t="n"/>
      <c r="U23" s="3" t="n"/>
      <c r="V23" s="3" t="n"/>
      <c r="W23" s="3" t="n"/>
      <c r="X23" s="3" t="n"/>
      <c r="Y23" s="3" t="n"/>
      <c r="Z23" s="3" t="n"/>
      <c r="AA23" s="3" t="n"/>
      <c r="AB23" s="3" t="n"/>
      <c r="AC23" s="3" t="n"/>
      <c r="AD23" s="3" t="n"/>
      <c r="AE23" s="3" t="n"/>
      <c r="AF23" s="3" t="n"/>
      <c r="AG23" s="3" t="n"/>
      <c r="AH23" s="3" t="n"/>
      <c r="AI23" s="3" t="n"/>
      <c r="AJ23" s="3" t="n"/>
      <c r="AK23" s="3" t="n"/>
      <c r="AL23" s="3" t="n"/>
      <c r="AM23" s="3" t="n"/>
      <c r="AN23" s="3" t="n"/>
      <c r="AO23" s="3" t="n"/>
      <c r="AP23" s="3" t="n"/>
      <c r="AQ23" s="3" t="n"/>
      <c r="AR23" s="3" t="n"/>
      <c r="AS23" s="3" t="n"/>
      <c r="AT23" s="3" t="n"/>
      <c r="AU23" s="3" t="n"/>
      <c r="AV23" s="3" t="n"/>
      <c r="AW23" s="3" t="n"/>
      <c r="AX23" s="3" t="n"/>
      <c r="AY23" s="3" t="n"/>
      <c r="AZ23" s="3" t="n"/>
    </row>
    <row r="24" ht="27" customHeight="1">
      <c r="A24" s="108" t="n"/>
      <c r="B24" s="108" t="n"/>
      <c r="C24" s="108" t="n"/>
      <c r="D24" s="108" t="n"/>
      <c r="E24" s="108" t="n"/>
      <c r="F24" s="150" t="n"/>
      <c r="G24" s="150" t="n"/>
      <c r="H24" s="58">
        <f>IF(A24="","",IF(G24="","Missing Due Date",IF(G24&lt;TODAY(),"Overdue",IF(G24&lt;=TODAY()+30,"Due Soon","Current"))))</f>
        <v/>
      </c>
      <c r="I24" s="108" t="n"/>
      <c r="J24" s="108" t="n"/>
      <c r="K24" s="108" t="n"/>
      <c r="L24" s="108" t="n"/>
      <c r="M24" s="3" t="n"/>
      <c r="N24" s="3" t="n"/>
      <c r="O24" s="3" t="n"/>
      <c r="P24" s="3" t="n"/>
      <c r="Q24" s="3" t="n"/>
      <c r="R24" s="3" t="n"/>
      <c r="S24" s="3" t="n"/>
      <c r="T24" s="3" t="n"/>
      <c r="U24" s="3" t="n"/>
      <c r="V24" s="3" t="n"/>
      <c r="W24" s="3" t="n"/>
      <c r="X24" s="3" t="n"/>
      <c r="Y24" s="3" t="n"/>
      <c r="Z24" s="3" t="n"/>
      <c r="AA24" s="3" t="n"/>
      <c r="AB24" s="3" t="n"/>
      <c r="AC24" s="3" t="n"/>
      <c r="AD24" s="3" t="n"/>
      <c r="AE24" s="3" t="n"/>
      <c r="AF24" s="3" t="n"/>
      <c r="AG24" s="3" t="n"/>
      <c r="AH24" s="3" t="n"/>
      <c r="AI24" s="3" t="n"/>
      <c r="AJ24" s="3" t="n"/>
      <c r="AK24" s="3" t="n"/>
      <c r="AL24" s="3" t="n"/>
      <c r="AM24" s="3" t="n"/>
      <c r="AN24" s="3" t="n"/>
      <c r="AO24" s="3" t="n"/>
      <c r="AP24" s="3" t="n"/>
      <c r="AQ24" s="3" t="n"/>
      <c r="AR24" s="3" t="n"/>
      <c r="AS24" s="3" t="n"/>
      <c r="AT24" s="3" t="n"/>
      <c r="AU24" s="3" t="n"/>
      <c r="AV24" s="3" t="n"/>
      <c r="AW24" s="3" t="n"/>
      <c r="AX24" s="3" t="n"/>
      <c r="AY24" s="3" t="n"/>
      <c r="AZ24" s="3" t="n"/>
    </row>
    <row r="25" ht="27" customHeight="1">
      <c r="A25" s="108" t="n"/>
      <c r="B25" s="108" t="n"/>
      <c r="C25" s="108" t="n"/>
      <c r="D25" s="108" t="n"/>
      <c r="E25" s="108" t="n"/>
      <c r="F25" s="150" t="n"/>
      <c r="G25" s="150" t="n"/>
      <c r="H25" s="58">
        <f>IF(A25="","",IF(G25="","Missing Due Date",IF(G25&lt;TODAY(),"Overdue",IF(G25&lt;=TODAY()+30,"Due Soon","Current"))))</f>
        <v/>
      </c>
      <c r="I25" s="108" t="n"/>
      <c r="J25" s="108" t="n"/>
      <c r="K25" s="108" t="n"/>
      <c r="L25" s="108" t="n"/>
      <c r="M25" s="3" t="n"/>
      <c r="N25" s="3" t="n"/>
      <c r="O25" s="3" t="n"/>
      <c r="P25" s="3" t="n"/>
      <c r="Q25" s="3" t="n"/>
      <c r="R25" s="3" t="n"/>
      <c r="S25" s="3" t="n"/>
      <c r="T25" s="3" t="n"/>
      <c r="U25" s="3" t="n"/>
      <c r="V25" s="3" t="n"/>
      <c r="W25" s="3" t="n"/>
      <c r="X25" s="3" t="n"/>
      <c r="Y25" s="3" t="n"/>
      <c r="Z25" s="3" t="n"/>
      <c r="AA25" s="3" t="n"/>
      <c r="AB25" s="3" t="n"/>
      <c r="AC25" s="3" t="n"/>
      <c r="AD25" s="3" t="n"/>
      <c r="AE25" s="3" t="n"/>
      <c r="AF25" s="3" t="n"/>
      <c r="AG25" s="3" t="n"/>
      <c r="AH25" s="3" t="n"/>
      <c r="AI25" s="3" t="n"/>
      <c r="AJ25" s="3" t="n"/>
      <c r="AK25" s="3" t="n"/>
      <c r="AL25" s="3" t="n"/>
      <c r="AM25" s="3" t="n"/>
      <c r="AN25" s="3" t="n"/>
      <c r="AO25" s="3" t="n"/>
      <c r="AP25" s="3" t="n"/>
      <c r="AQ25" s="3" t="n"/>
      <c r="AR25" s="3" t="n"/>
      <c r="AS25" s="3" t="n"/>
      <c r="AT25" s="3" t="n"/>
      <c r="AU25" s="3" t="n"/>
      <c r="AV25" s="3" t="n"/>
      <c r="AW25" s="3" t="n"/>
      <c r="AX25" s="3" t="n"/>
      <c r="AY25" s="3" t="n"/>
      <c r="AZ25" s="3" t="n"/>
    </row>
    <row r="26" ht="27" customHeight="1">
      <c r="A26" s="108" t="n"/>
      <c r="B26" s="108" t="n"/>
      <c r="C26" s="108" t="n"/>
      <c r="D26" s="108" t="n"/>
      <c r="E26" s="108" t="n"/>
      <c r="F26" s="150" t="n"/>
      <c r="G26" s="150" t="n"/>
      <c r="H26" s="58">
        <f>IF(A26="","",IF(G26="","Missing Due Date",IF(G26&lt;TODAY(),"Overdue",IF(G26&lt;=TODAY()+30,"Due Soon","Current"))))</f>
        <v/>
      </c>
      <c r="I26" s="108" t="n"/>
      <c r="J26" s="108" t="n"/>
      <c r="K26" s="108" t="n"/>
      <c r="L26" s="108" t="n"/>
      <c r="M26" s="3" t="n"/>
      <c r="N26" s="3" t="n"/>
      <c r="O26" s="3" t="n"/>
      <c r="P26" s="3" t="n"/>
      <c r="Q26" s="3" t="n"/>
      <c r="R26" s="3" t="n"/>
      <c r="S26" s="3" t="n"/>
      <c r="T26" s="3" t="n"/>
      <c r="U26" s="3" t="n"/>
      <c r="V26" s="3" t="n"/>
      <c r="W26" s="3" t="n"/>
      <c r="X26" s="3" t="n"/>
      <c r="Y26" s="3" t="n"/>
      <c r="Z26" s="3" t="n"/>
      <c r="AA26" s="3" t="n"/>
      <c r="AB26" s="3" t="n"/>
      <c r="AC26" s="3" t="n"/>
      <c r="AD26" s="3" t="n"/>
      <c r="AE26" s="3" t="n"/>
      <c r="AF26" s="3" t="n"/>
      <c r="AG26" s="3" t="n"/>
      <c r="AH26" s="3" t="n"/>
      <c r="AI26" s="3" t="n"/>
      <c r="AJ26" s="3" t="n"/>
      <c r="AK26" s="3" t="n"/>
      <c r="AL26" s="3" t="n"/>
      <c r="AM26" s="3" t="n"/>
      <c r="AN26" s="3" t="n"/>
      <c r="AO26" s="3" t="n"/>
      <c r="AP26" s="3" t="n"/>
      <c r="AQ26" s="3" t="n"/>
      <c r="AR26" s="3" t="n"/>
      <c r="AS26" s="3" t="n"/>
      <c r="AT26" s="3" t="n"/>
      <c r="AU26" s="3" t="n"/>
      <c r="AV26" s="3" t="n"/>
      <c r="AW26" s="3" t="n"/>
      <c r="AX26" s="3" t="n"/>
      <c r="AY26" s="3" t="n"/>
      <c r="AZ26" s="3" t="n"/>
    </row>
    <row r="27" ht="27" customHeight="1">
      <c r="A27" s="108" t="n"/>
      <c r="B27" s="108" t="n"/>
      <c r="C27" s="108" t="n"/>
      <c r="D27" s="108" t="n"/>
      <c r="E27" s="108" t="n"/>
      <c r="F27" s="150" t="n"/>
      <c r="G27" s="150" t="n"/>
      <c r="H27" s="58">
        <f>IF(A27="","",IF(G27="","Missing Due Date",IF(G27&lt;TODAY(),"Overdue",IF(G27&lt;=TODAY()+30,"Due Soon","Current"))))</f>
        <v/>
      </c>
      <c r="I27" s="108" t="n"/>
      <c r="J27" s="108" t="n"/>
      <c r="K27" s="108" t="n"/>
      <c r="L27" s="108" t="n"/>
      <c r="M27" s="3" t="n"/>
      <c r="N27" s="3" t="n"/>
      <c r="O27" s="3" t="n"/>
      <c r="P27" s="3" t="n"/>
      <c r="Q27" s="3" t="n"/>
      <c r="R27" s="3" t="n"/>
      <c r="S27" s="3" t="n"/>
      <c r="T27" s="3" t="n"/>
      <c r="U27" s="3" t="n"/>
      <c r="V27" s="3" t="n"/>
      <c r="W27" s="3" t="n"/>
      <c r="X27" s="3" t="n"/>
      <c r="Y27" s="3" t="n"/>
      <c r="Z27" s="3" t="n"/>
      <c r="AA27" s="3" t="n"/>
      <c r="AB27" s="3" t="n"/>
      <c r="AC27" s="3" t="n"/>
      <c r="AD27" s="3" t="n"/>
      <c r="AE27" s="3" t="n"/>
      <c r="AF27" s="3" t="n"/>
      <c r="AG27" s="3" t="n"/>
      <c r="AH27" s="3" t="n"/>
      <c r="AI27" s="3" t="n"/>
      <c r="AJ27" s="3" t="n"/>
      <c r="AK27" s="3" t="n"/>
      <c r="AL27" s="3" t="n"/>
      <c r="AM27" s="3" t="n"/>
      <c r="AN27" s="3" t="n"/>
      <c r="AO27" s="3" t="n"/>
      <c r="AP27" s="3" t="n"/>
      <c r="AQ27" s="3" t="n"/>
      <c r="AR27" s="3" t="n"/>
      <c r="AS27" s="3" t="n"/>
      <c r="AT27" s="3" t="n"/>
      <c r="AU27" s="3" t="n"/>
      <c r="AV27" s="3" t="n"/>
      <c r="AW27" s="3" t="n"/>
      <c r="AX27" s="3" t="n"/>
      <c r="AY27" s="3" t="n"/>
      <c r="AZ27" s="3" t="n"/>
    </row>
    <row r="28" ht="27" customHeight="1">
      <c r="A28" s="108" t="n"/>
      <c r="B28" s="108" t="n"/>
      <c r="C28" s="108" t="n"/>
      <c r="D28" s="108" t="n"/>
      <c r="E28" s="108" t="n"/>
      <c r="F28" s="150" t="n"/>
      <c r="G28" s="150" t="n"/>
      <c r="H28" s="58">
        <f>IF(A28="","",IF(G28="","Missing Due Date",IF(G28&lt;TODAY(),"Overdue",IF(G28&lt;=TODAY()+30,"Due Soon","Current"))))</f>
        <v/>
      </c>
      <c r="I28" s="108" t="n"/>
      <c r="J28" s="108" t="n"/>
      <c r="K28" s="108" t="n"/>
      <c r="L28" s="108" t="n"/>
      <c r="M28" s="3" t="n"/>
      <c r="N28" s="3" t="n"/>
      <c r="O28" s="3" t="n"/>
      <c r="P28" s="3" t="n"/>
      <c r="Q28" s="3" t="n"/>
      <c r="R28" s="3" t="n"/>
      <c r="S28" s="3" t="n"/>
      <c r="T28" s="3" t="n"/>
      <c r="U28" s="3" t="n"/>
      <c r="V28" s="3" t="n"/>
      <c r="W28" s="3" t="n"/>
      <c r="X28" s="3" t="n"/>
      <c r="Y28" s="3" t="n"/>
      <c r="Z28" s="3" t="n"/>
      <c r="AA28" s="3" t="n"/>
      <c r="AB28" s="3" t="n"/>
      <c r="AC28" s="3" t="n"/>
      <c r="AD28" s="3" t="n"/>
      <c r="AE28" s="3" t="n"/>
      <c r="AF28" s="3" t="n"/>
      <c r="AG28" s="3" t="n"/>
      <c r="AH28" s="3" t="n"/>
      <c r="AI28" s="3" t="n"/>
      <c r="AJ28" s="3" t="n"/>
      <c r="AK28" s="3" t="n"/>
      <c r="AL28" s="3" t="n"/>
      <c r="AM28" s="3" t="n"/>
      <c r="AN28" s="3" t="n"/>
      <c r="AO28" s="3" t="n"/>
      <c r="AP28" s="3" t="n"/>
      <c r="AQ28" s="3" t="n"/>
      <c r="AR28" s="3" t="n"/>
      <c r="AS28" s="3" t="n"/>
      <c r="AT28" s="3" t="n"/>
      <c r="AU28" s="3" t="n"/>
      <c r="AV28" s="3" t="n"/>
      <c r="AW28" s="3" t="n"/>
      <c r="AX28" s="3" t="n"/>
      <c r="AY28" s="3" t="n"/>
      <c r="AZ28" s="3" t="n"/>
    </row>
    <row r="29" ht="27" customHeight="1">
      <c r="A29" s="108" t="n"/>
      <c r="B29" s="108" t="n"/>
      <c r="C29" s="108" t="n"/>
      <c r="D29" s="108" t="n"/>
      <c r="E29" s="108" t="n"/>
      <c r="F29" s="150" t="n"/>
      <c r="G29" s="150" t="n"/>
      <c r="H29" s="58">
        <f>IF(A29="","",IF(G29="","Missing Due Date",IF(G29&lt;TODAY(),"Overdue",IF(G29&lt;=TODAY()+30,"Due Soon","Current"))))</f>
        <v/>
      </c>
      <c r="I29" s="108" t="n"/>
      <c r="J29" s="108" t="n"/>
      <c r="K29" s="108" t="n"/>
      <c r="L29" s="108" t="n"/>
      <c r="M29" s="3" t="n"/>
      <c r="N29" s="3" t="n"/>
      <c r="O29" s="3" t="n"/>
      <c r="P29" s="3" t="n"/>
      <c r="Q29" s="3" t="n"/>
      <c r="R29" s="3" t="n"/>
      <c r="S29" s="3" t="n"/>
      <c r="T29" s="3" t="n"/>
      <c r="U29" s="3" t="n"/>
      <c r="V29" s="3" t="n"/>
      <c r="W29" s="3" t="n"/>
      <c r="X29" s="3" t="n"/>
      <c r="Y29" s="3" t="n"/>
      <c r="Z29" s="3" t="n"/>
      <c r="AA29" s="3" t="n"/>
      <c r="AB29" s="3" t="n"/>
      <c r="AC29" s="3" t="n"/>
      <c r="AD29" s="3" t="n"/>
      <c r="AE29" s="3" t="n"/>
      <c r="AF29" s="3" t="n"/>
      <c r="AG29" s="3" t="n"/>
      <c r="AH29" s="3" t="n"/>
      <c r="AI29" s="3" t="n"/>
      <c r="AJ29" s="3" t="n"/>
      <c r="AK29" s="3" t="n"/>
      <c r="AL29" s="3" t="n"/>
      <c r="AM29" s="3" t="n"/>
      <c r="AN29" s="3" t="n"/>
      <c r="AO29" s="3" t="n"/>
      <c r="AP29" s="3" t="n"/>
      <c r="AQ29" s="3" t="n"/>
      <c r="AR29" s="3" t="n"/>
      <c r="AS29" s="3" t="n"/>
      <c r="AT29" s="3" t="n"/>
      <c r="AU29" s="3" t="n"/>
      <c r="AV29" s="3" t="n"/>
      <c r="AW29" s="3" t="n"/>
      <c r="AX29" s="3" t="n"/>
      <c r="AY29" s="3" t="n"/>
      <c r="AZ29" s="3" t="n"/>
    </row>
    <row r="30" ht="27" customHeight="1">
      <c r="A30" s="108" t="n"/>
      <c r="B30" s="108" t="n"/>
      <c r="C30" s="108" t="n"/>
      <c r="D30" s="108" t="n"/>
      <c r="E30" s="108" t="n"/>
      <c r="F30" s="150" t="n"/>
      <c r="G30" s="150" t="n"/>
      <c r="H30" s="58">
        <f>IF(A30="","",IF(G30="","Missing Due Date",IF(G30&lt;TODAY(),"Overdue",IF(G30&lt;=TODAY()+30,"Due Soon","Current"))))</f>
        <v/>
      </c>
      <c r="I30" s="108" t="n"/>
      <c r="J30" s="108" t="n"/>
      <c r="K30" s="108" t="n"/>
      <c r="L30" s="108" t="n"/>
      <c r="M30" s="3" t="n"/>
      <c r="N30" s="3" t="n"/>
      <c r="O30" s="3" t="n"/>
      <c r="P30" s="3" t="n"/>
      <c r="Q30" s="3" t="n"/>
      <c r="R30" s="3" t="n"/>
      <c r="S30" s="3" t="n"/>
      <c r="T30" s="3" t="n"/>
      <c r="U30" s="3" t="n"/>
      <c r="V30" s="3" t="n"/>
      <c r="W30" s="3" t="n"/>
      <c r="X30" s="3" t="n"/>
      <c r="Y30" s="3" t="n"/>
      <c r="Z30" s="3" t="n"/>
      <c r="AA30" s="3" t="n"/>
      <c r="AB30" s="3" t="n"/>
      <c r="AC30" s="3" t="n"/>
      <c r="AD30" s="3" t="n"/>
      <c r="AE30" s="3" t="n"/>
      <c r="AF30" s="3" t="n"/>
      <c r="AG30" s="3" t="n"/>
      <c r="AH30" s="3" t="n"/>
      <c r="AI30" s="3" t="n"/>
      <c r="AJ30" s="3" t="n"/>
      <c r="AK30" s="3" t="n"/>
      <c r="AL30" s="3" t="n"/>
      <c r="AM30" s="3" t="n"/>
      <c r="AN30" s="3" t="n"/>
      <c r="AO30" s="3" t="n"/>
      <c r="AP30" s="3" t="n"/>
      <c r="AQ30" s="3" t="n"/>
      <c r="AR30" s="3" t="n"/>
      <c r="AS30" s="3" t="n"/>
      <c r="AT30" s="3" t="n"/>
      <c r="AU30" s="3" t="n"/>
      <c r="AV30" s="3" t="n"/>
      <c r="AW30" s="3" t="n"/>
      <c r="AX30" s="3" t="n"/>
      <c r="AY30" s="3" t="n"/>
      <c r="AZ30" s="3" t="n"/>
    </row>
    <row r="31" ht="27" customHeight="1">
      <c r="A31" s="108" t="n"/>
      <c r="B31" s="108" t="n"/>
      <c r="C31" s="108" t="n"/>
      <c r="D31" s="108" t="n"/>
      <c r="E31" s="108" t="n"/>
      <c r="F31" s="150" t="n"/>
      <c r="G31" s="150" t="n"/>
      <c r="H31" s="58">
        <f>IF(A31="","",IF(G31="","Missing Due Date",IF(G31&lt;TODAY(),"Overdue",IF(G31&lt;=TODAY()+30,"Due Soon","Current"))))</f>
        <v/>
      </c>
      <c r="I31" s="108" t="n"/>
      <c r="J31" s="108" t="n"/>
      <c r="K31" s="108" t="n"/>
      <c r="L31" s="108" t="n"/>
      <c r="M31" s="3" t="n"/>
      <c r="N31" s="3" t="n"/>
      <c r="O31" s="3" t="n"/>
      <c r="P31" s="3" t="n"/>
      <c r="Q31" s="3" t="n"/>
      <c r="R31" s="3" t="n"/>
      <c r="S31" s="3" t="n"/>
      <c r="T31" s="3" t="n"/>
      <c r="U31" s="3" t="n"/>
      <c r="V31" s="3" t="n"/>
      <c r="W31" s="3" t="n"/>
      <c r="X31" s="3" t="n"/>
      <c r="Y31" s="3" t="n"/>
      <c r="Z31" s="3" t="n"/>
      <c r="AA31" s="3" t="n"/>
      <c r="AB31" s="3" t="n"/>
      <c r="AC31" s="3" t="n"/>
      <c r="AD31" s="3" t="n"/>
      <c r="AE31" s="3" t="n"/>
      <c r="AF31" s="3" t="n"/>
      <c r="AG31" s="3" t="n"/>
      <c r="AH31" s="3" t="n"/>
      <c r="AI31" s="3" t="n"/>
      <c r="AJ31" s="3" t="n"/>
      <c r="AK31" s="3" t="n"/>
      <c r="AL31" s="3" t="n"/>
      <c r="AM31" s="3" t="n"/>
      <c r="AN31" s="3" t="n"/>
      <c r="AO31" s="3" t="n"/>
      <c r="AP31" s="3" t="n"/>
      <c r="AQ31" s="3" t="n"/>
      <c r="AR31" s="3" t="n"/>
      <c r="AS31" s="3" t="n"/>
      <c r="AT31" s="3" t="n"/>
      <c r="AU31" s="3" t="n"/>
      <c r="AV31" s="3" t="n"/>
      <c r="AW31" s="3" t="n"/>
      <c r="AX31" s="3" t="n"/>
      <c r="AY31" s="3" t="n"/>
      <c r="AZ31" s="3" t="n"/>
    </row>
    <row r="32" ht="27" customHeight="1">
      <c r="A32" s="108" t="n"/>
      <c r="B32" s="108" t="n"/>
      <c r="C32" s="108" t="n"/>
      <c r="D32" s="108" t="n"/>
      <c r="E32" s="108" t="n"/>
      <c r="F32" s="150" t="n"/>
      <c r="G32" s="150" t="n"/>
      <c r="H32" s="58">
        <f>IF(A32="","",IF(G32="","Missing Due Date",IF(G32&lt;TODAY(),"Overdue",IF(G32&lt;=TODAY()+30,"Due Soon","Current"))))</f>
        <v/>
      </c>
      <c r="I32" s="108" t="n"/>
      <c r="J32" s="108" t="n"/>
      <c r="K32" s="108" t="n"/>
      <c r="L32" s="108" t="n"/>
      <c r="M32" s="3" t="n"/>
      <c r="N32" s="3" t="n"/>
      <c r="O32" s="3" t="n"/>
      <c r="P32" s="3" t="n"/>
      <c r="Q32" s="3" t="n"/>
      <c r="R32" s="3" t="n"/>
      <c r="S32" s="3" t="n"/>
      <c r="T32" s="3" t="n"/>
      <c r="U32" s="3" t="n"/>
      <c r="V32" s="3" t="n"/>
      <c r="W32" s="3" t="n"/>
      <c r="X32" s="3" t="n"/>
      <c r="Y32" s="3" t="n"/>
      <c r="Z32" s="3" t="n"/>
      <c r="AA32" s="3" t="n"/>
      <c r="AB32" s="3" t="n"/>
      <c r="AC32" s="3" t="n"/>
      <c r="AD32" s="3" t="n"/>
      <c r="AE32" s="3" t="n"/>
      <c r="AF32" s="3" t="n"/>
      <c r="AG32" s="3" t="n"/>
      <c r="AH32" s="3" t="n"/>
      <c r="AI32" s="3" t="n"/>
      <c r="AJ32" s="3" t="n"/>
      <c r="AK32" s="3" t="n"/>
      <c r="AL32" s="3" t="n"/>
      <c r="AM32" s="3" t="n"/>
      <c r="AN32" s="3" t="n"/>
      <c r="AO32" s="3" t="n"/>
      <c r="AP32" s="3" t="n"/>
      <c r="AQ32" s="3" t="n"/>
      <c r="AR32" s="3" t="n"/>
      <c r="AS32" s="3" t="n"/>
      <c r="AT32" s="3" t="n"/>
      <c r="AU32" s="3" t="n"/>
      <c r="AV32" s="3" t="n"/>
      <c r="AW32" s="3" t="n"/>
      <c r="AX32" s="3" t="n"/>
      <c r="AY32" s="3" t="n"/>
      <c r="AZ32" s="3" t="n"/>
    </row>
    <row r="33" ht="27" customHeight="1">
      <c r="A33" s="108" t="n"/>
      <c r="B33" s="108" t="n"/>
      <c r="C33" s="108" t="n"/>
      <c r="D33" s="108" t="n"/>
      <c r="E33" s="108" t="n"/>
      <c r="F33" s="150" t="n"/>
      <c r="G33" s="150" t="n"/>
      <c r="H33" s="58">
        <f>IF(A33="","",IF(G33="","Missing Due Date",IF(G33&lt;TODAY(),"Overdue",IF(G33&lt;=TODAY()+30,"Due Soon","Current"))))</f>
        <v/>
      </c>
      <c r="I33" s="108" t="n"/>
      <c r="J33" s="108" t="n"/>
      <c r="K33" s="108" t="n"/>
      <c r="L33" s="108" t="n"/>
      <c r="M33" s="3" t="n"/>
      <c r="N33" s="3" t="n"/>
      <c r="O33" s="3" t="n"/>
      <c r="P33" s="3" t="n"/>
      <c r="Q33" s="3" t="n"/>
      <c r="R33" s="3" t="n"/>
      <c r="S33" s="3" t="n"/>
      <c r="T33" s="3" t="n"/>
      <c r="U33" s="3" t="n"/>
      <c r="V33" s="3" t="n"/>
      <c r="W33" s="3" t="n"/>
      <c r="X33" s="3" t="n"/>
      <c r="Y33" s="3" t="n"/>
      <c r="Z33" s="3" t="n"/>
      <c r="AA33" s="3" t="n"/>
      <c r="AB33" s="3" t="n"/>
      <c r="AC33" s="3" t="n"/>
      <c r="AD33" s="3" t="n"/>
      <c r="AE33" s="3" t="n"/>
      <c r="AF33" s="3" t="n"/>
      <c r="AG33" s="3" t="n"/>
      <c r="AH33" s="3" t="n"/>
      <c r="AI33" s="3" t="n"/>
      <c r="AJ33" s="3" t="n"/>
      <c r="AK33" s="3" t="n"/>
      <c r="AL33" s="3" t="n"/>
      <c r="AM33" s="3" t="n"/>
      <c r="AN33" s="3" t="n"/>
      <c r="AO33" s="3" t="n"/>
      <c r="AP33" s="3" t="n"/>
      <c r="AQ33" s="3" t="n"/>
      <c r="AR33" s="3" t="n"/>
      <c r="AS33" s="3" t="n"/>
      <c r="AT33" s="3" t="n"/>
      <c r="AU33" s="3" t="n"/>
      <c r="AV33" s="3" t="n"/>
      <c r="AW33" s="3" t="n"/>
      <c r="AX33" s="3" t="n"/>
      <c r="AY33" s="3" t="n"/>
      <c r="AZ33" s="3" t="n"/>
    </row>
    <row r="34" ht="27" customHeight="1">
      <c r="A34" s="108" t="n"/>
      <c r="B34" s="108" t="n"/>
      <c r="C34" s="108" t="n"/>
      <c r="D34" s="108" t="n"/>
      <c r="E34" s="108" t="n"/>
      <c r="F34" s="150" t="n"/>
      <c r="G34" s="150" t="n"/>
      <c r="H34" s="58">
        <f>IF(A34="","",IF(G34="","Missing Due Date",IF(G34&lt;TODAY(),"Overdue",IF(G34&lt;=TODAY()+30,"Due Soon","Current"))))</f>
        <v/>
      </c>
      <c r="I34" s="108" t="n"/>
      <c r="J34" s="108" t="n"/>
      <c r="K34" s="108" t="n"/>
      <c r="L34" s="108" t="n"/>
      <c r="M34" s="3" t="n"/>
      <c r="N34" s="3" t="n"/>
      <c r="O34" s="3" t="n"/>
      <c r="P34" s="3" t="n"/>
      <c r="Q34" s="3" t="n"/>
      <c r="R34" s="3" t="n"/>
      <c r="S34" s="3" t="n"/>
      <c r="T34" s="3" t="n"/>
      <c r="U34" s="3" t="n"/>
      <c r="V34" s="3" t="n"/>
      <c r="W34" s="3" t="n"/>
      <c r="X34" s="3" t="n"/>
      <c r="Y34" s="3" t="n"/>
      <c r="Z34" s="3" t="n"/>
      <c r="AA34" s="3" t="n"/>
      <c r="AB34" s="3" t="n"/>
      <c r="AC34" s="3" t="n"/>
      <c r="AD34" s="3" t="n"/>
      <c r="AE34" s="3" t="n"/>
      <c r="AF34" s="3" t="n"/>
      <c r="AG34" s="3" t="n"/>
      <c r="AH34" s="3" t="n"/>
      <c r="AI34" s="3" t="n"/>
      <c r="AJ34" s="3" t="n"/>
      <c r="AK34" s="3" t="n"/>
      <c r="AL34" s="3" t="n"/>
      <c r="AM34" s="3" t="n"/>
      <c r="AN34" s="3" t="n"/>
      <c r="AO34" s="3" t="n"/>
      <c r="AP34" s="3" t="n"/>
      <c r="AQ34" s="3" t="n"/>
      <c r="AR34" s="3" t="n"/>
      <c r="AS34" s="3" t="n"/>
      <c r="AT34" s="3" t="n"/>
      <c r="AU34" s="3" t="n"/>
      <c r="AV34" s="3" t="n"/>
      <c r="AW34" s="3" t="n"/>
      <c r="AX34" s="3" t="n"/>
      <c r="AY34" s="3" t="n"/>
      <c r="AZ34" s="3" t="n"/>
    </row>
    <row r="35" ht="27" customHeight="1">
      <c r="A35" s="108" t="n"/>
      <c r="B35" s="108" t="n"/>
      <c r="C35" s="108" t="n"/>
      <c r="D35" s="108" t="n"/>
      <c r="E35" s="108" t="n"/>
      <c r="F35" s="150" t="n"/>
      <c r="G35" s="150" t="n"/>
      <c r="H35" s="58">
        <f>IF(A35="","",IF(G35="","Missing Due Date",IF(G35&lt;TODAY(),"Overdue",IF(G35&lt;=TODAY()+30,"Due Soon","Current"))))</f>
        <v/>
      </c>
      <c r="I35" s="108" t="n"/>
      <c r="J35" s="108" t="n"/>
      <c r="K35" s="108" t="n"/>
      <c r="L35" s="108" t="n"/>
      <c r="M35" s="3" t="n"/>
      <c r="N35" s="3" t="n"/>
      <c r="O35" s="3" t="n"/>
      <c r="P35" s="3" t="n"/>
      <c r="Q35" s="3" t="n"/>
      <c r="R35" s="3" t="n"/>
      <c r="S35" s="3" t="n"/>
      <c r="T35" s="3" t="n"/>
      <c r="U35" s="3" t="n"/>
      <c r="V35" s="3" t="n"/>
      <c r="W35" s="3" t="n"/>
      <c r="X35" s="3" t="n"/>
      <c r="Y35" s="3" t="n"/>
      <c r="Z35" s="3" t="n"/>
      <c r="AA35" s="3" t="n"/>
      <c r="AB35" s="3" t="n"/>
      <c r="AC35" s="3" t="n"/>
      <c r="AD35" s="3" t="n"/>
      <c r="AE35" s="3" t="n"/>
      <c r="AF35" s="3" t="n"/>
      <c r="AG35" s="3" t="n"/>
      <c r="AH35" s="3" t="n"/>
      <c r="AI35" s="3" t="n"/>
      <c r="AJ35" s="3" t="n"/>
      <c r="AK35" s="3" t="n"/>
      <c r="AL35" s="3" t="n"/>
      <c r="AM35" s="3" t="n"/>
      <c r="AN35" s="3" t="n"/>
      <c r="AO35" s="3" t="n"/>
      <c r="AP35" s="3" t="n"/>
      <c r="AQ35" s="3" t="n"/>
      <c r="AR35" s="3" t="n"/>
      <c r="AS35" s="3" t="n"/>
      <c r="AT35" s="3" t="n"/>
      <c r="AU35" s="3" t="n"/>
      <c r="AV35" s="3" t="n"/>
      <c r="AW35" s="3" t="n"/>
      <c r="AX35" s="3" t="n"/>
      <c r="AY35" s="3" t="n"/>
      <c r="AZ35" s="3" t="n"/>
    </row>
    <row r="36" ht="27" customHeight="1">
      <c r="A36" s="108" t="n"/>
      <c r="B36" s="108" t="n"/>
      <c r="C36" s="108" t="n"/>
      <c r="D36" s="108" t="n"/>
      <c r="E36" s="108" t="n"/>
      <c r="F36" s="150" t="n"/>
      <c r="G36" s="150" t="n"/>
      <c r="H36" s="58">
        <f>IF(A36="","",IF(G36="","Missing Due Date",IF(G36&lt;TODAY(),"Overdue",IF(G36&lt;=TODAY()+30,"Due Soon","Current"))))</f>
        <v/>
      </c>
      <c r="I36" s="108" t="n"/>
      <c r="J36" s="108" t="n"/>
      <c r="K36" s="108" t="n"/>
      <c r="L36" s="108" t="n"/>
      <c r="M36" s="3" t="n"/>
      <c r="N36" s="3" t="n"/>
      <c r="O36" s="3" t="n"/>
      <c r="P36" s="3" t="n"/>
      <c r="Q36" s="3" t="n"/>
      <c r="R36" s="3" t="n"/>
      <c r="S36" s="3" t="n"/>
      <c r="T36" s="3" t="n"/>
      <c r="U36" s="3" t="n"/>
      <c r="V36" s="3" t="n"/>
      <c r="W36" s="3" t="n"/>
      <c r="X36" s="3" t="n"/>
      <c r="Y36" s="3" t="n"/>
      <c r="Z36" s="3" t="n"/>
      <c r="AA36" s="3" t="n"/>
      <c r="AB36" s="3" t="n"/>
      <c r="AC36" s="3" t="n"/>
      <c r="AD36" s="3" t="n"/>
      <c r="AE36" s="3" t="n"/>
      <c r="AF36" s="3" t="n"/>
      <c r="AG36" s="3" t="n"/>
      <c r="AH36" s="3" t="n"/>
      <c r="AI36" s="3" t="n"/>
      <c r="AJ36" s="3" t="n"/>
      <c r="AK36" s="3" t="n"/>
      <c r="AL36" s="3" t="n"/>
      <c r="AM36" s="3" t="n"/>
      <c r="AN36" s="3" t="n"/>
      <c r="AO36" s="3" t="n"/>
      <c r="AP36" s="3" t="n"/>
      <c r="AQ36" s="3" t="n"/>
      <c r="AR36" s="3" t="n"/>
      <c r="AS36" s="3" t="n"/>
      <c r="AT36" s="3" t="n"/>
      <c r="AU36" s="3" t="n"/>
      <c r="AV36" s="3" t="n"/>
      <c r="AW36" s="3" t="n"/>
      <c r="AX36" s="3" t="n"/>
      <c r="AY36" s="3" t="n"/>
      <c r="AZ36" s="3" t="n"/>
    </row>
    <row r="37" ht="27" customHeight="1">
      <c r="A37" s="108" t="n"/>
      <c r="B37" s="108" t="n"/>
      <c r="C37" s="108" t="n"/>
      <c r="D37" s="108" t="n"/>
      <c r="E37" s="108" t="n"/>
      <c r="F37" s="150" t="n"/>
      <c r="G37" s="150" t="n"/>
      <c r="H37" s="58">
        <f>IF(A37="","",IF(G37="","Missing Due Date",IF(G37&lt;TODAY(),"Overdue",IF(G37&lt;=TODAY()+30,"Due Soon","Current"))))</f>
        <v/>
      </c>
      <c r="I37" s="108" t="n"/>
      <c r="J37" s="108" t="n"/>
      <c r="K37" s="108" t="n"/>
      <c r="L37" s="108" t="n"/>
      <c r="M37" s="3" t="n"/>
      <c r="N37" s="3" t="n"/>
      <c r="O37" s="3" t="n"/>
      <c r="P37" s="3" t="n"/>
      <c r="Q37" s="3" t="n"/>
      <c r="R37" s="3" t="n"/>
      <c r="S37" s="3" t="n"/>
      <c r="T37" s="3" t="n"/>
      <c r="U37" s="3" t="n"/>
      <c r="V37" s="3" t="n"/>
      <c r="W37" s="3" t="n"/>
      <c r="X37" s="3" t="n"/>
      <c r="Y37" s="3" t="n"/>
      <c r="Z37" s="3" t="n"/>
      <c r="AA37" s="3" t="n"/>
      <c r="AB37" s="3" t="n"/>
      <c r="AC37" s="3" t="n"/>
      <c r="AD37" s="3" t="n"/>
      <c r="AE37" s="3" t="n"/>
      <c r="AF37" s="3" t="n"/>
      <c r="AG37" s="3" t="n"/>
      <c r="AH37" s="3" t="n"/>
      <c r="AI37" s="3" t="n"/>
      <c r="AJ37" s="3" t="n"/>
      <c r="AK37" s="3" t="n"/>
      <c r="AL37" s="3" t="n"/>
      <c r="AM37" s="3" t="n"/>
      <c r="AN37" s="3" t="n"/>
      <c r="AO37" s="3" t="n"/>
      <c r="AP37" s="3" t="n"/>
      <c r="AQ37" s="3" t="n"/>
      <c r="AR37" s="3" t="n"/>
      <c r="AS37" s="3" t="n"/>
      <c r="AT37" s="3" t="n"/>
      <c r="AU37" s="3" t="n"/>
      <c r="AV37" s="3" t="n"/>
      <c r="AW37" s="3" t="n"/>
      <c r="AX37" s="3" t="n"/>
      <c r="AY37" s="3" t="n"/>
      <c r="AZ37" s="3" t="n"/>
    </row>
    <row r="38" ht="27" customHeight="1">
      <c r="A38" s="108" t="n"/>
      <c r="B38" s="108" t="n"/>
      <c r="C38" s="108" t="n"/>
      <c r="D38" s="108" t="n"/>
      <c r="E38" s="108" t="n"/>
      <c r="F38" s="150" t="n"/>
      <c r="G38" s="150" t="n"/>
      <c r="H38" s="58">
        <f>IF(A38="","",IF(G38="","Missing Due Date",IF(G38&lt;TODAY(),"Overdue",IF(G38&lt;=TODAY()+30,"Due Soon","Current"))))</f>
        <v/>
      </c>
      <c r="I38" s="108" t="n"/>
      <c r="J38" s="108" t="n"/>
      <c r="K38" s="108" t="n"/>
      <c r="L38" s="108" t="n"/>
      <c r="M38" s="3" t="n"/>
      <c r="N38" s="3" t="n"/>
      <c r="O38" s="3" t="n"/>
      <c r="P38" s="3" t="n"/>
      <c r="Q38" s="3" t="n"/>
      <c r="R38" s="3" t="n"/>
      <c r="S38" s="3" t="n"/>
      <c r="T38" s="3" t="n"/>
      <c r="U38" s="3" t="n"/>
      <c r="V38" s="3" t="n"/>
      <c r="W38" s="3" t="n"/>
      <c r="X38" s="3" t="n"/>
      <c r="Y38" s="3" t="n"/>
      <c r="Z38" s="3" t="n"/>
      <c r="AA38" s="3" t="n"/>
      <c r="AB38" s="3" t="n"/>
      <c r="AC38" s="3" t="n"/>
      <c r="AD38" s="3" t="n"/>
      <c r="AE38" s="3" t="n"/>
      <c r="AF38" s="3" t="n"/>
      <c r="AG38" s="3" t="n"/>
      <c r="AH38" s="3" t="n"/>
      <c r="AI38" s="3" t="n"/>
      <c r="AJ38" s="3" t="n"/>
      <c r="AK38" s="3" t="n"/>
      <c r="AL38" s="3" t="n"/>
      <c r="AM38" s="3" t="n"/>
      <c r="AN38" s="3" t="n"/>
      <c r="AO38" s="3" t="n"/>
      <c r="AP38" s="3" t="n"/>
      <c r="AQ38" s="3" t="n"/>
      <c r="AR38" s="3" t="n"/>
      <c r="AS38" s="3" t="n"/>
      <c r="AT38" s="3" t="n"/>
      <c r="AU38" s="3" t="n"/>
      <c r="AV38" s="3" t="n"/>
      <c r="AW38" s="3" t="n"/>
      <c r="AX38" s="3" t="n"/>
      <c r="AY38" s="3" t="n"/>
      <c r="AZ38" s="3" t="n"/>
    </row>
    <row r="39" ht="27" customHeight="1">
      <c r="A39" s="108" t="n"/>
      <c r="B39" s="108" t="n"/>
      <c r="C39" s="108" t="n"/>
      <c r="D39" s="108" t="n"/>
      <c r="E39" s="108" t="n"/>
      <c r="F39" s="150" t="n"/>
      <c r="G39" s="150" t="n"/>
      <c r="H39" s="58">
        <f>IF(A39="","",IF(G39="","Missing Due Date",IF(G39&lt;TODAY(),"Overdue",IF(G39&lt;=TODAY()+30,"Due Soon","Current"))))</f>
        <v/>
      </c>
      <c r="I39" s="108" t="n"/>
      <c r="J39" s="108" t="n"/>
      <c r="K39" s="108" t="n"/>
      <c r="L39" s="108" t="n"/>
      <c r="M39" s="3" t="n"/>
      <c r="N39" s="3" t="n"/>
      <c r="O39" s="3" t="n"/>
      <c r="P39" s="3" t="n"/>
      <c r="Q39" s="3" t="n"/>
      <c r="R39" s="3" t="n"/>
      <c r="S39" s="3" t="n"/>
      <c r="T39" s="3" t="n"/>
      <c r="U39" s="3" t="n"/>
      <c r="V39" s="3" t="n"/>
      <c r="W39" s="3" t="n"/>
      <c r="X39" s="3" t="n"/>
      <c r="Y39" s="3" t="n"/>
      <c r="Z39" s="3" t="n"/>
      <c r="AA39" s="3" t="n"/>
      <c r="AB39" s="3" t="n"/>
      <c r="AC39" s="3" t="n"/>
      <c r="AD39" s="3" t="n"/>
      <c r="AE39" s="3" t="n"/>
      <c r="AF39" s="3" t="n"/>
      <c r="AG39" s="3" t="n"/>
      <c r="AH39" s="3" t="n"/>
      <c r="AI39" s="3" t="n"/>
      <c r="AJ39" s="3" t="n"/>
      <c r="AK39" s="3" t="n"/>
      <c r="AL39" s="3" t="n"/>
      <c r="AM39" s="3" t="n"/>
      <c r="AN39" s="3" t="n"/>
      <c r="AO39" s="3" t="n"/>
      <c r="AP39" s="3" t="n"/>
      <c r="AQ39" s="3" t="n"/>
      <c r="AR39" s="3" t="n"/>
      <c r="AS39" s="3" t="n"/>
      <c r="AT39" s="3" t="n"/>
      <c r="AU39" s="3" t="n"/>
      <c r="AV39" s="3" t="n"/>
      <c r="AW39" s="3" t="n"/>
      <c r="AX39" s="3" t="n"/>
      <c r="AY39" s="3" t="n"/>
      <c r="AZ39" s="3" t="n"/>
    </row>
    <row r="40" ht="27" customHeight="1">
      <c r="A40" s="108" t="n"/>
      <c r="B40" s="108" t="n"/>
      <c r="C40" s="108" t="n"/>
      <c r="D40" s="108" t="n"/>
      <c r="E40" s="108" t="n"/>
      <c r="F40" s="150" t="n"/>
      <c r="G40" s="150" t="n"/>
      <c r="H40" s="58">
        <f>IF(A40="","",IF(G40="","Missing Due Date",IF(G40&lt;TODAY(),"Overdue",IF(G40&lt;=TODAY()+30,"Due Soon","Current"))))</f>
        <v/>
      </c>
      <c r="I40" s="108" t="n"/>
      <c r="J40" s="108" t="n"/>
      <c r="K40" s="108" t="n"/>
      <c r="L40" s="108" t="n"/>
      <c r="M40" s="3" t="n"/>
      <c r="N40" s="3" t="n"/>
      <c r="O40" s="3" t="n"/>
      <c r="P40" s="3" t="n"/>
      <c r="Q40" s="3" t="n"/>
      <c r="R40" s="3" t="n"/>
      <c r="S40" s="3" t="n"/>
      <c r="T40" s="3" t="n"/>
      <c r="U40" s="3" t="n"/>
      <c r="V40" s="3" t="n"/>
      <c r="W40" s="3" t="n"/>
      <c r="X40" s="3" t="n"/>
      <c r="Y40" s="3" t="n"/>
      <c r="Z40" s="3" t="n"/>
      <c r="AA40" s="3" t="n"/>
      <c r="AB40" s="3" t="n"/>
      <c r="AC40" s="3" t="n"/>
      <c r="AD40" s="3" t="n"/>
      <c r="AE40" s="3" t="n"/>
      <c r="AF40" s="3" t="n"/>
      <c r="AG40" s="3" t="n"/>
      <c r="AH40" s="3" t="n"/>
      <c r="AI40" s="3" t="n"/>
      <c r="AJ40" s="3" t="n"/>
      <c r="AK40" s="3" t="n"/>
      <c r="AL40" s="3" t="n"/>
      <c r="AM40" s="3" t="n"/>
      <c r="AN40" s="3" t="n"/>
      <c r="AO40" s="3" t="n"/>
      <c r="AP40" s="3" t="n"/>
      <c r="AQ40" s="3" t="n"/>
      <c r="AR40" s="3" t="n"/>
      <c r="AS40" s="3" t="n"/>
      <c r="AT40" s="3" t="n"/>
      <c r="AU40" s="3" t="n"/>
      <c r="AV40" s="3" t="n"/>
      <c r="AW40" s="3" t="n"/>
      <c r="AX40" s="3" t="n"/>
      <c r="AY40" s="3" t="n"/>
      <c r="AZ40" s="3" t="n"/>
    </row>
    <row r="41" ht="27" customHeight="1">
      <c r="A41" s="108" t="n"/>
      <c r="B41" s="108" t="n"/>
      <c r="C41" s="108" t="n"/>
      <c r="D41" s="108" t="n"/>
      <c r="E41" s="108" t="n"/>
      <c r="F41" s="150" t="n"/>
      <c r="G41" s="150" t="n"/>
      <c r="H41" s="58">
        <f>IF(A41="","",IF(G41="","Missing Due Date",IF(G41&lt;TODAY(),"Overdue",IF(G41&lt;=TODAY()+30,"Due Soon","Current"))))</f>
        <v/>
      </c>
      <c r="I41" s="108" t="n"/>
      <c r="J41" s="108" t="n"/>
      <c r="K41" s="108" t="n"/>
      <c r="L41" s="108" t="n"/>
      <c r="M41" s="3" t="n"/>
      <c r="N41" s="3" t="n"/>
      <c r="O41" s="3" t="n"/>
      <c r="P41" s="3" t="n"/>
      <c r="Q41" s="3" t="n"/>
      <c r="R41" s="3" t="n"/>
      <c r="S41" s="3" t="n"/>
      <c r="T41" s="3" t="n"/>
      <c r="U41" s="3" t="n"/>
      <c r="V41" s="3" t="n"/>
      <c r="W41" s="3" t="n"/>
      <c r="X41" s="3" t="n"/>
      <c r="Y41" s="3" t="n"/>
      <c r="Z41" s="3" t="n"/>
      <c r="AA41" s="3" t="n"/>
      <c r="AB41" s="3" t="n"/>
      <c r="AC41" s="3" t="n"/>
      <c r="AD41" s="3" t="n"/>
      <c r="AE41" s="3" t="n"/>
      <c r="AF41" s="3" t="n"/>
      <c r="AG41" s="3" t="n"/>
      <c r="AH41" s="3" t="n"/>
      <c r="AI41" s="3" t="n"/>
      <c r="AJ41" s="3" t="n"/>
      <c r="AK41" s="3" t="n"/>
      <c r="AL41" s="3" t="n"/>
      <c r="AM41" s="3" t="n"/>
      <c r="AN41" s="3" t="n"/>
      <c r="AO41" s="3" t="n"/>
      <c r="AP41" s="3" t="n"/>
      <c r="AQ41" s="3" t="n"/>
      <c r="AR41" s="3" t="n"/>
      <c r="AS41" s="3" t="n"/>
      <c r="AT41" s="3" t="n"/>
      <c r="AU41" s="3" t="n"/>
      <c r="AV41" s="3" t="n"/>
      <c r="AW41" s="3" t="n"/>
      <c r="AX41" s="3" t="n"/>
      <c r="AY41" s="3" t="n"/>
      <c r="AZ41" s="3" t="n"/>
    </row>
    <row r="42" ht="27" customHeight="1">
      <c r="A42" s="108" t="n"/>
      <c r="B42" s="108" t="n"/>
      <c r="C42" s="108" t="n"/>
      <c r="D42" s="108" t="n"/>
      <c r="E42" s="108" t="n"/>
      <c r="F42" s="150" t="n"/>
      <c r="G42" s="150" t="n"/>
      <c r="H42" s="58">
        <f>IF(A42="","",IF(G42="","Missing Due Date",IF(G42&lt;TODAY(),"Overdue",IF(G42&lt;=TODAY()+30,"Due Soon","Current"))))</f>
        <v/>
      </c>
      <c r="I42" s="108" t="n"/>
      <c r="J42" s="108" t="n"/>
      <c r="K42" s="108" t="n"/>
      <c r="L42" s="108" t="n"/>
      <c r="M42" s="3" t="n"/>
      <c r="N42" s="3" t="n"/>
      <c r="O42" s="3" t="n"/>
      <c r="P42" s="3" t="n"/>
      <c r="Q42" s="3" t="n"/>
      <c r="R42" s="3" t="n"/>
      <c r="S42" s="3" t="n"/>
      <c r="T42" s="3" t="n"/>
      <c r="U42" s="3" t="n"/>
      <c r="V42" s="3" t="n"/>
      <c r="W42" s="3" t="n"/>
      <c r="X42" s="3" t="n"/>
      <c r="Y42" s="3" t="n"/>
      <c r="Z42" s="3" t="n"/>
      <c r="AA42" s="3" t="n"/>
      <c r="AB42" s="3" t="n"/>
      <c r="AC42" s="3" t="n"/>
      <c r="AD42" s="3" t="n"/>
      <c r="AE42" s="3" t="n"/>
      <c r="AF42" s="3" t="n"/>
      <c r="AG42" s="3" t="n"/>
      <c r="AH42" s="3" t="n"/>
      <c r="AI42" s="3" t="n"/>
      <c r="AJ42" s="3" t="n"/>
      <c r="AK42" s="3" t="n"/>
      <c r="AL42" s="3" t="n"/>
      <c r="AM42" s="3" t="n"/>
      <c r="AN42" s="3" t="n"/>
      <c r="AO42" s="3" t="n"/>
      <c r="AP42" s="3" t="n"/>
      <c r="AQ42" s="3" t="n"/>
      <c r="AR42" s="3" t="n"/>
      <c r="AS42" s="3" t="n"/>
      <c r="AT42" s="3" t="n"/>
      <c r="AU42" s="3" t="n"/>
      <c r="AV42" s="3" t="n"/>
      <c r="AW42" s="3" t="n"/>
      <c r="AX42" s="3" t="n"/>
      <c r="AY42" s="3" t="n"/>
      <c r="AZ42" s="3" t="n"/>
    </row>
    <row r="43" ht="27" customHeight="1">
      <c r="A43" s="108" t="n"/>
      <c r="B43" s="108" t="n"/>
      <c r="C43" s="108" t="n"/>
      <c r="D43" s="108" t="n"/>
      <c r="E43" s="108" t="n"/>
      <c r="F43" s="150" t="n"/>
      <c r="G43" s="150" t="n"/>
      <c r="H43" s="58">
        <f>IF(A43="","",IF(G43="","Missing Due Date",IF(G43&lt;TODAY(),"Overdue",IF(G43&lt;=TODAY()+30,"Due Soon","Current"))))</f>
        <v/>
      </c>
      <c r="I43" s="108" t="n"/>
      <c r="J43" s="108" t="n"/>
      <c r="K43" s="108" t="n"/>
      <c r="L43" s="108" t="n"/>
      <c r="M43" s="3" t="n"/>
      <c r="N43" s="3" t="n"/>
      <c r="O43" s="3" t="n"/>
      <c r="P43" s="3" t="n"/>
      <c r="Q43" s="3" t="n"/>
      <c r="R43" s="3" t="n"/>
      <c r="S43" s="3" t="n"/>
      <c r="T43" s="3" t="n"/>
      <c r="U43" s="3" t="n"/>
      <c r="V43" s="3" t="n"/>
      <c r="W43" s="3" t="n"/>
      <c r="X43" s="3" t="n"/>
      <c r="Y43" s="3" t="n"/>
      <c r="Z43" s="3" t="n"/>
      <c r="AA43" s="3" t="n"/>
      <c r="AB43" s="3" t="n"/>
      <c r="AC43" s="3" t="n"/>
      <c r="AD43" s="3" t="n"/>
      <c r="AE43" s="3" t="n"/>
      <c r="AF43" s="3" t="n"/>
      <c r="AG43" s="3" t="n"/>
      <c r="AH43" s="3" t="n"/>
      <c r="AI43" s="3" t="n"/>
      <c r="AJ43" s="3" t="n"/>
      <c r="AK43" s="3" t="n"/>
      <c r="AL43" s="3" t="n"/>
      <c r="AM43" s="3" t="n"/>
      <c r="AN43" s="3" t="n"/>
      <c r="AO43" s="3" t="n"/>
      <c r="AP43" s="3" t="n"/>
      <c r="AQ43" s="3" t="n"/>
      <c r="AR43" s="3" t="n"/>
      <c r="AS43" s="3" t="n"/>
      <c r="AT43" s="3" t="n"/>
      <c r="AU43" s="3" t="n"/>
      <c r="AV43" s="3" t="n"/>
      <c r="AW43" s="3" t="n"/>
      <c r="AX43" s="3" t="n"/>
      <c r="AY43" s="3" t="n"/>
      <c r="AZ43" s="3" t="n"/>
    </row>
    <row r="44" ht="27" customHeight="1">
      <c r="A44" s="108" t="n"/>
      <c r="B44" s="108" t="n"/>
      <c r="C44" s="108" t="n"/>
      <c r="D44" s="108" t="n"/>
      <c r="E44" s="108" t="n"/>
      <c r="F44" s="150" t="n"/>
      <c r="G44" s="150" t="n"/>
      <c r="H44" s="58">
        <f>IF(A44="","",IF(G44="","Missing Due Date",IF(G44&lt;TODAY(),"Overdue",IF(G44&lt;=TODAY()+30,"Due Soon","Current"))))</f>
        <v/>
      </c>
      <c r="I44" s="108" t="n"/>
      <c r="J44" s="108" t="n"/>
      <c r="K44" s="108" t="n"/>
      <c r="L44" s="108" t="n"/>
      <c r="M44" s="3" t="n"/>
      <c r="N44" s="3" t="n"/>
      <c r="O44" s="3" t="n"/>
      <c r="P44" s="3" t="n"/>
      <c r="Q44" s="3" t="n"/>
      <c r="R44" s="3" t="n"/>
      <c r="S44" s="3" t="n"/>
      <c r="T44" s="3" t="n"/>
      <c r="U44" s="3" t="n"/>
      <c r="V44" s="3" t="n"/>
      <c r="W44" s="3" t="n"/>
      <c r="X44" s="3" t="n"/>
      <c r="Y44" s="3" t="n"/>
      <c r="Z44" s="3" t="n"/>
      <c r="AA44" s="3" t="n"/>
      <c r="AB44" s="3" t="n"/>
      <c r="AC44" s="3" t="n"/>
      <c r="AD44" s="3" t="n"/>
      <c r="AE44" s="3" t="n"/>
      <c r="AF44" s="3" t="n"/>
      <c r="AG44" s="3" t="n"/>
      <c r="AH44" s="3" t="n"/>
      <c r="AI44" s="3" t="n"/>
      <c r="AJ44" s="3" t="n"/>
      <c r="AK44" s="3" t="n"/>
      <c r="AL44" s="3" t="n"/>
      <c r="AM44" s="3" t="n"/>
      <c r="AN44" s="3" t="n"/>
      <c r="AO44" s="3" t="n"/>
      <c r="AP44" s="3" t="n"/>
      <c r="AQ44" s="3" t="n"/>
      <c r="AR44" s="3" t="n"/>
      <c r="AS44" s="3" t="n"/>
      <c r="AT44" s="3" t="n"/>
      <c r="AU44" s="3" t="n"/>
      <c r="AV44" s="3" t="n"/>
      <c r="AW44" s="3" t="n"/>
      <c r="AX44" s="3" t="n"/>
      <c r="AY44" s="3" t="n"/>
      <c r="AZ44" s="3" t="n"/>
    </row>
    <row r="45" ht="27" customHeight="1">
      <c r="A45" s="108" t="n"/>
      <c r="B45" s="108" t="n"/>
      <c r="C45" s="108" t="n"/>
      <c r="D45" s="108" t="n"/>
      <c r="E45" s="108" t="n"/>
      <c r="F45" s="150" t="n"/>
      <c r="G45" s="150" t="n"/>
      <c r="H45" s="58">
        <f>IF(A45="","",IF(G45="","Missing Due Date",IF(G45&lt;TODAY(),"Overdue",IF(G45&lt;=TODAY()+30,"Due Soon","Current"))))</f>
        <v/>
      </c>
      <c r="I45" s="108" t="n"/>
      <c r="J45" s="108" t="n"/>
      <c r="K45" s="108" t="n"/>
      <c r="L45" s="108" t="n"/>
      <c r="M45" s="3" t="n"/>
      <c r="N45" s="3" t="n"/>
      <c r="O45" s="3" t="n"/>
      <c r="P45" s="3" t="n"/>
      <c r="Q45" s="3" t="n"/>
      <c r="R45" s="3" t="n"/>
      <c r="S45" s="3" t="n"/>
      <c r="T45" s="3" t="n"/>
      <c r="U45" s="3" t="n"/>
      <c r="V45" s="3" t="n"/>
      <c r="W45" s="3" t="n"/>
      <c r="X45" s="3" t="n"/>
      <c r="Y45" s="3" t="n"/>
      <c r="Z45" s="3" t="n"/>
      <c r="AA45" s="3" t="n"/>
      <c r="AB45" s="3" t="n"/>
      <c r="AC45" s="3" t="n"/>
      <c r="AD45" s="3" t="n"/>
      <c r="AE45" s="3" t="n"/>
      <c r="AF45" s="3" t="n"/>
      <c r="AG45" s="3" t="n"/>
      <c r="AH45" s="3" t="n"/>
      <c r="AI45" s="3" t="n"/>
      <c r="AJ45" s="3" t="n"/>
      <c r="AK45" s="3" t="n"/>
      <c r="AL45" s="3" t="n"/>
      <c r="AM45" s="3" t="n"/>
      <c r="AN45" s="3" t="n"/>
      <c r="AO45" s="3" t="n"/>
      <c r="AP45" s="3" t="n"/>
      <c r="AQ45" s="3" t="n"/>
      <c r="AR45" s="3" t="n"/>
      <c r="AS45" s="3" t="n"/>
      <c r="AT45" s="3" t="n"/>
      <c r="AU45" s="3" t="n"/>
      <c r="AV45" s="3" t="n"/>
      <c r="AW45" s="3" t="n"/>
      <c r="AX45" s="3" t="n"/>
      <c r="AY45" s="3" t="n"/>
      <c r="AZ45" s="3" t="n"/>
    </row>
    <row r="46" ht="27" customHeight="1">
      <c r="A46" s="108" t="n"/>
      <c r="B46" s="108" t="n"/>
      <c r="C46" s="108" t="n"/>
      <c r="D46" s="108" t="n"/>
      <c r="E46" s="108" t="n"/>
      <c r="F46" s="150" t="n"/>
      <c r="G46" s="150" t="n"/>
      <c r="H46" s="58">
        <f>IF(A46="","",IF(G46="","Missing Due Date",IF(G46&lt;TODAY(),"Overdue",IF(G46&lt;=TODAY()+30,"Due Soon","Current"))))</f>
        <v/>
      </c>
      <c r="I46" s="108" t="n"/>
      <c r="J46" s="108" t="n"/>
      <c r="K46" s="108" t="n"/>
      <c r="L46" s="108" t="n"/>
      <c r="M46" s="3" t="n"/>
      <c r="N46" s="3" t="n"/>
      <c r="O46" s="3" t="n"/>
      <c r="P46" s="3" t="n"/>
      <c r="Q46" s="3" t="n"/>
      <c r="R46" s="3" t="n"/>
      <c r="S46" s="3" t="n"/>
      <c r="T46" s="3" t="n"/>
      <c r="U46" s="3" t="n"/>
      <c r="V46" s="3" t="n"/>
      <c r="W46" s="3" t="n"/>
      <c r="X46" s="3" t="n"/>
      <c r="Y46" s="3" t="n"/>
      <c r="Z46" s="3" t="n"/>
      <c r="AA46" s="3" t="n"/>
      <c r="AB46" s="3" t="n"/>
      <c r="AC46" s="3" t="n"/>
      <c r="AD46" s="3" t="n"/>
      <c r="AE46" s="3" t="n"/>
      <c r="AF46" s="3" t="n"/>
      <c r="AG46" s="3" t="n"/>
      <c r="AH46" s="3" t="n"/>
      <c r="AI46" s="3" t="n"/>
      <c r="AJ46" s="3" t="n"/>
      <c r="AK46" s="3" t="n"/>
      <c r="AL46" s="3" t="n"/>
      <c r="AM46" s="3" t="n"/>
      <c r="AN46" s="3" t="n"/>
      <c r="AO46" s="3" t="n"/>
      <c r="AP46" s="3" t="n"/>
      <c r="AQ46" s="3" t="n"/>
      <c r="AR46" s="3" t="n"/>
      <c r="AS46" s="3" t="n"/>
      <c r="AT46" s="3" t="n"/>
      <c r="AU46" s="3" t="n"/>
      <c r="AV46" s="3" t="n"/>
      <c r="AW46" s="3" t="n"/>
      <c r="AX46" s="3" t="n"/>
      <c r="AY46" s="3" t="n"/>
      <c r="AZ46" s="3" t="n"/>
    </row>
    <row r="47" ht="27" customHeight="1">
      <c r="A47" s="108" t="n"/>
      <c r="B47" s="108" t="n"/>
      <c r="C47" s="108" t="n"/>
      <c r="D47" s="108" t="n"/>
      <c r="E47" s="108" t="n"/>
      <c r="F47" s="150" t="n"/>
      <c r="G47" s="150" t="n"/>
      <c r="H47" s="58">
        <f>IF(A47="","",IF(G47="","Missing Due Date",IF(G47&lt;TODAY(),"Overdue",IF(G47&lt;=TODAY()+30,"Due Soon","Current"))))</f>
        <v/>
      </c>
      <c r="I47" s="108" t="n"/>
      <c r="J47" s="108" t="n"/>
      <c r="K47" s="108" t="n"/>
      <c r="L47" s="108" t="n"/>
      <c r="M47" s="3" t="n"/>
      <c r="N47" s="3" t="n"/>
      <c r="O47" s="3" t="n"/>
      <c r="P47" s="3" t="n"/>
      <c r="Q47" s="3" t="n"/>
      <c r="R47" s="3" t="n"/>
      <c r="S47" s="3" t="n"/>
      <c r="T47" s="3" t="n"/>
      <c r="U47" s="3" t="n"/>
      <c r="V47" s="3" t="n"/>
      <c r="W47" s="3" t="n"/>
      <c r="X47" s="3" t="n"/>
      <c r="Y47" s="3" t="n"/>
      <c r="Z47" s="3" t="n"/>
      <c r="AA47" s="3" t="n"/>
      <c r="AB47" s="3" t="n"/>
      <c r="AC47" s="3" t="n"/>
      <c r="AD47" s="3" t="n"/>
      <c r="AE47" s="3" t="n"/>
      <c r="AF47" s="3" t="n"/>
      <c r="AG47" s="3" t="n"/>
      <c r="AH47" s="3" t="n"/>
      <c r="AI47" s="3" t="n"/>
      <c r="AJ47" s="3" t="n"/>
      <c r="AK47" s="3" t="n"/>
      <c r="AL47" s="3" t="n"/>
      <c r="AM47" s="3" t="n"/>
      <c r="AN47" s="3" t="n"/>
      <c r="AO47" s="3" t="n"/>
      <c r="AP47" s="3" t="n"/>
      <c r="AQ47" s="3" t="n"/>
      <c r="AR47" s="3" t="n"/>
      <c r="AS47" s="3" t="n"/>
      <c r="AT47" s="3" t="n"/>
      <c r="AU47" s="3" t="n"/>
      <c r="AV47" s="3" t="n"/>
      <c r="AW47" s="3" t="n"/>
      <c r="AX47" s="3" t="n"/>
      <c r="AY47" s="3" t="n"/>
      <c r="AZ47" s="3" t="n"/>
    </row>
    <row r="48" ht="27" customHeight="1">
      <c r="A48" s="108" t="n"/>
      <c r="B48" s="108" t="n"/>
      <c r="C48" s="108" t="n"/>
      <c r="D48" s="108" t="n"/>
      <c r="E48" s="108" t="n"/>
      <c r="F48" s="150" t="n"/>
      <c r="G48" s="150" t="n"/>
      <c r="H48" s="58">
        <f>IF(A48="","",IF(G48="","Missing Due Date",IF(G48&lt;TODAY(),"Overdue",IF(G48&lt;=TODAY()+30,"Due Soon","Current"))))</f>
        <v/>
      </c>
      <c r="I48" s="108" t="n"/>
      <c r="J48" s="108" t="n"/>
      <c r="K48" s="108" t="n"/>
      <c r="L48" s="108" t="n"/>
      <c r="M48" s="3" t="n"/>
      <c r="N48" s="3" t="n"/>
      <c r="O48" s="3" t="n"/>
      <c r="P48" s="3" t="n"/>
      <c r="Q48" s="3" t="n"/>
      <c r="R48" s="3" t="n"/>
      <c r="S48" s="3" t="n"/>
      <c r="T48" s="3" t="n"/>
      <c r="U48" s="3" t="n"/>
      <c r="V48" s="3" t="n"/>
      <c r="W48" s="3" t="n"/>
      <c r="X48" s="3" t="n"/>
      <c r="Y48" s="3" t="n"/>
      <c r="Z48" s="3" t="n"/>
      <c r="AA48" s="3" t="n"/>
      <c r="AB48" s="3" t="n"/>
      <c r="AC48" s="3" t="n"/>
      <c r="AD48" s="3" t="n"/>
      <c r="AE48" s="3" t="n"/>
      <c r="AF48" s="3" t="n"/>
      <c r="AG48" s="3" t="n"/>
      <c r="AH48" s="3" t="n"/>
      <c r="AI48" s="3" t="n"/>
      <c r="AJ48" s="3" t="n"/>
      <c r="AK48" s="3" t="n"/>
      <c r="AL48" s="3" t="n"/>
      <c r="AM48" s="3" t="n"/>
      <c r="AN48" s="3" t="n"/>
      <c r="AO48" s="3" t="n"/>
      <c r="AP48" s="3" t="n"/>
      <c r="AQ48" s="3" t="n"/>
      <c r="AR48" s="3" t="n"/>
      <c r="AS48" s="3" t="n"/>
      <c r="AT48" s="3" t="n"/>
      <c r="AU48" s="3" t="n"/>
      <c r="AV48" s="3" t="n"/>
      <c r="AW48" s="3" t="n"/>
      <c r="AX48" s="3" t="n"/>
      <c r="AY48" s="3" t="n"/>
      <c r="AZ48" s="3" t="n"/>
    </row>
    <row r="49" ht="27" customHeight="1">
      <c r="A49" s="108" t="n"/>
      <c r="B49" s="108" t="n"/>
      <c r="C49" s="108" t="n"/>
      <c r="D49" s="108" t="n"/>
      <c r="E49" s="108" t="n"/>
      <c r="F49" s="150" t="n"/>
      <c r="G49" s="150" t="n"/>
      <c r="H49" s="58">
        <f>IF(A49="","",IF(G49="","Missing Due Date",IF(G49&lt;TODAY(),"Overdue",IF(G49&lt;=TODAY()+30,"Due Soon","Current"))))</f>
        <v/>
      </c>
      <c r="I49" s="108" t="n"/>
      <c r="J49" s="108" t="n"/>
      <c r="K49" s="108" t="n"/>
      <c r="L49" s="108" t="n"/>
      <c r="M49" s="3" t="n"/>
      <c r="N49" s="3" t="n"/>
      <c r="O49" s="3" t="n"/>
      <c r="P49" s="3" t="n"/>
      <c r="Q49" s="3" t="n"/>
      <c r="R49" s="3" t="n"/>
      <c r="S49" s="3" t="n"/>
      <c r="T49" s="3" t="n"/>
      <c r="U49" s="3" t="n"/>
      <c r="V49" s="3" t="n"/>
      <c r="W49" s="3" t="n"/>
      <c r="X49" s="3" t="n"/>
      <c r="Y49" s="3" t="n"/>
      <c r="Z49" s="3" t="n"/>
      <c r="AA49" s="3" t="n"/>
      <c r="AB49" s="3" t="n"/>
      <c r="AC49" s="3" t="n"/>
      <c r="AD49" s="3" t="n"/>
      <c r="AE49" s="3" t="n"/>
      <c r="AF49" s="3" t="n"/>
      <c r="AG49" s="3" t="n"/>
      <c r="AH49" s="3" t="n"/>
      <c r="AI49" s="3" t="n"/>
      <c r="AJ49" s="3" t="n"/>
      <c r="AK49" s="3" t="n"/>
      <c r="AL49" s="3" t="n"/>
      <c r="AM49" s="3" t="n"/>
      <c r="AN49" s="3" t="n"/>
      <c r="AO49" s="3" t="n"/>
      <c r="AP49" s="3" t="n"/>
      <c r="AQ49" s="3" t="n"/>
      <c r="AR49" s="3" t="n"/>
      <c r="AS49" s="3" t="n"/>
      <c r="AT49" s="3" t="n"/>
      <c r="AU49" s="3" t="n"/>
      <c r="AV49" s="3" t="n"/>
      <c r="AW49" s="3" t="n"/>
      <c r="AX49" s="3" t="n"/>
      <c r="AY49" s="3" t="n"/>
      <c r="AZ49" s="3" t="n"/>
    </row>
    <row r="50" ht="27" customHeight="1">
      <c r="A50" s="108" t="n"/>
      <c r="B50" s="108" t="n"/>
      <c r="C50" s="108" t="n"/>
      <c r="D50" s="108" t="n"/>
      <c r="E50" s="108" t="n"/>
      <c r="F50" s="150" t="n"/>
      <c r="G50" s="150" t="n"/>
      <c r="H50" s="58">
        <f>IF(A50="","",IF(G50="","Missing Due Date",IF(G50&lt;TODAY(),"Overdue",IF(G50&lt;=TODAY()+30,"Due Soon","Current"))))</f>
        <v/>
      </c>
      <c r="I50" s="108" t="n"/>
      <c r="J50" s="108" t="n"/>
      <c r="K50" s="108" t="n"/>
      <c r="L50" s="108" t="n"/>
      <c r="M50" s="3" t="n"/>
      <c r="N50" s="3" t="n"/>
      <c r="O50" s="3" t="n"/>
      <c r="P50" s="3" t="n"/>
      <c r="Q50" s="3" t="n"/>
      <c r="R50" s="3" t="n"/>
      <c r="S50" s="3" t="n"/>
      <c r="T50" s="3" t="n"/>
      <c r="U50" s="3" t="n"/>
      <c r="V50" s="3" t="n"/>
      <c r="W50" s="3" t="n"/>
      <c r="X50" s="3" t="n"/>
      <c r="Y50" s="3" t="n"/>
      <c r="Z50" s="3" t="n"/>
      <c r="AA50" s="3" t="n"/>
      <c r="AB50" s="3" t="n"/>
      <c r="AC50" s="3" t="n"/>
      <c r="AD50" s="3" t="n"/>
      <c r="AE50" s="3" t="n"/>
      <c r="AF50" s="3" t="n"/>
      <c r="AG50" s="3" t="n"/>
      <c r="AH50" s="3" t="n"/>
      <c r="AI50" s="3" t="n"/>
      <c r="AJ50" s="3" t="n"/>
      <c r="AK50" s="3" t="n"/>
      <c r="AL50" s="3" t="n"/>
      <c r="AM50" s="3" t="n"/>
      <c r="AN50" s="3" t="n"/>
      <c r="AO50" s="3" t="n"/>
      <c r="AP50" s="3" t="n"/>
      <c r="AQ50" s="3" t="n"/>
      <c r="AR50" s="3" t="n"/>
      <c r="AS50" s="3" t="n"/>
      <c r="AT50" s="3" t="n"/>
      <c r="AU50" s="3" t="n"/>
      <c r="AV50" s="3" t="n"/>
      <c r="AW50" s="3" t="n"/>
      <c r="AX50" s="3" t="n"/>
      <c r="AY50" s="3" t="n"/>
      <c r="AZ50" s="3" t="n"/>
    </row>
    <row r="51" ht="27" customHeight="1">
      <c r="A51" s="108" t="n"/>
      <c r="B51" s="108" t="n"/>
      <c r="C51" s="108" t="n"/>
      <c r="D51" s="108" t="n"/>
      <c r="E51" s="108" t="n"/>
      <c r="F51" s="150" t="n"/>
      <c r="G51" s="150" t="n"/>
      <c r="H51" s="58">
        <f>IF(A51="","",IF(G51="","Missing Due Date",IF(G51&lt;TODAY(),"Overdue",IF(G51&lt;=TODAY()+30,"Due Soon","Current"))))</f>
        <v/>
      </c>
      <c r="I51" s="108" t="n"/>
      <c r="J51" s="108" t="n"/>
      <c r="K51" s="108" t="n"/>
      <c r="L51" s="108" t="n"/>
      <c r="M51" s="3" t="n"/>
      <c r="N51" s="3" t="n"/>
      <c r="O51" s="3" t="n"/>
      <c r="P51" s="3" t="n"/>
      <c r="Q51" s="3" t="n"/>
      <c r="R51" s="3" t="n"/>
      <c r="S51" s="3" t="n"/>
      <c r="T51" s="3" t="n"/>
      <c r="U51" s="3" t="n"/>
      <c r="V51" s="3" t="n"/>
      <c r="W51" s="3" t="n"/>
      <c r="X51" s="3" t="n"/>
      <c r="Y51" s="3" t="n"/>
      <c r="Z51" s="3" t="n"/>
      <c r="AA51" s="3" t="n"/>
      <c r="AB51" s="3" t="n"/>
      <c r="AC51" s="3" t="n"/>
      <c r="AD51" s="3" t="n"/>
      <c r="AE51" s="3" t="n"/>
      <c r="AF51" s="3" t="n"/>
      <c r="AG51" s="3" t="n"/>
      <c r="AH51" s="3" t="n"/>
      <c r="AI51" s="3" t="n"/>
      <c r="AJ51" s="3" t="n"/>
      <c r="AK51" s="3" t="n"/>
      <c r="AL51" s="3" t="n"/>
      <c r="AM51" s="3" t="n"/>
      <c r="AN51" s="3" t="n"/>
      <c r="AO51" s="3" t="n"/>
      <c r="AP51" s="3" t="n"/>
      <c r="AQ51" s="3" t="n"/>
      <c r="AR51" s="3" t="n"/>
      <c r="AS51" s="3" t="n"/>
      <c r="AT51" s="3" t="n"/>
      <c r="AU51" s="3" t="n"/>
      <c r="AV51" s="3" t="n"/>
      <c r="AW51" s="3" t="n"/>
      <c r="AX51" s="3" t="n"/>
      <c r="AY51" s="3" t="n"/>
      <c r="AZ51" s="3" t="n"/>
    </row>
    <row r="52" ht="27" customHeight="1">
      <c r="A52" s="108" t="n"/>
      <c r="B52" s="108" t="n"/>
      <c r="C52" s="108" t="n"/>
      <c r="D52" s="108" t="n"/>
      <c r="E52" s="108" t="n"/>
      <c r="F52" s="150" t="n"/>
      <c r="G52" s="150" t="n"/>
      <c r="H52" s="58">
        <f>IF(A52="","",IF(G52="","Missing Due Date",IF(G52&lt;TODAY(),"Overdue",IF(G52&lt;=TODAY()+30,"Due Soon","Current"))))</f>
        <v/>
      </c>
      <c r="I52" s="108" t="n"/>
      <c r="J52" s="108" t="n"/>
      <c r="K52" s="108" t="n"/>
      <c r="L52" s="108" t="n"/>
      <c r="M52" s="3" t="n"/>
      <c r="N52" s="3" t="n"/>
      <c r="O52" s="3" t="n"/>
      <c r="P52" s="3" t="n"/>
      <c r="Q52" s="3" t="n"/>
      <c r="R52" s="3" t="n"/>
      <c r="S52" s="3" t="n"/>
      <c r="T52" s="3" t="n"/>
      <c r="U52" s="3" t="n"/>
      <c r="V52" s="3" t="n"/>
      <c r="W52" s="3" t="n"/>
      <c r="X52" s="3" t="n"/>
      <c r="Y52" s="3" t="n"/>
      <c r="Z52" s="3" t="n"/>
      <c r="AA52" s="3" t="n"/>
      <c r="AB52" s="3" t="n"/>
      <c r="AC52" s="3" t="n"/>
      <c r="AD52" s="3" t="n"/>
      <c r="AE52" s="3" t="n"/>
      <c r="AF52" s="3" t="n"/>
      <c r="AG52" s="3" t="n"/>
      <c r="AH52" s="3" t="n"/>
      <c r="AI52" s="3" t="n"/>
      <c r="AJ52" s="3" t="n"/>
      <c r="AK52" s="3" t="n"/>
      <c r="AL52" s="3" t="n"/>
      <c r="AM52" s="3" t="n"/>
      <c r="AN52" s="3" t="n"/>
      <c r="AO52" s="3" t="n"/>
      <c r="AP52" s="3" t="n"/>
      <c r="AQ52" s="3" t="n"/>
      <c r="AR52" s="3" t="n"/>
      <c r="AS52" s="3" t="n"/>
      <c r="AT52" s="3" t="n"/>
      <c r="AU52" s="3" t="n"/>
      <c r="AV52" s="3" t="n"/>
      <c r="AW52" s="3" t="n"/>
      <c r="AX52" s="3" t="n"/>
      <c r="AY52" s="3" t="n"/>
      <c r="AZ52" s="3" t="n"/>
    </row>
    <row r="53" ht="27" customHeight="1">
      <c r="A53" s="108" t="n"/>
      <c r="B53" s="108" t="n"/>
      <c r="C53" s="108" t="n"/>
      <c r="D53" s="108" t="n"/>
      <c r="E53" s="108" t="n"/>
      <c r="F53" s="150" t="n"/>
      <c r="G53" s="150" t="n"/>
      <c r="H53" s="58">
        <f>IF(A53="","",IF(G53="","Missing Due Date",IF(G53&lt;TODAY(),"Overdue",IF(G53&lt;=TODAY()+30,"Due Soon","Current"))))</f>
        <v/>
      </c>
      <c r="I53" s="108" t="n"/>
      <c r="J53" s="108" t="n"/>
      <c r="K53" s="108" t="n"/>
      <c r="L53" s="108" t="n"/>
      <c r="M53" s="3" t="n"/>
      <c r="N53" s="3" t="n"/>
      <c r="O53" s="3" t="n"/>
      <c r="P53" s="3" t="n"/>
      <c r="Q53" s="3" t="n"/>
      <c r="R53" s="3" t="n"/>
      <c r="S53" s="3" t="n"/>
      <c r="T53" s="3" t="n"/>
      <c r="U53" s="3" t="n"/>
      <c r="V53" s="3" t="n"/>
      <c r="W53" s="3" t="n"/>
      <c r="X53" s="3" t="n"/>
      <c r="Y53" s="3" t="n"/>
      <c r="Z53" s="3" t="n"/>
      <c r="AA53" s="3" t="n"/>
      <c r="AB53" s="3" t="n"/>
      <c r="AC53" s="3" t="n"/>
      <c r="AD53" s="3" t="n"/>
      <c r="AE53" s="3" t="n"/>
      <c r="AF53" s="3" t="n"/>
      <c r="AG53" s="3" t="n"/>
      <c r="AH53" s="3" t="n"/>
      <c r="AI53" s="3" t="n"/>
      <c r="AJ53" s="3" t="n"/>
      <c r="AK53" s="3" t="n"/>
      <c r="AL53" s="3" t="n"/>
      <c r="AM53" s="3" t="n"/>
      <c r="AN53" s="3" t="n"/>
      <c r="AO53" s="3" t="n"/>
      <c r="AP53" s="3" t="n"/>
      <c r="AQ53" s="3" t="n"/>
      <c r="AR53" s="3" t="n"/>
      <c r="AS53" s="3" t="n"/>
      <c r="AT53" s="3" t="n"/>
      <c r="AU53" s="3" t="n"/>
      <c r="AV53" s="3" t="n"/>
      <c r="AW53" s="3" t="n"/>
      <c r="AX53" s="3" t="n"/>
      <c r="AY53" s="3" t="n"/>
      <c r="AZ53" s="3" t="n"/>
    </row>
    <row r="54" ht="27" customHeight="1">
      <c r="A54" s="108" t="n"/>
      <c r="B54" s="108" t="n"/>
      <c r="C54" s="108" t="n"/>
      <c r="D54" s="108" t="n"/>
      <c r="E54" s="108" t="n"/>
      <c r="F54" s="150" t="n"/>
      <c r="G54" s="150" t="n"/>
      <c r="H54" s="58">
        <f>IF(A54="","",IF(G54="","Missing Due Date",IF(G54&lt;TODAY(),"Overdue",IF(G54&lt;=TODAY()+30,"Due Soon","Current"))))</f>
        <v/>
      </c>
      <c r="I54" s="108" t="n"/>
      <c r="J54" s="108" t="n"/>
      <c r="K54" s="108" t="n"/>
      <c r="L54" s="108" t="n"/>
      <c r="M54" s="3" t="n"/>
      <c r="N54" s="3" t="n"/>
      <c r="O54" s="3" t="n"/>
      <c r="P54" s="3" t="n"/>
      <c r="Q54" s="3" t="n"/>
      <c r="R54" s="3" t="n"/>
      <c r="S54" s="3" t="n"/>
      <c r="T54" s="3" t="n"/>
      <c r="U54" s="3" t="n"/>
      <c r="V54" s="3" t="n"/>
      <c r="W54" s="3" t="n"/>
      <c r="X54" s="3" t="n"/>
      <c r="Y54" s="3" t="n"/>
      <c r="Z54" s="3" t="n"/>
      <c r="AA54" s="3" t="n"/>
      <c r="AB54" s="3" t="n"/>
      <c r="AC54" s="3" t="n"/>
      <c r="AD54" s="3" t="n"/>
      <c r="AE54" s="3" t="n"/>
      <c r="AF54" s="3" t="n"/>
      <c r="AG54" s="3" t="n"/>
      <c r="AH54" s="3" t="n"/>
      <c r="AI54" s="3" t="n"/>
      <c r="AJ54" s="3" t="n"/>
      <c r="AK54" s="3" t="n"/>
      <c r="AL54" s="3" t="n"/>
      <c r="AM54" s="3" t="n"/>
      <c r="AN54" s="3" t="n"/>
      <c r="AO54" s="3" t="n"/>
      <c r="AP54" s="3" t="n"/>
      <c r="AQ54" s="3" t="n"/>
      <c r="AR54" s="3" t="n"/>
      <c r="AS54" s="3" t="n"/>
      <c r="AT54" s="3" t="n"/>
      <c r="AU54" s="3" t="n"/>
      <c r="AV54" s="3" t="n"/>
      <c r="AW54" s="3" t="n"/>
      <c r="AX54" s="3" t="n"/>
      <c r="AY54" s="3" t="n"/>
      <c r="AZ54" s="3" t="n"/>
    </row>
    <row r="55" ht="27" customHeight="1">
      <c r="A55" s="108" t="n"/>
      <c r="B55" s="108" t="n"/>
      <c r="C55" s="108" t="n"/>
      <c r="D55" s="108" t="n"/>
      <c r="E55" s="108" t="n"/>
      <c r="F55" s="150" t="n"/>
      <c r="G55" s="150" t="n"/>
      <c r="H55" s="58">
        <f>IF(A55="","",IF(G55="","Missing Due Date",IF(G55&lt;TODAY(),"Overdue",IF(G55&lt;=TODAY()+30,"Due Soon","Current"))))</f>
        <v/>
      </c>
      <c r="I55" s="108" t="n"/>
      <c r="J55" s="108" t="n"/>
      <c r="K55" s="108" t="n"/>
      <c r="L55" s="108" t="n"/>
      <c r="M55" s="3" t="n"/>
      <c r="N55" s="3" t="n"/>
      <c r="O55" s="3" t="n"/>
      <c r="P55" s="3" t="n"/>
      <c r="Q55" s="3" t="n"/>
      <c r="R55" s="3" t="n"/>
      <c r="S55" s="3" t="n"/>
      <c r="T55" s="3" t="n"/>
      <c r="U55" s="3" t="n"/>
      <c r="V55" s="3" t="n"/>
      <c r="W55" s="3" t="n"/>
      <c r="X55" s="3" t="n"/>
      <c r="Y55" s="3" t="n"/>
      <c r="Z55" s="3" t="n"/>
      <c r="AA55" s="3" t="n"/>
      <c r="AB55" s="3" t="n"/>
      <c r="AC55" s="3" t="n"/>
      <c r="AD55" s="3" t="n"/>
      <c r="AE55" s="3" t="n"/>
      <c r="AF55" s="3" t="n"/>
      <c r="AG55" s="3" t="n"/>
      <c r="AH55" s="3" t="n"/>
      <c r="AI55" s="3" t="n"/>
      <c r="AJ55" s="3" t="n"/>
      <c r="AK55" s="3" t="n"/>
      <c r="AL55" s="3" t="n"/>
      <c r="AM55" s="3" t="n"/>
      <c r="AN55" s="3" t="n"/>
      <c r="AO55" s="3" t="n"/>
      <c r="AP55" s="3" t="n"/>
      <c r="AQ55" s="3" t="n"/>
      <c r="AR55" s="3" t="n"/>
      <c r="AS55" s="3" t="n"/>
      <c r="AT55" s="3" t="n"/>
      <c r="AU55" s="3" t="n"/>
      <c r="AV55" s="3" t="n"/>
      <c r="AW55" s="3" t="n"/>
      <c r="AX55" s="3" t="n"/>
      <c r="AY55" s="3" t="n"/>
      <c r="AZ55" s="3" t="n"/>
    </row>
    <row r="56" ht="27" customHeight="1">
      <c r="A56" s="108" t="n"/>
      <c r="B56" s="108" t="n"/>
      <c r="C56" s="108" t="n"/>
      <c r="D56" s="108" t="n"/>
      <c r="E56" s="108" t="n"/>
      <c r="F56" s="150" t="n"/>
      <c r="G56" s="150" t="n"/>
      <c r="H56" s="58">
        <f>IF(A56="","",IF(G56="","Missing Due Date",IF(G56&lt;TODAY(),"Overdue",IF(G56&lt;=TODAY()+30,"Due Soon","Current"))))</f>
        <v/>
      </c>
      <c r="I56" s="108" t="n"/>
      <c r="J56" s="108" t="n"/>
      <c r="K56" s="108" t="n"/>
      <c r="L56" s="108" t="n"/>
      <c r="M56" s="3" t="n"/>
      <c r="N56" s="3" t="n"/>
      <c r="O56" s="3" t="n"/>
      <c r="P56" s="3" t="n"/>
      <c r="Q56" s="3" t="n"/>
      <c r="R56" s="3" t="n"/>
      <c r="S56" s="3" t="n"/>
      <c r="T56" s="3" t="n"/>
      <c r="U56" s="3" t="n"/>
      <c r="V56" s="3" t="n"/>
      <c r="W56" s="3" t="n"/>
      <c r="X56" s="3" t="n"/>
      <c r="Y56" s="3" t="n"/>
      <c r="Z56" s="3" t="n"/>
      <c r="AA56" s="3" t="n"/>
      <c r="AB56" s="3" t="n"/>
      <c r="AC56" s="3" t="n"/>
      <c r="AD56" s="3" t="n"/>
      <c r="AE56" s="3" t="n"/>
      <c r="AF56" s="3" t="n"/>
      <c r="AG56" s="3" t="n"/>
      <c r="AH56" s="3" t="n"/>
      <c r="AI56" s="3" t="n"/>
      <c r="AJ56" s="3" t="n"/>
      <c r="AK56" s="3" t="n"/>
      <c r="AL56" s="3" t="n"/>
      <c r="AM56" s="3" t="n"/>
      <c r="AN56" s="3" t="n"/>
      <c r="AO56" s="3" t="n"/>
      <c r="AP56" s="3" t="n"/>
      <c r="AQ56" s="3" t="n"/>
      <c r="AR56" s="3" t="n"/>
      <c r="AS56" s="3" t="n"/>
      <c r="AT56" s="3" t="n"/>
      <c r="AU56" s="3" t="n"/>
      <c r="AV56" s="3" t="n"/>
      <c r="AW56" s="3" t="n"/>
      <c r="AX56" s="3" t="n"/>
      <c r="AY56" s="3" t="n"/>
      <c r="AZ56" s="3" t="n"/>
    </row>
    <row r="57">
      <c r="A57" s="3" t="n"/>
      <c r="B57" s="3" t="n"/>
      <c r="C57" s="3" t="n"/>
      <c r="D57" s="3" t="n"/>
      <c r="E57" s="3" t="n"/>
      <c r="F57" s="3" t="n"/>
      <c r="G57" s="3" t="n"/>
      <c r="H57" s="3" t="n"/>
      <c r="I57" s="3" t="n"/>
      <c r="J57" s="3" t="n"/>
      <c r="K57" s="3" t="n"/>
      <c r="L57" s="3" t="n"/>
      <c r="M57" s="3" t="n"/>
      <c r="N57" s="3" t="n"/>
      <c r="O57" s="3" t="n"/>
      <c r="P57" s="3" t="n"/>
      <c r="Q57" s="3" t="n"/>
      <c r="R57" s="3" t="n"/>
      <c r="S57" s="3" t="n"/>
      <c r="T57" s="3" t="n"/>
      <c r="U57" s="3" t="n"/>
      <c r="V57" s="3" t="n"/>
      <c r="W57" s="3" t="n"/>
      <c r="X57" s="3" t="n"/>
      <c r="Y57" s="3" t="n"/>
      <c r="Z57" s="3" t="n"/>
      <c r="AA57" s="3" t="n"/>
      <c r="AB57" s="3" t="n"/>
      <c r="AC57" s="3" t="n"/>
      <c r="AD57" s="3" t="n"/>
      <c r="AE57" s="3" t="n"/>
      <c r="AF57" s="3" t="n"/>
      <c r="AG57" s="3" t="n"/>
      <c r="AH57" s="3" t="n"/>
      <c r="AI57" s="3" t="n"/>
      <c r="AJ57" s="3" t="n"/>
      <c r="AK57" s="3" t="n"/>
      <c r="AL57" s="3" t="n"/>
      <c r="AM57" s="3" t="n"/>
      <c r="AN57" s="3" t="n"/>
      <c r="AO57" s="3" t="n"/>
      <c r="AP57" s="3" t="n"/>
      <c r="AQ57" s="3" t="n"/>
      <c r="AR57" s="3" t="n"/>
      <c r="AS57" s="3" t="n"/>
      <c r="AT57" s="3" t="n"/>
      <c r="AU57" s="3" t="n"/>
      <c r="AV57" s="3" t="n"/>
      <c r="AW57" s="3" t="n"/>
      <c r="AX57" s="3" t="n"/>
      <c r="AY57" s="3" t="n"/>
      <c r="AZ57" s="3" t="n"/>
    </row>
    <row r="58">
      <c r="A58" s="3" t="n"/>
      <c r="B58" s="3" t="n"/>
      <c r="C58" s="3" t="n"/>
      <c r="D58" s="3" t="n"/>
      <c r="E58" s="3" t="n"/>
      <c r="F58" s="3" t="n"/>
      <c r="G58" s="3" t="n"/>
      <c r="H58" s="3" t="n"/>
      <c r="I58" s="3" t="n"/>
      <c r="J58" s="3" t="n"/>
      <c r="K58" s="3" t="n"/>
      <c r="L58" s="3" t="n"/>
      <c r="M58" s="3" t="n"/>
      <c r="N58" s="3" t="n"/>
      <c r="O58" s="3" t="n"/>
      <c r="P58" s="3" t="n"/>
      <c r="Q58" s="3" t="n"/>
      <c r="R58" s="3" t="n"/>
      <c r="S58" s="3" t="n"/>
      <c r="T58" s="3" t="n"/>
      <c r="U58" s="3" t="n"/>
      <c r="V58" s="3" t="n"/>
      <c r="W58" s="3" t="n"/>
      <c r="X58" s="3" t="n"/>
      <c r="Y58" s="3" t="n"/>
      <c r="Z58" s="3" t="n"/>
      <c r="AA58" s="3" t="n"/>
      <c r="AB58" s="3" t="n"/>
      <c r="AC58" s="3" t="n"/>
      <c r="AD58" s="3" t="n"/>
      <c r="AE58" s="3" t="n"/>
      <c r="AF58" s="3" t="n"/>
      <c r="AG58" s="3" t="n"/>
      <c r="AH58" s="3" t="n"/>
      <c r="AI58" s="3" t="n"/>
      <c r="AJ58" s="3" t="n"/>
      <c r="AK58" s="3" t="n"/>
      <c r="AL58" s="3" t="n"/>
      <c r="AM58" s="3" t="n"/>
      <c r="AN58" s="3" t="n"/>
      <c r="AO58" s="3" t="n"/>
      <c r="AP58" s="3" t="n"/>
      <c r="AQ58" s="3" t="n"/>
      <c r="AR58" s="3" t="n"/>
      <c r="AS58" s="3" t="n"/>
      <c r="AT58" s="3" t="n"/>
      <c r="AU58" s="3" t="n"/>
      <c r="AV58" s="3" t="n"/>
      <c r="AW58" s="3" t="n"/>
      <c r="AX58" s="3" t="n"/>
      <c r="AY58" s="3" t="n"/>
      <c r="AZ58" s="3" t="n"/>
    </row>
    <row r="59">
      <c r="A59" s="3" t="n"/>
      <c r="B59" s="3" t="n"/>
      <c r="C59" s="3" t="n"/>
      <c r="D59" s="3" t="n"/>
      <c r="E59" s="3" t="n"/>
      <c r="F59" s="3" t="n"/>
      <c r="G59" s="3" t="n"/>
      <c r="H59" s="3" t="n"/>
      <c r="I59" s="3" t="n"/>
      <c r="J59" s="3" t="n"/>
      <c r="K59" s="3" t="n"/>
      <c r="L59" s="3" t="n"/>
      <c r="M59" s="3" t="n"/>
      <c r="N59" s="3" t="n"/>
      <c r="O59" s="3" t="n"/>
      <c r="P59" s="3" t="n"/>
      <c r="Q59" s="3" t="n"/>
      <c r="R59" s="3" t="n"/>
      <c r="S59" s="3" t="n"/>
      <c r="T59" s="3" t="n"/>
      <c r="U59" s="3" t="n"/>
      <c r="V59" s="3" t="n"/>
      <c r="W59" s="3" t="n"/>
      <c r="X59" s="3" t="n"/>
      <c r="Y59" s="3" t="n"/>
      <c r="Z59" s="3" t="n"/>
      <c r="AA59" s="3" t="n"/>
      <c r="AB59" s="3" t="n"/>
      <c r="AC59" s="3" t="n"/>
      <c r="AD59" s="3" t="n"/>
      <c r="AE59" s="3" t="n"/>
      <c r="AF59" s="3" t="n"/>
      <c r="AG59" s="3" t="n"/>
      <c r="AH59" s="3" t="n"/>
      <c r="AI59" s="3" t="n"/>
      <c r="AJ59" s="3" t="n"/>
      <c r="AK59" s="3" t="n"/>
      <c r="AL59" s="3" t="n"/>
      <c r="AM59" s="3" t="n"/>
      <c r="AN59" s="3" t="n"/>
      <c r="AO59" s="3" t="n"/>
      <c r="AP59" s="3" t="n"/>
      <c r="AQ59" s="3" t="n"/>
      <c r="AR59" s="3" t="n"/>
      <c r="AS59" s="3" t="n"/>
      <c r="AT59" s="3" t="n"/>
      <c r="AU59" s="3" t="n"/>
      <c r="AV59" s="3" t="n"/>
      <c r="AW59" s="3" t="n"/>
      <c r="AX59" s="3" t="n"/>
      <c r="AY59" s="3" t="n"/>
      <c r="AZ59" s="3" t="n"/>
    </row>
    <row r="60">
      <c r="A60" s="3" t="n"/>
      <c r="B60" s="3" t="n"/>
      <c r="C60" s="3" t="n"/>
      <c r="D60" s="3" t="n"/>
      <c r="E60" s="3" t="n"/>
      <c r="F60" s="3" t="n"/>
      <c r="G60" s="3" t="n"/>
      <c r="H60" s="3" t="n"/>
      <c r="I60" s="3" t="n"/>
      <c r="J60" s="3" t="n"/>
      <c r="K60" s="3" t="n"/>
      <c r="L60" s="3" t="n"/>
      <c r="M60" s="3" t="n"/>
      <c r="N60" s="3" t="n"/>
      <c r="O60" s="3" t="n"/>
      <c r="P60" s="3" t="n"/>
      <c r="Q60" s="3" t="n"/>
      <c r="R60" s="3" t="n"/>
      <c r="S60" s="3" t="n"/>
      <c r="T60" s="3" t="n"/>
      <c r="U60" s="3" t="n"/>
      <c r="V60" s="3" t="n"/>
      <c r="W60" s="3" t="n"/>
      <c r="X60" s="3" t="n"/>
      <c r="Y60" s="3" t="n"/>
      <c r="Z60" s="3" t="n"/>
      <c r="AA60" s="3" t="n"/>
      <c r="AB60" s="3" t="n"/>
      <c r="AC60" s="3" t="n"/>
      <c r="AD60" s="3" t="n"/>
      <c r="AE60" s="3" t="n"/>
      <c r="AF60" s="3" t="n"/>
      <c r="AG60" s="3" t="n"/>
      <c r="AH60" s="3" t="n"/>
      <c r="AI60" s="3" t="n"/>
      <c r="AJ60" s="3" t="n"/>
      <c r="AK60" s="3" t="n"/>
      <c r="AL60" s="3" t="n"/>
      <c r="AM60" s="3" t="n"/>
      <c r="AN60" s="3" t="n"/>
      <c r="AO60" s="3" t="n"/>
      <c r="AP60" s="3" t="n"/>
      <c r="AQ60" s="3" t="n"/>
      <c r="AR60" s="3" t="n"/>
      <c r="AS60" s="3" t="n"/>
      <c r="AT60" s="3" t="n"/>
      <c r="AU60" s="3" t="n"/>
      <c r="AV60" s="3" t="n"/>
      <c r="AW60" s="3" t="n"/>
      <c r="AX60" s="3" t="n"/>
      <c r="AY60" s="3" t="n"/>
      <c r="AZ60" s="3" t="n"/>
    </row>
    <row r="61">
      <c r="A61" s="3" t="n"/>
      <c r="B61" s="3" t="n"/>
      <c r="C61" s="3" t="n"/>
      <c r="D61" s="3" t="n"/>
      <c r="E61" s="3" t="n"/>
      <c r="F61" s="3" t="n"/>
      <c r="G61" s="3" t="n"/>
      <c r="H61" s="3" t="n"/>
      <c r="I61" s="3" t="n"/>
      <c r="J61" s="3" t="n"/>
      <c r="K61" s="3" t="n"/>
      <c r="L61" s="3" t="n"/>
      <c r="M61" s="3" t="n"/>
      <c r="N61" s="3" t="n"/>
      <c r="O61" s="3" t="n"/>
      <c r="P61" s="3" t="n"/>
      <c r="Q61" s="3" t="n"/>
      <c r="R61" s="3" t="n"/>
      <c r="S61" s="3" t="n"/>
      <c r="T61" s="3" t="n"/>
      <c r="U61" s="3" t="n"/>
      <c r="V61" s="3" t="n"/>
      <c r="W61" s="3" t="n"/>
      <c r="X61" s="3" t="n"/>
      <c r="Y61" s="3" t="n"/>
      <c r="Z61" s="3" t="n"/>
      <c r="AA61" s="3" t="n"/>
      <c r="AB61" s="3" t="n"/>
      <c r="AC61" s="3" t="n"/>
      <c r="AD61" s="3" t="n"/>
      <c r="AE61" s="3" t="n"/>
      <c r="AF61" s="3" t="n"/>
      <c r="AG61" s="3" t="n"/>
      <c r="AH61" s="3" t="n"/>
      <c r="AI61" s="3" t="n"/>
      <c r="AJ61" s="3" t="n"/>
      <c r="AK61" s="3" t="n"/>
      <c r="AL61" s="3" t="n"/>
      <c r="AM61" s="3" t="n"/>
      <c r="AN61" s="3" t="n"/>
      <c r="AO61" s="3" t="n"/>
      <c r="AP61" s="3" t="n"/>
      <c r="AQ61" s="3" t="n"/>
      <c r="AR61" s="3" t="n"/>
      <c r="AS61" s="3" t="n"/>
      <c r="AT61" s="3" t="n"/>
      <c r="AU61" s="3" t="n"/>
      <c r="AV61" s="3" t="n"/>
      <c r="AW61" s="3" t="n"/>
      <c r="AX61" s="3" t="n"/>
      <c r="AY61" s="3" t="n"/>
      <c r="AZ61" s="3" t="n"/>
    </row>
    <row r="62">
      <c r="A62" s="3" t="n"/>
      <c r="B62" s="3" t="n"/>
      <c r="C62" s="3" t="n"/>
      <c r="D62" s="3" t="n"/>
      <c r="E62" s="3" t="n"/>
      <c r="F62" s="3" t="n"/>
      <c r="G62" s="3" t="n"/>
      <c r="H62" s="3" t="n"/>
      <c r="I62" s="3" t="n"/>
      <c r="J62" s="3" t="n"/>
      <c r="K62" s="3" t="n"/>
      <c r="L62" s="3" t="n"/>
      <c r="M62" s="3" t="n"/>
      <c r="N62" s="3" t="n"/>
      <c r="O62" s="3" t="n"/>
      <c r="P62" s="3" t="n"/>
      <c r="Q62" s="3" t="n"/>
      <c r="R62" s="3" t="n"/>
      <c r="S62" s="3" t="n"/>
      <c r="T62" s="3" t="n"/>
      <c r="U62" s="3" t="n"/>
      <c r="V62" s="3" t="n"/>
      <c r="W62" s="3" t="n"/>
      <c r="X62" s="3" t="n"/>
      <c r="Y62" s="3" t="n"/>
      <c r="Z62" s="3" t="n"/>
      <c r="AA62" s="3" t="n"/>
      <c r="AB62" s="3" t="n"/>
      <c r="AC62" s="3" t="n"/>
      <c r="AD62" s="3" t="n"/>
      <c r="AE62" s="3" t="n"/>
      <c r="AF62" s="3" t="n"/>
      <c r="AG62" s="3" t="n"/>
      <c r="AH62" s="3" t="n"/>
      <c r="AI62" s="3" t="n"/>
      <c r="AJ62" s="3" t="n"/>
      <c r="AK62" s="3" t="n"/>
      <c r="AL62" s="3" t="n"/>
      <c r="AM62" s="3" t="n"/>
      <c r="AN62" s="3" t="n"/>
      <c r="AO62" s="3" t="n"/>
      <c r="AP62" s="3" t="n"/>
      <c r="AQ62" s="3" t="n"/>
      <c r="AR62" s="3" t="n"/>
      <c r="AS62" s="3" t="n"/>
      <c r="AT62" s="3" t="n"/>
      <c r="AU62" s="3" t="n"/>
      <c r="AV62" s="3" t="n"/>
      <c r="AW62" s="3" t="n"/>
      <c r="AX62" s="3" t="n"/>
      <c r="AY62" s="3" t="n"/>
      <c r="AZ62" s="3" t="n"/>
    </row>
    <row r="63">
      <c r="A63" s="3" t="n"/>
      <c r="B63" s="3" t="n"/>
      <c r="C63" s="3" t="n"/>
      <c r="D63" s="3" t="n"/>
      <c r="E63" s="3" t="n"/>
      <c r="F63" s="3" t="n"/>
      <c r="G63" s="3" t="n"/>
      <c r="H63" s="3" t="n"/>
      <c r="I63" s="3" t="n"/>
      <c r="J63" s="3" t="n"/>
      <c r="K63" s="3" t="n"/>
      <c r="L63" s="3" t="n"/>
      <c r="M63" s="3" t="n"/>
      <c r="N63" s="3" t="n"/>
      <c r="O63" s="3" t="n"/>
      <c r="P63" s="3" t="n"/>
      <c r="Q63" s="3" t="n"/>
      <c r="R63" s="3" t="n"/>
      <c r="S63" s="3" t="n"/>
      <c r="T63" s="3" t="n"/>
      <c r="U63" s="3" t="n"/>
      <c r="V63" s="3" t="n"/>
      <c r="W63" s="3" t="n"/>
      <c r="X63" s="3" t="n"/>
      <c r="Y63" s="3" t="n"/>
      <c r="Z63" s="3" t="n"/>
      <c r="AA63" s="3" t="n"/>
      <c r="AB63" s="3" t="n"/>
      <c r="AC63" s="3" t="n"/>
      <c r="AD63" s="3" t="n"/>
      <c r="AE63" s="3" t="n"/>
      <c r="AF63" s="3" t="n"/>
      <c r="AG63" s="3" t="n"/>
      <c r="AH63" s="3" t="n"/>
      <c r="AI63" s="3" t="n"/>
      <c r="AJ63" s="3" t="n"/>
      <c r="AK63" s="3" t="n"/>
      <c r="AL63" s="3" t="n"/>
      <c r="AM63" s="3" t="n"/>
      <c r="AN63" s="3" t="n"/>
      <c r="AO63" s="3" t="n"/>
      <c r="AP63" s="3" t="n"/>
      <c r="AQ63" s="3" t="n"/>
      <c r="AR63" s="3" t="n"/>
      <c r="AS63" s="3" t="n"/>
      <c r="AT63" s="3" t="n"/>
      <c r="AU63" s="3" t="n"/>
      <c r="AV63" s="3" t="n"/>
      <c r="AW63" s="3" t="n"/>
      <c r="AX63" s="3" t="n"/>
      <c r="AY63" s="3" t="n"/>
      <c r="AZ63" s="3" t="n"/>
    </row>
    <row r="64">
      <c r="A64" s="3" t="n"/>
      <c r="B64" s="3" t="n"/>
      <c r="C64" s="3" t="n"/>
      <c r="D64" s="3" t="n"/>
      <c r="E64" s="3" t="n"/>
      <c r="F64" s="3" t="n"/>
      <c r="G64" s="3" t="n"/>
      <c r="H64" s="3" t="n"/>
      <c r="I64" s="3" t="n"/>
      <c r="J64" s="3" t="n"/>
      <c r="K64" s="3" t="n"/>
      <c r="L64" s="3" t="n"/>
      <c r="M64" s="3" t="n"/>
      <c r="N64" s="3" t="n"/>
      <c r="O64" s="3" t="n"/>
      <c r="P64" s="3" t="n"/>
      <c r="Q64" s="3" t="n"/>
      <c r="R64" s="3" t="n"/>
      <c r="S64" s="3" t="n"/>
      <c r="T64" s="3" t="n"/>
      <c r="U64" s="3" t="n"/>
      <c r="V64" s="3" t="n"/>
      <c r="W64" s="3" t="n"/>
      <c r="X64" s="3" t="n"/>
      <c r="Y64" s="3" t="n"/>
      <c r="Z64" s="3" t="n"/>
      <c r="AA64" s="3" t="n"/>
      <c r="AB64" s="3" t="n"/>
      <c r="AC64" s="3" t="n"/>
      <c r="AD64" s="3" t="n"/>
      <c r="AE64" s="3" t="n"/>
      <c r="AF64" s="3" t="n"/>
      <c r="AG64" s="3" t="n"/>
      <c r="AH64" s="3" t="n"/>
      <c r="AI64" s="3" t="n"/>
      <c r="AJ64" s="3" t="n"/>
      <c r="AK64" s="3" t="n"/>
      <c r="AL64" s="3" t="n"/>
      <c r="AM64" s="3" t="n"/>
      <c r="AN64" s="3" t="n"/>
      <c r="AO64" s="3" t="n"/>
      <c r="AP64" s="3" t="n"/>
      <c r="AQ64" s="3" t="n"/>
      <c r="AR64" s="3" t="n"/>
      <c r="AS64" s="3" t="n"/>
      <c r="AT64" s="3" t="n"/>
      <c r="AU64" s="3" t="n"/>
      <c r="AV64" s="3" t="n"/>
      <c r="AW64" s="3" t="n"/>
      <c r="AX64" s="3" t="n"/>
      <c r="AY64" s="3" t="n"/>
      <c r="AZ64" s="3" t="n"/>
    </row>
    <row r="65">
      <c r="A65" s="3" t="n"/>
      <c r="B65" s="3" t="n"/>
      <c r="C65" s="3" t="n"/>
      <c r="D65" s="3" t="n"/>
      <c r="E65" s="3" t="n"/>
      <c r="F65" s="3" t="n"/>
      <c r="G65" s="3" t="n"/>
      <c r="H65" s="3" t="n"/>
      <c r="I65" s="3" t="n"/>
      <c r="J65" s="3" t="n"/>
      <c r="K65" s="3" t="n"/>
      <c r="L65" s="3" t="n"/>
      <c r="M65" s="3" t="n"/>
      <c r="N65" s="3" t="n"/>
      <c r="O65" s="3" t="n"/>
      <c r="P65" s="3" t="n"/>
      <c r="Q65" s="3" t="n"/>
      <c r="R65" s="3" t="n"/>
      <c r="S65" s="3" t="n"/>
      <c r="T65" s="3" t="n"/>
      <c r="U65" s="3" t="n"/>
      <c r="V65" s="3" t="n"/>
      <c r="W65" s="3" t="n"/>
      <c r="X65" s="3" t="n"/>
      <c r="Y65" s="3" t="n"/>
      <c r="Z65" s="3" t="n"/>
      <c r="AA65" s="3" t="n"/>
      <c r="AB65" s="3" t="n"/>
      <c r="AC65" s="3" t="n"/>
      <c r="AD65" s="3" t="n"/>
      <c r="AE65" s="3" t="n"/>
      <c r="AF65" s="3" t="n"/>
      <c r="AG65" s="3" t="n"/>
      <c r="AH65" s="3" t="n"/>
      <c r="AI65" s="3" t="n"/>
      <c r="AJ65" s="3" t="n"/>
      <c r="AK65" s="3" t="n"/>
      <c r="AL65" s="3" t="n"/>
      <c r="AM65" s="3" t="n"/>
      <c r="AN65" s="3" t="n"/>
      <c r="AO65" s="3" t="n"/>
      <c r="AP65" s="3" t="n"/>
      <c r="AQ65" s="3" t="n"/>
      <c r="AR65" s="3" t="n"/>
      <c r="AS65" s="3" t="n"/>
      <c r="AT65" s="3" t="n"/>
      <c r="AU65" s="3" t="n"/>
      <c r="AV65" s="3" t="n"/>
      <c r="AW65" s="3" t="n"/>
      <c r="AX65" s="3" t="n"/>
      <c r="AY65" s="3" t="n"/>
      <c r="AZ65" s="3" t="n"/>
    </row>
    <row r="66">
      <c r="A66" s="3" t="n"/>
      <c r="B66" s="3" t="n"/>
      <c r="C66" s="3" t="n"/>
      <c r="D66" s="3" t="n"/>
      <c r="E66" s="3" t="n"/>
      <c r="F66" s="3" t="n"/>
      <c r="G66" s="3" t="n"/>
      <c r="H66" s="3" t="n"/>
      <c r="I66" s="3" t="n"/>
      <c r="J66" s="3" t="n"/>
      <c r="K66" s="3" t="n"/>
      <c r="L66" s="3" t="n"/>
      <c r="M66" s="3" t="n"/>
      <c r="N66" s="3" t="n"/>
      <c r="O66" s="3" t="n"/>
      <c r="P66" s="3" t="n"/>
      <c r="Q66" s="3" t="n"/>
      <c r="R66" s="3" t="n"/>
      <c r="S66" s="3" t="n"/>
      <c r="T66" s="3" t="n"/>
      <c r="U66" s="3" t="n"/>
      <c r="V66" s="3" t="n"/>
      <c r="W66" s="3" t="n"/>
      <c r="X66" s="3" t="n"/>
      <c r="Y66" s="3" t="n"/>
      <c r="Z66" s="3" t="n"/>
      <c r="AA66" s="3" t="n"/>
      <c r="AB66" s="3" t="n"/>
      <c r="AC66" s="3" t="n"/>
      <c r="AD66" s="3" t="n"/>
      <c r="AE66" s="3" t="n"/>
      <c r="AF66" s="3" t="n"/>
      <c r="AG66" s="3" t="n"/>
      <c r="AH66" s="3" t="n"/>
      <c r="AI66" s="3" t="n"/>
      <c r="AJ66" s="3" t="n"/>
      <c r="AK66" s="3" t="n"/>
      <c r="AL66" s="3" t="n"/>
      <c r="AM66" s="3" t="n"/>
      <c r="AN66" s="3" t="n"/>
      <c r="AO66" s="3" t="n"/>
      <c r="AP66" s="3" t="n"/>
      <c r="AQ66" s="3" t="n"/>
      <c r="AR66" s="3" t="n"/>
      <c r="AS66" s="3" t="n"/>
      <c r="AT66" s="3" t="n"/>
      <c r="AU66" s="3" t="n"/>
      <c r="AV66" s="3" t="n"/>
      <c r="AW66" s="3" t="n"/>
      <c r="AX66" s="3" t="n"/>
      <c r="AY66" s="3" t="n"/>
      <c r="AZ66" s="3" t="n"/>
    </row>
    <row r="67">
      <c r="A67" s="3" t="n"/>
      <c r="B67" s="3" t="n"/>
      <c r="C67" s="3" t="n"/>
      <c r="D67" s="3" t="n"/>
      <c r="E67" s="3" t="n"/>
      <c r="F67" s="3" t="n"/>
      <c r="G67" s="3" t="n"/>
      <c r="H67" s="3" t="n"/>
      <c r="I67" s="3" t="n"/>
      <c r="J67" s="3" t="n"/>
      <c r="K67" s="3" t="n"/>
      <c r="L67" s="3" t="n"/>
      <c r="M67" s="3" t="n"/>
      <c r="N67" s="3" t="n"/>
      <c r="O67" s="3" t="n"/>
      <c r="P67" s="3" t="n"/>
      <c r="Q67" s="3" t="n"/>
      <c r="R67" s="3" t="n"/>
      <c r="S67" s="3" t="n"/>
      <c r="T67" s="3" t="n"/>
      <c r="U67" s="3" t="n"/>
      <c r="V67" s="3" t="n"/>
      <c r="W67" s="3" t="n"/>
      <c r="X67" s="3" t="n"/>
      <c r="Y67" s="3" t="n"/>
      <c r="Z67" s="3" t="n"/>
      <c r="AA67" s="3" t="n"/>
      <c r="AB67" s="3" t="n"/>
      <c r="AC67" s="3" t="n"/>
      <c r="AD67" s="3" t="n"/>
      <c r="AE67" s="3" t="n"/>
      <c r="AF67" s="3" t="n"/>
      <c r="AG67" s="3" t="n"/>
      <c r="AH67" s="3" t="n"/>
      <c r="AI67" s="3" t="n"/>
      <c r="AJ67" s="3" t="n"/>
      <c r="AK67" s="3" t="n"/>
      <c r="AL67" s="3" t="n"/>
      <c r="AM67" s="3" t="n"/>
      <c r="AN67" s="3" t="n"/>
      <c r="AO67" s="3" t="n"/>
      <c r="AP67" s="3" t="n"/>
      <c r="AQ67" s="3" t="n"/>
      <c r="AR67" s="3" t="n"/>
      <c r="AS67" s="3" t="n"/>
      <c r="AT67" s="3" t="n"/>
      <c r="AU67" s="3" t="n"/>
      <c r="AV67" s="3" t="n"/>
      <c r="AW67" s="3" t="n"/>
      <c r="AX67" s="3" t="n"/>
      <c r="AY67" s="3" t="n"/>
      <c r="AZ67" s="3" t="n"/>
    </row>
    <row r="68">
      <c r="A68" s="3" t="n"/>
      <c r="B68" s="3" t="n"/>
      <c r="C68" s="3" t="n"/>
      <c r="D68" s="3" t="n"/>
      <c r="E68" s="3" t="n"/>
      <c r="F68" s="3" t="n"/>
      <c r="G68" s="3" t="n"/>
      <c r="H68" s="3" t="n"/>
      <c r="I68" s="3" t="n"/>
      <c r="J68" s="3" t="n"/>
      <c r="K68" s="3" t="n"/>
      <c r="L68" s="3" t="n"/>
      <c r="M68" s="3" t="n"/>
      <c r="N68" s="3" t="n"/>
      <c r="O68" s="3" t="n"/>
      <c r="P68" s="3" t="n"/>
      <c r="Q68" s="3" t="n"/>
      <c r="R68" s="3" t="n"/>
      <c r="S68" s="3" t="n"/>
      <c r="T68" s="3" t="n"/>
      <c r="U68" s="3" t="n"/>
      <c r="V68" s="3" t="n"/>
      <c r="W68" s="3" t="n"/>
      <c r="X68" s="3" t="n"/>
      <c r="Y68" s="3" t="n"/>
      <c r="Z68" s="3" t="n"/>
      <c r="AA68" s="3" t="n"/>
      <c r="AB68" s="3" t="n"/>
      <c r="AC68" s="3" t="n"/>
      <c r="AD68" s="3" t="n"/>
      <c r="AE68" s="3" t="n"/>
      <c r="AF68" s="3" t="n"/>
      <c r="AG68" s="3" t="n"/>
      <c r="AH68" s="3" t="n"/>
      <c r="AI68" s="3" t="n"/>
      <c r="AJ68" s="3" t="n"/>
      <c r="AK68" s="3" t="n"/>
      <c r="AL68" s="3" t="n"/>
      <c r="AM68" s="3" t="n"/>
      <c r="AN68" s="3" t="n"/>
      <c r="AO68" s="3" t="n"/>
      <c r="AP68" s="3" t="n"/>
      <c r="AQ68" s="3" t="n"/>
      <c r="AR68" s="3" t="n"/>
      <c r="AS68" s="3" t="n"/>
      <c r="AT68" s="3" t="n"/>
      <c r="AU68" s="3" t="n"/>
      <c r="AV68" s="3" t="n"/>
      <c r="AW68" s="3" t="n"/>
      <c r="AX68" s="3" t="n"/>
      <c r="AY68" s="3" t="n"/>
      <c r="AZ68" s="3" t="n"/>
    </row>
    <row r="69">
      <c r="A69" s="3" t="n"/>
      <c r="B69" s="3" t="n"/>
      <c r="C69" s="3" t="n"/>
      <c r="D69" s="3" t="n"/>
      <c r="E69" s="3" t="n"/>
      <c r="F69" s="3" t="n"/>
      <c r="G69" s="3" t="n"/>
      <c r="H69" s="3" t="n"/>
      <c r="I69" s="3" t="n"/>
      <c r="J69" s="3" t="n"/>
      <c r="K69" s="3" t="n"/>
      <c r="L69" s="3" t="n"/>
      <c r="M69" s="3" t="n"/>
      <c r="N69" s="3" t="n"/>
      <c r="O69" s="3" t="n"/>
      <c r="P69" s="3" t="n"/>
      <c r="Q69" s="3" t="n"/>
      <c r="R69" s="3" t="n"/>
      <c r="S69" s="3" t="n"/>
      <c r="T69" s="3" t="n"/>
      <c r="U69" s="3" t="n"/>
      <c r="V69" s="3" t="n"/>
      <c r="W69" s="3" t="n"/>
      <c r="X69" s="3" t="n"/>
      <c r="Y69" s="3" t="n"/>
      <c r="Z69" s="3" t="n"/>
      <c r="AA69" s="3" t="n"/>
      <c r="AB69" s="3" t="n"/>
      <c r="AC69" s="3" t="n"/>
      <c r="AD69" s="3" t="n"/>
      <c r="AE69" s="3" t="n"/>
      <c r="AF69" s="3" t="n"/>
      <c r="AG69" s="3" t="n"/>
      <c r="AH69" s="3" t="n"/>
      <c r="AI69" s="3" t="n"/>
      <c r="AJ69" s="3" t="n"/>
      <c r="AK69" s="3" t="n"/>
      <c r="AL69" s="3" t="n"/>
      <c r="AM69" s="3" t="n"/>
      <c r="AN69" s="3" t="n"/>
      <c r="AO69" s="3" t="n"/>
      <c r="AP69" s="3" t="n"/>
      <c r="AQ69" s="3" t="n"/>
      <c r="AR69" s="3" t="n"/>
      <c r="AS69" s="3" t="n"/>
      <c r="AT69" s="3" t="n"/>
      <c r="AU69" s="3" t="n"/>
      <c r="AV69" s="3" t="n"/>
      <c r="AW69" s="3" t="n"/>
      <c r="AX69" s="3" t="n"/>
      <c r="AY69" s="3" t="n"/>
      <c r="AZ69" s="3" t="n"/>
    </row>
    <row r="70">
      <c r="A70" s="3" t="n"/>
      <c r="B70" s="3" t="n"/>
      <c r="C70" s="3" t="n"/>
      <c r="D70" s="3" t="n"/>
      <c r="E70" s="3" t="n"/>
      <c r="F70" s="3" t="n"/>
      <c r="G70" s="3" t="n"/>
      <c r="H70" s="3" t="n"/>
      <c r="I70" s="3" t="n"/>
      <c r="J70" s="3" t="n"/>
      <c r="K70" s="3" t="n"/>
      <c r="L70" s="3" t="n"/>
      <c r="M70" s="3" t="n"/>
      <c r="N70" s="3" t="n"/>
      <c r="O70" s="3" t="n"/>
      <c r="P70" s="3" t="n"/>
      <c r="Q70" s="3" t="n"/>
      <c r="R70" s="3" t="n"/>
      <c r="S70" s="3" t="n"/>
      <c r="T70" s="3" t="n"/>
      <c r="U70" s="3" t="n"/>
      <c r="V70" s="3" t="n"/>
      <c r="W70" s="3" t="n"/>
      <c r="X70" s="3" t="n"/>
      <c r="Y70" s="3" t="n"/>
      <c r="Z70" s="3" t="n"/>
      <c r="AA70" s="3" t="n"/>
      <c r="AB70" s="3" t="n"/>
      <c r="AC70" s="3" t="n"/>
      <c r="AD70" s="3" t="n"/>
      <c r="AE70" s="3" t="n"/>
      <c r="AF70" s="3" t="n"/>
      <c r="AG70" s="3" t="n"/>
      <c r="AH70" s="3" t="n"/>
      <c r="AI70" s="3" t="n"/>
      <c r="AJ70" s="3" t="n"/>
      <c r="AK70" s="3" t="n"/>
      <c r="AL70" s="3" t="n"/>
      <c r="AM70" s="3" t="n"/>
      <c r="AN70" s="3" t="n"/>
      <c r="AO70" s="3" t="n"/>
      <c r="AP70" s="3" t="n"/>
      <c r="AQ70" s="3" t="n"/>
      <c r="AR70" s="3" t="n"/>
      <c r="AS70" s="3" t="n"/>
      <c r="AT70" s="3" t="n"/>
      <c r="AU70" s="3" t="n"/>
      <c r="AV70" s="3" t="n"/>
      <c r="AW70" s="3" t="n"/>
      <c r="AX70" s="3" t="n"/>
      <c r="AY70" s="3" t="n"/>
      <c r="AZ70" s="3" t="n"/>
    </row>
    <row r="71">
      <c r="A71" s="3" t="n"/>
      <c r="B71" s="3" t="n"/>
      <c r="C71" s="3" t="n"/>
      <c r="D71" s="3" t="n"/>
      <c r="E71" s="3" t="n"/>
      <c r="F71" s="3" t="n"/>
      <c r="G71" s="3" t="n"/>
      <c r="H71" s="3" t="n"/>
      <c r="I71" s="3" t="n"/>
      <c r="J71" s="3" t="n"/>
      <c r="K71" s="3" t="n"/>
      <c r="L71" s="3" t="n"/>
      <c r="M71" s="3" t="n"/>
      <c r="N71" s="3" t="n"/>
      <c r="O71" s="3" t="n"/>
      <c r="P71" s="3" t="n"/>
      <c r="Q71" s="3" t="n"/>
      <c r="R71" s="3" t="n"/>
      <c r="S71" s="3" t="n"/>
      <c r="T71" s="3" t="n"/>
      <c r="U71" s="3" t="n"/>
      <c r="V71" s="3" t="n"/>
      <c r="W71" s="3" t="n"/>
      <c r="X71" s="3" t="n"/>
      <c r="Y71" s="3" t="n"/>
      <c r="Z71" s="3" t="n"/>
      <c r="AA71" s="3" t="n"/>
      <c r="AB71" s="3" t="n"/>
      <c r="AC71" s="3" t="n"/>
      <c r="AD71" s="3" t="n"/>
      <c r="AE71" s="3" t="n"/>
      <c r="AF71" s="3" t="n"/>
      <c r="AG71" s="3" t="n"/>
      <c r="AH71" s="3" t="n"/>
      <c r="AI71" s="3" t="n"/>
      <c r="AJ71" s="3" t="n"/>
      <c r="AK71" s="3" t="n"/>
      <c r="AL71" s="3" t="n"/>
      <c r="AM71" s="3" t="n"/>
      <c r="AN71" s="3" t="n"/>
      <c r="AO71" s="3" t="n"/>
      <c r="AP71" s="3" t="n"/>
      <c r="AQ71" s="3" t="n"/>
      <c r="AR71" s="3" t="n"/>
      <c r="AS71" s="3" t="n"/>
      <c r="AT71" s="3" t="n"/>
      <c r="AU71" s="3" t="n"/>
      <c r="AV71" s="3" t="n"/>
      <c r="AW71" s="3" t="n"/>
      <c r="AX71" s="3" t="n"/>
      <c r="AY71" s="3" t="n"/>
      <c r="AZ71" s="3" t="n"/>
    </row>
    <row r="72">
      <c r="A72" s="3" t="n"/>
      <c r="B72" s="3" t="n"/>
      <c r="C72" s="3" t="n"/>
      <c r="D72" s="3" t="n"/>
      <c r="E72" s="3" t="n"/>
      <c r="F72" s="3" t="n"/>
      <c r="G72" s="3" t="n"/>
      <c r="H72" s="3" t="n"/>
      <c r="I72" s="3" t="n"/>
      <c r="J72" s="3" t="n"/>
      <c r="K72" s="3" t="n"/>
      <c r="L72" s="3" t="n"/>
      <c r="M72" s="3" t="n"/>
      <c r="N72" s="3" t="n"/>
      <c r="O72" s="3" t="n"/>
      <c r="P72" s="3" t="n"/>
      <c r="Q72" s="3" t="n"/>
      <c r="R72" s="3" t="n"/>
      <c r="S72" s="3" t="n"/>
      <c r="T72" s="3" t="n"/>
      <c r="U72" s="3" t="n"/>
      <c r="V72" s="3" t="n"/>
      <c r="W72" s="3" t="n"/>
      <c r="X72" s="3" t="n"/>
      <c r="Y72" s="3" t="n"/>
      <c r="Z72" s="3" t="n"/>
      <c r="AA72" s="3" t="n"/>
      <c r="AB72" s="3" t="n"/>
      <c r="AC72" s="3" t="n"/>
      <c r="AD72" s="3" t="n"/>
      <c r="AE72" s="3" t="n"/>
      <c r="AF72" s="3" t="n"/>
      <c r="AG72" s="3" t="n"/>
      <c r="AH72" s="3" t="n"/>
      <c r="AI72" s="3" t="n"/>
      <c r="AJ72" s="3" t="n"/>
      <c r="AK72" s="3" t="n"/>
      <c r="AL72" s="3" t="n"/>
      <c r="AM72" s="3" t="n"/>
      <c r="AN72" s="3" t="n"/>
      <c r="AO72" s="3" t="n"/>
      <c r="AP72" s="3" t="n"/>
      <c r="AQ72" s="3" t="n"/>
      <c r="AR72" s="3" t="n"/>
      <c r="AS72" s="3" t="n"/>
      <c r="AT72" s="3" t="n"/>
      <c r="AU72" s="3" t="n"/>
      <c r="AV72" s="3" t="n"/>
      <c r="AW72" s="3" t="n"/>
      <c r="AX72" s="3" t="n"/>
      <c r="AY72" s="3" t="n"/>
      <c r="AZ72" s="3" t="n"/>
    </row>
    <row r="73">
      <c r="A73" s="3" t="n"/>
      <c r="B73" s="3" t="n"/>
      <c r="C73" s="3" t="n"/>
      <c r="D73" s="3" t="n"/>
      <c r="E73" s="3" t="n"/>
      <c r="F73" s="3" t="n"/>
      <c r="G73" s="3" t="n"/>
      <c r="H73" s="3" t="n"/>
      <c r="I73" s="3" t="n"/>
      <c r="J73" s="3" t="n"/>
      <c r="K73" s="3" t="n"/>
      <c r="L73" s="3" t="n"/>
      <c r="M73" s="3" t="n"/>
      <c r="N73" s="3" t="n"/>
      <c r="O73" s="3" t="n"/>
      <c r="P73" s="3" t="n"/>
      <c r="Q73" s="3" t="n"/>
      <c r="R73" s="3" t="n"/>
      <c r="S73" s="3" t="n"/>
      <c r="T73" s="3" t="n"/>
      <c r="U73" s="3" t="n"/>
      <c r="V73" s="3" t="n"/>
      <c r="W73" s="3" t="n"/>
      <c r="X73" s="3" t="n"/>
      <c r="Y73" s="3" t="n"/>
      <c r="Z73" s="3" t="n"/>
      <c r="AA73" s="3" t="n"/>
      <c r="AB73" s="3" t="n"/>
      <c r="AC73" s="3" t="n"/>
      <c r="AD73" s="3" t="n"/>
      <c r="AE73" s="3" t="n"/>
      <c r="AF73" s="3" t="n"/>
      <c r="AG73" s="3" t="n"/>
      <c r="AH73" s="3" t="n"/>
      <c r="AI73" s="3" t="n"/>
      <c r="AJ73" s="3" t="n"/>
      <c r="AK73" s="3" t="n"/>
      <c r="AL73" s="3" t="n"/>
      <c r="AM73" s="3" t="n"/>
      <c r="AN73" s="3" t="n"/>
      <c r="AO73" s="3" t="n"/>
      <c r="AP73" s="3" t="n"/>
      <c r="AQ73" s="3" t="n"/>
      <c r="AR73" s="3" t="n"/>
      <c r="AS73" s="3" t="n"/>
      <c r="AT73" s="3" t="n"/>
      <c r="AU73" s="3" t="n"/>
      <c r="AV73" s="3" t="n"/>
      <c r="AW73" s="3" t="n"/>
      <c r="AX73" s="3" t="n"/>
      <c r="AY73" s="3" t="n"/>
      <c r="AZ73" s="3" t="n"/>
    </row>
    <row r="74">
      <c r="A74" s="3" t="n"/>
      <c r="B74" s="3" t="n"/>
      <c r="C74" s="3" t="n"/>
      <c r="D74" s="3" t="n"/>
      <c r="E74" s="3" t="n"/>
      <c r="F74" s="3" t="n"/>
      <c r="G74" s="3" t="n"/>
      <c r="H74" s="3" t="n"/>
      <c r="I74" s="3" t="n"/>
      <c r="J74" s="3" t="n"/>
      <c r="K74" s="3" t="n"/>
      <c r="L74" s="3" t="n"/>
      <c r="M74" s="3" t="n"/>
      <c r="N74" s="3" t="n"/>
      <c r="O74" s="3" t="n"/>
      <c r="P74" s="3" t="n"/>
      <c r="Q74" s="3" t="n"/>
      <c r="R74" s="3" t="n"/>
      <c r="S74" s="3" t="n"/>
      <c r="T74" s="3" t="n"/>
      <c r="U74" s="3" t="n"/>
      <c r="V74" s="3" t="n"/>
      <c r="W74" s="3" t="n"/>
      <c r="X74" s="3" t="n"/>
      <c r="Y74" s="3" t="n"/>
      <c r="Z74" s="3" t="n"/>
      <c r="AA74" s="3" t="n"/>
      <c r="AB74" s="3" t="n"/>
      <c r="AC74" s="3" t="n"/>
      <c r="AD74" s="3" t="n"/>
      <c r="AE74" s="3" t="n"/>
      <c r="AF74" s="3" t="n"/>
      <c r="AG74" s="3" t="n"/>
      <c r="AH74" s="3" t="n"/>
      <c r="AI74" s="3" t="n"/>
      <c r="AJ74" s="3" t="n"/>
      <c r="AK74" s="3" t="n"/>
      <c r="AL74" s="3" t="n"/>
      <c r="AM74" s="3" t="n"/>
      <c r="AN74" s="3" t="n"/>
      <c r="AO74" s="3" t="n"/>
      <c r="AP74" s="3" t="n"/>
      <c r="AQ74" s="3" t="n"/>
      <c r="AR74" s="3" t="n"/>
      <c r="AS74" s="3" t="n"/>
      <c r="AT74" s="3" t="n"/>
      <c r="AU74" s="3" t="n"/>
      <c r="AV74" s="3" t="n"/>
      <c r="AW74" s="3" t="n"/>
      <c r="AX74" s="3" t="n"/>
      <c r="AY74" s="3" t="n"/>
      <c r="AZ74" s="3" t="n"/>
    </row>
    <row r="75">
      <c r="A75" s="3" t="n"/>
      <c r="B75" s="3" t="n"/>
      <c r="C75" s="3" t="n"/>
      <c r="D75" s="3" t="n"/>
      <c r="E75" s="3" t="n"/>
      <c r="F75" s="3" t="n"/>
      <c r="G75" s="3" t="n"/>
      <c r="H75" s="3" t="n"/>
      <c r="I75" s="3" t="n"/>
      <c r="J75" s="3" t="n"/>
      <c r="K75" s="3" t="n"/>
      <c r="L75" s="3" t="n"/>
      <c r="M75" s="3" t="n"/>
      <c r="N75" s="3" t="n"/>
      <c r="O75" s="3" t="n"/>
      <c r="P75" s="3" t="n"/>
      <c r="Q75" s="3" t="n"/>
      <c r="R75" s="3" t="n"/>
      <c r="S75" s="3" t="n"/>
      <c r="T75" s="3" t="n"/>
      <c r="U75" s="3" t="n"/>
      <c r="V75" s="3" t="n"/>
      <c r="W75" s="3" t="n"/>
      <c r="X75" s="3" t="n"/>
      <c r="Y75" s="3" t="n"/>
      <c r="Z75" s="3" t="n"/>
      <c r="AA75" s="3" t="n"/>
      <c r="AB75" s="3" t="n"/>
      <c r="AC75" s="3" t="n"/>
      <c r="AD75" s="3" t="n"/>
      <c r="AE75" s="3" t="n"/>
      <c r="AF75" s="3" t="n"/>
      <c r="AG75" s="3" t="n"/>
      <c r="AH75" s="3" t="n"/>
      <c r="AI75" s="3" t="n"/>
      <c r="AJ75" s="3" t="n"/>
      <c r="AK75" s="3" t="n"/>
      <c r="AL75" s="3" t="n"/>
      <c r="AM75" s="3" t="n"/>
      <c r="AN75" s="3" t="n"/>
      <c r="AO75" s="3" t="n"/>
      <c r="AP75" s="3" t="n"/>
      <c r="AQ75" s="3" t="n"/>
      <c r="AR75" s="3" t="n"/>
      <c r="AS75" s="3" t="n"/>
      <c r="AT75" s="3" t="n"/>
      <c r="AU75" s="3" t="n"/>
      <c r="AV75" s="3" t="n"/>
      <c r="AW75" s="3" t="n"/>
      <c r="AX75" s="3" t="n"/>
      <c r="AY75" s="3" t="n"/>
      <c r="AZ75" s="3" t="n"/>
    </row>
    <row r="76">
      <c r="A76" s="3" t="n"/>
      <c r="B76" s="3" t="n"/>
      <c r="C76" s="3" t="n"/>
      <c r="D76" s="3" t="n"/>
      <c r="E76" s="3" t="n"/>
      <c r="F76" s="3" t="n"/>
      <c r="G76" s="3" t="n"/>
      <c r="H76" s="3" t="n"/>
      <c r="I76" s="3" t="n"/>
      <c r="J76" s="3" t="n"/>
      <c r="K76" s="3" t="n"/>
      <c r="L76" s="3" t="n"/>
      <c r="M76" s="3" t="n"/>
      <c r="N76" s="3" t="n"/>
      <c r="O76" s="3" t="n"/>
      <c r="P76" s="3" t="n"/>
      <c r="Q76" s="3" t="n"/>
      <c r="R76" s="3" t="n"/>
      <c r="S76" s="3" t="n"/>
      <c r="T76" s="3" t="n"/>
      <c r="U76" s="3" t="n"/>
      <c r="V76" s="3" t="n"/>
      <c r="W76" s="3" t="n"/>
      <c r="X76" s="3" t="n"/>
      <c r="Y76" s="3" t="n"/>
      <c r="Z76" s="3" t="n"/>
      <c r="AA76" s="3" t="n"/>
      <c r="AB76" s="3" t="n"/>
      <c r="AC76" s="3" t="n"/>
      <c r="AD76" s="3" t="n"/>
      <c r="AE76" s="3" t="n"/>
      <c r="AF76" s="3" t="n"/>
      <c r="AG76" s="3" t="n"/>
      <c r="AH76" s="3" t="n"/>
      <c r="AI76" s="3" t="n"/>
      <c r="AJ76" s="3" t="n"/>
      <c r="AK76" s="3" t="n"/>
      <c r="AL76" s="3" t="n"/>
      <c r="AM76" s="3" t="n"/>
      <c r="AN76" s="3" t="n"/>
      <c r="AO76" s="3" t="n"/>
      <c r="AP76" s="3" t="n"/>
      <c r="AQ76" s="3" t="n"/>
      <c r="AR76" s="3" t="n"/>
      <c r="AS76" s="3" t="n"/>
      <c r="AT76" s="3" t="n"/>
      <c r="AU76" s="3" t="n"/>
      <c r="AV76" s="3" t="n"/>
      <c r="AW76" s="3" t="n"/>
      <c r="AX76" s="3" t="n"/>
      <c r="AY76" s="3" t="n"/>
      <c r="AZ76" s="3" t="n"/>
    </row>
    <row r="77">
      <c r="A77" s="3" t="n"/>
      <c r="B77" s="3" t="n"/>
      <c r="C77" s="3" t="n"/>
      <c r="D77" s="3" t="n"/>
      <c r="E77" s="3" t="n"/>
      <c r="F77" s="3" t="n"/>
      <c r="G77" s="3" t="n"/>
      <c r="H77" s="3" t="n"/>
      <c r="I77" s="3" t="n"/>
      <c r="J77" s="3" t="n"/>
      <c r="K77" s="3" t="n"/>
      <c r="L77" s="3" t="n"/>
      <c r="M77" s="3" t="n"/>
      <c r="N77" s="3" t="n"/>
      <c r="O77" s="3" t="n"/>
      <c r="P77" s="3" t="n"/>
      <c r="Q77" s="3" t="n"/>
      <c r="R77" s="3" t="n"/>
      <c r="S77" s="3" t="n"/>
      <c r="T77" s="3" t="n"/>
      <c r="U77" s="3" t="n"/>
      <c r="V77" s="3" t="n"/>
      <c r="W77" s="3" t="n"/>
      <c r="X77" s="3" t="n"/>
      <c r="Y77" s="3" t="n"/>
      <c r="Z77" s="3" t="n"/>
      <c r="AA77" s="3" t="n"/>
      <c r="AB77" s="3" t="n"/>
      <c r="AC77" s="3" t="n"/>
      <c r="AD77" s="3" t="n"/>
      <c r="AE77" s="3" t="n"/>
      <c r="AF77" s="3" t="n"/>
      <c r="AG77" s="3" t="n"/>
      <c r="AH77" s="3" t="n"/>
      <c r="AI77" s="3" t="n"/>
      <c r="AJ77" s="3" t="n"/>
      <c r="AK77" s="3" t="n"/>
      <c r="AL77" s="3" t="n"/>
      <c r="AM77" s="3" t="n"/>
      <c r="AN77" s="3" t="n"/>
      <c r="AO77" s="3" t="n"/>
      <c r="AP77" s="3" t="n"/>
      <c r="AQ77" s="3" t="n"/>
      <c r="AR77" s="3" t="n"/>
      <c r="AS77" s="3" t="n"/>
      <c r="AT77" s="3" t="n"/>
      <c r="AU77" s="3" t="n"/>
      <c r="AV77" s="3" t="n"/>
      <c r="AW77" s="3" t="n"/>
      <c r="AX77" s="3" t="n"/>
      <c r="AY77" s="3" t="n"/>
      <c r="AZ77" s="3" t="n"/>
    </row>
    <row r="78">
      <c r="A78" s="3" t="n"/>
      <c r="B78" s="3" t="n"/>
      <c r="C78" s="3" t="n"/>
      <c r="D78" s="3" t="n"/>
      <c r="E78" s="3" t="n"/>
      <c r="F78" s="3" t="n"/>
      <c r="G78" s="3" t="n"/>
      <c r="H78" s="3" t="n"/>
      <c r="I78" s="3" t="n"/>
      <c r="J78" s="3" t="n"/>
      <c r="K78" s="3" t="n"/>
      <c r="L78" s="3" t="n"/>
      <c r="M78" s="3" t="n"/>
      <c r="N78" s="3" t="n"/>
      <c r="O78" s="3" t="n"/>
      <c r="P78" s="3" t="n"/>
      <c r="Q78" s="3" t="n"/>
      <c r="R78" s="3" t="n"/>
      <c r="S78" s="3" t="n"/>
      <c r="T78" s="3" t="n"/>
      <c r="U78" s="3" t="n"/>
      <c r="V78" s="3" t="n"/>
      <c r="W78" s="3" t="n"/>
      <c r="X78" s="3" t="n"/>
      <c r="Y78" s="3" t="n"/>
      <c r="Z78" s="3" t="n"/>
      <c r="AA78" s="3" t="n"/>
      <c r="AB78" s="3" t="n"/>
      <c r="AC78" s="3" t="n"/>
      <c r="AD78" s="3" t="n"/>
      <c r="AE78" s="3" t="n"/>
      <c r="AF78" s="3" t="n"/>
      <c r="AG78" s="3" t="n"/>
      <c r="AH78" s="3" t="n"/>
      <c r="AI78" s="3" t="n"/>
      <c r="AJ78" s="3" t="n"/>
      <c r="AK78" s="3" t="n"/>
      <c r="AL78" s="3" t="n"/>
      <c r="AM78" s="3" t="n"/>
      <c r="AN78" s="3" t="n"/>
      <c r="AO78" s="3" t="n"/>
      <c r="AP78" s="3" t="n"/>
      <c r="AQ78" s="3" t="n"/>
      <c r="AR78" s="3" t="n"/>
      <c r="AS78" s="3" t="n"/>
      <c r="AT78" s="3" t="n"/>
      <c r="AU78" s="3" t="n"/>
      <c r="AV78" s="3" t="n"/>
      <c r="AW78" s="3" t="n"/>
      <c r="AX78" s="3" t="n"/>
      <c r="AY78" s="3" t="n"/>
      <c r="AZ78" s="3" t="n"/>
    </row>
    <row r="79">
      <c r="A79" s="3" t="n"/>
      <c r="B79" s="3" t="n"/>
      <c r="C79" s="3" t="n"/>
      <c r="D79" s="3" t="n"/>
      <c r="E79" s="3" t="n"/>
      <c r="F79" s="3" t="n"/>
      <c r="G79" s="3" t="n"/>
      <c r="H79" s="3" t="n"/>
      <c r="I79" s="3" t="n"/>
      <c r="J79" s="3" t="n"/>
      <c r="K79" s="3" t="n"/>
      <c r="L79" s="3" t="n"/>
      <c r="M79" s="3" t="n"/>
      <c r="N79" s="3" t="n"/>
      <c r="O79" s="3" t="n"/>
      <c r="P79" s="3" t="n"/>
      <c r="Q79" s="3" t="n"/>
      <c r="R79" s="3" t="n"/>
      <c r="S79" s="3" t="n"/>
      <c r="T79" s="3" t="n"/>
      <c r="U79" s="3" t="n"/>
      <c r="V79" s="3" t="n"/>
      <c r="W79" s="3" t="n"/>
      <c r="X79" s="3" t="n"/>
      <c r="Y79" s="3" t="n"/>
      <c r="Z79" s="3" t="n"/>
      <c r="AA79" s="3" t="n"/>
      <c r="AB79" s="3" t="n"/>
      <c r="AC79" s="3" t="n"/>
      <c r="AD79" s="3" t="n"/>
      <c r="AE79" s="3" t="n"/>
      <c r="AF79" s="3" t="n"/>
      <c r="AG79" s="3" t="n"/>
      <c r="AH79" s="3" t="n"/>
      <c r="AI79" s="3" t="n"/>
      <c r="AJ79" s="3" t="n"/>
      <c r="AK79" s="3" t="n"/>
      <c r="AL79" s="3" t="n"/>
      <c r="AM79" s="3" t="n"/>
      <c r="AN79" s="3" t="n"/>
      <c r="AO79" s="3" t="n"/>
      <c r="AP79" s="3" t="n"/>
      <c r="AQ79" s="3" t="n"/>
      <c r="AR79" s="3" t="n"/>
      <c r="AS79" s="3" t="n"/>
      <c r="AT79" s="3" t="n"/>
      <c r="AU79" s="3" t="n"/>
      <c r="AV79" s="3" t="n"/>
      <c r="AW79" s="3" t="n"/>
      <c r="AX79" s="3" t="n"/>
      <c r="AY79" s="3" t="n"/>
      <c r="AZ79" s="3" t="n"/>
    </row>
    <row r="80">
      <c r="A80" s="3" t="n"/>
      <c r="B80" s="3" t="n"/>
      <c r="C80" s="3" t="n"/>
      <c r="D80" s="3" t="n"/>
      <c r="E80" s="3" t="n"/>
      <c r="F80" s="3" t="n"/>
      <c r="G80" s="3" t="n"/>
      <c r="H80" s="3" t="n"/>
      <c r="I80" s="3" t="n"/>
      <c r="J80" s="3" t="n"/>
      <c r="K80" s="3" t="n"/>
      <c r="L80" s="3" t="n"/>
      <c r="M80" s="3" t="n"/>
      <c r="N80" s="3" t="n"/>
      <c r="O80" s="3" t="n"/>
      <c r="P80" s="3" t="n"/>
      <c r="Q80" s="3" t="n"/>
      <c r="R80" s="3" t="n"/>
      <c r="S80" s="3" t="n"/>
      <c r="T80" s="3" t="n"/>
      <c r="U80" s="3" t="n"/>
      <c r="V80" s="3" t="n"/>
      <c r="W80" s="3" t="n"/>
      <c r="X80" s="3" t="n"/>
      <c r="Y80" s="3" t="n"/>
      <c r="Z80" s="3" t="n"/>
      <c r="AA80" s="3" t="n"/>
      <c r="AB80" s="3" t="n"/>
      <c r="AC80" s="3" t="n"/>
      <c r="AD80" s="3" t="n"/>
      <c r="AE80" s="3" t="n"/>
      <c r="AF80" s="3" t="n"/>
      <c r="AG80" s="3" t="n"/>
      <c r="AH80" s="3" t="n"/>
      <c r="AI80" s="3" t="n"/>
      <c r="AJ80" s="3" t="n"/>
      <c r="AK80" s="3" t="n"/>
      <c r="AL80" s="3" t="n"/>
      <c r="AM80" s="3" t="n"/>
      <c r="AN80" s="3" t="n"/>
      <c r="AO80" s="3" t="n"/>
      <c r="AP80" s="3" t="n"/>
      <c r="AQ80" s="3" t="n"/>
      <c r="AR80" s="3" t="n"/>
      <c r="AS80" s="3" t="n"/>
      <c r="AT80" s="3" t="n"/>
      <c r="AU80" s="3" t="n"/>
      <c r="AV80" s="3" t="n"/>
      <c r="AW80" s="3" t="n"/>
      <c r="AX80" s="3" t="n"/>
      <c r="AY80" s="3" t="n"/>
      <c r="AZ80" s="3" t="n"/>
    </row>
    <row r="81">
      <c r="A81" s="3" t="n"/>
      <c r="B81" s="3" t="n"/>
      <c r="C81" s="3" t="n"/>
      <c r="D81" s="3" t="n"/>
      <c r="E81" s="3" t="n"/>
      <c r="F81" s="3" t="n"/>
      <c r="G81" s="3" t="n"/>
      <c r="H81" s="3" t="n"/>
      <c r="I81" s="3" t="n"/>
      <c r="J81" s="3" t="n"/>
      <c r="K81" s="3" t="n"/>
      <c r="L81" s="3" t="n"/>
      <c r="M81" s="3" t="n"/>
      <c r="N81" s="3" t="n"/>
      <c r="O81" s="3" t="n"/>
      <c r="P81" s="3" t="n"/>
      <c r="Q81" s="3" t="n"/>
      <c r="R81" s="3" t="n"/>
      <c r="S81" s="3" t="n"/>
      <c r="T81" s="3" t="n"/>
      <c r="U81" s="3" t="n"/>
      <c r="V81" s="3" t="n"/>
      <c r="W81" s="3" t="n"/>
      <c r="X81" s="3" t="n"/>
      <c r="Y81" s="3" t="n"/>
      <c r="Z81" s="3" t="n"/>
      <c r="AA81" s="3" t="n"/>
      <c r="AB81" s="3" t="n"/>
      <c r="AC81" s="3" t="n"/>
      <c r="AD81" s="3" t="n"/>
      <c r="AE81" s="3" t="n"/>
      <c r="AF81" s="3" t="n"/>
      <c r="AG81" s="3" t="n"/>
      <c r="AH81" s="3" t="n"/>
      <c r="AI81" s="3" t="n"/>
      <c r="AJ81" s="3" t="n"/>
      <c r="AK81" s="3" t="n"/>
      <c r="AL81" s="3" t="n"/>
      <c r="AM81" s="3" t="n"/>
      <c r="AN81" s="3" t="n"/>
      <c r="AO81" s="3" t="n"/>
      <c r="AP81" s="3" t="n"/>
      <c r="AQ81" s="3" t="n"/>
      <c r="AR81" s="3" t="n"/>
      <c r="AS81" s="3" t="n"/>
      <c r="AT81" s="3" t="n"/>
      <c r="AU81" s="3" t="n"/>
      <c r="AV81" s="3" t="n"/>
      <c r="AW81" s="3" t="n"/>
      <c r="AX81" s="3" t="n"/>
      <c r="AY81" s="3" t="n"/>
      <c r="AZ81" s="3" t="n"/>
    </row>
    <row r="82">
      <c r="A82" s="3" t="n"/>
      <c r="B82" s="3" t="n"/>
      <c r="C82" s="3" t="n"/>
      <c r="D82" s="3" t="n"/>
      <c r="E82" s="3" t="n"/>
      <c r="F82" s="3" t="n"/>
      <c r="G82" s="3" t="n"/>
      <c r="H82" s="3" t="n"/>
      <c r="I82" s="3" t="n"/>
      <c r="J82" s="3" t="n"/>
      <c r="K82" s="3" t="n"/>
      <c r="L82" s="3" t="n"/>
      <c r="M82" s="3" t="n"/>
      <c r="N82" s="3" t="n"/>
      <c r="O82" s="3" t="n"/>
      <c r="P82" s="3" t="n"/>
      <c r="Q82" s="3" t="n"/>
      <c r="R82" s="3" t="n"/>
      <c r="S82" s="3" t="n"/>
      <c r="T82" s="3" t="n"/>
      <c r="U82" s="3" t="n"/>
      <c r="V82" s="3" t="n"/>
      <c r="W82" s="3" t="n"/>
      <c r="X82" s="3" t="n"/>
      <c r="Y82" s="3" t="n"/>
      <c r="Z82" s="3" t="n"/>
      <c r="AA82" s="3" t="n"/>
      <c r="AB82" s="3" t="n"/>
      <c r="AC82" s="3" t="n"/>
      <c r="AD82" s="3" t="n"/>
      <c r="AE82" s="3" t="n"/>
      <c r="AF82" s="3" t="n"/>
      <c r="AG82" s="3" t="n"/>
      <c r="AH82" s="3" t="n"/>
      <c r="AI82" s="3" t="n"/>
      <c r="AJ82" s="3" t="n"/>
      <c r="AK82" s="3" t="n"/>
      <c r="AL82" s="3" t="n"/>
      <c r="AM82" s="3" t="n"/>
      <c r="AN82" s="3" t="n"/>
      <c r="AO82" s="3" t="n"/>
      <c r="AP82" s="3" t="n"/>
      <c r="AQ82" s="3" t="n"/>
      <c r="AR82" s="3" t="n"/>
      <c r="AS82" s="3" t="n"/>
      <c r="AT82" s="3" t="n"/>
      <c r="AU82" s="3" t="n"/>
      <c r="AV82" s="3" t="n"/>
      <c r="AW82" s="3" t="n"/>
      <c r="AX82" s="3" t="n"/>
      <c r="AY82" s="3" t="n"/>
      <c r="AZ82" s="3" t="n"/>
    </row>
    <row r="83">
      <c r="A83" s="3" t="n"/>
      <c r="B83" s="3" t="n"/>
      <c r="C83" s="3" t="n"/>
      <c r="D83" s="3" t="n"/>
      <c r="E83" s="3" t="n"/>
      <c r="F83" s="3" t="n"/>
      <c r="G83" s="3" t="n"/>
      <c r="H83" s="3" t="n"/>
      <c r="I83" s="3" t="n"/>
      <c r="J83" s="3" t="n"/>
      <c r="K83" s="3" t="n"/>
      <c r="L83" s="3" t="n"/>
      <c r="M83" s="3" t="n"/>
      <c r="N83" s="3" t="n"/>
      <c r="O83" s="3" t="n"/>
      <c r="P83" s="3" t="n"/>
      <c r="Q83" s="3" t="n"/>
      <c r="R83" s="3" t="n"/>
      <c r="S83" s="3" t="n"/>
      <c r="T83" s="3" t="n"/>
      <c r="U83" s="3" t="n"/>
      <c r="V83" s="3" t="n"/>
      <c r="W83" s="3" t="n"/>
      <c r="X83" s="3" t="n"/>
      <c r="Y83" s="3" t="n"/>
      <c r="Z83" s="3" t="n"/>
      <c r="AA83" s="3" t="n"/>
      <c r="AB83" s="3" t="n"/>
      <c r="AC83" s="3" t="n"/>
      <c r="AD83" s="3" t="n"/>
      <c r="AE83" s="3" t="n"/>
      <c r="AF83" s="3" t="n"/>
      <c r="AG83" s="3" t="n"/>
      <c r="AH83" s="3" t="n"/>
      <c r="AI83" s="3" t="n"/>
      <c r="AJ83" s="3" t="n"/>
      <c r="AK83" s="3" t="n"/>
      <c r="AL83" s="3" t="n"/>
      <c r="AM83" s="3" t="n"/>
      <c r="AN83" s="3" t="n"/>
      <c r="AO83" s="3" t="n"/>
      <c r="AP83" s="3" t="n"/>
      <c r="AQ83" s="3" t="n"/>
      <c r="AR83" s="3" t="n"/>
      <c r="AS83" s="3" t="n"/>
      <c r="AT83" s="3" t="n"/>
      <c r="AU83" s="3" t="n"/>
      <c r="AV83" s="3" t="n"/>
      <c r="AW83" s="3" t="n"/>
      <c r="AX83" s="3" t="n"/>
      <c r="AY83" s="3" t="n"/>
      <c r="AZ83" s="3" t="n"/>
    </row>
    <row r="84">
      <c r="A84" s="3" t="n"/>
      <c r="B84" s="3" t="n"/>
      <c r="C84" s="3" t="n"/>
      <c r="D84" s="3" t="n"/>
      <c r="E84" s="3" t="n"/>
      <c r="F84" s="3" t="n"/>
      <c r="G84" s="3" t="n"/>
      <c r="H84" s="3" t="n"/>
      <c r="I84" s="3" t="n"/>
      <c r="J84" s="3" t="n"/>
      <c r="K84" s="3" t="n"/>
      <c r="L84" s="3" t="n"/>
      <c r="M84" s="3" t="n"/>
      <c r="N84" s="3" t="n"/>
      <c r="O84" s="3" t="n"/>
      <c r="P84" s="3" t="n"/>
      <c r="Q84" s="3" t="n"/>
      <c r="R84" s="3" t="n"/>
      <c r="S84" s="3" t="n"/>
      <c r="T84" s="3" t="n"/>
      <c r="U84" s="3" t="n"/>
      <c r="V84" s="3" t="n"/>
      <c r="W84" s="3" t="n"/>
      <c r="X84" s="3" t="n"/>
      <c r="Y84" s="3" t="n"/>
      <c r="Z84" s="3" t="n"/>
      <c r="AA84" s="3" t="n"/>
      <c r="AB84" s="3" t="n"/>
      <c r="AC84" s="3" t="n"/>
      <c r="AD84" s="3" t="n"/>
      <c r="AE84" s="3" t="n"/>
      <c r="AF84" s="3" t="n"/>
      <c r="AG84" s="3" t="n"/>
      <c r="AH84" s="3" t="n"/>
      <c r="AI84" s="3" t="n"/>
      <c r="AJ84" s="3" t="n"/>
      <c r="AK84" s="3" t="n"/>
      <c r="AL84" s="3" t="n"/>
      <c r="AM84" s="3" t="n"/>
      <c r="AN84" s="3" t="n"/>
      <c r="AO84" s="3" t="n"/>
      <c r="AP84" s="3" t="n"/>
      <c r="AQ84" s="3" t="n"/>
      <c r="AR84" s="3" t="n"/>
      <c r="AS84" s="3" t="n"/>
      <c r="AT84" s="3" t="n"/>
      <c r="AU84" s="3" t="n"/>
      <c r="AV84" s="3" t="n"/>
      <c r="AW84" s="3" t="n"/>
      <c r="AX84" s="3" t="n"/>
      <c r="AY84" s="3" t="n"/>
      <c r="AZ84" s="3" t="n"/>
    </row>
    <row r="85">
      <c r="A85" s="3" t="n"/>
      <c r="B85" s="3" t="n"/>
      <c r="C85" s="3" t="n"/>
      <c r="D85" s="3" t="n"/>
      <c r="E85" s="3" t="n"/>
      <c r="F85" s="3" t="n"/>
      <c r="G85" s="3" t="n"/>
      <c r="H85" s="3" t="n"/>
      <c r="I85" s="3" t="n"/>
      <c r="J85" s="3" t="n"/>
      <c r="K85" s="3" t="n"/>
      <c r="L85" s="3" t="n"/>
      <c r="M85" s="3" t="n"/>
      <c r="N85" s="3" t="n"/>
      <c r="O85" s="3" t="n"/>
      <c r="P85" s="3" t="n"/>
      <c r="Q85" s="3" t="n"/>
      <c r="R85" s="3" t="n"/>
      <c r="S85" s="3" t="n"/>
      <c r="T85" s="3" t="n"/>
      <c r="U85" s="3" t="n"/>
      <c r="V85" s="3" t="n"/>
      <c r="W85" s="3" t="n"/>
      <c r="X85" s="3" t="n"/>
      <c r="Y85" s="3" t="n"/>
      <c r="Z85" s="3" t="n"/>
      <c r="AA85" s="3" t="n"/>
      <c r="AB85" s="3" t="n"/>
      <c r="AC85" s="3" t="n"/>
      <c r="AD85" s="3" t="n"/>
      <c r="AE85" s="3" t="n"/>
      <c r="AF85" s="3" t="n"/>
      <c r="AG85" s="3" t="n"/>
      <c r="AH85" s="3" t="n"/>
      <c r="AI85" s="3" t="n"/>
      <c r="AJ85" s="3" t="n"/>
      <c r="AK85" s="3" t="n"/>
      <c r="AL85" s="3" t="n"/>
      <c r="AM85" s="3" t="n"/>
      <c r="AN85" s="3" t="n"/>
      <c r="AO85" s="3" t="n"/>
      <c r="AP85" s="3" t="n"/>
      <c r="AQ85" s="3" t="n"/>
      <c r="AR85" s="3" t="n"/>
      <c r="AS85" s="3" t="n"/>
      <c r="AT85" s="3" t="n"/>
      <c r="AU85" s="3" t="n"/>
      <c r="AV85" s="3" t="n"/>
      <c r="AW85" s="3" t="n"/>
      <c r="AX85" s="3" t="n"/>
      <c r="AY85" s="3" t="n"/>
      <c r="AZ85" s="3" t="n"/>
    </row>
    <row r="86">
      <c r="A86" s="3" t="n"/>
      <c r="B86" s="3" t="n"/>
      <c r="C86" s="3" t="n"/>
      <c r="D86" s="3" t="n"/>
      <c r="E86" s="3" t="n"/>
      <c r="F86" s="3" t="n"/>
      <c r="G86" s="3" t="n"/>
      <c r="H86" s="3" t="n"/>
      <c r="I86" s="3" t="n"/>
      <c r="J86" s="3" t="n"/>
      <c r="K86" s="3" t="n"/>
      <c r="L86" s="3" t="n"/>
      <c r="M86" s="3" t="n"/>
      <c r="N86" s="3" t="n"/>
      <c r="O86" s="3" t="n"/>
      <c r="P86" s="3" t="n"/>
      <c r="Q86" s="3" t="n"/>
      <c r="R86" s="3" t="n"/>
      <c r="S86" s="3" t="n"/>
      <c r="T86" s="3" t="n"/>
      <c r="U86" s="3" t="n"/>
      <c r="V86" s="3" t="n"/>
      <c r="W86" s="3" t="n"/>
      <c r="X86" s="3" t="n"/>
      <c r="Y86" s="3" t="n"/>
      <c r="Z86" s="3" t="n"/>
      <c r="AA86" s="3" t="n"/>
      <c r="AB86" s="3" t="n"/>
      <c r="AC86" s="3" t="n"/>
      <c r="AD86" s="3" t="n"/>
      <c r="AE86" s="3" t="n"/>
      <c r="AF86" s="3" t="n"/>
      <c r="AG86" s="3" t="n"/>
      <c r="AH86" s="3" t="n"/>
      <c r="AI86" s="3" t="n"/>
      <c r="AJ86" s="3" t="n"/>
      <c r="AK86" s="3" t="n"/>
      <c r="AL86" s="3" t="n"/>
      <c r="AM86" s="3" t="n"/>
      <c r="AN86" s="3" t="n"/>
      <c r="AO86" s="3" t="n"/>
      <c r="AP86" s="3" t="n"/>
      <c r="AQ86" s="3" t="n"/>
      <c r="AR86" s="3" t="n"/>
      <c r="AS86" s="3" t="n"/>
      <c r="AT86" s="3" t="n"/>
      <c r="AU86" s="3" t="n"/>
      <c r="AV86" s="3" t="n"/>
      <c r="AW86" s="3" t="n"/>
      <c r="AX86" s="3" t="n"/>
      <c r="AY86" s="3" t="n"/>
      <c r="AZ86" s="3" t="n"/>
    </row>
    <row r="87">
      <c r="A87" s="3" t="n"/>
      <c r="B87" s="3" t="n"/>
      <c r="C87" s="3" t="n"/>
      <c r="D87" s="3" t="n"/>
      <c r="E87" s="3" t="n"/>
      <c r="F87" s="3" t="n"/>
      <c r="G87" s="3" t="n"/>
      <c r="H87" s="3" t="n"/>
      <c r="I87" s="3" t="n"/>
      <c r="J87" s="3" t="n"/>
      <c r="K87" s="3" t="n"/>
      <c r="L87" s="3" t="n"/>
      <c r="M87" s="3" t="n"/>
      <c r="N87" s="3" t="n"/>
      <c r="O87" s="3" t="n"/>
      <c r="P87" s="3" t="n"/>
      <c r="Q87" s="3" t="n"/>
      <c r="R87" s="3" t="n"/>
      <c r="S87" s="3" t="n"/>
      <c r="T87" s="3" t="n"/>
      <c r="U87" s="3" t="n"/>
      <c r="V87" s="3" t="n"/>
      <c r="W87" s="3" t="n"/>
      <c r="X87" s="3" t="n"/>
      <c r="Y87" s="3" t="n"/>
      <c r="Z87" s="3" t="n"/>
      <c r="AA87" s="3" t="n"/>
      <c r="AB87" s="3" t="n"/>
      <c r="AC87" s="3" t="n"/>
      <c r="AD87" s="3" t="n"/>
      <c r="AE87" s="3" t="n"/>
      <c r="AF87" s="3" t="n"/>
      <c r="AG87" s="3" t="n"/>
      <c r="AH87" s="3" t="n"/>
      <c r="AI87" s="3" t="n"/>
      <c r="AJ87" s="3" t="n"/>
      <c r="AK87" s="3" t="n"/>
      <c r="AL87" s="3" t="n"/>
      <c r="AM87" s="3" t="n"/>
      <c r="AN87" s="3" t="n"/>
      <c r="AO87" s="3" t="n"/>
      <c r="AP87" s="3" t="n"/>
      <c r="AQ87" s="3" t="n"/>
      <c r="AR87" s="3" t="n"/>
      <c r="AS87" s="3" t="n"/>
      <c r="AT87" s="3" t="n"/>
      <c r="AU87" s="3" t="n"/>
      <c r="AV87" s="3" t="n"/>
      <c r="AW87" s="3" t="n"/>
      <c r="AX87" s="3" t="n"/>
      <c r="AY87" s="3" t="n"/>
      <c r="AZ87" s="3" t="n"/>
    </row>
    <row r="88">
      <c r="A88" s="3" t="n"/>
      <c r="B88" s="3" t="n"/>
      <c r="C88" s="3" t="n"/>
      <c r="D88" s="3" t="n"/>
      <c r="E88" s="3" t="n"/>
      <c r="F88" s="3" t="n"/>
      <c r="G88" s="3" t="n"/>
      <c r="H88" s="3" t="n"/>
      <c r="I88" s="3" t="n"/>
      <c r="J88" s="3" t="n"/>
      <c r="K88" s="3" t="n"/>
      <c r="L88" s="3" t="n"/>
      <c r="M88" s="3" t="n"/>
      <c r="N88" s="3" t="n"/>
      <c r="O88" s="3" t="n"/>
      <c r="P88" s="3" t="n"/>
      <c r="Q88" s="3" t="n"/>
      <c r="R88" s="3" t="n"/>
      <c r="S88" s="3" t="n"/>
      <c r="T88" s="3" t="n"/>
      <c r="U88" s="3" t="n"/>
      <c r="V88" s="3" t="n"/>
      <c r="W88" s="3" t="n"/>
      <c r="X88" s="3" t="n"/>
      <c r="Y88" s="3" t="n"/>
      <c r="Z88" s="3" t="n"/>
      <c r="AA88" s="3" t="n"/>
      <c r="AB88" s="3" t="n"/>
      <c r="AC88" s="3" t="n"/>
      <c r="AD88" s="3" t="n"/>
      <c r="AE88" s="3" t="n"/>
      <c r="AF88" s="3" t="n"/>
      <c r="AG88" s="3" t="n"/>
      <c r="AH88" s="3" t="n"/>
      <c r="AI88" s="3" t="n"/>
      <c r="AJ88" s="3" t="n"/>
      <c r="AK88" s="3" t="n"/>
      <c r="AL88" s="3" t="n"/>
      <c r="AM88" s="3" t="n"/>
      <c r="AN88" s="3" t="n"/>
      <c r="AO88" s="3" t="n"/>
      <c r="AP88" s="3" t="n"/>
      <c r="AQ88" s="3" t="n"/>
      <c r="AR88" s="3" t="n"/>
      <c r="AS88" s="3" t="n"/>
      <c r="AT88" s="3" t="n"/>
      <c r="AU88" s="3" t="n"/>
      <c r="AV88" s="3" t="n"/>
      <c r="AW88" s="3" t="n"/>
      <c r="AX88" s="3" t="n"/>
      <c r="AY88" s="3" t="n"/>
      <c r="AZ88" s="3" t="n"/>
    </row>
    <row r="89">
      <c r="A89" s="3" t="n"/>
      <c r="B89" s="3" t="n"/>
      <c r="C89" s="3" t="n"/>
      <c r="D89" s="3" t="n"/>
      <c r="E89" s="3" t="n"/>
      <c r="F89" s="3" t="n"/>
      <c r="G89" s="3" t="n"/>
      <c r="H89" s="3" t="n"/>
      <c r="I89" s="3" t="n"/>
      <c r="J89" s="3" t="n"/>
      <c r="K89" s="3" t="n"/>
      <c r="L89" s="3" t="n"/>
      <c r="M89" s="3" t="n"/>
      <c r="N89" s="3" t="n"/>
      <c r="O89" s="3" t="n"/>
      <c r="P89" s="3" t="n"/>
      <c r="Q89" s="3" t="n"/>
      <c r="R89" s="3" t="n"/>
      <c r="S89" s="3" t="n"/>
      <c r="T89" s="3" t="n"/>
      <c r="U89" s="3" t="n"/>
      <c r="V89" s="3" t="n"/>
      <c r="W89" s="3" t="n"/>
      <c r="X89" s="3" t="n"/>
      <c r="Y89" s="3" t="n"/>
      <c r="Z89" s="3" t="n"/>
      <c r="AA89" s="3" t="n"/>
      <c r="AB89" s="3" t="n"/>
      <c r="AC89" s="3" t="n"/>
      <c r="AD89" s="3" t="n"/>
      <c r="AE89" s="3" t="n"/>
      <c r="AF89" s="3" t="n"/>
      <c r="AG89" s="3" t="n"/>
      <c r="AH89" s="3" t="n"/>
      <c r="AI89" s="3" t="n"/>
      <c r="AJ89" s="3" t="n"/>
      <c r="AK89" s="3" t="n"/>
      <c r="AL89" s="3" t="n"/>
      <c r="AM89" s="3" t="n"/>
      <c r="AN89" s="3" t="n"/>
      <c r="AO89" s="3" t="n"/>
      <c r="AP89" s="3" t="n"/>
      <c r="AQ89" s="3" t="n"/>
      <c r="AR89" s="3" t="n"/>
      <c r="AS89" s="3" t="n"/>
      <c r="AT89" s="3" t="n"/>
      <c r="AU89" s="3" t="n"/>
      <c r="AV89" s="3" t="n"/>
      <c r="AW89" s="3" t="n"/>
      <c r="AX89" s="3" t="n"/>
      <c r="AY89" s="3" t="n"/>
      <c r="AZ89" s="3" t="n"/>
    </row>
    <row r="90">
      <c r="A90" s="3" t="n"/>
      <c r="B90" s="3" t="n"/>
      <c r="C90" s="3" t="n"/>
      <c r="D90" s="3" t="n"/>
      <c r="E90" s="3" t="n"/>
      <c r="F90" s="3" t="n"/>
      <c r="G90" s="3" t="n"/>
      <c r="H90" s="3" t="n"/>
      <c r="I90" s="3" t="n"/>
      <c r="J90" s="3" t="n"/>
      <c r="K90" s="3" t="n"/>
      <c r="L90" s="3" t="n"/>
      <c r="M90" s="3" t="n"/>
      <c r="N90" s="3" t="n"/>
      <c r="O90" s="3" t="n"/>
      <c r="P90" s="3" t="n"/>
      <c r="Q90" s="3" t="n"/>
      <c r="R90" s="3" t="n"/>
      <c r="S90" s="3" t="n"/>
      <c r="T90" s="3" t="n"/>
      <c r="U90" s="3" t="n"/>
      <c r="V90" s="3" t="n"/>
      <c r="W90" s="3" t="n"/>
      <c r="X90" s="3" t="n"/>
      <c r="Y90" s="3" t="n"/>
      <c r="Z90" s="3" t="n"/>
      <c r="AA90" s="3" t="n"/>
      <c r="AB90" s="3" t="n"/>
      <c r="AC90" s="3" t="n"/>
      <c r="AD90" s="3" t="n"/>
      <c r="AE90" s="3" t="n"/>
      <c r="AF90" s="3" t="n"/>
      <c r="AG90" s="3" t="n"/>
      <c r="AH90" s="3" t="n"/>
      <c r="AI90" s="3" t="n"/>
      <c r="AJ90" s="3" t="n"/>
      <c r="AK90" s="3" t="n"/>
      <c r="AL90" s="3" t="n"/>
      <c r="AM90" s="3" t="n"/>
      <c r="AN90" s="3" t="n"/>
      <c r="AO90" s="3" t="n"/>
      <c r="AP90" s="3" t="n"/>
      <c r="AQ90" s="3" t="n"/>
      <c r="AR90" s="3" t="n"/>
      <c r="AS90" s="3" t="n"/>
      <c r="AT90" s="3" t="n"/>
      <c r="AU90" s="3" t="n"/>
      <c r="AV90" s="3" t="n"/>
      <c r="AW90" s="3" t="n"/>
      <c r="AX90" s="3" t="n"/>
      <c r="AY90" s="3" t="n"/>
      <c r="AZ90" s="3" t="n"/>
    </row>
    <row r="91">
      <c r="A91" s="3" t="n"/>
      <c r="B91" s="3" t="n"/>
      <c r="C91" s="3" t="n"/>
      <c r="D91" s="3" t="n"/>
      <c r="E91" s="3" t="n"/>
      <c r="F91" s="3" t="n"/>
      <c r="G91" s="3" t="n"/>
      <c r="H91" s="3" t="n"/>
      <c r="I91" s="3" t="n"/>
      <c r="J91" s="3" t="n"/>
      <c r="K91" s="3" t="n"/>
      <c r="L91" s="3" t="n"/>
      <c r="M91" s="3" t="n"/>
      <c r="N91" s="3" t="n"/>
      <c r="O91" s="3" t="n"/>
      <c r="P91" s="3" t="n"/>
      <c r="Q91" s="3" t="n"/>
      <c r="R91" s="3" t="n"/>
      <c r="S91" s="3" t="n"/>
      <c r="T91" s="3" t="n"/>
      <c r="U91" s="3" t="n"/>
      <c r="V91" s="3" t="n"/>
      <c r="W91" s="3" t="n"/>
      <c r="X91" s="3" t="n"/>
      <c r="Y91" s="3" t="n"/>
      <c r="Z91" s="3" t="n"/>
      <c r="AA91" s="3" t="n"/>
      <c r="AB91" s="3" t="n"/>
      <c r="AC91" s="3" t="n"/>
      <c r="AD91" s="3" t="n"/>
      <c r="AE91" s="3" t="n"/>
      <c r="AF91" s="3" t="n"/>
      <c r="AG91" s="3" t="n"/>
      <c r="AH91" s="3" t="n"/>
      <c r="AI91" s="3" t="n"/>
      <c r="AJ91" s="3" t="n"/>
      <c r="AK91" s="3" t="n"/>
      <c r="AL91" s="3" t="n"/>
      <c r="AM91" s="3" t="n"/>
      <c r="AN91" s="3" t="n"/>
      <c r="AO91" s="3" t="n"/>
      <c r="AP91" s="3" t="n"/>
      <c r="AQ91" s="3" t="n"/>
      <c r="AR91" s="3" t="n"/>
      <c r="AS91" s="3" t="n"/>
      <c r="AT91" s="3" t="n"/>
      <c r="AU91" s="3" t="n"/>
      <c r="AV91" s="3" t="n"/>
      <c r="AW91" s="3" t="n"/>
      <c r="AX91" s="3" t="n"/>
      <c r="AY91" s="3" t="n"/>
      <c r="AZ91" s="3" t="n"/>
    </row>
    <row r="92">
      <c r="A92" s="3" t="n"/>
      <c r="B92" s="3" t="n"/>
      <c r="C92" s="3" t="n"/>
      <c r="D92" s="3" t="n"/>
      <c r="E92" s="3" t="n"/>
      <c r="F92" s="3" t="n"/>
      <c r="G92" s="3" t="n"/>
      <c r="H92" s="3" t="n"/>
      <c r="I92" s="3" t="n"/>
      <c r="J92" s="3" t="n"/>
      <c r="K92" s="3" t="n"/>
      <c r="L92" s="3" t="n"/>
      <c r="M92" s="3" t="n"/>
      <c r="N92" s="3" t="n"/>
      <c r="O92" s="3" t="n"/>
      <c r="P92" s="3" t="n"/>
      <c r="Q92" s="3" t="n"/>
      <c r="R92" s="3" t="n"/>
      <c r="S92" s="3" t="n"/>
      <c r="T92" s="3" t="n"/>
      <c r="U92" s="3" t="n"/>
      <c r="V92" s="3" t="n"/>
      <c r="W92" s="3" t="n"/>
      <c r="X92" s="3" t="n"/>
      <c r="Y92" s="3" t="n"/>
      <c r="Z92" s="3" t="n"/>
      <c r="AA92" s="3" t="n"/>
      <c r="AB92" s="3" t="n"/>
      <c r="AC92" s="3" t="n"/>
      <c r="AD92" s="3" t="n"/>
      <c r="AE92" s="3" t="n"/>
      <c r="AF92" s="3" t="n"/>
      <c r="AG92" s="3" t="n"/>
      <c r="AH92" s="3" t="n"/>
      <c r="AI92" s="3" t="n"/>
      <c r="AJ92" s="3" t="n"/>
      <c r="AK92" s="3" t="n"/>
      <c r="AL92" s="3" t="n"/>
      <c r="AM92" s="3" t="n"/>
      <c r="AN92" s="3" t="n"/>
      <c r="AO92" s="3" t="n"/>
      <c r="AP92" s="3" t="n"/>
      <c r="AQ92" s="3" t="n"/>
      <c r="AR92" s="3" t="n"/>
      <c r="AS92" s="3" t="n"/>
      <c r="AT92" s="3" t="n"/>
      <c r="AU92" s="3" t="n"/>
      <c r="AV92" s="3" t="n"/>
      <c r="AW92" s="3" t="n"/>
      <c r="AX92" s="3" t="n"/>
      <c r="AY92" s="3" t="n"/>
      <c r="AZ92" s="3" t="n"/>
    </row>
    <row r="93">
      <c r="A93" s="3" t="n"/>
      <c r="B93" s="3" t="n"/>
      <c r="C93" s="3" t="n"/>
      <c r="D93" s="3" t="n"/>
      <c r="E93" s="3" t="n"/>
      <c r="F93" s="3" t="n"/>
      <c r="G93" s="3" t="n"/>
      <c r="H93" s="3" t="n"/>
      <c r="I93" s="3" t="n"/>
      <c r="J93" s="3" t="n"/>
      <c r="K93" s="3" t="n"/>
      <c r="L93" s="3" t="n"/>
      <c r="M93" s="3" t="n"/>
      <c r="N93" s="3" t="n"/>
      <c r="O93" s="3" t="n"/>
      <c r="P93" s="3" t="n"/>
      <c r="Q93" s="3" t="n"/>
      <c r="R93" s="3" t="n"/>
      <c r="S93" s="3" t="n"/>
      <c r="T93" s="3" t="n"/>
      <c r="U93" s="3" t="n"/>
      <c r="V93" s="3" t="n"/>
      <c r="W93" s="3" t="n"/>
      <c r="X93" s="3" t="n"/>
      <c r="Y93" s="3" t="n"/>
      <c r="Z93" s="3" t="n"/>
      <c r="AA93" s="3" t="n"/>
      <c r="AB93" s="3" t="n"/>
      <c r="AC93" s="3" t="n"/>
      <c r="AD93" s="3" t="n"/>
      <c r="AE93" s="3" t="n"/>
      <c r="AF93" s="3" t="n"/>
      <c r="AG93" s="3" t="n"/>
      <c r="AH93" s="3" t="n"/>
      <c r="AI93" s="3" t="n"/>
      <c r="AJ93" s="3" t="n"/>
      <c r="AK93" s="3" t="n"/>
      <c r="AL93" s="3" t="n"/>
      <c r="AM93" s="3" t="n"/>
      <c r="AN93" s="3" t="n"/>
      <c r="AO93" s="3" t="n"/>
      <c r="AP93" s="3" t="n"/>
      <c r="AQ93" s="3" t="n"/>
      <c r="AR93" s="3" t="n"/>
      <c r="AS93" s="3" t="n"/>
      <c r="AT93" s="3" t="n"/>
      <c r="AU93" s="3" t="n"/>
      <c r="AV93" s="3" t="n"/>
      <c r="AW93" s="3" t="n"/>
      <c r="AX93" s="3" t="n"/>
      <c r="AY93" s="3" t="n"/>
      <c r="AZ93" s="3" t="n"/>
    </row>
    <row r="94">
      <c r="A94" s="3" t="n"/>
      <c r="B94" s="3" t="n"/>
      <c r="C94" s="3" t="n"/>
      <c r="D94" s="3" t="n"/>
      <c r="E94" s="3" t="n"/>
      <c r="F94" s="3" t="n"/>
      <c r="G94" s="3" t="n"/>
      <c r="H94" s="3" t="n"/>
      <c r="I94" s="3" t="n"/>
      <c r="J94" s="3" t="n"/>
      <c r="K94" s="3" t="n"/>
      <c r="L94" s="3" t="n"/>
      <c r="M94" s="3" t="n"/>
      <c r="N94" s="3" t="n"/>
      <c r="O94" s="3" t="n"/>
      <c r="P94" s="3" t="n"/>
      <c r="Q94" s="3" t="n"/>
      <c r="R94" s="3" t="n"/>
      <c r="S94" s="3" t="n"/>
      <c r="T94" s="3" t="n"/>
      <c r="U94" s="3" t="n"/>
      <c r="V94" s="3" t="n"/>
      <c r="W94" s="3" t="n"/>
      <c r="X94" s="3" t="n"/>
      <c r="Y94" s="3" t="n"/>
      <c r="Z94" s="3" t="n"/>
      <c r="AA94" s="3" t="n"/>
      <c r="AB94" s="3" t="n"/>
      <c r="AC94" s="3" t="n"/>
      <c r="AD94" s="3" t="n"/>
      <c r="AE94" s="3" t="n"/>
      <c r="AF94" s="3" t="n"/>
      <c r="AG94" s="3" t="n"/>
      <c r="AH94" s="3" t="n"/>
      <c r="AI94" s="3" t="n"/>
      <c r="AJ94" s="3" t="n"/>
      <c r="AK94" s="3" t="n"/>
      <c r="AL94" s="3" t="n"/>
      <c r="AM94" s="3" t="n"/>
      <c r="AN94" s="3" t="n"/>
      <c r="AO94" s="3" t="n"/>
      <c r="AP94" s="3" t="n"/>
      <c r="AQ94" s="3" t="n"/>
      <c r="AR94" s="3" t="n"/>
      <c r="AS94" s="3" t="n"/>
      <c r="AT94" s="3" t="n"/>
      <c r="AU94" s="3" t="n"/>
      <c r="AV94" s="3" t="n"/>
      <c r="AW94" s="3" t="n"/>
      <c r="AX94" s="3" t="n"/>
      <c r="AY94" s="3" t="n"/>
      <c r="AZ94" s="3" t="n"/>
    </row>
    <row r="95">
      <c r="A95" s="3" t="n"/>
      <c r="B95" s="3" t="n"/>
      <c r="C95" s="3" t="n"/>
      <c r="D95" s="3" t="n"/>
      <c r="E95" s="3" t="n"/>
      <c r="F95" s="3" t="n"/>
      <c r="G95" s="3" t="n"/>
      <c r="H95" s="3" t="n"/>
      <c r="I95" s="3" t="n"/>
      <c r="J95" s="3" t="n"/>
      <c r="K95" s="3" t="n"/>
      <c r="L95" s="3" t="n"/>
      <c r="M95" s="3" t="n"/>
      <c r="N95" s="3" t="n"/>
      <c r="O95" s="3" t="n"/>
      <c r="P95" s="3" t="n"/>
      <c r="Q95" s="3" t="n"/>
      <c r="R95" s="3" t="n"/>
      <c r="S95" s="3" t="n"/>
      <c r="T95" s="3" t="n"/>
      <c r="U95" s="3" t="n"/>
      <c r="V95" s="3" t="n"/>
      <c r="W95" s="3" t="n"/>
      <c r="X95" s="3" t="n"/>
      <c r="Y95" s="3" t="n"/>
      <c r="Z95" s="3" t="n"/>
      <c r="AA95" s="3" t="n"/>
      <c r="AB95" s="3" t="n"/>
      <c r="AC95" s="3" t="n"/>
      <c r="AD95" s="3" t="n"/>
      <c r="AE95" s="3" t="n"/>
      <c r="AF95" s="3" t="n"/>
      <c r="AG95" s="3" t="n"/>
      <c r="AH95" s="3" t="n"/>
      <c r="AI95" s="3" t="n"/>
      <c r="AJ95" s="3" t="n"/>
      <c r="AK95" s="3" t="n"/>
      <c r="AL95" s="3" t="n"/>
      <c r="AM95" s="3" t="n"/>
      <c r="AN95" s="3" t="n"/>
      <c r="AO95" s="3" t="n"/>
      <c r="AP95" s="3" t="n"/>
      <c r="AQ95" s="3" t="n"/>
      <c r="AR95" s="3" t="n"/>
      <c r="AS95" s="3" t="n"/>
      <c r="AT95" s="3" t="n"/>
      <c r="AU95" s="3" t="n"/>
      <c r="AV95" s="3" t="n"/>
      <c r="AW95" s="3" t="n"/>
      <c r="AX95" s="3" t="n"/>
      <c r="AY95" s="3" t="n"/>
      <c r="AZ95" s="3" t="n"/>
    </row>
    <row r="96">
      <c r="A96" s="3" t="n"/>
      <c r="B96" s="3" t="n"/>
      <c r="C96" s="3" t="n"/>
      <c r="D96" s="3" t="n"/>
      <c r="E96" s="3" t="n"/>
      <c r="F96" s="3" t="n"/>
      <c r="G96" s="3" t="n"/>
      <c r="H96" s="3" t="n"/>
      <c r="I96" s="3" t="n"/>
      <c r="J96" s="3" t="n"/>
      <c r="K96" s="3" t="n"/>
      <c r="L96" s="3" t="n"/>
      <c r="M96" s="3" t="n"/>
      <c r="N96" s="3" t="n"/>
      <c r="O96" s="3" t="n"/>
      <c r="P96" s="3" t="n"/>
      <c r="Q96" s="3" t="n"/>
      <c r="R96" s="3" t="n"/>
      <c r="S96" s="3" t="n"/>
      <c r="T96" s="3" t="n"/>
      <c r="U96" s="3" t="n"/>
      <c r="V96" s="3" t="n"/>
      <c r="W96" s="3" t="n"/>
      <c r="X96" s="3" t="n"/>
      <c r="Y96" s="3" t="n"/>
      <c r="Z96" s="3" t="n"/>
      <c r="AA96" s="3" t="n"/>
      <c r="AB96" s="3" t="n"/>
      <c r="AC96" s="3" t="n"/>
      <c r="AD96" s="3" t="n"/>
      <c r="AE96" s="3" t="n"/>
      <c r="AF96" s="3" t="n"/>
      <c r="AG96" s="3" t="n"/>
      <c r="AH96" s="3" t="n"/>
      <c r="AI96" s="3" t="n"/>
      <c r="AJ96" s="3" t="n"/>
      <c r="AK96" s="3" t="n"/>
      <c r="AL96" s="3" t="n"/>
      <c r="AM96" s="3" t="n"/>
      <c r="AN96" s="3" t="n"/>
      <c r="AO96" s="3" t="n"/>
      <c r="AP96" s="3" t="n"/>
      <c r="AQ96" s="3" t="n"/>
      <c r="AR96" s="3" t="n"/>
      <c r="AS96" s="3" t="n"/>
      <c r="AT96" s="3" t="n"/>
      <c r="AU96" s="3" t="n"/>
      <c r="AV96" s="3" t="n"/>
      <c r="AW96" s="3" t="n"/>
      <c r="AX96" s="3" t="n"/>
      <c r="AY96" s="3" t="n"/>
      <c r="AZ96" s="3" t="n"/>
    </row>
    <row r="97">
      <c r="A97" s="3" t="n"/>
      <c r="B97" s="3" t="n"/>
      <c r="C97" s="3" t="n"/>
      <c r="D97" s="3" t="n"/>
      <c r="E97" s="3" t="n"/>
      <c r="F97" s="3" t="n"/>
      <c r="G97" s="3" t="n"/>
      <c r="H97" s="3" t="n"/>
      <c r="I97" s="3" t="n"/>
      <c r="J97" s="3" t="n"/>
      <c r="K97" s="3" t="n"/>
      <c r="L97" s="3" t="n"/>
      <c r="M97" s="3" t="n"/>
      <c r="N97" s="3" t="n"/>
      <c r="O97" s="3" t="n"/>
      <c r="P97" s="3" t="n"/>
      <c r="Q97" s="3" t="n"/>
      <c r="R97" s="3" t="n"/>
      <c r="S97" s="3" t="n"/>
      <c r="T97" s="3" t="n"/>
      <c r="U97" s="3" t="n"/>
      <c r="V97" s="3" t="n"/>
      <c r="W97" s="3" t="n"/>
      <c r="X97" s="3" t="n"/>
      <c r="Y97" s="3" t="n"/>
      <c r="Z97" s="3" t="n"/>
      <c r="AA97" s="3" t="n"/>
      <c r="AB97" s="3" t="n"/>
      <c r="AC97" s="3" t="n"/>
      <c r="AD97" s="3" t="n"/>
      <c r="AE97" s="3" t="n"/>
      <c r="AF97" s="3" t="n"/>
      <c r="AG97" s="3" t="n"/>
      <c r="AH97" s="3" t="n"/>
      <c r="AI97" s="3" t="n"/>
      <c r="AJ97" s="3" t="n"/>
      <c r="AK97" s="3" t="n"/>
      <c r="AL97" s="3" t="n"/>
      <c r="AM97" s="3" t="n"/>
      <c r="AN97" s="3" t="n"/>
      <c r="AO97" s="3" t="n"/>
      <c r="AP97" s="3" t="n"/>
      <c r="AQ97" s="3" t="n"/>
      <c r="AR97" s="3" t="n"/>
      <c r="AS97" s="3" t="n"/>
      <c r="AT97" s="3" t="n"/>
      <c r="AU97" s="3" t="n"/>
      <c r="AV97" s="3" t="n"/>
      <c r="AW97" s="3" t="n"/>
      <c r="AX97" s="3" t="n"/>
      <c r="AY97" s="3" t="n"/>
      <c r="AZ97" s="3" t="n"/>
    </row>
    <row r="98">
      <c r="A98" s="3" t="n"/>
      <c r="B98" s="3" t="n"/>
      <c r="C98" s="3" t="n"/>
      <c r="D98" s="3" t="n"/>
      <c r="E98" s="3" t="n"/>
      <c r="F98" s="3" t="n"/>
      <c r="G98" s="3" t="n"/>
      <c r="H98" s="3" t="n"/>
      <c r="I98" s="3" t="n"/>
      <c r="J98" s="3" t="n"/>
      <c r="K98" s="3" t="n"/>
      <c r="L98" s="3" t="n"/>
      <c r="M98" s="3" t="n"/>
      <c r="N98" s="3" t="n"/>
      <c r="O98" s="3" t="n"/>
      <c r="P98" s="3" t="n"/>
      <c r="Q98" s="3" t="n"/>
      <c r="R98" s="3" t="n"/>
      <c r="S98" s="3" t="n"/>
      <c r="T98" s="3" t="n"/>
      <c r="U98" s="3" t="n"/>
      <c r="V98" s="3" t="n"/>
      <c r="W98" s="3" t="n"/>
      <c r="X98" s="3" t="n"/>
      <c r="Y98" s="3" t="n"/>
      <c r="Z98" s="3" t="n"/>
      <c r="AA98" s="3" t="n"/>
      <c r="AB98" s="3" t="n"/>
      <c r="AC98" s="3" t="n"/>
      <c r="AD98" s="3" t="n"/>
      <c r="AE98" s="3" t="n"/>
      <c r="AF98" s="3" t="n"/>
      <c r="AG98" s="3" t="n"/>
      <c r="AH98" s="3" t="n"/>
      <c r="AI98" s="3" t="n"/>
      <c r="AJ98" s="3" t="n"/>
      <c r="AK98" s="3" t="n"/>
      <c r="AL98" s="3" t="n"/>
      <c r="AM98" s="3" t="n"/>
      <c r="AN98" s="3" t="n"/>
      <c r="AO98" s="3" t="n"/>
      <c r="AP98" s="3" t="n"/>
      <c r="AQ98" s="3" t="n"/>
      <c r="AR98" s="3" t="n"/>
      <c r="AS98" s="3" t="n"/>
      <c r="AT98" s="3" t="n"/>
      <c r="AU98" s="3" t="n"/>
      <c r="AV98" s="3" t="n"/>
      <c r="AW98" s="3" t="n"/>
      <c r="AX98" s="3" t="n"/>
      <c r="AY98" s="3" t="n"/>
      <c r="AZ98" s="3" t="n"/>
    </row>
    <row r="99">
      <c r="A99" s="3" t="n"/>
      <c r="B99" s="3" t="n"/>
      <c r="C99" s="3" t="n"/>
      <c r="D99" s="3" t="n"/>
      <c r="E99" s="3" t="n"/>
      <c r="F99" s="3" t="n"/>
      <c r="G99" s="3" t="n"/>
      <c r="H99" s="3" t="n"/>
      <c r="I99" s="3" t="n"/>
      <c r="J99" s="3" t="n"/>
      <c r="K99" s="3" t="n"/>
      <c r="L99" s="3" t="n"/>
      <c r="M99" s="3" t="n"/>
      <c r="N99" s="3" t="n"/>
      <c r="O99" s="3" t="n"/>
      <c r="P99" s="3" t="n"/>
      <c r="Q99" s="3" t="n"/>
      <c r="R99" s="3" t="n"/>
      <c r="S99" s="3" t="n"/>
      <c r="T99" s="3" t="n"/>
      <c r="U99" s="3" t="n"/>
      <c r="V99" s="3" t="n"/>
      <c r="W99" s="3" t="n"/>
      <c r="X99" s="3" t="n"/>
      <c r="Y99" s="3" t="n"/>
      <c r="Z99" s="3" t="n"/>
      <c r="AA99" s="3" t="n"/>
      <c r="AB99" s="3" t="n"/>
      <c r="AC99" s="3" t="n"/>
      <c r="AD99" s="3" t="n"/>
      <c r="AE99" s="3" t="n"/>
      <c r="AF99" s="3" t="n"/>
      <c r="AG99" s="3" t="n"/>
      <c r="AH99" s="3" t="n"/>
      <c r="AI99" s="3" t="n"/>
      <c r="AJ99" s="3" t="n"/>
      <c r="AK99" s="3" t="n"/>
      <c r="AL99" s="3" t="n"/>
      <c r="AM99" s="3" t="n"/>
      <c r="AN99" s="3" t="n"/>
      <c r="AO99" s="3" t="n"/>
      <c r="AP99" s="3" t="n"/>
      <c r="AQ99" s="3" t="n"/>
      <c r="AR99" s="3" t="n"/>
      <c r="AS99" s="3" t="n"/>
      <c r="AT99" s="3" t="n"/>
      <c r="AU99" s="3" t="n"/>
      <c r="AV99" s="3" t="n"/>
      <c r="AW99" s="3" t="n"/>
      <c r="AX99" s="3" t="n"/>
      <c r="AY99" s="3" t="n"/>
      <c r="AZ99" s="3" t="n"/>
    </row>
    <row r="100">
      <c r="A100" s="3" t="n"/>
      <c r="B100" s="3" t="n"/>
      <c r="C100" s="3" t="n"/>
      <c r="D100" s="3" t="n"/>
      <c r="E100" s="3" t="n"/>
      <c r="F100" s="3" t="n"/>
      <c r="G100" s="3" t="n"/>
      <c r="H100" s="3" t="n"/>
      <c r="I100" s="3" t="n"/>
      <c r="J100" s="3" t="n"/>
      <c r="K100" s="3" t="n"/>
      <c r="L100" s="3" t="n"/>
      <c r="M100" s="3" t="n"/>
      <c r="N100" s="3" t="n"/>
      <c r="O100" s="3" t="n"/>
      <c r="P100" s="3" t="n"/>
      <c r="Q100" s="3" t="n"/>
      <c r="R100" s="3" t="n"/>
      <c r="S100" s="3" t="n"/>
      <c r="T100" s="3" t="n"/>
      <c r="U100" s="3" t="n"/>
      <c r="V100" s="3" t="n"/>
      <c r="W100" s="3" t="n"/>
      <c r="X100" s="3" t="n"/>
      <c r="Y100" s="3" t="n"/>
      <c r="Z100" s="3" t="n"/>
      <c r="AA100" s="3" t="n"/>
      <c r="AB100" s="3" t="n"/>
      <c r="AC100" s="3" t="n"/>
      <c r="AD100" s="3" t="n"/>
      <c r="AE100" s="3" t="n"/>
      <c r="AF100" s="3" t="n"/>
      <c r="AG100" s="3" t="n"/>
      <c r="AH100" s="3" t="n"/>
      <c r="AI100" s="3" t="n"/>
      <c r="AJ100" s="3" t="n"/>
      <c r="AK100" s="3" t="n"/>
      <c r="AL100" s="3" t="n"/>
      <c r="AM100" s="3" t="n"/>
      <c r="AN100" s="3" t="n"/>
      <c r="AO100" s="3" t="n"/>
      <c r="AP100" s="3" t="n"/>
      <c r="AQ100" s="3" t="n"/>
      <c r="AR100" s="3" t="n"/>
      <c r="AS100" s="3" t="n"/>
      <c r="AT100" s="3" t="n"/>
      <c r="AU100" s="3" t="n"/>
      <c r="AV100" s="3" t="n"/>
      <c r="AW100" s="3" t="n"/>
      <c r="AX100" s="3" t="n"/>
      <c r="AY100" s="3" t="n"/>
      <c r="AZ100" s="3" t="n"/>
    </row>
    <row r="101">
      <c r="A101" s="3" t="n"/>
      <c r="B101" s="3" t="n"/>
      <c r="C101" s="3" t="n"/>
      <c r="D101" s="3" t="n"/>
      <c r="E101" s="3" t="n"/>
      <c r="F101" s="3" t="n"/>
      <c r="G101" s="3" t="n"/>
      <c r="H101" s="3" t="n"/>
      <c r="I101" s="3" t="n"/>
      <c r="J101" s="3" t="n"/>
      <c r="K101" s="3" t="n"/>
      <c r="L101" s="3" t="n"/>
      <c r="M101" s="3" t="n"/>
      <c r="N101" s="3" t="n"/>
      <c r="O101" s="3" t="n"/>
      <c r="P101" s="3" t="n"/>
      <c r="Q101" s="3" t="n"/>
      <c r="R101" s="3" t="n"/>
      <c r="S101" s="3" t="n"/>
      <c r="T101" s="3" t="n"/>
      <c r="U101" s="3" t="n"/>
      <c r="V101" s="3" t="n"/>
      <c r="W101" s="3" t="n"/>
      <c r="X101" s="3" t="n"/>
      <c r="Y101" s="3" t="n"/>
      <c r="Z101" s="3" t="n"/>
      <c r="AA101" s="3" t="n"/>
      <c r="AB101" s="3" t="n"/>
      <c r="AC101" s="3" t="n"/>
      <c r="AD101" s="3" t="n"/>
      <c r="AE101" s="3" t="n"/>
      <c r="AF101" s="3" t="n"/>
      <c r="AG101" s="3" t="n"/>
      <c r="AH101" s="3" t="n"/>
      <c r="AI101" s="3" t="n"/>
      <c r="AJ101" s="3" t="n"/>
      <c r="AK101" s="3" t="n"/>
      <c r="AL101" s="3" t="n"/>
      <c r="AM101" s="3" t="n"/>
      <c r="AN101" s="3" t="n"/>
      <c r="AO101" s="3" t="n"/>
      <c r="AP101" s="3" t="n"/>
      <c r="AQ101" s="3" t="n"/>
      <c r="AR101" s="3" t="n"/>
      <c r="AS101" s="3" t="n"/>
      <c r="AT101" s="3" t="n"/>
      <c r="AU101" s="3" t="n"/>
      <c r="AV101" s="3" t="n"/>
      <c r="AW101" s="3" t="n"/>
      <c r="AX101" s="3" t="n"/>
      <c r="AY101" s="3" t="n"/>
      <c r="AZ101" s="3" t="n"/>
    </row>
    <row r="102">
      <c r="A102" s="3" t="n"/>
      <c r="B102" s="3" t="n"/>
      <c r="C102" s="3" t="n"/>
      <c r="D102" s="3" t="n"/>
      <c r="E102" s="3" t="n"/>
      <c r="F102" s="3" t="n"/>
      <c r="G102" s="3" t="n"/>
      <c r="H102" s="3" t="n"/>
      <c r="I102" s="3" t="n"/>
      <c r="J102" s="3" t="n"/>
      <c r="K102" s="3" t="n"/>
      <c r="L102" s="3" t="n"/>
      <c r="M102" s="3" t="n"/>
      <c r="N102" s="3" t="n"/>
      <c r="O102" s="3" t="n"/>
      <c r="P102" s="3" t="n"/>
      <c r="Q102" s="3" t="n"/>
      <c r="R102" s="3" t="n"/>
      <c r="S102" s="3" t="n"/>
      <c r="T102" s="3" t="n"/>
      <c r="U102" s="3" t="n"/>
      <c r="V102" s="3" t="n"/>
      <c r="W102" s="3" t="n"/>
      <c r="X102" s="3" t="n"/>
      <c r="Y102" s="3" t="n"/>
      <c r="Z102" s="3" t="n"/>
      <c r="AA102" s="3" t="n"/>
      <c r="AB102" s="3" t="n"/>
      <c r="AC102" s="3" t="n"/>
      <c r="AD102" s="3" t="n"/>
      <c r="AE102" s="3" t="n"/>
      <c r="AF102" s="3" t="n"/>
      <c r="AG102" s="3" t="n"/>
      <c r="AH102" s="3" t="n"/>
      <c r="AI102" s="3" t="n"/>
      <c r="AJ102" s="3" t="n"/>
      <c r="AK102" s="3" t="n"/>
      <c r="AL102" s="3" t="n"/>
      <c r="AM102" s="3" t="n"/>
      <c r="AN102" s="3" t="n"/>
      <c r="AO102" s="3" t="n"/>
      <c r="AP102" s="3" t="n"/>
      <c r="AQ102" s="3" t="n"/>
      <c r="AR102" s="3" t="n"/>
      <c r="AS102" s="3" t="n"/>
      <c r="AT102" s="3" t="n"/>
      <c r="AU102" s="3" t="n"/>
      <c r="AV102" s="3" t="n"/>
      <c r="AW102" s="3" t="n"/>
      <c r="AX102" s="3" t="n"/>
      <c r="AY102" s="3" t="n"/>
      <c r="AZ102" s="3" t="n"/>
    </row>
    <row r="103">
      <c r="A103" s="3" t="n"/>
      <c r="B103" s="3" t="n"/>
      <c r="C103" s="3" t="n"/>
      <c r="D103" s="3" t="n"/>
      <c r="E103" s="3" t="n"/>
      <c r="F103" s="3" t="n"/>
      <c r="G103" s="3" t="n"/>
      <c r="H103" s="3" t="n"/>
      <c r="I103" s="3" t="n"/>
      <c r="J103" s="3" t="n"/>
      <c r="K103" s="3" t="n"/>
      <c r="L103" s="3" t="n"/>
      <c r="M103" s="3" t="n"/>
      <c r="N103" s="3" t="n"/>
      <c r="O103" s="3" t="n"/>
      <c r="P103" s="3" t="n"/>
      <c r="Q103" s="3" t="n"/>
      <c r="R103" s="3" t="n"/>
      <c r="S103" s="3" t="n"/>
      <c r="T103" s="3" t="n"/>
      <c r="U103" s="3" t="n"/>
      <c r="V103" s="3" t="n"/>
      <c r="W103" s="3" t="n"/>
      <c r="X103" s="3" t="n"/>
      <c r="Y103" s="3" t="n"/>
      <c r="Z103" s="3" t="n"/>
      <c r="AA103" s="3" t="n"/>
      <c r="AB103" s="3" t="n"/>
      <c r="AC103" s="3" t="n"/>
      <c r="AD103" s="3" t="n"/>
      <c r="AE103" s="3" t="n"/>
      <c r="AF103" s="3" t="n"/>
      <c r="AG103" s="3" t="n"/>
      <c r="AH103" s="3" t="n"/>
      <c r="AI103" s="3" t="n"/>
      <c r="AJ103" s="3" t="n"/>
      <c r="AK103" s="3" t="n"/>
      <c r="AL103" s="3" t="n"/>
      <c r="AM103" s="3" t="n"/>
      <c r="AN103" s="3" t="n"/>
      <c r="AO103" s="3" t="n"/>
      <c r="AP103" s="3" t="n"/>
      <c r="AQ103" s="3" t="n"/>
      <c r="AR103" s="3" t="n"/>
      <c r="AS103" s="3" t="n"/>
      <c r="AT103" s="3" t="n"/>
      <c r="AU103" s="3" t="n"/>
      <c r="AV103" s="3" t="n"/>
      <c r="AW103" s="3" t="n"/>
      <c r="AX103" s="3" t="n"/>
      <c r="AY103" s="3" t="n"/>
      <c r="AZ103" s="3" t="n"/>
    </row>
    <row r="104">
      <c r="A104" s="3" t="n"/>
      <c r="B104" s="3" t="n"/>
      <c r="C104" s="3" t="n"/>
      <c r="D104" s="3" t="n"/>
      <c r="E104" s="3" t="n"/>
      <c r="F104" s="3" t="n"/>
      <c r="G104" s="3" t="n"/>
      <c r="H104" s="3" t="n"/>
      <c r="I104" s="3" t="n"/>
      <c r="J104" s="3" t="n"/>
      <c r="K104" s="3" t="n"/>
      <c r="L104" s="3" t="n"/>
      <c r="M104" s="3" t="n"/>
      <c r="N104" s="3" t="n"/>
      <c r="O104" s="3" t="n"/>
      <c r="P104" s="3" t="n"/>
      <c r="Q104" s="3" t="n"/>
      <c r="R104" s="3" t="n"/>
      <c r="S104" s="3" t="n"/>
      <c r="T104" s="3" t="n"/>
      <c r="U104" s="3" t="n"/>
      <c r="V104" s="3" t="n"/>
      <c r="W104" s="3" t="n"/>
      <c r="X104" s="3" t="n"/>
      <c r="Y104" s="3" t="n"/>
      <c r="Z104" s="3" t="n"/>
      <c r="AA104" s="3" t="n"/>
      <c r="AB104" s="3" t="n"/>
      <c r="AC104" s="3" t="n"/>
      <c r="AD104" s="3" t="n"/>
      <c r="AE104" s="3" t="n"/>
      <c r="AF104" s="3" t="n"/>
      <c r="AG104" s="3" t="n"/>
      <c r="AH104" s="3" t="n"/>
      <c r="AI104" s="3" t="n"/>
      <c r="AJ104" s="3" t="n"/>
      <c r="AK104" s="3" t="n"/>
      <c r="AL104" s="3" t="n"/>
      <c r="AM104" s="3" t="n"/>
      <c r="AN104" s="3" t="n"/>
      <c r="AO104" s="3" t="n"/>
      <c r="AP104" s="3" t="n"/>
      <c r="AQ104" s="3" t="n"/>
      <c r="AR104" s="3" t="n"/>
      <c r="AS104" s="3" t="n"/>
      <c r="AT104" s="3" t="n"/>
      <c r="AU104" s="3" t="n"/>
      <c r="AV104" s="3" t="n"/>
      <c r="AW104" s="3" t="n"/>
      <c r="AX104" s="3" t="n"/>
      <c r="AY104" s="3" t="n"/>
      <c r="AZ104" s="3" t="n"/>
    </row>
    <row r="105">
      <c r="A105" s="3" t="n"/>
      <c r="B105" s="3" t="n"/>
      <c r="C105" s="3" t="n"/>
      <c r="D105" s="3" t="n"/>
      <c r="E105" s="3" t="n"/>
      <c r="F105" s="3" t="n"/>
      <c r="G105" s="3" t="n"/>
      <c r="H105" s="3" t="n"/>
      <c r="I105" s="3" t="n"/>
      <c r="J105" s="3" t="n"/>
      <c r="K105" s="3" t="n"/>
      <c r="L105" s="3" t="n"/>
      <c r="M105" s="3" t="n"/>
      <c r="N105" s="3" t="n"/>
      <c r="O105" s="3" t="n"/>
      <c r="P105" s="3" t="n"/>
      <c r="Q105" s="3" t="n"/>
      <c r="R105" s="3" t="n"/>
      <c r="S105" s="3" t="n"/>
      <c r="T105" s="3" t="n"/>
      <c r="U105" s="3" t="n"/>
      <c r="V105" s="3" t="n"/>
      <c r="W105" s="3" t="n"/>
      <c r="X105" s="3" t="n"/>
      <c r="Y105" s="3" t="n"/>
      <c r="Z105" s="3" t="n"/>
      <c r="AA105" s="3" t="n"/>
      <c r="AB105" s="3" t="n"/>
      <c r="AC105" s="3" t="n"/>
      <c r="AD105" s="3" t="n"/>
      <c r="AE105" s="3" t="n"/>
      <c r="AF105" s="3" t="n"/>
      <c r="AG105" s="3" t="n"/>
      <c r="AH105" s="3" t="n"/>
      <c r="AI105" s="3" t="n"/>
      <c r="AJ105" s="3" t="n"/>
      <c r="AK105" s="3" t="n"/>
      <c r="AL105" s="3" t="n"/>
      <c r="AM105" s="3" t="n"/>
      <c r="AN105" s="3" t="n"/>
      <c r="AO105" s="3" t="n"/>
      <c r="AP105" s="3" t="n"/>
      <c r="AQ105" s="3" t="n"/>
      <c r="AR105" s="3" t="n"/>
      <c r="AS105" s="3" t="n"/>
      <c r="AT105" s="3" t="n"/>
      <c r="AU105" s="3" t="n"/>
      <c r="AV105" s="3" t="n"/>
      <c r="AW105" s="3" t="n"/>
      <c r="AX105" s="3" t="n"/>
      <c r="AY105" s="3" t="n"/>
      <c r="AZ105" s="3" t="n"/>
    </row>
    <row r="106">
      <c r="A106" s="3" t="n"/>
      <c r="B106" s="3" t="n"/>
      <c r="C106" s="3" t="n"/>
      <c r="D106" s="3" t="n"/>
      <c r="E106" s="3" t="n"/>
      <c r="F106" s="3" t="n"/>
      <c r="G106" s="3" t="n"/>
      <c r="H106" s="3" t="n"/>
      <c r="I106" s="3" t="n"/>
      <c r="J106" s="3" t="n"/>
      <c r="K106" s="3" t="n"/>
      <c r="L106" s="3" t="n"/>
      <c r="M106" s="3" t="n"/>
      <c r="N106" s="3" t="n"/>
      <c r="O106" s="3" t="n"/>
      <c r="P106" s="3" t="n"/>
      <c r="Q106" s="3" t="n"/>
      <c r="R106" s="3" t="n"/>
      <c r="S106" s="3" t="n"/>
      <c r="T106" s="3" t="n"/>
      <c r="U106" s="3" t="n"/>
      <c r="V106" s="3" t="n"/>
      <c r="W106" s="3" t="n"/>
      <c r="X106" s="3" t="n"/>
      <c r="Y106" s="3" t="n"/>
      <c r="Z106" s="3" t="n"/>
      <c r="AA106" s="3" t="n"/>
      <c r="AB106" s="3" t="n"/>
      <c r="AC106" s="3" t="n"/>
      <c r="AD106" s="3" t="n"/>
      <c r="AE106" s="3" t="n"/>
      <c r="AF106" s="3" t="n"/>
      <c r="AG106" s="3" t="n"/>
      <c r="AH106" s="3" t="n"/>
      <c r="AI106" s="3" t="n"/>
      <c r="AJ106" s="3" t="n"/>
      <c r="AK106" s="3" t="n"/>
      <c r="AL106" s="3" t="n"/>
      <c r="AM106" s="3" t="n"/>
      <c r="AN106" s="3" t="n"/>
      <c r="AO106" s="3" t="n"/>
      <c r="AP106" s="3" t="n"/>
      <c r="AQ106" s="3" t="n"/>
      <c r="AR106" s="3" t="n"/>
      <c r="AS106" s="3" t="n"/>
      <c r="AT106" s="3" t="n"/>
      <c r="AU106" s="3" t="n"/>
      <c r="AV106" s="3" t="n"/>
      <c r="AW106" s="3" t="n"/>
      <c r="AX106" s="3" t="n"/>
      <c r="AY106" s="3" t="n"/>
      <c r="AZ106" s="3" t="n"/>
    </row>
    <row r="107">
      <c r="A107" s="3" t="n"/>
      <c r="B107" s="3" t="n"/>
      <c r="C107" s="3" t="n"/>
      <c r="D107" s="3" t="n"/>
      <c r="E107" s="3" t="n"/>
      <c r="F107" s="3" t="n"/>
      <c r="G107" s="3" t="n"/>
      <c r="H107" s="3" t="n"/>
      <c r="I107" s="3" t="n"/>
      <c r="J107" s="3" t="n"/>
      <c r="K107" s="3" t="n"/>
      <c r="L107" s="3" t="n"/>
      <c r="M107" s="3" t="n"/>
      <c r="N107" s="3" t="n"/>
      <c r="O107" s="3" t="n"/>
      <c r="P107" s="3" t="n"/>
      <c r="Q107" s="3" t="n"/>
      <c r="R107" s="3" t="n"/>
      <c r="S107" s="3" t="n"/>
      <c r="T107" s="3" t="n"/>
      <c r="U107" s="3" t="n"/>
      <c r="V107" s="3" t="n"/>
      <c r="W107" s="3" t="n"/>
      <c r="X107" s="3" t="n"/>
      <c r="Y107" s="3" t="n"/>
      <c r="Z107" s="3" t="n"/>
      <c r="AA107" s="3" t="n"/>
      <c r="AB107" s="3" t="n"/>
      <c r="AC107" s="3" t="n"/>
      <c r="AD107" s="3" t="n"/>
      <c r="AE107" s="3" t="n"/>
      <c r="AF107" s="3" t="n"/>
      <c r="AG107" s="3" t="n"/>
      <c r="AH107" s="3" t="n"/>
      <c r="AI107" s="3" t="n"/>
      <c r="AJ107" s="3" t="n"/>
      <c r="AK107" s="3" t="n"/>
      <c r="AL107" s="3" t="n"/>
      <c r="AM107" s="3" t="n"/>
      <c r="AN107" s="3" t="n"/>
      <c r="AO107" s="3" t="n"/>
      <c r="AP107" s="3" t="n"/>
      <c r="AQ107" s="3" t="n"/>
      <c r="AR107" s="3" t="n"/>
      <c r="AS107" s="3" t="n"/>
      <c r="AT107" s="3" t="n"/>
      <c r="AU107" s="3" t="n"/>
      <c r="AV107" s="3" t="n"/>
      <c r="AW107" s="3" t="n"/>
      <c r="AX107" s="3" t="n"/>
      <c r="AY107" s="3" t="n"/>
      <c r="AZ107" s="3" t="n"/>
    </row>
    <row r="108">
      <c r="A108" s="3" t="n"/>
      <c r="B108" s="3" t="n"/>
      <c r="C108" s="3" t="n"/>
      <c r="D108" s="3" t="n"/>
      <c r="E108" s="3" t="n"/>
      <c r="F108" s="3" t="n"/>
      <c r="G108" s="3" t="n"/>
      <c r="H108" s="3" t="n"/>
      <c r="I108" s="3" t="n"/>
      <c r="J108" s="3" t="n"/>
      <c r="K108" s="3" t="n"/>
      <c r="L108" s="3" t="n"/>
      <c r="M108" s="3" t="n"/>
      <c r="N108" s="3" t="n"/>
      <c r="O108" s="3" t="n"/>
      <c r="P108" s="3" t="n"/>
      <c r="Q108" s="3" t="n"/>
      <c r="R108" s="3" t="n"/>
      <c r="S108" s="3" t="n"/>
      <c r="T108" s="3" t="n"/>
      <c r="U108" s="3" t="n"/>
      <c r="V108" s="3" t="n"/>
      <c r="W108" s="3" t="n"/>
      <c r="X108" s="3" t="n"/>
      <c r="Y108" s="3" t="n"/>
      <c r="Z108" s="3" t="n"/>
      <c r="AA108" s="3" t="n"/>
      <c r="AB108" s="3" t="n"/>
      <c r="AC108" s="3" t="n"/>
      <c r="AD108" s="3" t="n"/>
      <c r="AE108" s="3" t="n"/>
      <c r="AF108" s="3" t="n"/>
      <c r="AG108" s="3" t="n"/>
      <c r="AH108" s="3" t="n"/>
      <c r="AI108" s="3" t="n"/>
      <c r="AJ108" s="3" t="n"/>
      <c r="AK108" s="3" t="n"/>
      <c r="AL108" s="3" t="n"/>
      <c r="AM108" s="3" t="n"/>
      <c r="AN108" s="3" t="n"/>
      <c r="AO108" s="3" t="n"/>
      <c r="AP108" s="3" t="n"/>
      <c r="AQ108" s="3" t="n"/>
      <c r="AR108" s="3" t="n"/>
      <c r="AS108" s="3" t="n"/>
      <c r="AT108" s="3" t="n"/>
      <c r="AU108" s="3" t="n"/>
      <c r="AV108" s="3" t="n"/>
      <c r="AW108" s="3" t="n"/>
      <c r="AX108" s="3" t="n"/>
      <c r="AY108" s="3" t="n"/>
      <c r="AZ108" s="3" t="n"/>
    </row>
    <row r="109">
      <c r="A109" s="3" t="n"/>
      <c r="B109" s="3" t="n"/>
      <c r="C109" s="3" t="n"/>
      <c r="D109" s="3" t="n"/>
      <c r="E109" s="3" t="n"/>
      <c r="F109" s="3" t="n"/>
      <c r="G109" s="3" t="n"/>
      <c r="H109" s="3" t="n"/>
      <c r="I109" s="3" t="n"/>
      <c r="J109" s="3" t="n"/>
      <c r="K109" s="3" t="n"/>
      <c r="L109" s="3" t="n"/>
      <c r="M109" s="3" t="n"/>
      <c r="N109" s="3" t="n"/>
      <c r="O109" s="3" t="n"/>
      <c r="P109" s="3" t="n"/>
      <c r="Q109" s="3" t="n"/>
      <c r="R109" s="3" t="n"/>
      <c r="S109" s="3" t="n"/>
      <c r="T109" s="3" t="n"/>
      <c r="U109" s="3" t="n"/>
      <c r="V109" s="3" t="n"/>
      <c r="W109" s="3" t="n"/>
      <c r="X109" s="3" t="n"/>
      <c r="Y109" s="3" t="n"/>
      <c r="Z109" s="3" t="n"/>
      <c r="AA109" s="3" t="n"/>
      <c r="AB109" s="3" t="n"/>
      <c r="AC109" s="3" t="n"/>
      <c r="AD109" s="3" t="n"/>
      <c r="AE109" s="3" t="n"/>
      <c r="AF109" s="3" t="n"/>
      <c r="AG109" s="3" t="n"/>
      <c r="AH109" s="3" t="n"/>
      <c r="AI109" s="3" t="n"/>
      <c r="AJ109" s="3" t="n"/>
      <c r="AK109" s="3" t="n"/>
      <c r="AL109" s="3" t="n"/>
      <c r="AM109" s="3" t="n"/>
      <c r="AN109" s="3" t="n"/>
      <c r="AO109" s="3" t="n"/>
      <c r="AP109" s="3" t="n"/>
      <c r="AQ109" s="3" t="n"/>
      <c r="AR109" s="3" t="n"/>
      <c r="AS109" s="3" t="n"/>
      <c r="AT109" s="3" t="n"/>
      <c r="AU109" s="3" t="n"/>
      <c r="AV109" s="3" t="n"/>
      <c r="AW109" s="3" t="n"/>
      <c r="AX109" s="3" t="n"/>
      <c r="AY109" s="3" t="n"/>
      <c r="AZ109" s="3" t="n"/>
    </row>
    <row r="110">
      <c r="A110" s="3" t="n"/>
      <c r="B110" s="3" t="n"/>
      <c r="C110" s="3" t="n"/>
      <c r="D110" s="3" t="n"/>
      <c r="E110" s="3" t="n"/>
      <c r="F110" s="3" t="n"/>
      <c r="G110" s="3" t="n"/>
      <c r="H110" s="3" t="n"/>
      <c r="I110" s="3" t="n"/>
      <c r="J110" s="3" t="n"/>
      <c r="K110" s="3" t="n"/>
      <c r="L110" s="3" t="n"/>
      <c r="M110" s="3" t="n"/>
      <c r="N110" s="3" t="n"/>
      <c r="O110" s="3" t="n"/>
      <c r="P110" s="3" t="n"/>
      <c r="Q110" s="3" t="n"/>
      <c r="R110" s="3" t="n"/>
      <c r="S110" s="3" t="n"/>
      <c r="T110" s="3" t="n"/>
      <c r="U110" s="3" t="n"/>
      <c r="V110" s="3" t="n"/>
      <c r="W110" s="3" t="n"/>
      <c r="X110" s="3" t="n"/>
      <c r="Y110" s="3" t="n"/>
      <c r="Z110" s="3" t="n"/>
      <c r="AA110" s="3" t="n"/>
      <c r="AB110" s="3" t="n"/>
      <c r="AC110" s="3" t="n"/>
      <c r="AD110" s="3" t="n"/>
      <c r="AE110" s="3" t="n"/>
      <c r="AF110" s="3" t="n"/>
      <c r="AG110" s="3" t="n"/>
      <c r="AH110" s="3" t="n"/>
      <c r="AI110" s="3" t="n"/>
      <c r="AJ110" s="3" t="n"/>
      <c r="AK110" s="3" t="n"/>
      <c r="AL110" s="3" t="n"/>
      <c r="AM110" s="3" t="n"/>
      <c r="AN110" s="3" t="n"/>
      <c r="AO110" s="3" t="n"/>
      <c r="AP110" s="3" t="n"/>
      <c r="AQ110" s="3" t="n"/>
      <c r="AR110" s="3" t="n"/>
      <c r="AS110" s="3" t="n"/>
      <c r="AT110" s="3" t="n"/>
      <c r="AU110" s="3" t="n"/>
      <c r="AV110" s="3" t="n"/>
      <c r="AW110" s="3" t="n"/>
      <c r="AX110" s="3" t="n"/>
      <c r="AY110" s="3" t="n"/>
      <c r="AZ110" s="3" t="n"/>
    </row>
    <row r="111">
      <c r="A111" s="3" t="n"/>
      <c r="B111" s="3" t="n"/>
      <c r="C111" s="3" t="n"/>
      <c r="D111" s="3" t="n"/>
      <c r="E111" s="3" t="n"/>
      <c r="F111" s="3" t="n"/>
      <c r="G111" s="3" t="n"/>
      <c r="H111" s="3" t="n"/>
      <c r="I111" s="3" t="n"/>
      <c r="J111" s="3" t="n"/>
      <c r="K111" s="3" t="n"/>
      <c r="L111" s="3" t="n"/>
      <c r="M111" s="3" t="n"/>
      <c r="N111" s="3" t="n"/>
      <c r="O111" s="3" t="n"/>
      <c r="P111" s="3" t="n"/>
      <c r="Q111" s="3" t="n"/>
      <c r="R111" s="3" t="n"/>
      <c r="S111" s="3" t="n"/>
      <c r="T111" s="3" t="n"/>
      <c r="U111" s="3" t="n"/>
      <c r="V111" s="3" t="n"/>
      <c r="W111" s="3" t="n"/>
      <c r="X111" s="3" t="n"/>
      <c r="Y111" s="3" t="n"/>
      <c r="Z111" s="3" t="n"/>
      <c r="AA111" s="3" t="n"/>
      <c r="AB111" s="3" t="n"/>
      <c r="AC111" s="3" t="n"/>
      <c r="AD111" s="3" t="n"/>
      <c r="AE111" s="3" t="n"/>
      <c r="AF111" s="3" t="n"/>
      <c r="AG111" s="3" t="n"/>
      <c r="AH111" s="3" t="n"/>
      <c r="AI111" s="3" t="n"/>
      <c r="AJ111" s="3" t="n"/>
      <c r="AK111" s="3" t="n"/>
      <c r="AL111" s="3" t="n"/>
      <c r="AM111" s="3" t="n"/>
      <c r="AN111" s="3" t="n"/>
      <c r="AO111" s="3" t="n"/>
      <c r="AP111" s="3" t="n"/>
      <c r="AQ111" s="3" t="n"/>
      <c r="AR111" s="3" t="n"/>
      <c r="AS111" s="3" t="n"/>
      <c r="AT111" s="3" t="n"/>
      <c r="AU111" s="3" t="n"/>
      <c r="AV111" s="3" t="n"/>
      <c r="AW111" s="3" t="n"/>
      <c r="AX111" s="3" t="n"/>
      <c r="AY111" s="3" t="n"/>
      <c r="AZ111" s="3" t="n"/>
    </row>
    <row r="112">
      <c r="A112" s="3" t="n"/>
      <c r="B112" s="3" t="n"/>
      <c r="C112" s="3" t="n"/>
      <c r="D112" s="3" t="n"/>
      <c r="E112" s="3" t="n"/>
      <c r="F112" s="3" t="n"/>
      <c r="G112" s="3" t="n"/>
      <c r="H112" s="3" t="n"/>
      <c r="I112" s="3" t="n"/>
      <c r="J112" s="3" t="n"/>
      <c r="K112" s="3" t="n"/>
      <c r="L112" s="3" t="n"/>
      <c r="M112" s="3" t="n"/>
      <c r="N112" s="3" t="n"/>
      <c r="O112" s="3" t="n"/>
      <c r="P112" s="3" t="n"/>
      <c r="Q112" s="3" t="n"/>
      <c r="R112" s="3" t="n"/>
      <c r="S112" s="3" t="n"/>
      <c r="T112" s="3" t="n"/>
      <c r="U112" s="3" t="n"/>
      <c r="V112" s="3" t="n"/>
      <c r="W112" s="3" t="n"/>
      <c r="X112" s="3" t="n"/>
      <c r="Y112" s="3" t="n"/>
      <c r="Z112" s="3" t="n"/>
      <c r="AA112" s="3" t="n"/>
      <c r="AB112" s="3" t="n"/>
      <c r="AC112" s="3" t="n"/>
      <c r="AD112" s="3" t="n"/>
      <c r="AE112" s="3" t="n"/>
      <c r="AF112" s="3" t="n"/>
      <c r="AG112" s="3" t="n"/>
      <c r="AH112" s="3" t="n"/>
      <c r="AI112" s="3" t="n"/>
      <c r="AJ112" s="3" t="n"/>
      <c r="AK112" s="3" t="n"/>
      <c r="AL112" s="3" t="n"/>
      <c r="AM112" s="3" t="n"/>
      <c r="AN112" s="3" t="n"/>
      <c r="AO112" s="3" t="n"/>
      <c r="AP112" s="3" t="n"/>
      <c r="AQ112" s="3" t="n"/>
      <c r="AR112" s="3" t="n"/>
      <c r="AS112" s="3" t="n"/>
      <c r="AT112" s="3" t="n"/>
      <c r="AU112" s="3" t="n"/>
      <c r="AV112" s="3" t="n"/>
      <c r="AW112" s="3" t="n"/>
      <c r="AX112" s="3" t="n"/>
      <c r="AY112" s="3" t="n"/>
      <c r="AZ112" s="3" t="n"/>
    </row>
    <row r="113">
      <c r="A113" s="3" t="n"/>
      <c r="B113" s="3" t="n"/>
      <c r="C113" s="3" t="n"/>
      <c r="D113" s="3" t="n"/>
      <c r="E113" s="3" t="n"/>
      <c r="F113" s="3" t="n"/>
      <c r="G113" s="3" t="n"/>
      <c r="H113" s="3" t="n"/>
      <c r="I113" s="3" t="n"/>
      <c r="J113" s="3" t="n"/>
      <c r="K113" s="3" t="n"/>
      <c r="L113" s="3" t="n"/>
      <c r="M113" s="3" t="n"/>
      <c r="N113" s="3" t="n"/>
      <c r="O113" s="3" t="n"/>
      <c r="P113" s="3" t="n"/>
      <c r="Q113" s="3" t="n"/>
      <c r="R113" s="3" t="n"/>
      <c r="S113" s="3" t="n"/>
      <c r="T113" s="3" t="n"/>
      <c r="U113" s="3" t="n"/>
      <c r="V113" s="3" t="n"/>
      <c r="W113" s="3" t="n"/>
      <c r="X113" s="3" t="n"/>
      <c r="Y113" s="3" t="n"/>
      <c r="Z113" s="3" t="n"/>
      <c r="AA113" s="3" t="n"/>
      <c r="AB113" s="3" t="n"/>
      <c r="AC113" s="3" t="n"/>
      <c r="AD113" s="3" t="n"/>
      <c r="AE113" s="3" t="n"/>
      <c r="AF113" s="3" t="n"/>
      <c r="AG113" s="3" t="n"/>
      <c r="AH113" s="3" t="n"/>
      <c r="AI113" s="3" t="n"/>
      <c r="AJ113" s="3" t="n"/>
      <c r="AK113" s="3" t="n"/>
      <c r="AL113" s="3" t="n"/>
      <c r="AM113" s="3" t="n"/>
      <c r="AN113" s="3" t="n"/>
      <c r="AO113" s="3" t="n"/>
      <c r="AP113" s="3" t="n"/>
      <c r="AQ113" s="3" t="n"/>
      <c r="AR113" s="3" t="n"/>
      <c r="AS113" s="3" t="n"/>
      <c r="AT113" s="3" t="n"/>
      <c r="AU113" s="3" t="n"/>
      <c r="AV113" s="3" t="n"/>
      <c r="AW113" s="3" t="n"/>
      <c r="AX113" s="3" t="n"/>
      <c r="AY113" s="3" t="n"/>
      <c r="AZ113" s="3" t="n"/>
    </row>
    <row r="114">
      <c r="A114" s="3" t="n"/>
      <c r="B114" s="3" t="n"/>
      <c r="C114" s="3" t="n"/>
      <c r="D114" s="3" t="n"/>
      <c r="E114" s="3" t="n"/>
      <c r="F114" s="3" t="n"/>
      <c r="G114" s="3" t="n"/>
      <c r="H114" s="3" t="n"/>
      <c r="I114" s="3" t="n"/>
      <c r="J114" s="3" t="n"/>
      <c r="K114" s="3" t="n"/>
      <c r="L114" s="3" t="n"/>
      <c r="M114" s="3" t="n"/>
      <c r="N114" s="3" t="n"/>
      <c r="O114" s="3" t="n"/>
      <c r="P114" s="3" t="n"/>
      <c r="Q114" s="3" t="n"/>
      <c r="R114" s="3" t="n"/>
      <c r="S114" s="3" t="n"/>
      <c r="T114" s="3" t="n"/>
      <c r="U114" s="3" t="n"/>
      <c r="V114" s="3" t="n"/>
      <c r="W114" s="3" t="n"/>
      <c r="X114" s="3" t="n"/>
      <c r="Y114" s="3" t="n"/>
      <c r="Z114" s="3" t="n"/>
      <c r="AA114" s="3" t="n"/>
      <c r="AB114" s="3" t="n"/>
      <c r="AC114" s="3" t="n"/>
      <c r="AD114" s="3" t="n"/>
      <c r="AE114" s="3" t="n"/>
      <c r="AF114" s="3" t="n"/>
      <c r="AG114" s="3" t="n"/>
      <c r="AH114" s="3" t="n"/>
      <c r="AI114" s="3" t="n"/>
      <c r="AJ114" s="3" t="n"/>
      <c r="AK114" s="3" t="n"/>
      <c r="AL114" s="3" t="n"/>
      <c r="AM114" s="3" t="n"/>
      <c r="AN114" s="3" t="n"/>
      <c r="AO114" s="3" t="n"/>
      <c r="AP114" s="3" t="n"/>
      <c r="AQ114" s="3" t="n"/>
      <c r="AR114" s="3" t="n"/>
      <c r="AS114" s="3" t="n"/>
      <c r="AT114" s="3" t="n"/>
      <c r="AU114" s="3" t="n"/>
      <c r="AV114" s="3" t="n"/>
      <c r="AW114" s="3" t="n"/>
      <c r="AX114" s="3" t="n"/>
      <c r="AY114" s="3" t="n"/>
      <c r="AZ114" s="3" t="n"/>
    </row>
    <row r="115">
      <c r="A115" s="3" t="n"/>
      <c r="B115" s="3" t="n"/>
      <c r="C115" s="3" t="n"/>
      <c r="D115" s="3" t="n"/>
      <c r="E115" s="3" t="n"/>
      <c r="F115" s="3" t="n"/>
      <c r="G115" s="3" t="n"/>
      <c r="H115" s="3" t="n"/>
      <c r="I115" s="3" t="n"/>
      <c r="J115" s="3" t="n"/>
      <c r="K115" s="3" t="n"/>
      <c r="L115" s="3" t="n"/>
      <c r="M115" s="3" t="n"/>
      <c r="N115" s="3" t="n"/>
      <c r="O115" s="3" t="n"/>
      <c r="P115" s="3" t="n"/>
      <c r="Q115" s="3" t="n"/>
      <c r="R115" s="3" t="n"/>
      <c r="S115" s="3" t="n"/>
      <c r="T115" s="3" t="n"/>
      <c r="U115" s="3" t="n"/>
      <c r="V115" s="3" t="n"/>
      <c r="W115" s="3" t="n"/>
      <c r="X115" s="3" t="n"/>
      <c r="Y115" s="3" t="n"/>
      <c r="Z115" s="3" t="n"/>
      <c r="AA115" s="3" t="n"/>
      <c r="AB115" s="3" t="n"/>
      <c r="AC115" s="3" t="n"/>
      <c r="AD115" s="3" t="n"/>
      <c r="AE115" s="3" t="n"/>
      <c r="AF115" s="3" t="n"/>
      <c r="AG115" s="3" t="n"/>
      <c r="AH115" s="3" t="n"/>
      <c r="AI115" s="3" t="n"/>
      <c r="AJ115" s="3" t="n"/>
      <c r="AK115" s="3" t="n"/>
      <c r="AL115" s="3" t="n"/>
      <c r="AM115" s="3" t="n"/>
      <c r="AN115" s="3" t="n"/>
      <c r="AO115" s="3" t="n"/>
      <c r="AP115" s="3" t="n"/>
      <c r="AQ115" s="3" t="n"/>
      <c r="AR115" s="3" t="n"/>
      <c r="AS115" s="3" t="n"/>
      <c r="AT115" s="3" t="n"/>
      <c r="AU115" s="3" t="n"/>
      <c r="AV115" s="3" t="n"/>
      <c r="AW115" s="3" t="n"/>
      <c r="AX115" s="3" t="n"/>
      <c r="AY115" s="3" t="n"/>
      <c r="AZ115" s="3" t="n"/>
    </row>
    <row r="116">
      <c r="A116" s="3" t="n"/>
      <c r="B116" s="3" t="n"/>
      <c r="C116" s="3" t="n"/>
      <c r="D116" s="3" t="n"/>
      <c r="E116" s="3" t="n"/>
      <c r="F116" s="3" t="n"/>
      <c r="G116" s="3" t="n"/>
      <c r="H116" s="3" t="n"/>
      <c r="I116" s="3" t="n"/>
      <c r="J116" s="3" t="n"/>
      <c r="K116" s="3" t="n"/>
      <c r="L116" s="3" t="n"/>
      <c r="M116" s="3" t="n"/>
      <c r="N116" s="3" t="n"/>
      <c r="O116" s="3" t="n"/>
      <c r="P116" s="3" t="n"/>
      <c r="Q116" s="3" t="n"/>
      <c r="R116" s="3" t="n"/>
      <c r="S116" s="3" t="n"/>
      <c r="T116" s="3" t="n"/>
      <c r="U116" s="3" t="n"/>
      <c r="V116" s="3" t="n"/>
      <c r="W116" s="3" t="n"/>
      <c r="X116" s="3" t="n"/>
      <c r="Y116" s="3" t="n"/>
      <c r="Z116" s="3" t="n"/>
      <c r="AA116" s="3" t="n"/>
      <c r="AB116" s="3" t="n"/>
      <c r="AC116" s="3" t="n"/>
      <c r="AD116" s="3" t="n"/>
      <c r="AE116" s="3" t="n"/>
      <c r="AF116" s="3" t="n"/>
      <c r="AG116" s="3" t="n"/>
      <c r="AH116" s="3" t="n"/>
      <c r="AI116" s="3" t="n"/>
      <c r="AJ116" s="3" t="n"/>
      <c r="AK116" s="3" t="n"/>
      <c r="AL116" s="3" t="n"/>
      <c r="AM116" s="3" t="n"/>
      <c r="AN116" s="3" t="n"/>
      <c r="AO116" s="3" t="n"/>
      <c r="AP116" s="3" t="n"/>
      <c r="AQ116" s="3" t="n"/>
      <c r="AR116" s="3" t="n"/>
      <c r="AS116" s="3" t="n"/>
      <c r="AT116" s="3" t="n"/>
      <c r="AU116" s="3" t="n"/>
      <c r="AV116" s="3" t="n"/>
      <c r="AW116" s="3" t="n"/>
      <c r="AX116" s="3" t="n"/>
      <c r="AY116" s="3" t="n"/>
      <c r="AZ116" s="3" t="n"/>
    </row>
    <row r="117">
      <c r="A117" s="3" t="n"/>
      <c r="B117" s="3" t="n"/>
      <c r="C117" s="3" t="n"/>
      <c r="D117" s="3" t="n"/>
      <c r="E117" s="3" t="n"/>
      <c r="F117" s="3" t="n"/>
      <c r="G117" s="3" t="n"/>
      <c r="H117" s="3" t="n"/>
      <c r="I117" s="3" t="n"/>
      <c r="J117" s="3" t="n"/>
      <c r="K117" s="3" t="n"/>
      <c r="L117" s="3" t="n"/>
      <c r="M117" s="3" t="n"/>
      <c r="N117" s="3" t="n"/>
      <c r="O117" s="3" t="n"/>
      <c r="P117" s="3" t="n"/>
      <c r="Q117" s="3" t="n"/>
      <c r="R117" s="3" t="n"/>
      <c r="S117" s="3" t="n"/>
      <c r="T117" s="3" t="n"/>
      <c r="U117" s="3" t="n"/>
      <c r="V117" s="3" t="n"/>
      <c r="W117" s="3" t="n"/>
      <c r="X117" s="3" t="n"/>
      <c r="Y117" s="3" t="n"/>
      <c r="Z117" s="3" t="n"/>
      <c r="AA117" s="3" t="n"/>
      <c r="AB117" s="3" t="n"/>
      <c r="AC117" s="3" t="n"/>
      <c r="AD117" s="3" t="n"/>
      <c r="AE117" s="3" t="n"/>
      <c r="AF117" s="3" t="n"/>
      <c r="AG117" s="3" t="n"/>
      <c r="AH117" s="3" t="n"/>
      <c r="AI117" s="3" t="n"/>
      <c r="AJ117" s="3" t="n"/>
      <c r="AK117" s="3" t="n"/>
      <c r="AL117" s="3" t="n"/>
      <c r="AM117" s="3" t="n"/>
      <c r="AN117" s="3" t="n"/>
      <c r="AO117" s="3" t="n"/>
      <c r="AP117" s="3" t="n"/>
      <c r="AQ117" s="3" t="n"/>
      <c r="AR117" s="3" t="n"/>
      <c r="AS117" s="3" t="n"/>
      <c r="AT117" s="3" t="n"/>
      <c r="AU117" s="3" t="n"/>
      <c r="AV117" s="3" t="n"/>
      <c r="AW117" s="3" t="n"/>
      <c r="AX117" s="3" t="n"/>
      <c r="AY117" s="3" t="n"/>
      <c r="AZ117" s="3" t="n"/>
    </row>
    <row r="118">
      <c r="A118" s="3" t="n"/>
      <c r="B118" s="3" t="n"/>
      <c r="C118" s="3" t="n"/>
      <c r="D118" s="3" t="n"/>
      <c r="E118" s="3" t="n"/>
      <c r="F118" s="3" t="n"/>
      <c r="G118" s="3" t="n"/>
      <c r="H118" s="3" t="n"/>
      <c r="I118" s="3" t="n"/>
      <c r="J118" s="3" t="n"/>
      <c r="K118" s="3" t="n"/>
      <c r="L118" s="3" t="n"/>
      <c r="M118" s="3" t="n"/>
      <c r="N118" s="3" t="n"/>
      <c r="O118" s="3" t="n"/>
      <c r="P118" s="3" t="n"/>
      <c r="Q118" s="3" t="n"/>
      <c r="R118" s="3" t="n"/>
      <c r="S118" s="3" t="n"/>
      <c r="T118" s="3" t="n"/>
      <c r="U118" s="3" t="n"/>
      <c r="V118" s="3" t="n"/>
      <c r="W118" s="3" t="n"/>
      <c r="X118" s="3" t="n"/>
      <c r="Y118" s="3" t="n"/>
      <c r="Z118" s="3" t="n"/>
      <c r="AA118" s="3" t="n"/>
      <c r="AB118" s="3" t="n"/>
      <c r="AC118" s="3" t="n"/>
      <c r="AD118" s="3" t="n"/>
      <c r="AE118" s="3" t="n"/>
      <c r="AF118" s="3" t="n"/>
      <c r="AG118" s="3" t="n"/>
      <c r="AH118" s="3" t="n"/>
      <c r="AI118" s="3" t="n"/>
      <c r="AJ118" s="3" t="n"/>
      <c r="AK118" s="3" t="n"/>
      <c r="AL118" s="3" t="n"/>
      <c r="AM118" s="3" t="n"/>
      <c r="AN118" s="3" t="n"/>
      <c r="AO118" s="3" t="n"/>
      <c r="AP118" s="3" t="n"/>
      <c r="AQ118" s="3" t="n"/>
      <c r="AR118" s="3" t="n"/>
      <c r="AS118" s="3" t="n"/>
      <c r="AT118" s="3" t="n"/>
      <c r="AU118" s="3" t="n"/>
      <c r="AV118" s="3" t="n"/>
      <c r="AW118" s="3" t="n"/>
      <c r="AX118" s="3" t="n"/>
      <c r="AY118" s="3" t="n"/>
      <c r="AZ118" s="3" t="n"/>
    </row>
    <row r="119">
      <c r="A119" s="3" t="n"/>
      <c r="B119" s="3" t="n"/>
      <c r="C119" s="3" t="n"/>
      <c r="D119" s="3" t="n"/>
      <c r="E119" s="3" t="n"/>
      <c r="F119" s="3" t="n"/>
      <c r="G119" s="3" t="n"/>
      <c r="H119" s="3" t="n"/>
      <c r="I119" s="3" t="n"/>
      <c r="J119" s="3" t="n"/>
      <c r="K119" s="3" t="n"/>
      <c r="L119" s="3" t="n"/>
      <c r="M119" s="3" t="n"/>
      <c r="N119" s="3" t="n"/>
      <c r="O119" s="3" t="n"/>
      <c r="P119" s="3" t="n"/>
      <c r="Q119" s="3" t="n"/>
      <c r="R119" s="3" t="n"/>
      <c r="S119" s="3" t="n"/>
      <c r="T119" s="3" t="n"/>
      <c r="U119" s="3" t="n"/>
      <c r="V119" s="3" t="n"/>
      <c r="W119" s="3" t="n"/>
      <c r="X119" s="3" t="n"/>
      <c r="Y119" s="3" t="n"/>
      <c r="Z119" s="3" t="n"/>
      <c r="AA119" s="3" t="n"/>
      <c r="AB119" s="3" t="n"/>
      <c r="AC119" s="3" t="n"/>
      <c r="AD119" s="3" t="n"/>
      <c r="AE119" s="3" t="n"/>
      <c r="AF119" s="3" t="n"/>
      <c r="AG119" s="3" t="n"/>
      <c r="AH119" s="3" t="n"/>
      <c r="AI119" s="3" t="n"/>
      <c r="AJ119" s="3" t="n"/>
      <c r="AK119" s="3" t="n"/>
      <c r="AL119" s="3" t="n"/>
      <c r="AM119" s="3" t="n"/>
      <c r="AN119" s="3" t="n"/>
      <c r="AO119" s="3" t="n"/>
      <c r="AP119" s="3" t="n"/>
      <c r="AQ119" s="3" t="n"/>
      <c r="AR119" s="3" t="n"/>
      <c r="AS119" s="3" t="n"/>
      <c r="AT119" s="3" t="n"/>
      <c r="AU119" s="3" t="n"/>
      <c r="AV119" s="3" t="n"/>
      <c r="AW119" s="3" t="n"/>
      <c r="AX119" s="3" t="n"/>
      <c r="AY119" s="3" t="n"/>
      <c r="AZ119" s="3" t="n"/>
    </row>
    <row r="120">
      <c r="A120" s="3" t="n"/>
      <c r="B120" s="3" t="n"/>
      <c r="C120" s="3" t="n"/>
      <c r="D120" s="3" t="n"/>
      <c r="E120" s="3" t="n"/>
      <c r="F120" s="3" t="n"/>
      <c r="G120" s="3" t="n"/>
      <c r="H120" s="3" t="n"/>
      <c r="I120" s="3" t="n"/>
      <c r="J120" s="3" t="n"/>
      <c r="K120" s="3" t="n"/>
      <c r="L120" s="3" t="n"/>
      <c r="M120" s="3" t="n"/>
      <c r="N120" s="3" t="n"/>
      <c r="O120" s="3" t="n"/>
      <c r="P120" s="3" t="n"/>
      <c r="Q120" s="3" t="n"/>
      <c r="R120" s="3" t="n"/>
      <c r="S120" s="3" t="n"/>
      <c r="T120" s="3" t="n"/>
      <c r="U120" s="3" t="n"/>
      <c r="V120" s="3" t="n"/>
      <c r="W120" s="3" t="n"/>
      <c r="X120" s="3" t="n"/>
      <c r="Y120" s="3" t="n"/>
      <c r="Z120" s="3" t="n"/>
      <c r="AA120" s="3" t="n"/>
      <c r="AB120" s="3" t="n"/>
      <c r="AC120" s="3" t="n"/>
      <c r="AD120" s="3" t="n"/>
      <c r="AE120" s="3" t="n"/>
      <c r="AF120" s="3" t="n"/>
      <c r="AG120" s="3" t="n"/>
      <c r="AH120" s="3" t="n"/>
      <c r="AI120" s="3" t="n"/>
      <c r="AJ120" s="3" t="n"/>
      <c r="AK120" s="3" t="n"/>
      <c r="AL120" s="3" t="n"/>
      <c r="AM120" s="3" t="n"/>
      <c r="AN120" s="3" t="n"/>
      <c r="AO120" s="3" t="n"/>
      <c r="AP120" s="3" t="n"/>
      <c r="AQ120" s="3" t="n"/>
      <c r="AR120" s="3" t="n"/>
      <c r="AS120" s="3" t="n"/>
      <c r="AT120" s="3" t="n"/>
      <c r="AU120" s="3" t="n"/>
      <c r="AV120" s="3" t="n"/>
      <c r="AW120" s="3" t="n"/>
      <c r="AX120" s="3" t="n"/>
      <c r="AY120" s="3" t="n"/>
      <c r="AZ120" s="3" t="n"/>
    </row>
  </sheetData>
  <mergeCells count="2">
    <mergeCell ref="A3:L3"/>
    <mergeCell ref="A1:L2"/>
  </mergeCells>
  <conditionalFormatting sqref="H7:H56">
    <cfRule type="containsText" priority="1" operator="containsText" dxfId="0" text="Overdue"/>
    <cfRule type="containsText" priority="2" operator="containsText" dxfId="1" text="Current"/>
  </conditionalFormatting>
  <dataValidations count="1">
    <dataValidation sqref="E7:E56" showDropDown="0" showInputMessage="0" showErrorMessage="0" allowBlank="0" type="list">
      <formula1>"Monthly,Quarterly,Every 6 Months,Annual,Seasonal,Per Incident,At Change,Other"</formula1>
    </dataValidation>
  </dataValidations>
  <pageMargins left="0.25" right="0.25" top="0.4" bottom="0.4" header="0.15" footer="0.15"/>
  <pageSetup orientation="landscape" fitToHeight="0" fitToWidth="1"/>
  <tableParts count="1">
    <tablePart xmlns:r="http://schemas.openxmlformats.org/officeDocument/2006/relationships" r:id="rId1"/>
  </tableParts>
</worksheet>
</file>

<file path=xl/worksheets/sheet26.xml><?xml version="1.0" encoding="utf-8"?>
<worksheet xmlns="http://schemas.openxmlformats.org/spreadsheetml/2006/main">
  <sheetPr>
    <outlinePr summaryBelow="1" summaryRight="1"/>
    <pageSetUpPr fitToPage="1"/>
  </sheetPr>
  <dimension ref="A1:AZ120"/>
  <sheetViews>
    <sheetView showGridLines="0" workbookViewId="0">
      <pane ySplit="7" topLeftCell="A8" activePane="bottomLeft" state="frozen"/>
      <selection pane="bottomLeft" activeCell="A1" sqref="A1"/>
    </sheetView>
  </sheetViews>
  <sheetFormatPr baseColWidth="8" defaultRowHeight="15"/>
  <cols>
    <col width="40" customWidth="1" min="1" max="1"/>
    <col width="15" customWidth="1" min="2" max="2"/>
    <col width="15" customWidth="1" min="3" max="3"/>
    <col width="15" customWidth="1" min="4" max="4"/>
    <col width="15" customWidth="1" min="5" max="5"/>
    <col width="30" customWidth="1" min="6" max="6"/>
    <col width="15" customWidth="1" min="7" max="7"/>
    <col width="60" customWidth="1" min="8" max="8"/>
  </cols>
  <sheetData>
    <row r="1" ht="28" customHeight="1">
      <c r="A1" s="5" t="inlineStr">
        <is>
          <t>MODEL CHECKS</t>
        </is>
      </c>
      <c r="O1" s="3" t="n"/>
      <c r="P1" s="3" t="n"/>
      <c r="Q1" s="3" t="n"/>
      <c r="R1" s="3" t="n"/>
      <c r="S1" s="3" t="n"/>
      <c r="T1" s="3" t="n"/>
      <c r="U1" s="3" t="n"/>
      <c r="V1" s="3" t="n"/>
      <c r="W1" s="3" t="n"/>
      <c r="X1" s="3" t="n"/>
      <c r="Y1" s="3" t="n"/>
      <c r="Z1" s="3" t="n"/>
      <c r="AA1" s="3" t="n"/>
      <c r="AB1" s="3" t="n"/>
      <c r="AC1" s="3" t="n"/>
      <c r="AD1" s="3" t="n"/>
      <c r="AE1" s="3" t="n"/>
      <c r="AF1" s="3" t="n"/>
      <c r="AG1" s="3" t="n"/>
      <c r="AH1" s="3" t="n"/>
      <c r="AI1" s="3" t="n"/>
      <c r="AJ1" s="3" t="n"/>
      <c r="AK1" s="3" t="n"/>
      <c r="AL1" s="3" t="n"/>
      <c r="AM1" s="3" t="n"/>
      <c r="AN1" s="3" t="n"/>
      <c r="AO1" s="3" t="n"/>
      <c r="AP1" s="3" t="n"/>
      <c r="AQ1" s="3" t="n"/>
      <c r="AR1" s="3" t="n"/>
      <c r="AS1" s="3" t="n"/>
      <c r="AT1" s="3" t="n"/>
      <c r="AU1" s="3" t="n"/>
      <c r="AV1" s="3" t="n"/>
      <c r="AW1" s="3" t="n"/>
      <c r="AX1" s="3" t="n"/>
      <c r="AY1" s="3" t="n"/>
      <c r="AZ1" s="3" t="n"/>
    </row>
    <row r="2" ht="28" customHeight="1">
      <c r="O2" s="3" t="n"/>
      <c r="P2" s="3" t="n"/>
      <c r="Q2" s="3" t="n"/>
      <c r="R2" s="3" t="n"/>
      <c r="S2" s="3" t="n"/>
      <c r="T2" s="3" t="n"/>
      <c r="U2" s="3" t="n"/>
      <c r="V2" s="3" t="n"/>
      <c r="W2" s="3" t="n"/>
      <c r="X2" s="3" t="n"/>
      <c r="Y2" s="3" t="n"/>
      <c r="Z2" s="3" t="n"/>
      <c r="AA2" s="3" t="n"/>
      <c r="AB2" s="3" t="n"/>
      <c r="AC2" s="3" t="n"/>
      <c r="AD2" s="3" t="n"/>
      <c r="AE2" s="3" t="n"/>
      <c r="AF2" s="3" t="n"/>
      <c r="AG2" s="3" t="n"/>
      <c r="AH2" s="3" t="n"/>
      <c r="AI2" s="3" t="n"/>
      <c r="AJ2" s="3" t="n"/>
      <c r="AK2" s="3" t="n"/>
      <c r="AL2" s="3" t="n"/>
      <c r="AM2" s="3" t="n"/>
      <c r="AN2" s="3" t="n"/>
      <c r="AO2" s="3" t="n"/>
      <c r="AP2" s="3" t="n"/>
      <c r="AQ2" s="3" t="n"/>
      <c r="AR2" s="3" t="n"/>
      <c r="AS2" s="3" t="n"/>
      <c r="AT2" s="3" t="n"/>
      <c r="AU2" s="3" t="n"/>
      <c r="AV2" s="3" t="n"/>
      <c r="AW2" s="3" t="n"/>
      <c r="AX2" s="3" t="n"/>
      <c r="AY2" s="3" t="n"/>
      <c r="AZ2" s="3" t="n"/>
    </row>
    <row r="3" ht="24" customHeight="1">
      <c r="A3" s="7" t="inlineStr">
        <is>
          <t>PASS means required workbook setup controls pass; it does not certify safety, compliance, insurance, or recovery</t>
        </is>
      </c>
      <c r="O3" s="3" t="n"/>
      <c r="P3" s="3" t="n"/>
      <c r="Q3" s="3" t="n"/>
      <c r="R3" s="3" t="n"/>
      <c r="S3" s="3" t="n"/>
      <c r="T3" s="3" t="n"/>
      <c r="U3" s="3" t="n"/>
      <c r="V3" s="3" t="n"/>
      <c r="W3" s="3" t="n"/>
      <c r="X3" s="3" t="n"/>
      <c r="Y3" s="3" t="n"/>
      <c r="Z3" s="3" t="n"/>
      <c r="AA3" s="3" t="n"/>
      <c r="AB3" s="3" t="n"/>
      <c r="AC3" s="3" t="n"/>
      <c r="AD3" s="3" t="n"/>
      <c r="AE3" s="3" t="n"/>
      <c r="AF3" s="3" t="n"/>
      <c r="AG3" s="3" t="n"/>
      <c r="AH3" s="3" t="n"/>
      <c r="AI3" s="3" t="n"/>
      <c r="AJ3" s="3" t="n"/>
      <c r="AK3" s="3" t="n"/>
      <c r="AL3" s="3" t="n"/>
      <c r="AM3" s="3" t="n"/>
      <c r="AN3" s="3" t="n"/>
      <c r="AO3" s="3" t="n"/>
      <c r="AP3" s="3" t="n"/>
      <c r="AQ3" s="3" t="n"/>
      <c r="AR3" s="3" t="n"/>
      <c r="AS3" s="3" t="n"/>
      <c r="AT3" s="3" t="n"/>
      <c r="AU3" s="3" t="n"/>
      <c r="AV3" s="3" t="n"/>
      <c r="AW3" s="3" t="n"/>
      <c r="AX3" s="3" t="n"/>
      <c r="AY3" s="3" t="n"/>
      <c r="AZ3" s="3" t="n"/>
    </row>
    <row r="4" ht="5" customHeight="1">
      <c r="A4" s="8" t="n"/>
      <c r="B4" s="8" t="n"/>
      <c r="C4" s="8" t="n"/>
      <c r="D4" s="8" t="n"/>
      <c r="E4" s="8" t="n"/>
      <c r="F4" s="8" t="n"/>
      <c r="G4" s="8" t="n"/>
      <c r="H4" s="8" t="n"/>
      <c r="I4" s="8" t="n"/>
      <c r="J4" s="8" t="n"/>
      <c r="K4" s="8" t="n"/>
      <c r="L4" s="8" t="n"/>
      <c r="M4" s="8" t="n"/>
      <c r="N4" s="8" t="n"/>
      <c r="O4" s="3" t="n"/>
      <c r="P4" s="3" t="n"/>
      <c r="Q4" s="3" t="n"/>
      <c r="R4" s="3" t="n"/>
      <c r="S4" s="3" t="n"/>
      <c r="T4" s="3" t="n"/>
      <c r="U4" s="3" t="n"/>
      <c r="V4" s="3" t="n"/>
      <c r="W4" s="3" t="n"/>
      <c r="X4" s="3" t="n"/>
      <c r="Y4" s="3" t="n"/>
      <c r="Z4" s="3" t="n"/>
      <c r="AA4" s="3" t="n"/>
      <c r="AB4" s="3" t="n"/>
      <c r="AC4" s="3" t="n"/>
      <c r="AD4" s="3" t="n"/>
      <c r="AE4" s="3" t="n"/>
      <c r="AF4" s="3" t="n"/>
      <c r="AG4" s="3" t="n"/>
      <c r="AH4" s="3" t="n"/>
      <c r="AI4" s="3" t="n"/>
      <c r="AJ4" s="3" t="n"/>
      <c r="AK4" s="3" t="n"/>
      <c r="AL4" s="3" t="n"/>
      <c r="AM4" s="3" t="n"/>
      <c r="AN4" s="3" t="n"/>
      <c r="AO4" s="3" t="n"/>
      <c r="AP4" s="3" t="n"/>
      <c r="AQ4" s="3" t="n"/>
      <c r="AR4" s="3" t="n"/>
      <c r="AS4" s="3" t="n"/>
      <c r="AT4" s="3" t="n"/>
      <c r="AU4" s="3" t="n"/>
      <c r="AV4" s="3" t="n"/>
      <c r="AW4" s="3" t="n"/>
      <c r="AX4" s="3" t="n"/>
      <c r="AY4" s="3" t="n"/>
      <c r="AZ4" s="3" t="n"/>
    </row>
    <row r="5" ht="30" customHeight="1">
      <c r="A5" s="121" t="inlineStr">
        <is>
          <t>MODEL STATUS</t>
        </is>
      </c>
      <c r="B5" s="121">
        <f>IF(COUNTIF(G8:G24,"FAIL")=0,"PASS","FAIL")</f>
        <v/>
      </c>
      <c r="E5" s="3" t="n"/>
      <c r="F5" s="3" t="n"/>
      <c r="G5" s="3" t="n"/>
      <c r="H5" s="3" t="n"/>
      <c r="I5" s="3" t="n"/>
      <c r="J5" s="3" t="n"/>
      <c r="K5" s="3" t="n"/>
      <c r="L5" s="3" t="n"/>
      <c r="M5" s="3" t="n"/>
      <c r="N5" s="3" t="n"/>
      <c r="O5" s="3" t="n"/>
      <c r="P5" s="3" t="n"/>
      <c r="Q5" s="3" t="n"/>
      <c r="R5" s="3" t="n"/>
      <c r="S5" s="3" t="n"/>
      <c r="T5" s="3" t="n"/>
      <c r="U5" s="3" t="n"/>
      <c r="V5" s="3" t="n"/>
      <c r="W5" s="3" t="n"/>
      <c r="X5" s="3" t="n"/>
      <c r="Y5" s="3" t="n"/>
      <c r="Z5" s="3" t="n"/>
      <c r="AA5" s="3" t="n"/>
      <c r="AB5" s="3" t="n"/>
      <c r="AC5" s="3" t="n"/>
      <c r="AD5" s="3" t="n"/>
      <c r="AE5" s="3" t="n"/>
      <c r="AF5" s="3" t="n"/>
      <c r="AG5" s="3" t="n"/>
      <c r="AH5" s="3" t="n"/>
      <c r="AI5" s="3" t="n"/>
      <c r="AJ5" s="3" t="n"/>
      <c r="AK5" s="3" t="n"/>
      <c r="AL5" s="3" t="n"/>
      <c r="AM5" s="3" t="n"/>
      <c r="AN5" s="3" t="n"/>
      <c r="AO5" s="3" t="n"/>
      <c r="AP5" s="3" t="n"/>
      <c r="AQ5" s="3" t="n"/>
      <c r="AR5" s="3" t="n"/>
      <c r="AS5" s="3" t="n"/>
      <c r="AT5" s="3" t="n"/>
      <c r="AU5" s="3" t="n"/>
      <c r="AV5" s="3" t="n"/>
      <c r="AW5" s="3" t="n"/>
      <c r="AX5" s="3" t="n"/>
      <c r="AY5" s="3" t="n"/>
      <c r="AZ5" s="3" t="n"/>
    </row>
    <row r="6">
      <c r="A6" s="3" t="n"/>
      <c r="B6" s="3" t="n"/>
      <c r="C6" s="3" t="n"/>
      <c r="D6" s="3" t="n"/>
      <c r="E6" s="3" t="n"/>
      <c r="F6" s="3" t="n"/>
      <c r="G6" s="3" t="n"/>
      <c r="H6" s="3" t="n"/>
      <c r="I6" s="3" t="n"/>
      <c r="J6" s="3" t="n"/>
      <c r="K6" s="3" t="n"/>
      <c r="L6" s="3" t="n"/>
      <c r="M6" s="3" t="n"/>
      <c r="N6" s="3" t="n"/>
      <c r="O6" s="3" t="n"/>
      <c r="P6" s="3" t="n"/>
      <c r="Q6" s="3" t="n"/>
      <c r="R6" s="3" t="n"/>
      <c r="S6" s="3" t="n"/>
      <c r="T6" s="3" t="n"/>
      <c r="U6" s="3" t="n"/>
      <c r="V6" s="3" t="n"/>
      <c r="W6" s="3" t="n"/>
      <c r="X6" s="3" t="n"/>
      <c r="Y6" s="3" t="n"/>
      <c r="Z6" s="3" t="n"/>
      <c r="AA6" s="3" t="n"/>
      <c r="AB6" s="3" t="n"/>
      <c r="AC6" s="3" t="n"/>
      <c r="AD6" s="3" t="n"/>
      <c r="AE6" s="3" t="n"/>
      <c r="AF6" s="3" t="n"/>
      <c r="AG6" s="3" t="n"/>
      <c r="AH6" s="3" t="n"/>
      <c r="AI6" s="3" t="n"/>
      <c r="AJ6" s="3" t="n"/>
      <c r="AK6" s="3" t="n"/>
      <c r="AL6" s="3" t="n"/>
      <c r="AM6" s="3" t="n"/>
      <c r="AN6" s="3" t="n"/>
      <c r="AO6" s="3" t="n"/>
      <c r="AP6" s="3" t="n"/>
      <c r="AQ6" s="3" t="n"/>
      <c r="AR6" s="3" t="n"/>
      <c r="AS6" s="3" t="n"/>
      <c r="AT6" s="3" t="n"/>
      <c r="AU6" s="3" t="n"/>
      <c r="AV6" s="3" t="n"/>
      <c r="AW6" s="3" t="n"/>
      <c r="AX6" s="3" t="n"/>
      <c r="AY6" s="3" t="n"/>
      <c r="AZ6" s="3" t="n"/>
    </row>
    <row r="7" ht="30" customHeight="1">
      <c r="A7" s="62" t="inlineStr">
        <is>
          <t>Check</t>
        </is>
      </c>
      <c r="B7" s="62" t="inlineStr">
        <is>
          <t>Actual</t>
        </is>
      </c>
      <c r="C7" s="62" t="inlineStr">
        <is>
          <t>Expected</t>
        </is>
      </c>
      <c r="D7" s="62" t="inlineStr">
        <is>
          <t>Difference</t>
        </is>
      </c>
      <c r="E7" s="62" t="inlineStr">
        <is>
          <t>Tolerance</t>
        </is>
      </c>
      <c r="F7" s="62" t="inlineStr">
        <is>
          <t>Where to Fix</t>
        </is>
      </c>
      <c r="G7" s="62" t="inlineStr">
        <is>
          <t>Status</t>
        </is>
      </c>
      <c r="H7" s="62" t="inlineStr">
        <is>
          <t>Notes</t>
        </is>
      </c>
      <c r="I7" s="3" t="n"/>
      <c r="J7" s="3" t="n"/>
      <c r="K7" s="3" t="n"/>
      <c r="L7" s="3" t="n"/>
      <c r="M7" s="3" t="n"/>
      <c r="N7" s="3" t="n"/>
      <c r="O7" s="3" t="n"/>
      <c r="P7" s="3" t="n"/>
      <c r="Q7" s="3" t="n"/>
      <c r="R7" s="3" t="n"/>
      <c r="S7" s="3" t="n"/>
      <c r="T7" s="3" t="n"/>
      <c r="U7" s="3" t="n"/>
      <c r="V7" s="3" t="n"/>
      <c r="W7" s="3" t="n"/>
      <c r="X7" s="3" t="n"/>
      <c r="Y7" s="3" t="n"/>
      <c r="Z7" s="3" t="n"/>
      <c r="AA7" s="3" t="n"/>
      <c r="AB7" s="3" t="n"/>
      <c r="AC7" s="3" t="n"/>
      <c r="AD7" s="3" t="n"/>
      <c r="AE7" s="3" t="n"/>
      <c r="AF7" s="3" t="n"/>
      <c r="AG7" s="3" t="n"/>
      <c r="AH7" s="3" t="n"/>
      <c r="AI7" s="3" t="n"/>
      <c r="AJ7" s="3" t="n"/>
      <c r="AK7" s="3" t="n"/>
      <c r="AL7" s="3" t="n"/>
      <c r="AM7" s="3" t="n"/>
      <c r="AN7" s="3" t="n"/>
      <c r="AO7" s="3" t="n"/>
      <c r="AP7" s="3" t="n"/>
      <c r="AQ7" s="3" t="n"/>
      <c r="AR7" s="3" t="n"/>
      <c r="AS7" s="3" t="n"/>
      <c r="AT7" s="3" t="n"/>
      <c r="AU7" s="3" t="n"/>
      <c r="AV7" s="3" t="n"/>
      <c r="AW7" s="3" t="n"/>
      <c r="AX7" s="3" t="n"/>
      <c r="AY7" s="3" t="n"/>
      <c r="AZ7" s="3" t="n"/>
    </row>
    <row r="8" ht="34" customHeight="1">
      <c r="A8" s="60" t="inlineStr">
        <is>
          <t>Review as-of date</t>
        </is>
      </c>
      <c r="B8" s="128">
        <f>IF('Settings'!B7="",0,1)</f>
        <v/>
      </c>
      <c r="C8" s="128" t="n">
        <v>1</v>
      </c>
      <c r="D8" s="128">
        <f>B8-C8</f>
        <v/>
      </c>
      <c r="E8" s="128" t="n">
        <v>0</v>
      </c>
      <c r="F8" s="128" t="inlineStr">
        <is>
          <t>Settings!B7</t>
        </is>
      </c>
      <c r="G8" s="128">
        <f>IF(ABS(D8)&lt;=E8,"PASS","FAIL")</f>
        <v/>
      </c>
      <c r="H8" s="60" t="inlineStr">
        <is>
          <t>Required for management as-of control.</t>
        </is>
      </c>
      <c r="I8" s="3" t="n"/>
      <c r="J8" s="3" t="n"/>
      <c r="K8" s="3" t="n"/>
      <c r="L8" s="3" t="n"/>
      <c r="M8" s="3" t="n"/>
      <c r="N8" s="3" t="n"/>
      <c r="O8" s="3" t="n"/>
      <c r="P8" s="3" t="n"/>
      <c r="Q8" s="3" t="n"/>
      <c r="R8" s="3" t="n"/>
      <c r="S8" s="3" t="n"/>
      <c r="T8" s="3" t="n"/>
      <c r="U8" s="3" t="n"/>
      <c r="V8" s="3" t="n"/>
      <c r="W8" s="3" t="n"/>
      <c r="X8" s="3" t="n"/>
      <c r="Y8" s="3" t="n"/>
      <c r="Z8" s="3" t="n"/>
      <c r="AA8" s="3" t="n"/>
      <c r="AB8" s="3" t="n"/>
      <c r="AC8" s="3" t="n"/>
      <c r="AD8" s="3" t="n"/>
      <c r="AE8" s="3" t="n"/>
      <c r="AF8" s="3" t="n"/>
      <c r="AG8" s="3" t="n"/>
      <c r="AH8" s="3" t="n"/>
      <c r="AI8" s="3" t="n"/>
      <c r="AJ8" s="3" t="n"/>
      <c r="AK8" s="3" t="n"/>
      <c r="AL8" s="3" t="n"/>
      <c r="AM8" s="3" t="n"/>
      <c r="AN8" s="3" t="n"/>
      <c r="AO8" s="3" t="n"/>
      <c r="AP8" s="3" t="n"/>
      <c r="AQ8" s="3" t="n"/>
      <c r="AR8" s="3" t="n"/>
      <c r="AS8" s="3" t="n"/>
      <c r="AT8" s="3" t="n"/>
      <c r="AU8" s="3" t="n"/>
      <c r="AV8" s="3" t="n"/>
      <c r="AW8" s="3" t="n"/>
      <c r="AX8" s="3" t="n"/>
      <c r="AY8" s="3" t="n"/>
      <c r="AZ8" s="3" t="n"/>
    </row>
    <row r="9" ht="34" customHeight="1">
      <c r="A9" s="60" t="inlineStr">
        <is>
          <t>Location / scope</t>
        </is>
      </c>
      <c r="B9" s="128">
        <f>IF('Settings'!B8="",0,1)</f>
        <v/>
      </c>
      <c r="C9" s="128" t="n">
        <v>1</v>
      </c>
      <c r="D9" s="128">
        <f>B9-C9</f>
        <v/>
      </c>
      <c r="E9" s="128" t="n">
        <v>0</v>
      </c>
      <c r="F9" s="128" t="inlineStr">
        <is>
          <t>Settings!B8</t>
        </is>
      </c>
      <c r="G9" s="128">
        <f>IF(ABS(D9)&lt;=E9,"PASS","FAIL")</f>
        <v/>
      </c>
      <c r="H9" s="60" t="inlineStr">
        <is>
          <t>Required to interpret plans and authorities.</t>
        </is>
      </c>
      <c r="I9" s="3" t="n"/>
      <c r="J9" s="3" t="n"/>
      <c r="K9" s="3" t="n"/>
      <c r="L9" s="3" t="n"/>
      <c r="M9" s="3" t="n"/>
      <c r="N9" s="3" t="n"/>
      <c r="O9" s="3" t="n"/>
      <c r="P9" s="3" t="n"/>
      <c r="Q9" s="3" t="n"/>
      <c r="R9" s="3" t="n"/>
      <c r="S9" s="3" t="n"/>
      <c r="T9" s="3" t="n"/>
      <c r="U9" s="3" t="n"/>
      <c r="V9" s="3" t="n"/>
      <c r="W9" s="3" t="n"/>
      <c r="X9" s="3" t="n"/>
      <c r="Y9" s="3" t="n"/>
      <c r="Z9" s="3" t="n"/>
      <c r="AA9" s="3" t="n"/>
      <c r="AB9" s="3" t="n"/>
      <c r="AC9" s="3" t="n"/>
      <c r="AD9" s="3" t="n"/>
      <c r="AE9" s="3" t="n"/>
      <c r="AF9" s="3" t="n"/>
      <c r="AG9" s="3" t="n"/>
      <c r="AH9" s="3" t="n"/>
      <c r="AI9" s="3" t="n"/>
      <c r="AJ9" s="3" t="n"/>
      <c r="AK9" s="3" t="n"/>
      <c r="AL9" s="3" t="n"/>
      <c r="AM9" s="3" t="n"/>
      <c r="AN9" s="3" t="n"/>
      <c r="AO9" s="3" t="n"/>
      <c r="AP9" s="3" t="n"/>
      <c r="AQ9" s="3" t="n"/>
      <c r="AR9" s="3" t="n"/>
      <c r="AS9" s="3" t="n"/>
      <c r="AT9" s="3" t="n"/>
      <c r="AU9" s="3" t="n"/>
      <c r="AV9" s="3" t="n"/>
      <c r="AW9" s="3" t="n"/>
      <c r="AX9" s="3" t="n"/>
      <c r="AY9" s="3" t="n"/>
      <c r="AZ9" s="3" t="n"/>
    </row>
    <row r="10" ht="34" customHeight="1">
      <c r="A10" s="60" t="inlineStr">
        <is>
          <t>System owner</t>
        </is>
      </c>
      <c r="B10" s="128">
        <f>IF('Settings'!B9="",0,1)</f>
        <v/>
      </c>
      <c r="C10" s="128" t="n">
        <v>1</v>
      </c>
      <c r="D10" s="128">
        <f>B10-C10</f>
        <v/>
      </c>
      <c r="E10" s="128" t="n">
        <v>0</v>
      </c>
      <c r="F10" s="128" t="inlineStr">
        <is>
          <t>Settings!B9</t>
        </is>
      </c>
      <c r="G10" s="128">
        <f>IF(ABS(D10)&lt;=E10,"PASS","FAIL")</f>
        <v/>
      </c>
      <c r="H10" s="60" t="inlineStr">
        <is>
          <t>Continuity owner required.</t>
        </is>
      </c>
      <c r="I10" s="3" t="n"/>
      <c r="J10" s="3" t="n"/>
      <c r="K10" s="3" t="n"/>
      <c r="L10" s="3" t="n"/>
      <c r="M10" s="3" t="n"/>
      <c r="N10" s="3" t="n"/>
      <c r="O10" s="3" t="n"/>
      <c r="P10" s="3" t="n"/>
      <c r="Q10" s="3" t="n"/>
      <c r="R10" s="3" t="n"/>
      <c r="S10" s="3" t="n"/>
      <c r="T10" s="3" t="n"/>
      <c r="U10" s="3" t="n"/>
      <c r="V10" s="3" t="n"/>
      <c r="W10" s="3" t="n"/>
      <c r="X10" s="3" t="n"/>
      <c r="Y10" s="3" t="n"/>
      <c r="Z10" s="3" t="n"/>
      <c r="AA10" s="3" t="n"/>
      <c r="AB10" s="3" t="n"/>
      <c r="AC10" s="3" t="n"/>
      <c r="AD10" s="3" t="n"/>
      <c r="AE10" s="3" t="n"/>
      <c r="AF10" s="3" t="n"/>
      <c r="AG10" s="3" t="n"/>
      <c r="AH10" s="3" t="n"/>
      <c r="AI10" s="3" t="n"/>
      <c r="AJ10" s="3" t="n"/>
      <c r="AK10" s="3" t="n"/>
      <c r="AL10" s="3" t="n"/>
      <c r="AM10" s="3" t="n"/>
      <c r="AN10" s="3" t="n"/>
      <c r="AO10" s="3" t="n"/>
      <c r="AP10" s="3" t="n"/>
      <c r="AQ10" s="3" t="n"/>
      <c r="AR10" s="3" t="n"/>
      <c r="AS10" s="3" t="n"/>
      <c r="AT10" s="3" t="n"/>
      <c r="AU10" s="3" t="n"/>
      <c r="AV10" s="3" t="n"/>
      <c r="AW10" s="3" t="n"/>
      <c r="AX10" s="3" t="n"/>
      <c r="AY10" s="3" t="n"/>
      <c r="AZ10" s="3" t="n"/>
    </row>
    <row r="11" ht="34" customHeight="1">
      <c r="A11" s="60" t="inlineStr">
        <is>
          <t>Executive sponsor</t>
        </is>
      </c>
      <c r="B11" s="128">
        <f>IF('Settings'!B10="",0,1)</f>
        <v/>
      </c>
      <c r="C11" s="128" t="n">
        <v>1</v>
      </c>
      <c r="D11" s="128">
        <f>B11-C11</f>
        <v/>
      </c>
      <c r="E11" s="128" t="n">
        <v>0</v>
      </c>
      <c r="F11" s="128" t="inlineStr">
        <is>
          <t>Settings!B10</t>
        </is>
      </c>
      <c r="G11" s="128">
        <f>IF(ABS(D11)&lt;=E11,"PASS","FAIL")</f>
        <v/>
      </c>
      <c r="H11" s="60" t="inlineStr">
        <is>
          <t>Major risk authority required.</t>
        </is>
      </c>
      <c r="I11" s="3" t="n"/>
      <c r="J11" s="3" t="n"/>
      <c r="K11" s="3" t="n"/>
      <c r="L11" s="3" t="n"/>
      <c r="M11" s="3" t="n"/>
      <c r="N11" s="3" t="n"/>
      <c r="O11" s="3" t="n"/>
      <c r="P11" s="3" t="n"/>
      <c r="Q11" s="3" t="n"/>
      <c r="R11" s="3" t="n"/>
      <c r="S11" s="3" t="n"/>
      <c r="T11" s="3" t="n"/>
      <c r="U11" s="3" t="n"/>
      <c r="V11" s="3" t="n"/>
      <c r="W11" s="3" t="n"/>
      <c r="X11" s="3" t="n"/>
      <c r="Y11" s="3" t="n"/>
      <c r="Z11" s="3" t="n"/>
      <c r="AA11" s="3" t="n"/>
      <c r="AB11" s="3" t="n"/>
      <c r="AC11" s="3" t="n"/>
      <c r="AD11" s="3" t="n"/>
      <c r="AE11" s="3" t="n"/>
      <c r="AF11" s="3" t="n"/>
      <c r="AG11" s="3" t="n"/>
      <c r="AH11" s="3" t="n"/>
      <c r="AI11" s="3" t="n"/>
      <c r="AJ11" s="3" t="n"/>
      <c r="AK11" s="3" t="n"/>
      <c r="AL11" s="3" t="n"/>
      <c r="AM11" s="3" t="n"/>
      <c r="AN11" s="3" t="n"/>
      <c r="AO11" s="3" t="n"/>
      <c r="AP11" s="3" t="n"/>
      <c r="AQ11" s="3" t="n"/>
      <c r="AR11" s="3" t="n"/>
      <c r="AS11" s="3" t="n"/>
      <c r="AT11" s="3" t="n"/>
      <c r="AU11" s="3" t="n"/>
      <c r="AV11" s="3" t="n"/>
      <c r="AW11" s="3" t="n"/>
      <c r="AX11" s="3" t="n"/>
      <c r="AY11" s="3" t="n"/>
      <c r="AZ11" s="3" t="n"/>
    </row>
    <row r="12" ht="34" customHeight="1">
      <c r="A12" s="60" t="inlineStr">
        <is>
          <t>Critical score threshold</t>
        </is>
      </c>
      <c r="B12" s="128">
        <f>IF(AND('Settings'!B11&gt;=1,'Settings'!B11&lt;=25),1,0)</f>
        <v/>
      </c>
      <c r="C12" s="128" t="n">
        <v>1</v>
      </c>
      <c r="D12" s="128">
        <f>B12-C12</f>
        <v/>
      </c>
      <c r="E12" s="128" t="n">
        <v>0</v>
      </c>
      <c r="F12" s="128" t="inlineStr">
        <is>
          <t>Settings!B11</t>
        </is>
      </c>
      <c r="G12" s="128">
        <f>IF(ABS(D12)&lt;=E12,"PASS","FAIL")</f>
        <v/>
      </c>
      <c r="H12" s="60" t="inlineStr">
        <is>
          <t>Threshold must be within matrix.</t>
        </is>
      </c>
      <c r="I12" s="3" t="n"/>
      <c r="J12" s="3" t="n"/>
      <c r="K12" s="3" t="n"/>
      <c r="L12" s="3" t="n"/>
      <c r="M12" s="3" t="n"/>
      <c r="N12" s="3" t="n"/>
      <c r="O12" s="3" t="n"/>
      <c r="P12" s="3" t="n"/>
      <c r="Q12" s="3" t="n"/>
      <c r="R12" s="3" t="n"/>
      <c r="S12" s="3" t="n"/>
      <c r="T12" s="3" t="n"/>
      <c r="U12" s="3" t="n"/>
      <c r="V12" s="3" t="n"/>
      <c r="W12" s="3" t="n"/>
      <c r="X12" s="3" t="n"/>
      <c r="Y12" s="3" t="n"/>
      <c r="Z12" s="3" t="n"/>
      <c r="AA12" s="3" t="n"/>
      <c r="AB12" s="3" t="n"/>
      <c r="AC12" s="3" t="n"/>
      <c r="AD12" s="3" t="n"/>
      <c r="AE12" s="3" t="n"/>
      <c r="AF12" s="3" t="n"/>
      <c r="AG12" s="3" t="n"/>
      <c r="AH12" s="3" t="n"/>
      <c r="AI12" s="3" t="n"/>
      <c r="AJ12" s="3" t="n"/>
      <c r="AK12" s="3" t="n"/>
      <c r="AL12" s="3" t="n"/>
      <c r="AM12" s="3" t="n"/>
      <c r="AN12" s="3" t="n"/>
      <c r="AO12" s="3" t="n"/>
      <c r="AP12" s="3" t="n"/>
      <c r="AQ12" s="3" t="n"/>
      <c r="AR12" s="3" t="n"/>
      <c r="AS12" s="3" t="n"/>
      <c r="AT12" s="3" t="n"/>
      <c r="AU12" s="3" t="n"/>
      <c r="AV12" s="3" t="n"/>
      <c r="AW12" s="3" t="n"/>
      <c r="AX12" s="3" t="n"/>
      <c r="AY12" s="3" t="n"/>
      <c r="AZ12" s="3" t="n"/>
    </row>
    <row r="13" ht="34" customHeight="1">
      <c r="A13" s="60" t="inlineStr">
        <is>
          <t>High score below critical</t>
        </is>
      </c>
      <c r="B13" s="128">
        <f>IF(AND('Settings'!B12&gt;=1,'Settings'!B12&lt;'Settings'!B11),1,0)</f>
        <v/>
      </c>
      <c r="C13" s="128" t="n">
        <v>1</v>
      </c>
      <c r="D13" s="128">
        <f>B13-C13</f>
        <v/>
      </c>
      <c r="E13" s="128" t="n">
        <v>0</v>
      </c>
      <c r="F13" s="128" t="inlineStr">
        <is>
          <t>Settings!B11:B12</t>
        </is>
      </c>
      <c r="G13" s="128">
        <f>IF(ABS(D13)&lt;=E13,"PASS","FAIL")</f>
        <v/>
      </c>
      <c r="H13" s="60" t="inlineStr">
        <is>
          <t>High threshold must be lower.</t>
        </is>
      </c>
      <c r="I13" s="3" t="n"/>
      <c r="J13" s="3" t="n"/>
      <c r="K13" s="3" t="n"/>
      <c r="L13" s="3" t="n"/>
      <c r="M13" s="3" t="n"/>
      <c r="N13" s="3" t="n"/>
      <c r="O13" s="3" t="n"/>
      <c r="P13" s="3" t="n"/>
      <c r="Q13" s="3" t="n"/>
      <c r="R13" s="3" t="n"/>
      <c r="S13" s="3" t="n"/>
      <c r="T13" s="3" t="n"/>
      <c r="U13" s="3" t="n"/>
      <c r="V13" s="3" t="n"/>
      <c r="W13" s="3" t="n"/>
      <c r="X13" s="3" t="n"/>
      <c r="Y13" s="3" t="n"/>
      <c r="Z13" s="3" t="n"/>
      <c r="AA13" s="3" t="n"/>
      <c r="AB13" s="3" t="n"/>
      <c r="AC13" s="3" t="n"/>
      <c r="AD13" s="3" t="n"/>
      <c r="AE13" s="3" t="n"/>
      <c r="AF13" s="3" t="n"/>
      <c r="AG13" s="3" t="n"/>
      <c r="AH13" s="3" t="n"/>
      <c r="AI13" s="3" t="n"/>
      <c r="AJ13" s="3" t="n"/>
      <c r="AK13" s="3" t="n"/>
      <c r="AL13" s="3" t="n"/>
      <c r="AM13" s="3" t="n"/>
      <c r="AN13" s="3" t="n"/>
      <c r="AO13" s="3" t="n"/>
      <c r="AP13" s="3" t="n"/>
      <c r="AQ13" s="3" t="n"/>
      <c r="AR13" s="3" t="n"/>
      <c r="AS13" s="3" t="n"/>
      <c r="AT13" s="3" t="n"/>
      <c r="AU13" s="3" t="n"/>
      <c r="AV13" s="3" t="n"/>
      <c r="AW13" s="3" t="n"/>
      <c r="AX13" s="3" t="n"/>
      <c r="AY13" s="3" t="n"/>
      <c r="AZ13" s="3" t="n"/>
    </row>
    <row r="14" ht="34" customHeight="1">
      <c r="A14" s="60" t="inlineStr">
        <is>
          <t>Open critical/high risks have owners</t>
        </is>
      </c>
      <c r="B14" s="128">
        <f>COUNTIFS('Risk Register'!O7:O56,"Critical",'Risk Register'!Q7:Q56,"&lt;&gt;Closed",'Risk Register'!F7:F56,"")+COUNTIFS('Risk Register'!O7:O56,"High",'Risk Register'!Q7:Q56,"&lt;&gt;Closed",'Risk Register'!F7:F56,"")</f>
        <v/>
      </c>
      <c r="C14" s="128" t="n">
        <v>0</v>
      </c>
      <c r="D14" s="128">
        <f>B14-C14</f>
        <v/>
      </c>
      <c r="E14" s="128" t="n">
        <v>0</v>
      </c>
      <c r="F14" s="128" t="inlineStr">
        <is>
          <t>Risk Register!F:Q</t>
        </is>
      </c>
      <c r="G14" s="128">
        <f>IF(ABS(D14)&lt;=E14,"PASS","FAIL")</f>
        <v/>
      </c>
      <c r="H14" s="60" t="inlineStr">
        <is>
          <t>Material risk requires an owner.</t>
        </is>
      </c>
      <c r="I14" s="3" t="n"/>
      <c r="J14" s="3" t="n"/>
      <c r="K14" s="3" t="n"/>
      <c r="L14" s="3" t="n"/>
      <c r="M14" s="3" t="n"/>
      <c r="N14" s="3" t="n"/>
      <c r="O14" s="3" t="n"/>
      <c r="P14" s="3" t="n"/>
      <c r="Q14" s="3" t="n"/>
      <c r="R14" s="3" t="n"/>
      <c r="S14" s="3" t="n"/>
      <c r="T14" s="3" t="n"/>
      <c r="U14" s="3" t="n"/>
      <c r="V14" s="3" t="n"/>
      <c r="W14" s="3" t="n"/>
      <c r="X14" s="3" t="n"/>
      <c r="Y14" s="3" t="n"/>
      <c r="Z14" s="3" t="n"/>
      <c r="AA14" s="3" t="n"/>
      <c r="AB14" s="3" t="n"/>
      <c r="AC14" s="3" t="n"/>
      <c r="AD14" s="3" t="n"/>
      <c r="AE14" s="3" t="n"/>
      <c r="AF14" s="3" t="n"/>
      <c r="AG14" s="3" t="n"/>
      <c r="AH14" s="3" t="n"/>
      <c r="AI14" s="3" t="n"/>
      <c r="AJ14" s="3" t="n"/>
      <c r="AK14" s="3" t="n"/>
      <c r="AL14" s="3" t="n"/>
      <c r="AM14" s="3" t="n"/>
      <c r="AN14" s="3" t="n"/>
      <c r="AO14" s="3" t="n"/>
      <c r="AP14" s="3" t="n"/>
      <c r="AQ14" s="3" t="n"/>
      <c r="AR14" s="3" t="n"/>
      <c r="AS14" s="3" t="n"/>
      <c r="AT14" s="3" t="n"/>
      <c r="AU14" s="3" t="n"/>
      <c r="AV14" s="3" t="n"/>
      <c r="AW14" s="3" t="n"/>
      <c r="AX14" s="3" t="n"/>
      <c r="AY14" s="3" t="n"/>
      <c r="AZ14" s="3" t="n"/>
    </row>
    <row r="15" ht="34" customHeight="1">
      <c r="A15" s="60" t="inlineStr">
        <is>
          <t>Critical operations have targets</t>
        </is>
      </c>
      <c r="B15" s="128">
        <f>COUNTIFS('Critical Operations'!A7:A56,"&lt;&gt;",'Critical Operations'!F7:F56,"")+COUNTIFS('Critical Operations'!A7:A56,"&lt;&gt;",'Critical Operations'!G7:G56,"")</f>
        <v/>
      </c>
      <c r="C15" s="128" t="n">
        <v>0</v>
      </c>
      <c r="D15" s="128">
        <f>B15-C15</f>
        <v/>
      </c>
      <c r="E15" s="128" t="n">
        <v>0</v>
      </c>
      <c r="F15" s="128" t="inlineStr">
        <is>
          <t>Critical Operations!F:G</t>
        </is>
      </c>
      <c r="G15" s="128">
        <f>IF(ABS(D15)&lt;=E15,"PASS","FAIL")</f>
        <v/>
      </c>
      <c r="H15" s="60" t="inlineStr">
        <is>
          <t>MTPD and RTO required.</t>
        </is>
      </c>
      <c r="I15" s="3" t="n"/>
      <c r="J15" s="3" t="n"/>
      <c r="K15" s="3" t="n"/>
      <c r="L15" s="3" t="n"/>
      <c r="M15" s="3" t="n"/>
      <c r="N15" s="3" t="n"/>
      <c r="O15" s="3" t="n"/>
      <c r="P15" s="3" t="n"/>
      <c r="Q15" s="3" t="n"/>
      <c r="R15" s="3" t="n"/>
      <c r="S15" s="3" t="n"/>
      <c r="T15" s="3" t="n"/>
      <c r="U15" s="3" t="n"/>
      <c r="V15" s="3" t="n"/>
      <c r="W15" s="3" t="n"/>
      <c r="X15" s="3" t="n"/>
      <c r="Y15" s="3" t="n"/>
      <c r="Z15" s="3" t="n"/>
      <c r="AA15" s="3" t="n"/>
      <c r="AB15" s="3" t="n"/>
      <c r="AC15" s="3" t="n"/>
      <c r="AD15" s="3" t="n"/>
      <c r="AE15" s="3" t="n"/>
      <c r="AF15" s="3" t="n"/>
      <c r="AG15" s="3" t="n"/>
      <c r="AH15" s="3" t="n"/>
      <c r="AI15" s="3" t="n"/>
      <c r="AJ15" s="3" t="n"/>
      <c r="AK15" s="3" t="n"/>
      <c r="AL15" s="3" t="n"/>
      <c r="AM15" s="3" t="n"/>
      <c r="AN15" s="3" t="n"/>
      <c r="AO15" s="3" t="n"/>
      <c r="AP15" s="3" t="n"/>
      <c r="AQ15" s="3" t="n"/>
      <c r="AR15" s="3" t="n"/>
      <c r="AS15" s="3" t="n"/>
      <c r="AT15" s="3" t="n"/>
      <c r="AU15" s="3" t="n"/>
      <c r="AV15" s="3" t="n"/>
      <c r="AW15" s="3" t="n"/>
      <c r="AX15" s="3" t="n"/>
      <c r="AY15" s="3" t="n"/>
      <c r="AZ15" s="3" t="n"/>
    </row>
    <row r="16" ht="34" customHeight="1">
      <c r="A16" s="60" t="inlineStr">
        <is>
          <t>Critical operations have backup owners</t>
        </is>
      </c>
      <c r="B16" s="128">
        <f>COUNTIFS('Critical Operations'!A7:A56,"&lt;&gt;",'Critical Operations'!O7:O56,"")</f>
        <v/>
      </c>
      <c r="C16" s="128" t="n">
        <v>0</v>
      </c>
      <c r="D16" s="128">
        <f>B16-C16</f>
        <v/>
      </c>
      <c r="E16" s="128" t="n">
        <v>0</v>
      </c>
      <c r="F16" s="128" t="inlineStr">
        <is>
          <t>Critical Operations!O:O</t>
        </is>
      </c>
      <c r="G16" s="128">
        <f>IF(ABS(D16)&lt;=E16,"PASS","FAIL")</f>
        <v/>
      </c>
      <c r="H16" s="60" t="inlineStr">
        <is>
          <t>Each critical function requires coverage.</t>
        </is>
      </c>
      <c r="I16" s="3" t="n"/>
      <c r="J16" s="3" t="n"/>
      <c r="K16" s="3" t="n"/>
      <c r="L16" s="3" t="n"/>
      <c r="M16" s="3" t="n"/>
      <c r="N16" s="3" t="n"/>
      <c r="O16" s="3" t="n"/>
      <c r="P16" s="3" t="n"/>
      <c r="Q16" s="3" t="n"/>
      <c r="R16" s="3" t="n"/>
      <c r="S16" s="3" t="n"/>
      <c r="T16" s="3" t="n"/>
      <c r="U16" s="3" t="n"/>
      <c r="V16" s="3" t="n"/>
      <c r="W16" s="3" t="n"/>
      <c r="X16" s="3" t="n"/>
      <c r="Y16" s="3" t="n"/>
      <c r="Z16" s="3" t="n"/>
      <c r="AA16" s="3" t="n"/>
      <c r="AB16" s="3" t="n"/>
      <c r="AC16" s="3" t="n"/>
      <c r="AD16" s="3" t="n"/>
      <c r="AE16" s="3" t="n"/>
      <c r="AF16" s="3" t="n"/>
      <c r="AG16" s="3" t="n"/>
      <c r="AH16" s="3" t="n"/>
      <c r="AI16" s="3" t="n"/>
      <c r="AJ16" s="3" t="n"/>
      <c r="AK16" s="3" t="n"/>
      <c r="AL16" s="3" t="n"/>
      <c r="AM16" s="3" t="n"/>
      <c r="AN16" s="3" t="n"/>
      <c r="AO16" s="3" t="n"/>
      <c r="AP16" s="3" t="n"/>
      <c r="AQ16" s="3" t="n"/>
      <c r="AR16" s="3" t="n"/>
      <c r="AS16" s="3" t="n"/>
      <c r="AT16" s="3" t="n"/>
      <c r="AU16" s="3" t="n"/>
      <c r="AV16" s="3" t="n"/>
      <c r="AW16" s="3" t="n"/>
      <c r="AX16" s="3" t="n"/>
      <c r="AY16" s="3" t="n"/>
      <c r="AZ16" s="3" t="n"/>
    </row>
    <row r="17" ht="34" customHeight="1">
      <c r="A17" s="60" t="inlineStr">
        <is>
          <t>Single points have improvements</t>
        </is>
      </c>
      <c r="B17" s="128">
        <f>COUNTIFS('Dependencies'!A7:A56,"&lt;&gt;",'Dependencies'!H7:H56,"Yes",'Dependencies'!P7:P56,"")</f>
        <v/>
      </c>
      <c r="C17" s="128" t="n">
        <v>0</v>
      </c>
      <c r="D17" s="128">
        <f>B17-C17</f>
        <v/>
      </c>
      <c r="E17" s="128" t="n">
        <v>0</v>
      </c>
      <c r="F17" s="128" t="inlineStr">
        <is>
          <t>Dependencies!P:P</t>
        </is>
      </c>
      <c r="G17" s="128">
        <f>IF(ABS(D17)&lt;=E17,"PASS","FAIL")</f>
        <v/>
      </c>
      <c r="H17" s="60" t="inlineStr">
        <is>
          <t>Uncontrolled single points need action or acceptance.</t>
        </is>
      </c>
      <c r="I17" s="3" t="n"/>
      <c r="J17" s="3" t="n"/>
      <c r="K17" s="3" t="n"/>
      <c r="L17" s="3" t="n"/>
      <c r="M17" s="3" t="n"/>
      <c r="N17" s="3" t="n"/>
      <c r="O17" s="3" t="n"/>
      <c r="P17" s="3" t="n"/>
      <c r="Q17" s="3" t="n"/>
      <c r="R17" s="3" t="n"/>
      <c r="S17" s="3" t="n"/>
      <c r="T17" s="3" t="n"/>
      <c r="U17" s="3" t="n"/>
      <c r="V17" s="3" t="n"/>
      <c r="W17" s="3" t="n"/>
      <c r="X17" s="3" t="n"/>
      <c r="Y17" s="3" t="n"/>
      <c r="Z17" s="3" t="n"/>
      <c r="AA17" s="3" t="n"/>
      <c r="AB17" s="3" t="n"/>
      <c r="AC17" s="3" t="n"/>
      <c r="AD17" s="3" t="n"/>
      <c r="AE17" s="3" t="n"/>
      <c r="AF17" s="3" t="n"/>
      <c r="AG17" s="3" t="n"/>
      <c r="AH17" s="3" t="n"/>
      <c r="AI17" s="3" t="n"/>
      <c r="AJ17" s="3" t="n"/>
      <c r="AK17" s="3" t="n"/>
      <c r="AL17" s="3" t="n"/>
      <c r="AM17" s="3" t="n"/>
      <c r="AN17" s="3" t="n"/>
      <c r="AO17" s="3" t="n"/>
      <c r="AP17" s="3" t="n"/>
      <c r="AQ17" s="3" t="n"/>
      <c r="AR17" s="3" t="n"/>
      <c r="AS17" s="3" t="n"/>
      <c r="AT17" s="3" t="n"/>
      <c r="AU17" s="3" t="n"/>
      <c r="AV17" s="3" t="n"/>
      <c r="AW17" s="3" t="n"/>
      <c r="AX17" s="3" t="n"/>
      <c r="AY17" s="3" t="n"/>
      <c r="AZ17" s="3" t="n"/>
    </row>
    <row r="18" ht="34" customHeight="1">
      <c r="A18" s="60" t="inlineStr">
        <is>
          <t>Plans have future review dates</t>
        </is>
      </c>
      <c r="B18" s="128">
        <f>COUNTIFS('Emergency Plans'!A7:A56,"&lt;&gt;",'Emergency Plans'!J7:J56,"&lt;"&amp;TODAY())</f>
        <v/>
      </c>
      <c r="C18" s="128" t="n">
        <v>0</v>
      </c>
      <c r="D18" s="128">
        <f>B18-C18</f>
        <v/>
      </c>
      <c r="E18" s="128" t="n">
        <v>0</v>
      </c>
      <c r="F18" s="128" t="inlineStr">
        <is>
          <t>Emergency Plans!J:J</t>
        </is>
      </c>
      <c r="G18" s="128">
        <f>IF(ABS(D18)&lt;=E18,"PASS","FAIL")</f>
        <v/>
      </c>
      <c r="H18" s="60" t="inlineStr">
        <is>
          <t>Expired plans are not ready.</t>
        </is>
      </c>
      <c r="I18" s="3" t="n"/>
      <c r="J18" s="3" t="n"/>
      <c r="K18" s="3" t="n"/>
      <c r="L18" s="3" t="n"/>
      <c r="M18" s="3" t="n"/>
      <c r="N18" s="3" t="n"/>
      <c r="O18" s="3" t="n"/>
      <c r="P18" s="3" t="n"/>
      <c r="Q18" s="3" t="n"/>
      <c r="R18" s="3" t="n"/>
      <c r="S18" s="3" t="n"/>
      <c r="T18" s="3" t="n"/>
      <c r="U18" s="3" t="n"/>
      <c r="V18" s="3" t="n"/>
      <c r="W18" s="3" t="n"/>
      <c r="X18" s="3" t="n"/>
      <c r="Y18" s="3" t="n"/>
      <c r="Z18" s="3" t="n"/>
      <c r="AA18" s="3" t="n"/>
      <c r="AB18" s="3" t="n"/>
      <c r="AC18" s="3" t="n"/>
      <c r="AD18" s="3" t="n"/>
      <c r="AE18" s="3" t="n"/>
      <c r="AF18" s="3" t="n"/>
      <c r="AG18" s="3" t="n"/>
      <c r="AH18" s="3" t="n"/>
      <c r="AI18" s="3" t="n"/>
      <c r="AJ18" s="3" t="n"/>
      <c r="AK18" s="3" t="n"/>
      <c r="AL18" s="3" t="n"/>
      <c r="AM18" s="3" t="n"/>
      <c r="AN18" s="3" t="n"/>
      <c r="AO18" s="3" t="n"/>
      <c r="AP18" s="3" t="n"/>
      <c r="AQ18" s="3" t="n"/>
      <c r="AR18" s="3" t="n"/>
      <c r="AS18" s="3" t="n"/>
      <c r="AT18" s="3" t="n"/>
      <c r="AU18" s="3" t="n"/>
      <c r="AV18" s="3" t="n"/>
      <c r="AW18" s="3" t="n"/>
      <c r="AX18" s="3" t="n"/>
      <c r="AY18" s="3" t="n"/>
      <c r="AZ18" s="3" t="n"/>
    </row>
    <row r="19" ht="34" customHeight="1">
      <c r="A19" s="60" t="inlineStr">
        <is>
          <t>Essential roles have alternates</t>
        </is>
      </c>
      <c r="B19" s="128">
        <f>COUNTIFS('Role Coverage'!A7:A56,"&lt;&gt;",'Role Coverage'!D7:D56,"")</f>
        <v/>
      </c>
      <c r="C19" s="128" t="n">
        <v>0</v>
      </c>
      <c r="D19" s="128">
        <f>B19-C19</f>
        <v/>
      </c>
      <c r="E19" s="128" t="n">
        <v>0</v>
      </c>
      <c r="F19" s="128" t="inlineStr">
        <is>
          <t>Role Coverage!D:D</t>
        </is>
      </c>
      <c r="G19" s="128">
        <f>IF(ABS(D19)&lt;=E19,"PASS","FAIL")</f>
        <v/>
      </c>
      <c r="H19" s="60" t="inlineStr">
        <is>
          <t>At least one alternate required.</t>
        </is>
      </c>
      <c r="I19" s="3" t="n"/>
      <c r="J19" s="3" t="n"/>
      <c r="K19" s="3" t="n"/>
      <c r="L19" s="3" t="n"/>
      <c r="M19" s="3" t="n"/>
      <c r="N19" s="3" t="n"/>
      <c r="O19" s="3" t="n"/>
      <c r="P19" s="3" t="n"/>
      <c r="Q19" s="3" t="n"/>
      <c r="R19" s="3" t="n"/>
      <c r="S19" s="3" t="n"/>
      <c r="T19" s="3" t="n"/>
      <c r="U19" s="3" t="n"/>
      <c r="V19" s="3" t="n"/>
      <c r="W19" s="3" t="n"/>
      <c r="X19" s="3" t="n"/>
      <c r="Y19" s="3" t="n"/>
      <c r="Z19" s="3" t="n"/>
      <c r="AA19" s="3" t="n"/>
      <c r="AB19" s="3" t="n"/>
      <c r="AC19" s="3" t="n"/>
      <c r="AD19" s="3" t="n"/>
      <c r="AE19" s="3" t="n"/>
      <c r="AF19" s="3" t="n"/>
      <c r="AG19" s="3" t="n"/>
      <c r="AH19" s="3" t="n"/>
      <c r="AI19" s="3" t="n"/>
      <c r="AJ19" s="3" t="n"/>
      <c r="AK19" s="3" t="n"/>
      <c r="AL19" s="3" t="n"/>
      <c r="AM19" s="3" t="n"/>
      <c r="AN19" s="3" t="n"/>
      <c r="AO19" s="3" t="n"/>
      <c r="AP19" s="3" t="n"/>
      <c r="AQ19" s="3" t="n"/>
      <c r="AR19" s="3" t="n"/>
      <c r="AS19" s="3" t="n"/>
      <c r="AT19" s="3" t="n"/>
      <c r="AU19" s="3" t="n"/>
      <c r="AV19" s="3" t="n"/>
      <c r="AW19" s="3" t="n"/>
      <c r="AX19" s="3" t="n"/>
      <c r="AY19" s="3" t="n"/>
      <c r="AZ19" s="3" t="n"/>
    </row>
    <row r="20" ht="34" customHeight="1">
      <c r="A20" s="60" t="inlineStr">
        <is>
          <t>Technology records have restore tests</t>
        </is>
      </c>
      <c r="B20" s="128">
        <f>COUNTIFS('Technology Recovery'!A7:A56,"&lt;&gt;",'Technology Recovery'!K7:K56,"")</f>
        <v/>
      </c>
      <c r="C20" s="128" t="n">
        <v>0</v>
      </c>
      <c r="D20" s="128">
        <f>B20-C20</f>
        <v/>
      </c>
      <c r="E20" s="128" t="n">
        <v>0</v>
      </c>
      <c r="F20" s="128" t="inlineStr">
        <is>
          <t>Technology Recovery!K:K</t>
        </is>
      </c>
      <c r="G20" s="128">
        <f>IF(ABS(D20)&lt;=E20,"PASS","FAIL")</f>
        <v/>
      </c>
      <c r="H20" s="60" t="inlineStr">
        <is>
          <t>Backup without restore test is unverified.</t>
        </is>
      </c>
      <c r="I20" s="3" t="n"/>
      <c r="J20" s="3" t="n"/>
      <c r="K20" s="3" t="n"/>
      <c r="L20" s="3" t="n"/>
      <c r="M20" s="3" t="n"/>
      <c r="N20" s="3" t="n"/>
      <c r="O20" s="3" t="n"/>
      <c r="P20" s="3" t="n"/>
      <c r="Q20" s="3" t="n"/>
      <c r="R20" s="3" t="n"/>
      <c r="S20" s="3" t="n"/>
      <c r="T20" s="3" t="n"/>
      <c r="U20" s="3" t="n"/>
      <c r="V20" s="3" t="n"/>
      <c r="W20" s="3" t="n"/>
      <c r="X20" s="3" t="n"/>
      <c r="Y20" s="3" t="n"/>
      <c r="Z20" s="3" t="n"/>
      <c r="AA20" s="3" t="n"/>
      <c r="AB20" s="3" t="n"/>
      <c r="AC20" s="3" t="n"/>
      <c r="AD20" s="3" t="n"/>
      <c r="AE20" s="3" t="n"/>
      <c r="AF20" s="3" t="n"/>
      <c r="AG20" s="3" t="n"/>
      <c r="AH20" s="3" t="n"/>
      <c r="AI20" s="3" t="n"/>
      <c r="AJ20" s="3" t="n"/>
      <c r="AK20" s="3" t="n"/>
      <c r="AL20" s="3" t="n"/>
      <c r="AM20" s="3" t="n"/>
      <c r="AN20" s="3" t="n"/>
      <c r="AO20" s="3" t="n"/>
      <c r="AP20" s="3" t="n"/>
      <c r="AQ20" s="3" t="n"/>
      <c r="AR20" s="3" t="n"/>
      <c r="AS20" s="3" t="n"/>
      <c r="AT20" s="3" t="n"/>
      <c r="AU20" s="3" t="n"/>
      <c r="AV20" s="3" t="n"/>
      <c r="AW20" s="3" t="n"/>
      <c r="AX20" s="3" t="n"/>
      <c r="AY20" s="3" t="n"/>
      <c r="AZ20" s="3" t="n"/>
    </row>
    <row r="21" ht="34" customHeight="1">
      <c r="A21" s="60" t="inlineStr">
        <is>
          <t>Open incidents have next checkpoints</t>
        </is>
      </c>
      <c r="B21" s="128">
        <f>COUNTIFS('Incident Log'!A7:A56,"&lt;&gt;",'Incident Log'!Q7:Q56,"&lt;&gt;Closed",'Incident Log'!M7:M56,"")</f>
        <v/>
      </c>
      <c r="C21" s="128" t="n">
        <v>0</v>
      </c>
      <c r="D21" s="128">
        <f>B21-C21</f>
        <v/>
      </c>
      <c r="E21" s="128" t="n">
        <v>0</v>
      </c>
      <c r="F21" s="128" t="inlineStr">
        <is>
          <t>Incident Log!M:Q</t>
        </is>
      </c>
      <c r="G21" s="128">
        <f>IF(ABS(D21)&lt;=E21,"PASS","FAIL")</f>
        <v/>
      </c>
      <c r="H21" s="60" t="inlineStr">
        <is>
          <t>Active incidents require a decision rhythm.</t>
        </is>
      </c>
      <c r="I21" s="3" t="n"/>
      <c r="J21" s="3" t="n"/>
      <c r="K21" s="3" t="n"/>
      <c r="L21" s="3" t="n"/>
      <c r="M21" s="3" t="n"/>
      <c r="N21" s="3" t="n"/>
      <c r="O21" s="3" t="n"/>
      <c r="P21" s="3" t="n"/>
      <c r="Q21" s="3" t="n"/>
      <c r="R21" s="3" t="n"/>
      <c r="S21" s="3" t="n"/>
      <c r="T21" s="3" t="n"/>
      <c r="U21" s="3" t="n"/>
      <c r="V21" s="3" t="n"/>
      <c r="W21" s="3" t="n"/>
      <c r="X21" s="3" t="n"/>
      <c r="Y21" s="3" t="n"/>
      <c r="Z21" s="3" t="n"/>
      <c r="AA21" s="3" t="n"/>
      <c r="AB21" s="3" t="n"/>
      <c r="AC21" s="3" t="n"/>
      <c r="AD21" s="3" t="n"/>
      <c r="AE21" s="3" t="n"/>
      <c r="AF21" s="3" t="n"/>
      <c r="AG21" s="3" t="n"/>
      <c r="AH21" s="3" t="n"/>
      <c r="AI21" s="3" t="n"/>
      <c r="AJ21" s="3" t="n"/>
      <c r="AK21" s="3" t="n"/>
      <c r="AL21" s="3" t="n"/>
      <c r="AM21" s="3" t="n"/>
      <c r="AN21" s="3" t="n"/>
      <c r="AO21" s="3" t="n"/>
      <c r="AP21" s="3" t="n"/>
      <c r="AQ21" s="3" t="n"/>
      <c r="AR21" s="3" t="n"/>
      <c r="AS21" s="3" t="n"/>
      <c r="AT21" s="3" t="n"/>
      <c r="AU21" s="3" t="n"/>
      <c r="AV21" s="3" t="n"/>
      <c r="AW21" s="3" t="n"/>
      <c r="AX21" s="3" t="n"/>
      <c r="AY21" s="3" t="n"/>
      <c r="AZ21" s="3" t="n"/>
    </row>
    <row r="22" ht="34" customHeight="1">
      <c r="A22" s="60" t="inlineStr">
        <is>
          <t>Recovery tasks have owners</t>
        </is>
      </c>
      <c r="B22" s="128">
        <f>COUNTIFS('Recovery Tasks'!A7:A56,"&lt;&gt;",'Recovery Tasks'!G7:G56,"")</f>
        <v/>
      </c>
      <c r="C22" s="128" t="n">
        <v>0</v>
      </c>
      <c r="D22" s="128">
        <f>B22-C22</f>
        <v/>
      </c>
      <c r="E22" s="128" t="n">
        <v>0</v>
      </c>
      <c r="F22" s="128" t="inlineStr">
        <is>
          <t>Recovery Tasks!G:G</t>
        </is>
      </c>
      <c r="G22" s="128">
        <f>IF(ABS(D22)&lt;=E22,"PASS","FAIL")</f>
        <v/>
      </c>
      <c r="H22" s="60" t="inlineStr">
        <is>
          <t>No orphan recovery task.</t>
        </is>
      </c>
      <c r="I22" s="3" t="n"/>
      <c r="J22" s="3" t="n"/>
      <c r="K22" s="3" t="n"/>
      <c r="L22" s="3" t="n"/>
      <c r="M22" s="3" t="n"/>
      <c r="N22" s="3" t="n"/>
      <c r="O22" s="3" t="n"/>
      <c r="P22" s="3" t="n"/>
      <c r="Q22" s="3" t="n"/>
      <c r="R22" s="3" t="n"/>
      <c r="S22" s="3" t="n"/>
      <c r="T22" s="3" t="n"/>
      <c r="U22" s="3" t="n"/>
      <c r="V22" s="3" t="n"/>
      <c r="W22" s="3" t="n"/>
      <c r="X22" s="3" t="n"/>
      <c r="Y22" s="3" t="n"/>
      <c r="Z22" s="3" t="n"/>
      <c r="AA22" s="3" t="n"/>
      <c r="AB22" s="3" t="n"/>
      <c r="AC22" s="3" t="n"/>
      <c r="AD22" s="3" t="n"/>
      <c r="AE22" s="3" t="n"/>
      <c r="AF22" s="3" t="n"/>
      <c r="AG22" s="3" t="n"/>
      <c r="AH22" s="3" t="n"/>
      <c r="AI22" s="3" t="n"/>
      <c r="AJ22" s="3" t="n"/>
      <c r="AK22" s="3" t="n"/>
      <c r="AL22" s="3" t="n"/>
      <c r="AM22" s="3" t="n"/>
      <c r="AN22" s="3" t="n"/>
      <c r="AO22" s="3" t="n"/>
      <c r="AP22" s="3" t="n"/>
      <c r="AQ22" s="3" t="n"/>
      <c r="AR22" s="3" t="n"/>
      <c r="AS22" s="3" t="n"/>
      <c r="AT22" s="3" t="n"/>
      <c r="AU22" s="3" t="n"/>
      <c r="AV22" s="3" t="n"/>
      <c r="AW22" s="3" t="n"/>
      <c r="AX22" s="3" t="n"/>
      <c r="AY22" s="3" t="n"/>
      <c r="AZ22" s="3" t="n"/>
    </row>
    <row r="23" ht="34" customHeight="1">
      <c r="A23" s="60" t="inlineStr">
        <is>
          <t>Open corrective actions have due dates</t>
        </is>
      </c>
      <c r="B23" s="128">
        <f>COUNTIFS('Corrective Actions'!A7:A56,"&lt;&gt;",'Corrective Actions'!K7:K56,"&lt;&gt;Closed",'Corrective Actions'!J7:J56,"")</f>
        <v/>
      </c>
      <c r="C23" s="128" t="n">
        <v>0</v>
      </c>
      <c r="D23" s="128">
        <f>B23-C23</f>
        <v/>
      </c>
      <c r="E23" s="128" t="n">
        <v>0</v>
      </c>
      <c r="F23" s="128" t="inlineStr">
        <is>
          <t>Corrective Actions!J:K</t>
        </is>
      </c>
      <c r="G23" s="128">
        <f>IF(ABS(D23)&lt;=E23,"PASS","FAIL")</f>
        <v/>
      </c>
      <c r="H23" s="60" t="inlineStr">
        <is>
          <t>Open action requires date.</t>
        </is>
      </c>
      <c r="I23" s="3" t="n"/>
      <c r="J23" s="3" t="n"/>
      <c r="K23" s="3" t="n"/>
      <c r="L23" s="3" t="n"/>
      <c r="M23" s="3" t="n"/>
      <c r="N23" s="3" t="n"/>
      <c r="O23" s="3" t="n"/>
      <c r="P23" s="3" t="n"/>
      <c r="Q23" s="3" t="n"/>
      <c r="R23" s="3" t="n"/>
      <c r="S23" s="3" t="n"/>
      <c r="T23" s="3" t="n"/>
      <c r="U23" s="3" t="n"/>
      <c r="V23" s="3" t="n"/>
      <c r="W23" s="3" t="n"/>
      <c r="X23" s="3" t="n"/>
      <c r="Y23" s="3" t="n"/>
      <c r="Z23" s="3" t="n"/>
      <c r="AA23" s="3" t="n"/>
      <c r="AB23" s="3" t="n"/>
      <c r="AC23" s="3" t="n"/>
      <c r="AD23" s="3" t="n"/>
      <c r="AE23" s="3" t="n"/>
      <c r="AF23" s="3" t="n"/>
      <c r="AG23" s="3" t="n"/>
      <c r="AH23" s="3" t="n"/>
      <c r="AI23" s="3" t="n"/>
      <c r="AJ23" s="3" t="n"/>
      <c r="AK23" s="3" t="n"/>
      <c r="AL23" s="3" t="n"/>
      <c r="AM23" s="3" t="n"/>
      <c r="AN23" s="3" t="n"/>
      <c r="AO23" s="3" t="n"/>
      <c r="AP23" s="3" t="n"/>
      <c r="AQ23" s="3" t="n"/>
      <c r="AR23" s="3" t="n"/>
      <c r="AS23" s="3" t="n"/>
      <c r="AT23" s="3" t="n"/>
      <c r="AU23" s="3" t="n"/>
      <c r="AV23" s="3" t="n"/>
      <c r="AW23" s="3" t="n"/>
      <c r="AX23" s="3" t="n"/>
      <c r="AY23" s="3" t="n"/>
      <c r="AZ23" s="3" t="n"/>
    </row>
    <row r="24" ht="34" customHeight="1">
      <c r="A24" s="60" t="inlineStr">
        <is>
          <t>Restart approvals identify approver</t>
        </is>
      </c>
      <c r="B24" s="128">
        <f>COUNTIFS('Restart Readiness'!A7:A56,"&lt;&gt;",'Restart Readiness'!O7:O56,"Ready",'Restart Readiness'!P7:P56,"")</f>
        <v/>
      </c>
      <c r="C24" s="128" t="n">
        <v>0</v>
      </c>
      <c r="D24" s="128">
        <f>B24-C24</f>
        <v/>
      </c>
      <c r="E24" s="128" t="n">
        <v>0</v>
      </c>
      <c r="F24" s="128" t="inlineStr">
        <is>
          <t>Restart Readiness!O:P</t>
        </is>
      </c>
      <c r="G24" s="128">
        <f>IF(ABS(D24)&lt;=E24,"PASS","FAIL")</f>
        <v/>
      </c>
      <c r="H24" s="60" t="inlineStr">
        <is>
          <t>Ready restart needs named approval.</t>
        </is>
      </c>
      <c r="I24" s="3" t="n"/>
      <c r="J24" s="3" t="n"/>
      <c r="K24" s="3" t="n"/>
      <c r="L24" s="3" t="n"/>
      <c r="M24" s="3" t="n"/>
      <c r="N24" s="3" t="n"/>
      <c r="O24" s="3" t="n"/>
      <c r="P24" s="3" t="n"/>
      <c r="Q24" s="3" t="n"/>
      <c r="R24" s="3" t="n"/>
      <c r="S24" s="3" t="n"/>
      <c r="T24" s="3" t="n"/>
      <c r="U24" s="3" t="n"/>
      <c r="V24" s="3" t="n"/>
      <c r="W24" s="3" t="n"/>
      <c r="X24" s="3" t="n"/>
      <c r="Y24" s="3" t="n"/>
      <c r="Z24" s="3" t="n"/>
      <c r="AA24" s="3" t="n"/>
      <c r="AB24" s="3" t="n"/>
      <c r="AC24" s="3" t="n"/>
      <c r="AD24" s="3" t="n"/>
      <c r="AE24" s="3" t="n"/>
      <c r="AF24" s="3" t="n"/>
      <c r="AG24" s="3" t="n"/>
      <c r="AH24" s="3" t="n"/>
      <c r="AI24" s="3" t="n"/>
      <c r="AJ24" s="3" t="n"/>
      <c r="AK24" s="3" t="n"/>
      <c r="AL24" s="3" t="n"/>
      <c r="AM24" s="3" t="n"/>
      <c r="AN24" s="3" t="n"/>
      <c r="AO24" s="3" t="n"/>
      <c r="AP24" s="3" t="n"/>
      <c r="AQ24" s="3" t="n"/>
      <c r="AR24" s="3" t="n"/>
      <c r="AS24" s="3" t="n"/>
      <c r="AT24" s="3" t="n"/>
      <c r="AU24" s="3" t="n"/>
      <c r="AV24" s="3" t="n"/>
      <c r="AW24" s="3" t="n"/>
      <c r="AX24" s="3" t="n"/>
      <c r="AY24" s="3" t="n"/>
      <c r="AZ24" s="3" t="n"/>
    </row>
    <row r="25">
      <c r="A25" s="3" t="n"/>
      <c r="B25" s="3" t="n"/>
      <c r="C25" s="3" t="n"/>
      <c r="D25" s="3" t="n"/>
      <c r="E25" s="3" t="n"/>
      <c r="F25" s="3" t="n"/>
      <c r="G25" s="3" t="n"/>
      <c r="H25" s="3" t="n"/>
      <c r="I25" s="3" t="n"/>
      <c r="J25" s="3" t="n"/>
      <c r="K25" s="3" t="n"/>
      <c r="L25" s="3" t="n"/>
      <c r="M25" s="3" t="n"/>
      <c r="N25" s="3" t="n"/>
      <c r="O25" s="3" t="n"/>
      <c r="P25" s="3" t="n"/>
      <c r="Q25" s="3" t="n"/>
      <c r="R25" s="3" t="n"/>
      <c r="S25" s="3" t="n"/>
      <c r="T25" s="3" t="n"/>
      <c r="U25" s="3" t="n"/>
      <c r="V25" s="3" t="n"/>
      <c r="W25" s="3" t="n"/>
      <c r="X25" s="3" t="n"/>
      <c r="Y25" s="3" t="n"/>
      <c r="Z25" s="3" t="n"/>
      <c r="AA25" s="3" t="n"/>
      <c r="AB25" s="3" t="n"/>
      <c r="AC25" s="3" t="n"/>
      <c r="AD25" s="3" t="n"/>
      <c r="AE25" s="3" t="n"/>
      <c r="AF25" s="3" t="n"/>
      <c r="AG25" s="3" t="n"/>
      <c r="AH25" s="3" t="n"/>
      <c r="AI25" s="3" t="n"/>
      <c r="AJ25" s="3" t="n"/>
      <c r="AK25" s="3" t="n"/>
      <c r="AL25" s="3" t="n"/>
      <c r="AM25" s="3" t="n"/>
      <c r="AN25" s="3" t="n"/>
      <c r="AO25" s="3" t="n"/>
      <c r="AP25" s="3" t="n"/>
      <c r="AQ25" s="3" t="n"/>
      <c r="AR25" s="3" t="n"/>
      <c r="AS25" s="3" t="n"/>
      <c r="AT25" s="3" t="n"/>
      <c r="AU25" s="3" t="n"/>
      <c r="AV25" s="3" t="n"/>
      <c r="AW25" s="3" t="n"/>
      <c r="AX25" s="3" t="n"/>
      <c r="AY25" s="3" t="n"/>
      <c r="AZ25" s="3" t="n"/>
    </row>
    <row r="26">
      <c r="A26" s="3" t="n"/>
      <c r="B26" s="3" t="n"/>
      <c r="C26" s="3" t="n"/>
      <c r="D26" s="3" t="n"/>
      <c r="E26" s="3" t="n"/>
      <c r="F26" s="3" t="n"/>
      <c r="G26" s="3" t="n"/>
      <c r="H26" s="3" t="n"/>
      <c r="I26" s="3" t="n"/>
      <c r="J26" s="3" t="n"/>
      <c r="K26" s="3" t="n"/>
      <c r="L26" s="3" t="n"/>
      <c r="M26" s="3" t="n"/>
      <c r="N26" s="3" t="n"/>
      <c r="O26" s="3" t="n"/>
      <c r="P26" s="3" t="n"/>
      <c r="Q26" s="3" t="n"/>
      <c r="R26" s="3" t="n"/>
      <c r="S26" s="3" t="n"/>
      <c r="T26" s="3" t="n"/>
      <c r="U26" s="3" t="n"/>
      <c r="V26" s="3" t="n"/>
      <c r="W26" s="3" t="n"/>
      <c r="X26" s="3" t="n"/>
      <c r="Y26" s="3" t="n"/>
      <c r="Z26" s="3" t="n"/>
      <c r="AA26" s="3" t="n"/>
      <c r="AB26" s="3" t="n"/>
      <c r="AC26" s="3" t="n"/>
      <c r="AD26" s="3" t="n"/>
      <c r="AE26" s="3" t="n"/>
      <c r="AF26" s="3" t="n"/>
      <c r="AG26" s="3" t="n"/>
      <c r="AH26" s="3" t="n"/>
      <c r="AI26" s="3" t="n"/>
      <c r="AJ26" s="3" t="n"/>
      <c r="AK26" s="3" t="n"/>
      <c r="AL26" s="3" t="n"/>
      <c r="AM26" s="3" t="n"/>
      <c r="AN26" s="3" t="n"/>
      <c r="AO26" s="3" t="n"/>
      <c r="AP26" s="3" t="n"/>
      <c r="AQ26" s="3" t="n"/>
      <c r="AR26" s="3" t="n"/>
      <c r="AS26" s="3" t="n"/>
      <c r="AT26" s="3" t="n"/>
      <c r="AU26" s="3" t="n"/>
      <c r="AV26" s="3" t="n"/>
      <c r="AW26" s="3" t="n"/>
      <c r="AX26" s="3" t="n"/>
      <c r="AY26" s="3" t="n"/>
      <c r="AZ26" s="3" t="n"/>
    </row>
    <row r="27" ht="24" customHeight="1">
      <c r="A27" s="24" t="inlineStr">
        <is>
          <t>CHECK INTERPRETATION</t>
        </is>
      </c>
      <c r="O27" s="3" t="n"/>
      <c r="P27" s="3" t="n"/>
      <c r="Q27" s="3" t="n"/>
      <c r="R27" s="3" t="n"/>
      <c r="S27" s="3" t="n"/>
      <c r="T27" s="3" t="n"/>
      <c r="U27" s="3" t="n"/>
      <c r="V27" s="3" t="n"/>
      <c r="W27" s="3" t="n"/>
      <c r="X27" s="3" t="n"/>
      <c r="Y27" s="3" t="n"/>
      <c r="Z27" s="3" t="n"/>
      <c r="AA27" s="3" t="n"/>
      <c r="AB27" s="3" t="n"/>
      <c r="AC27" s="3" t="n"/>
      <c r="AD27" s="3" t="n"/>
      <c r="AE27" s="3" t="n"/>
      <c r="AF27" s="3" t="n"/>
      <c r="AG27" s="3" t="n"/>
      <c r="AH27" s="3" t="n"/>
      <c r="AI27" s="3" t="n"/>
      <c r="AJ27" s="3" t="n"/>
      <c r="AK27" s="3" t="n"/>
      <c r="AL27" s="3" t="n"/>
      <c r="AM27" s="3" t="n"/>
      <c r="AN27" s="3" t="n"/>
      <c r="AO27" s="3" t="n"/>
      <c r="AP27" s="3" t="n"/>
      <c r="AQ27" s="3" t="n"/>
      <c r="AR27" s="3" t="n"/>
      <c r="AS27" s="3" t="n"/>
      <c r="AT27" s="3" t="n"/>
      <c r="AU27" s="3" t="n"/>
      <c r="AV27" s="3" t="n"/>
      <c r="AW27" s="3" t="n"/>
      <c r="AX27" s="3" t="n"/>
      <c r="AY27" s="3" t="n"/>
      <c r="AZ27" s="3" t="n"/>
    </row>
    <row r="28">
      <c r="A28" s="141" t="inlineStr">
        <is>
          <t>A PASS means the listed workbook setup conditions pass. It does not prove source accuracy, legal compliance, life safety, food safety, cybersecurity, insurance coverage, authority approval, plan effectiveness, or guaranteed recovery. Empty operational tables may still pass structural checks. Test real capabilities and investigate unexpected values.</t>
        </is>
      </c>
      <c r="B28" s="142" t="n"/>
      <c r="C28" s="142" t="n"/>
      <c r="D28" s="142" t="n"/>
      <c r="E28" s="142" t="n"/>
      <c r="F28" s="142" t="n"/>
      <c r="G28" s="142" t="n"/>
      <c r="H28" s="142" t="n"/>
      <c r="I28" s="142" t="n"/>
      <c r="J28" s="142" t="n"/>
      <c r="K28" s="142" t="n"/>
      <c r="L28" s="142" t="n"/>
      <c r="M28" s="142" t="n"/>
      <c r="N28" s="143" t="n"/>
      <c r="O28" s="3" t="n"/>
      <c r="P28" s="3" t="n"/>
      <c r="Q28" s="3" t="n"/>
      <c r="R28" s="3" t="n"/>
      <c r="S28" s="3" t="n"/>
      <c r="T28" s="3" t="n"/>
      <c r="U28" s="3" t="n"/>
      <c r="V28" s="3" t="n"/>
      <c r="W28" s="3" t="n"/>
      <c r="X28" s="3" t="n"/>
      <c r="Y28" s="3" t="n"/>
      <c r="Z28" s="3" t="n"/>
      <c r="AA28" s="3" t="n"/>
      <c r="AB28" s="3" t="n"/>
      <c r="AC28" s="3" t="n"/>
      <c r="AD28" s="3" t="n"/>
      <c r="AE28" s="3" t="n"/>
      <c r="AF28" s="3" t="n"/>
      <c r="AG28" s="3" t="n"/>
      <c r="AH28" s="3" t="n"/>
      <c r="AI28" s="3" t="n"/>
      <c r="AJ28" s="3" t="n"/>
      <c r="AK28" s="3" t="n"/>
      <c r="AL28" s="3" t="n"/>
      <c r="AM28" s="3" t="n"/>
      <c r="AN28" s="3" t="n"/>
      <c r="AO28" s="3" t="n"/>
      <c r="AP28" s="3" t="n"/>
      <c r="AQ28" s="3" t="n"/>
      <c r="AR28" s="3" t="n"/>
      <c r="AS28" s="3" t="n"/>
      <c r="AT28" s="3" t="n"/>
      <c r="AU28" s="3" t="n"/>
      <c r="AV28" s="3" t="n"/>
      <c r="AW28" s="3" t="n"/>
      <c r="AX28" s="3" t="n"/>
      <c r="AY28" s="3" t="n"/>
      <c r="AZ28" s="3" t="n"/>
    </row>
    <row r="29">
      <c r="A29" s="144" t="n"/>
      <c r="N29" s="145" t="n"/>
      <c r="O29" s="3" t="n"/>
      <c r="P29" s="3" t="n"/>
      <c r="Q29" s="3" t="n"/>
      <c r="R29" s="3" t="n"/>
      <c r="S29" s="3" t="n"/>
      <c r="T29" s="3" t="n"/>
      <c r="U29" s="3" t="n"/>
      <c r="V29" s="3" t="n"/>
      <c r="W29" s="3" t="n"/>
      <c r="X29" s="3" t="n"/>
      <c r="Y29" s="3" t="n"/>
      <c r="Z29" s="3" t="n"/>
      <c r="AA29" s="3" t="n"/>
      <c r="AB29" s="3" t="n"/>
      <c r="AC29" s="3" t="n"/>
      <c r="AD29" s="3" t="n"/>
      <c r="AE29" s="3" t="n"/>
      <c r="AF29" s="3" t="n"/>
      <c r="AG29" s="3" t="n"/>
      <c r="AH29" s="3" t="n"/>
      <c r="AI29" s="3" t="n"/>
      <c r="AJ29" s="3" t="n"/>
      <c r="AK29" s="3" t="n"/>
      <c r="AL29" s="3" t="n"/>
      <c r="AM29" s="3" t="n"/>
      <c r="AN29" s="3" t="n"/>
      <c r="AO29" s="3" t="n"/>
      <c r="AP29" s="3" t="n"/>
      <c r="AQ29" s="3" t="n"/>
      <c r="AR29" s="3" t="n"/>
      <c r="AS29" s="3" t="n"/>
      <c r="AT29" s="3" t="n"/>
      <c r="AU29" s="3" t="n"/>
      <c r="AV29" s="3" t="n"/>
      <c r="AW29" s="3" t="n"/>
      <c r="AX29" s="3" t="n"/>
      <c r="AY29" s="3" t="n"/>
      <c r="AZ29" s="3" t="n"/>
    </row>
    <row r="30">
      <c r="A30" s="144" t="n"/>
      <c r="N30" s="145" t="n"/>
      <c r="O30" s="3" t="n"/>
      <c r="P30" s="3" t="n"/>
      <c r="Q30" s="3" t="n"/>
      <c r="R30" s="3" t="n"/>
      <c r="S30" s="3" t="n"/>
      <c r="T30" s="3" t="n"/>
      <c r="U30" s="3" t="n"/>
      <c r="V30" s="3" t="n"/>
      <c r="W30" s="3" t="n"/>
      <c r="X30" s="3" t="n"/>
      <c r="Y30" s="3" t="n"/>
      <c r="Z30" s="3" t="n"/>
      <c r="AA30" s="3" t="n"/>
      <c r="AB30" s="3" t="n"/>
      <c r="AC30" s="3" t="n"/>
      <c r="AD30" s="3" t="n"/>
      <c r="AE30" s="3" t="n"/>
      <c r="AF30" s="3" t="n"/>
      <c r="AG30" s="3" t="n"/>
      <c r="AH30" s="3" t="n"/>
      <c r="AI30" s="3" t="n"/>
      <c r="AJ30" s="3" t="n"/>
      <c r="AK30" s="3" t="n"/>
      <c r="AL30" s="3" t="n"/>
      <c r="AM30" s="3" t="n"/>
      <c r="AN30" s="3" t="n"/>
      <c r="AO30" s="3" t="n"/>
      <c r="AP30" s="3" t="n"/>
      <c r="AQ30" s="3" t="n"/>
      <c r="AR30" s="3" t="n"/>
      <c r="AS30" s="3" t="n"/>
      <c r="AT30" s="3" t="n"/>
      <c r="AU30" s="3" t="n"/>
      <c r="AV30" s="3" t="n"/>
      <c r="AW30" s="3" t="n"/>
      <c r="AX30" s="3" t="n"/>
      <c r="AY30" s="3" t="n"/>
      <c r="AZ30" s="3" t="n"/>
    </row>
    <row r="31">
      <c r="A31" s="146" t="n"/>
      <c r="B31" s="147" t="n"/>
      <c r="C31" s="147" t="n"/>
      <c r="D31" s="147" t="n"/>
      <c r="E31" s="147" t="n"/>
      <c r="F31" s="147" t="n"/>
      <c r="G31" s="147" t="n"/>
      <c r="H31" s="147" t="n"/>
      <c r="I31" s="147" t="n"/>
      <c r="J31" s="147" t="n"/>
      <c r="K31" s="147" t="n"/>
      <c r="L31" s="147" t="n"/>
      <c r="M31" s="147" t="n"/>
      <c r="N31" s="148" t="n"/>
      <c r="O31" s="3" t="n"/>
      <c r="P31" s="3" t="n"/>
      <c r="Q31" s="3" t="n"/>
      <c r="R31" s="3" t="n"/>
      <c r="S31" s="3" t="n"/>
      <c r="T31" s="3" t="n"/>
      <c r="U31" s="3" t="n"/>
      <c r="V31" s="3" t="n"/>
      <c r="W31" s="3" t="n"/>
      <c r="X31" s="3" t="n"/>
      <c r="Y31" s="3" t="n"/>
      <c r="Z31" s="3" t="n"/>
      <c r="AA31" s="3" t="n"/>
      <c r="AB31" s="3" t="n"/>
      <c r="AC31" s="3" t="n"/>
      <c r="AD31" s="3" t="n"/>
      <c r="AE31" s="3" t="n"/>
      <c r="AF31" s="3" t="n"/>
      <c r="AG31" s="3" t="n"/>
      <c r="AH31" s="3" t="n"/>
      <c r="AI31" s="3" t="n"/>
      <c r="AJ31" s="3" t="n"/>
      <c r="AK31" s="3" t="n"/>
      <c r="AL31" s="3" t="n"/>
      <c r="AM31" s="3" t="n"/>
      <c r="AN31" s="3" t="n"/>
      <c r="AO31" s="3" t="n"/>
      <c r="AP31" s="3" t="n"/>
      <c r="AQ31" s="3" t="n"/>
      <c r="AR31" s="3" t="n"/>
      <c r="AS31" s="3" t="n"/>
      <c r="AT31" s="3" t="n"/>
      <c r="AU31" s="3" t="n"/>
      <c r="AV31" s="3" t="n"/>
      <c r="AW31" s="3" t="n"/>
      <c r="AX31" s="3" t="n"/>
      <c r="AY31" s="3" t="n"/>
      <c r="AZ31" s="3" t="n"/>
    </row>
    <row r="32">
      <c r="A32" s="3" t="n"/>
      <c r="B32" s="3" t="n"/>
      <c r="C32" s="3" t="n"/>
      <c r="D32" s="3" t="n"/>
      <c r="E32" s="3" t="n"/>
      <c r="F32" s="3" t="n"/>
      <c r="G32" s="3" t="n"/>
      <c r="H32" s="3" t="n"/>
      <c r="I32" s="3" t="n"/>
      <c r="J32" s="3" t="n"/>
      <c r="K32" s="3" t="n"/>
      <c r="L32" s="3" t="n"/>
      <c r="M32" s="3" t="n"/>
      <c r="N32" s="3" t="n"/>
      <c r="O32" s="3" t="n"/>
      <c r="P32" s="3" t="n"/>
      <c r="Q32" s="3" t="n"/>
      <c r="R32" s="3" t="n"/>
      <c r="S32" s="3" t="n"/>
      <c r="T32" s="3" t="n"/>
      <c r="U32" s="3" t="n"/>
      <c r="V32" s="3" t="n"/>
      <c r="W32" s="3" t="n"/>
      <c r="X32" s="3" t="n"/>
      <c r="Y32" s="3" t="n"/>
      <c r="Z32" s="3" t="n"/>
      <c r="AA32" s="3" t="n"/>
      <c r="AB32" s="3" t="n"/>
      <c r="AC32" s="3" t="n"/>
      <c r="AD32" s="3" t="n"/>
      <c r="AE32" s="3" t="n"/>
      <c r="AF32" s="3" t="n"/>
      <c r="AG32" s="3" t="n"/>
      <c r="AH32" s="3" t="n"/>
      <c r="AI32" s="3" t="n"/>
      <c r="AJ32" s="3" t="n"/>
      <c r="AK32" s="3" t="n"/>
      <c r="AL32" s="3" t="n"/>
      <c r="AM32" s="3" t="n"/>
      <c r="AN32" s="3" t="n"/>
      <c r="AO32" s="3" t="n"/>
      <c r="AP32" s="3" t="n"/>
      <c r="AQ32" s="3" t="n"/>
      <c r="AR32" s="3" t="n"/>
      <c r="AS32" s="3" t="n"/>
      <c r="AT32" s="3" t="n"/>
      <c r="AU32" s="3" t="n"/>
      <c r="AV32" s="3" t="n"/>
      <c r="AW32" s="3" t="n"/>
      <c r="AX32" s="3" t="n"/>
      <c r="AY32" s="3" t="n"/>
      <c r="AZ32" s="3" t="n"/>
    </row>
    <row r="33">
      <c r="A33" s="3" t="n"/>
      <c r="B33" s="3" t="n"/>
      <c r="C33" s="3" t="n"/>
      <c r="D33" s="3" t="n"/>
      <c r="E33" s="3" t="n"/>
      <c r="F33" s="3" t="n"/>
      <c r="G33" s="3" t="n"/>
      <c r="H33" s="3" t="n"/>
      <c r="I33" s="3" t="n"/>
      <c r="J33" s="3" t="n"/>
      <c r="K33" s="3" t="n"/>
      <c r="L33" s="3" t="n"/>
      <c r="M33" s="3" t="n"/>
      <c r="N33" s="3" t="n"/>
      <c r="O33" s="3" t="n"/>
      <c r="P33" s="3" t="n"/>
      <c r="Q33" s="3" t="n"/>
      <c r="R33" s="3" t="n"/>
      <c r="S33" s="3" t="n"/>
      <c r="T33" s="3" t="n"/>
      <c r="U33" s="3" t="n"/>
      <c r="V33" s="3" t="n"/>
      <c r="W33" s="3" t="n"/>
      <c r="X33" s="3" t="n"/>
      <c r="Y33" s="3" t="n"/>
      <c r="Z33" s="3" t="n"/>
      <c r="AA33" s="3" t="n"/>
      <c r="AB33" s="3" t="n"/>
      <c r="AC33" s="3" t="n"/>
      <c r="AD33" s="3" t="n"/>
      <c r="AE33" s="3" t="n"/>
      <c r="AF33" s="3" t="n"/>
      <c r="AG33" s="3" t="n"/>
      <c r="AH33" s="3" t="n"/>
      <c r="AI33" s="3" t="n"/>
      <c r="AJ33" s="3" t="n"/>
      <c r="AK33" s="3" t="n"/>
      <c r="AL33" s="3" t="n"/>
      <c r="AM33" s="3" t="n"/>
      <c r="AN33" s="3" t="n"/>
      <c r="AO33" s="3" t="n"/>
      <c r="AP33" s="3" t="n"/>
      <c r="AQ33" s="3" t="n"/>
      <c r="AR33" s="3" t="n"/>
      <c r="AS33" s="3" t="n"/>
      <c r="AT33" s="3" t="n"/>
      <c r="AU33" s="3" t="n"/>
      <c r="AV33" s="3" t="n"/>
      <c r="AW33" s="3" t="n"/>
      <c r="AX33" s="3" t="n"/>
      <c r="AY33" s="3" t="n"/>
      <c r="AZ33" s="3" t="n"/>
    </row>
    <row r="34">
      <c r="A34" s="3" t="n"/>
      <c r="B34" s="3" t="n"/>
      <c r="C34" s="3" t="n"/>
      <c r="D34" s="3" t="n"/>
      <c r="E34" s="3" t="n"/>
      <c r="F34" s="3" t="n"/>
      <c r="G34" s="3" t="n"/>
      <c r="H34" s="3" t="n"/>
      <c r="I34" s="3" t="n"/>
      <c r="J34" s="3" t="n"/>
      <c r="K34" s="3" t="n"/>
      <c r="L34" s="3" t="n"/>
      <c r="M34" s="3" t="n"/>
      <c r="N34" s="3" t="n"/>
      <c r="O34" s="3" t="n"/>
      <c r="P34" s="3" t="n"/>
      <c r="Q34" s="3" t="n"/>
      <c r="R34" s="3" t="n"/>
      <c r="S34" s="3" t="n"/>
      <c r="T34" s="3" t="n"/>
      <c r="U34" s="3" t="n"/>
      <c r="V34" s="3" t="n"/>
      <c r="W34" s="3" t="n"/>
      <c r="X34" s="3" t="n"/>
      <c r="Y34" s="3" t="n"/>
      <c r="Z34" s="3" t="n"/>
      <c r="AA34" s="3" t="n"/>
      <c r="AB34" s="3" t="n"/>
      <c r="AC34" s="3" t="n"/>
      <c r="AD34" s="3" t="n"/>
      <c r="AE34" s="3" t="n"/>
      <c r="AF34" s="3" t="n"/>
      <c r="AG34" s="3" t="n"/>
      <c r="AH34" s="3" t="n"/>
      <c r="AI34" s="3" t="n"/>
      <c r="AJ34" s="3" t="n"/>
      <c r="AK34" s="3" t="n"/>
      <c r="AL34" s="3" t="n"/>
      <c r="AM34" s="3" t="n"/>
      <c r="AN34" s="3" t="n"/>
      <c r="AO34" s="3" t="n"/>
      <c r="AP34" s="3" t="n"/>
      <c r="AQ34" s="3" t="n"/>
      <c r="AR34" s="3" t="n"/>
      <c r="AS34" s="3" t="n"/>
      <c r="AT34" s="3" t="n"/>
      <c r="AU34" s="3" t="n"/>
      <c r="AV34" s="3" t="n"/>
      <c r="AW34" s="3" t="n"/>
      <c r="AX34" s="3" t="n"/>
      <c r="AY34" s="3" t="n"/>
      <c r="AZ34" s="3" t="n"/>
    </row>
    <row r="35">
      <c r="A35" s="3" t="n"/>
      <c r="B35" s="3" t="n"/>
      <c r="C35" s="3" t="n"/>
      <c r="D35" s="3" t="n"/>
      <c r="E35" s="3" t="n"/>
      <c r="F35" s="3" t="n"/>
      <c r="G35" s="3" t="n"/>
      <c r="H35" s="3" t="n"/>
      <c r="I35" s="3" t="n"/>
      <c r="J35" s="3" t="n"/>
      <c r="K35" s="3" t="n"/>
      <c r="L35" s="3" t="n"/>
      <c r="M35" s="3" t="n"/>
      <c r="N35" s="3" t="n"/>
      <c r="O35" s="3" t="n"/>
      <c r="P35" s="3" t="n"/>
      <c r="Q35" s="3" t="n"/>
      <c r="R35" s="3" t="n"/>
      <c r="S35" s="3" t="n"/>
      <c r="T35" s="3" t="n"/>
      <c r="U35" s="3" t="n"/>
      <c r="V35" s="3" t="n"/>
      <c r="W35" s="3" t="n"/>
      <c r="X35" s="3" t="n"/>
      <c r="Y35" s="3" t="n"/>
      <c r="Z35" s="3" t="n"/>
      <c r="AA35" s="3" t="n"/>
      <c r="AB35" s="3" t="n"/>
      <c r="AC35" s="3" t="n"/>
      <c r="AD35" s="3" t="n"/>
      <c r="AE35" s="3" t="n"/>
      <c r="AF35" s="3" t="n"/>
      <c r="AG35" s="3" t="n"/>
      <c r="AH35" s="3" t="n"/>
      <c r="AI35" s="3" t="n"/>
      <c r="AJ35" s="3" t="n"/>
      <c r="AK35" s="3" t="n"/>
      <c r="AL35" s="3" t="n"/>
      <c r="AM35" s="3" t="n"/>
      <c r="AN35" s="3" t="n"/>
      <c r="AO35" s="3" t="n"/>
      <c r="AP35" s="3" t="n"/>
      <c r="AQ35" s="3" t="n"/>
      <c r="AR35" s="3" t="n"/>
      <c r="AS35" s="3" t="n"/>
      <c r="AT35" s="3" t="n"/>
      <c r="AU35" s="3" t="n"/>
      <c r="AV35" s="3" t="n"/>
      <c r="AW35" s="3" t="n"/>
      <c r="AX35" s="3" t="n"/>
      <c r="AY35" s="3" t="n"/>
      <c r="AZ35" s="3" t="n"/>
    </row>
    <row r="36">
      <c r="A36" s="3" t="n"/>
      <c r="B36" s="3" t="n"/>
      <c r="C36" s="3" t="n"/>
      <c r="D36" s="3" t="n"/>
      <c r="E36" s="3" t="n"/>
      <c r="F36" s="3" t="n"/>
      <c r="G36" s="3" t="n"/>
      <c r="H36" s="3" t="n"/>
      <c r="I36" s="3" t="n"/>
      <c r="J36" s="3" t="n"/>
      <c r="K36" s="3" t="n"/>
      <c r="L36" s="3" t="n"/>
      <c r="M36" s="3" t="n"/>
      <c r="N36" s="3" t="n"/>
      <c r="O36" s="3" t="n"/>
      <c r="P36" s="3" t="n"/>
      <c r="Q36" s="3" t="n"/>
      <c r="R36" s="3" t="n"/>
      <c r="S36" s="3" t="n"/>
      <c r="T36" s="3" t="n"/>
      <c r="U36" s="3" t="n"/>
      <c r="V36" s="3" t="n"/>
      <c r="W36" s="3" t="n"/>
      <c r="X36" s="3" t="n"/>
      <c r="Y36" s="3" t="n"/>
      <c r="Z36" s="3" t="n"/>
      <c r="AA36" s="3" t="n"/>
      <c r="AB36" s="3" t="n"/>
      <c r="AC36" s="3" t="n"/>
      <c r="AD36" s="3" t="n"/>
      <c r="AE36" s="3" t="n"/>
      <c r="AF36" s="3" t="n"/>
      <c r="AG36" s="3" t="n"/>
      <c r="AH36" s="3" t="n"/>
      <c r="AI36" s="3" t="n"/>
      <c r="AJ36" s="3" t="n"/>
      <c r="AK36" s="3" t="n"/>
      <c r="AL36" s="3" t="n"/>
      <c r="AM36" s="3" t="n"/>
      <c r="AN36" s="3" t="n"/>
      <c r="AO36" s="3" t="n"/>
      <c r="AP36" s="3" t="n"/>
      <c r="AQ36" s="3" t="n"/>
      <c r="AR36" s="3" t="n"/>
      <c r="AS36" s="3" t="n"/>
      <c r="AT36" s="3" t="n"/>
      <c r="AU36" s="3" t="n"/>
      <c r="AV36" s="3" t="n"/>
      <c r="AW36" s="3" t="n"/>
      <c r="AX36" s="3" t="n"/>
      <c r="AY36" s="3" t="n"/>
      <c r="AZ36" s="3" t="n"/>
    </row>
    <row r="37">
      <c r="A37" s="3" t="n"/>
      <c r="B37" s="3" t="n"/>
      <c r="C37" s="3" t="n"/>
      <c r="D37" s="3" t="n"/>
      <c r="E37" s="3" t="n"/>
      <c r="F37" s="3" t="n"/>
      <c r="G37" s="3" t="n"/>
      <c r="H37" s="3" t="n"/>
      <c r="I37" s="3" t="n"/>
      <c r="J37" s="3" t="n"/>
      <c r="K37" s="3" t="n"/>
      <c r="L37" s="3" t="n"/>
      <c r="M37" s="3" t="n"/>
      <c r="N37" s="3" t="n"/>
      <c r="O37" s="3" t="n"/>
      <c r="P37" s="3" t="n"/>
      <c r="Q37" s="3" t="n"/>
      <c r="R37" s="3" t="n"/>
      <c r="S37" s="3" t="n"/>
      <c r="T37" s="3" t="n"/>
      <c r="U37" s="3" t="n"/>
      <c r="V37" s="3" t="n"/>
      <c r="W37" s="3" t="n"/>
      <c r="X37" s="3" t="n"/>
      <c r="Y37" s="3" t="n"/>
      <c r="Z37" s="3" t="n"/>
      <c r="AA37" s="3" t="n"/>
      <c r="AB37" s="3" t="n"/>
      <c r="AC37" s="3" t="n"/>
      <c r="AD37" s="3" t="n"/>
      <c r="AE37" s="3" t="n"/>
      <c r="AF37" s="3" t="n"/>
      <c r="AG37" s="3" t="n"/>
      <c r="AH37" s="3" t="n"/>
      <c r="AI37" s="3" t="n"/>
      <c r="AJ37" s="3" t="n"/>
      <c r="AK37" s="3" t="n"/>
      <c r="AL37" s="3" t="n"/>
      <c r="AM37" s="3" t="n"/>
      <c r="AN37" s="3" t="n"/>
      <c r="AO37" s="3" t="n"/>
      <c r="AP37" s="3" t="n"/>
      <c r="AQ37" s="3" t="n"/>
      <c r="AR37" s="3" t="n"/>
      <c r="AS37" s="3" t="n"/>
      <c r="AT37" s="3" t="n"/>
      <c r="AU37" s="3" t="n"/>
      <c r="AV37" s="3" t="n"/>
      <c r="AW37" s="3" t="n"/>
      <c r="AX37" s="3" t="n"/>
      <c r="AY37" s="3" t="n"/>
      <c r="AZ37" s="3" t="n"/>
    </row>
    <row r="38">
      <c r="A38" s="3" t="n"/>
      <c r="B38" s="3" t="n"/>
      <c r="C38" s="3" t="n"/>
      <c r="D38" s="3" t="n"/>
      <c r="E38" s="3" t="n"/>
      <c r="F38" s="3" t="n"/>
      <c r="G38" s="3" t="n"/>
      <c r="H38" s="3" t="n"/>
      <c r="I38" s="3" t="n"/>
      <c r="J38" s="3" t="n"/>
      <c r="K38" s="3" t="n"/>
      <c r="L38" s="3" t="n"/>
      <c r="M38" s="3" t="n"/>
      <c r="N38" s="3" t="n"/>
      <c r="O38" s="3" t="n"/>
      <c r="P38" s="3" t="n"/>
      <c r="Q38" s="3" t="n"/>
      <c r="R38" s="3" t="n"/>
      <c r="S38" s="3" t="n"/>
      <c r="T38" s="3" t="n"/>
      <c r="U38" s="3" t="n"/>
      <c r="V38" s="3" t="n"/>
      <c r="W38" s="3" t="n"/>
      <c r="X38" s="3" t="n"/>
      <c r="Y38" s="3" t="n"/>
      <c r="Z38" s="3" t="n"/>
      <c r="AA38" s="3" t="n"/>
      <c r="AB38" s="3" t="n"/>
      <c r="AC38" s="3" t="n"/>
      <c r="AD38" s="3" t="n"/>
      <c r="AE38" s="3" t="n"/>
      <c r="AF38" s="3" t="n"/>
      <c r="AG38" s="3" t="n"/>
      <c r="AH38" s="3" t="n"/>
      <c r="AI38" s="3" t="n"/>
      <c r="AJ38" s="3" t="n"/>
      <c r="AK38" s="3" t="n"/>
      <c r="AL38" s="3" t="n"/>
      <c r="AM38" s="3" t="n"/>
      <c r="AN38" s="3" t="n"/>
      <c r="AO38" s="3" t="n"/>
      <c r="AP38" s="3" t="n"/>
      <c r="AQ38" s="3" t="n"/>
      <c r="AR38" s="3" t="n"/>
      <c r="AS38" s="3" t="n"/>
      <c r="AT38" s="3" t="n"/>
      <c r="AU38" s="3" t="n"/>
      <c r="AV38" s="3" t="n"/>
      <c r="AW38" s="3" t="n"/>
      <c r="AX38" s="3" t="n"/>
      <c r="AY38" s="3" t="n"/>
      <c r="AZ38" s="3" t="n"/>
    </row>
    <row r="39">
      <c r="A39" s="3" t="n"/>
      <c r="B39" s="3" t="n"/>
      <c r="C39" s="3" t="n"/>
      <c r="D39" s="3" t="n"/>
      <c r="E39" s="3" t="n"/>
      <c r="F39" s="3" t="n"/>
      <c r="G39" s="3" t="n"/>
      <c r="H39" s="3" t="n"/>
      <c r="I39" s="3" t="n"/>
      <c r="J39" s="3" t="n"/>
      <c r="K39" s="3" t="n"/>
      <c r="L39" s="3" t="n"/>
      <c r="M39" s="3" t="n"/>
      <c r="N39" s="3" t="n"/>
      <c r="O39" s="3" t="n"/>
      <c r="P39" s="3" t="n"/>
      <c r="Q39" s="3" t="n"/>
      <c r="R39" s="3" t="n"/>
      <c r="S39" s="3" t="n"/>
      <c r="T39" s="3" t="n"/>
      <c r="U39" s="3" t="n"/>
      <c r="V39" s="3" t="n"/>
      <c r="W39" s="3" t="n"/>
      <c r="X39" s="3" t="n"/>
      <c r="Y39" s="3" t="n"/>
      <c r="Z39" s="3" t="n"/>
      <c r="AA39" s="3" t="n"/>
      <c r="AB39" s="3" t="n"/>
      <c r="AC39" s="3" t="n"/>
      <c r="AD39" s="3" t="n"/>
      <c r="AE39" s="3" t="n"/>
      <c r="AF39" s="3" t="n"/>
      <c r="AG39" s="3" t="n"/>
      <c r="AH39" s="3" t="n"/>
      <c r="AI39" s="3" t="n"/>
      <c r="AJ39" s="3" t="n"/>
      <c r="AK39" s="3" t="n"/>
      <c r="AL39" s="3" t="n"/>
      <c r="AM39" s="3" t="n"/>
      <c r="AN39" s="3" t="n"/>
      <c r="AO39" s="3" t="n"/>
      <c r="AP39" s="3" t="n"/>
      <c r="AQ39" s="3" t="n"/>
      <c r="AR39" s="3" t="n"/>
      <c r="AS39" s="3" t="n"/>
      <c r="AT39" s="3" t="n"/>
      <c r="AU39" s="3" t="n"/>
      <c r="AV39" s="3" t="n"/>
      <c r="AW39" s="3" t="n"/>
      <c r="AX39" s="3" t="n"/>
      <c r="AY39" s="3" t="n"/>
      <c r="AZ39" s="3" t="n"/>
    </row>
    <row r="40">
      <c r="A40" s="3" t="n"/>
      <c r="B40" s="3" t="n"/>
      <c r="C40" s="3" t="n"/>
      <c r="D40" s="3" t="n"/>
      <c r="E40" s="3" t="n"/>
      <c r="F40" s="3" t="n"/>
      <c r="G40" s="3" t="n"/>
      <c r="H40" s="3" t="n"/>
      <c r="I40" s="3" t="n"/>
      <c r="J40" s="3" t="n"/>
      <c r="K40" s="3" t="n"/>
      <c r="L40" s="3" t="n"/>
      <c r="M40" s="3" t="n"/>
      <c r="N40" s="3" t="n"/>
      <c r="O40" s="3" t="n"/>
      <c r="P40" s="3" t="n"/>
      <c r="Q40" s="3" t="n"/>
      <c r="R40" s="3" t="n"/>
      <c r="S40" s="3" t="n"/>
      <c r="T40" s="3" t="n"/>
      <c r="U40" s="3" t="n"/>
      <c r="V40" s="3" t="n"/>
      <c r="W40" s="3" t="n"/>
      <c r="X40" s="3" t="n"/>
      <c r="Y40" s="3" t="n"/>
      <c r="Z40" s="3" t="n"/>
      <c r="AA40" s="3" t="n"/>
      <c r="AB40" s="3" t="n"/>
      <c r="AC40" s="3" t="n"/>
      <c r="AD40" s="3" t="n"/>
      <c r="AE40" s="3" t="n"/>
      <c r="AF40" s="3" t="n"/>
      <c r="AG40" s="3" t="n"/>
      <c r="AH40" s="3" t="n"/>
      <c r="AI40" s="3" t="n"/>
      <c r="AJ40" s="3" t="n"/>
      <c r="AK40" s="3" t="n"/>
      <c r="AL40" s="3" t="n"/>
      <c r="AM40" s="3" t="n"/>
      <c r="AN40" s="3" t="n"/>
      <c r="AO40" s="3" t="n"/>
      <c r="AP40" s="3" t="n"/>
      <c r="AQ40" s="3" t="n"/>
      <c r="AR40" s="3" t="n"/>
      <c r="AS40" s="3" t="n"/>
      <c r="AT40" s="3" t="n"/>
      <c r="AU40" s="3" t="n"/>
      <c r="AV40" s="3" t="n"/>
      <c r="AW40" s="3" t="n"/>
      <c r="AX40" s="3" t="n"/>
      <c r="AY40" s="3" t="n"/>
      <c r="AZ40" s="3" t="n"/>
    </row>
    <row r="41">
      <c r="A41" s="3" t="n"/>
      <c r="B41" s="3" t="n"/>
      <c r="C41" s="3" t="n"/>
      <c r="D41" s="3" t="n"/>
      <c r="E41" s="3" t="n"/>
      <c r="F41" s="3" t="n"/>
      <c r="G41" s="3" t="n"/>
      <c r="H41" s="3" t="n"/>
      <c r="I41" s="3" t="n"/>
      <c r="J41" s="3" t="n"/>
      <c r="K41" s="3" t="n"/>
      <c r="L41" s="3" t="n"/>
      <c r="M41" s="3" t="n"/>
      <c r="N41" s="3" t="n"/>
      <c r="O41" s="3" t="n"/>
      <c r="P41" s="3" t="n"/>
      <c r="Q41" s="3" t="n"/>
      <c r="R41" s="3" t="n"/>
      <c r="S41" s="3" t="n"/>
      <c r="T41" s="3" t="n"/>
      <c r="U41" s="3" t="n"/>
      <c r="V41" s="3" t="n"/>
      <c r="W41" s="3" t="n"/>
      <c r="X41" s="3" t="n"/>
      <c r="Y41" s="3" t="n"/>
      <c r="Z41" s="3" t="n"/>
      <c r="AA41" s="3" t="n"/>
      <c r="AB41" s="3" t="n"/>
      <c r="AC41" s="3" t="n"/>
      <c r="AD41" s="3" t="n"/>
      <c r="AE41" s="3" t="n"/>
      <c r="AF41" s="3" t="n"/>
      <c r="AG41" s="3" t="n"/>
      <c r="AH41" s="3" t="n"/>
      <c r="AI41" s="3" t="n"/>
      <c r="AJ41" s="3" t="n"/>
      <c r="AK41" s="3" t="n"/>
      <c r="AL41" s="3" t="n"/>
      <c r="AM41" s="3" t="n"/>
      <c r="AN41" s="3" t="n"/>
      <c r="AO41" s="3" t="n"/>
      <c r="AP41" s="3" t="n"/>
      <c r="AQ41" s="3" t="n"/>
      <c r="AR41" s="3" t="n"/>
      <c r="AS41" s="3" t="n"/>
      <c r="AT41" s="3" t="n"/>
      <c r="AU41" s="3" t="n"/>
      <c r="AV41" s="3" t="n"/>
      <c r="AW41" s="3" t="n"/>
      <c r="AX41" s="3" t="n"/>
      <c r="AY41" s="3" t="n"/>
      <c r="AZ41" s="3" t="n"/>
    </row>
    <row r="42">
      <c r="A42" s="3" t="n"/>
      <c r="B42" s="3" t="n"/>
      <c r="C42" s="3" t="n"/>
      <c r="D42" s="3" t="n"/>
      <c r="E42" s="3" t="n"/>
      <c r="F42" s="3" t="n"/>
      <c r="G42" s="3" t="n"/>
      <c r="H42" s="3" t="n"/>
      <c r="I42" s="3" t="n"/>
      <c r="J42" s="3" t="n"/>
      <c r="K42" s="3" t="n"/>
      <c r="L42" s="3" t="n"/>
      <c r="M42" s="3" t="n"/>
      <c r="N42" s="3" t="n"/>
      <c r="O42" s="3" t="n"/>
      <c r="P42" s="3" t="n"/>
      <c r="Q42" s="3" t="n"/>
      <c r="R42" s="3" t="n"/>
      <c r="S42" s="3" t="n"/>
      <c r="T42" s="3" t="n"/>
      <c r="U42" s="3" t="n"/>
      <c r="V42" s="3" t="n"/>
      <c r="W42" s="3" t="n"/>
      <c r="X42" s="3" t="n"/>
      <c r="Y42" s="3" t="n"/>
      <c r="Z42" s="3" t="n"/>
      <c r="AA42" s="3" t="n"/>
      <c r="AB42" s="3" t="n"/>
      <c r="AC42" s="3" t="n"/>
      <c r="AD42" s="3" t="n"/>
      <c r="AE42" s="3" t="n"/>
      <c r="AF42" s="3" t="n"/>
      <c r="AG42" s="3" t="n"/>
      <c r="AH42" s="3" t="n"/>
      <c r="AI42" s="3" t="n"/>
      <c r="AJ42" s="3" t="n"/>
      <c r="AK42" s="3" t="n"/>
      <c r="AL42" s="3" t="n"/>
      <c r="AM42" s="3" t="n"/>
      <c r="AN42" s="3" t="n"/>
      <c r="AO42" s="3" t="n"/>
      <c r="AP42" s="3" t="n"/>
      <c r="AQ42" s="3" t="n"/>
      <c r="AR42" s="3" t="n"/>
      <c r="AS42" s="3" t="n"/>
      <c r="AT42" s="3" t="n"/>
      <c r="AU42" s="3" t="n"/>
      <c r="AV42" s="3" t="n"/>
      <c r="AW42" s="3" t="n"/>
      <c r="AX42" s="3" t="n"/>
      <c r="AY42" s="3" t="n"/>
      <c r="AZ42" s="3" t="n"/>
    </row>
    <row r="43">
      <c r="A43" s="3" t="n"/>
      <c r="B43" s="3" t="n"/>
      <c r="C43" s="3" t="n"/>
      <c r="D43" s="3" t="n"/>
      <c r="E43" s="3" t="n"/>
      <c r="F43" s="3" t="n"/>
      <c r="G43" s="3" t="n"/>
      <c r="H43" s="3" t="n"/>
      <c r="I43" s="3" t="n"/>
      <c r="J43" s="3" t="n"/>
      <c r="K43" s="3" t="n"/>
      <c r="L43" s="3" t="n"/>
      <c r="M43" s="3" t="n"/>
      <c r="N43" s="3" t="n"/>
      <c r="O43" s="3" t="n"/>
      <c r="P43" s="3" t="n"/>
      <c r="Q43" s="3" t="n"/>
      <c r="R43" s="3" t="n"/>
      <c r="S43" s="3" t="n"/>
      <c r="T43" s="3" t="n"/>
      <c r="U43" s="3" t="n"/>
      <c r="V43" s="3" t="n"/>
      <c r="W43" s="3" t="n"/>
      <c r="X43" s="3" t="n"/>
      <c r="Y43" s="3" t="n"/>
      <c r="Z43" s="3" t="n"/>
      <c r="AA43" s="3" t="n"/>
      <c r="AB43" s="3" t="n"/>
      <c r="AC43" s="3" t="n"/>
      <c r="AD43" s="3" t="n"/>
      <c r="AE43" s="3" t="n"/>
      <c r="AF43" s="3" t="n"/>
      <c r="AG43" s="3" t="n"/>
      <c r="AH43" s="3" t="n"/>
      <c r="AI43" s="3" t="n"/>
      <c r="AJ43" s="3" t="n"/>
      <c r="AK43" s="3" t="n"/>
      <c r="AL43" s="3" t="n"/>
      <c r="AM43" s="3" t="n"/>
      <c r="AN43" s="3" t="n"/>
      <c r="AO43" s="3" t="n"/>
      <c r="AP43" s="3" t="n"/>
      <c r="AQ43" s="3" t="n"/>
      <c r="AR43" s="3" t="n"/>
      <c r="AS43" s="3" t="n"/>
      <c r="AT43" s="3" t="n"/>
      <c r="AU43" s="3" t="n"/>
      <c r="AV43" s="3" t="n"/>
      <c r="AW43" s="3" t="n"/>
      <c r="AX43" s="3" t="n"/>
      <c r="AY43" s="3" t="n"/>
      <c r="AZ43" s="3" t="n"/>
    </row>
    <row r="44">
      <c r="A44" s="3" t="n"/>
      <c r="B44" s="3" t="n"/>
      <c r="C44" s="3" t="n"/>
      <c r="D44" s="3" t="n"/>
      <c r="E44" s="3" t="n"/>
      <c r="F44" s="3" t="n"/>
      <c r="G44" s="3" t="n"/>
      <c r="H44" s="3" t="n"/>
      <c r="I44" s="3" t="n"/>
      <c r="J44" s="3" t="n"/>
      <c r="K44" s="3" t="n"/>
      <c r="L44" s="3" t="n"/>
      <c r="M44" s="3" t="n"/>
      <c r="N44" s="3" t="n"/>
      <c r="O44" s="3" t="n"/>
      <c r="P44" s="3" t="n"/>
      <c r="Q44" s="3" t="n"/>
      <c r="R44" s="3" t="n"/>
      <c r="S44" s="3" t="n"/>
      <c r="T44" s="3" t="n"/>
      <c r="U44" s="3" t="n"/>
      <c r="V44" s="3" t="n"/>
      <c r="W44" s="3" t="n"/>
      <c r="X44" s="3" t="n"/>
      <c r="Y44" s="3" t="n"/>
      <c r="Z44" s="3" t="n"/>
      <c r="AA44" s="3" t="n"/>
      <c r="AB44" s="3" t="n"/>
      <c r="AC44" s="3" t="n"/>
      <c r="AD44" s="3" t="n"/>
      <c r="AE44" s="3" t="n"/>
      <c r="AF44" s="3" t="n"/>
      <c r="AG44" s="3" t="n"/>
      <c r="AH44" s="3" t="n"/>
      <c r="AI44" s="3" t="n"/>
      <c r="AJ44" s="3" t="n"/>
      <c r="AK44" s="3" t="n"/>
      <c r="AL44" s="3" t="n"/>
      <c r="AM44" s="3" t="n"/>
      <c r="AN44" s="3" t="n"/>
      <c r="AO44" s="3" t="n"/>
      <c r="AP44" s="3" t="n"/>
      <c r="AQ44" s="3" t="n"/>
      <c r="AR44" s="3" t="n"/>
      <c r="AS44" s="3" t="n"/>
      <c r="AT44" s="3" t="n"/>
      <c r="AU44" s="3" t="n"/>
      <c r="AV44" s="3" t="n"/>
      <c r="AW44" s="3" t="n"/>
      <c r="AX44" s="3" t="n"/>
      <c r="AY44" s="3" t="n"/>
      <c r="AZ44" s="3" t="n"/>
    </row>
    <row r="45">
      <c r="A45" s="3" t="n"/>
      <c r="B45" s="3" t="n"/>
      <c r="C45" s="3" t="n"/>
      <c r="D45" s="3" t="n"/>
      <c r="E45" s="3" t="n"/>
      <c r="F45" s="3" t="n"/>
      <c r="G45" s="3" t="n"/>
      <c r="H45" s="3" t="n"/>
      <c r="I45" s="3" t="n"/>
      <c r="J45" s="3" t="n"/>
      <c r="K45" s="3" t="n"/>
      <c r="L45" s="3" t="n"/>
      <c r="M45" s="3" t="n"/>
      <c r="N45" s="3" t="n"/>
      <c r="O45" s="3" t="n"/>
      <c r="P45" s="3" t="n"/>
      <c r="Q45" s="3" t="n"/>
      <c r="R45" s="3" t="n"/>
      <c r="S45" s="3" t="n"/>
      <c r="T45" s="3" t="n"/>
      <c r="U45" s="3" t="n"/>
      <c r="V45" s="3" t="n"/>
      <c r="W45" s="3" t="n"/>
      <c r="X45" s="3" t="n"/>
      <c r="Y45" s="3" t="n"/>
      <c r="Z45" s="3" t="n"/>
      <c r="AA45" s="3" t="n"/>
      <c r="AB45" s="3" t="n"/>
      <c r="AC45" s="3" t="n"/>
      <c r="AD45" s="3" t="n"/>
      <c r="AE45" s="3" t="n"/>
      <c r="AF45" s="3" t="n"/>
      <c r="AG45" s="3" t="n"/>
      <c r="AH45" s="3" t="n"/>
      <c r="AI45" s="3" t="n"/>
      <c r="AJ45" s="3" t="n"/>
      <c r="AK45" s="3" t="n"/>
      <c r="AL45" s="3" t="n"/>
      <c r="AM45" s="3" t="n"/>
      <c r="AN45" s="3" t="n"/>
      <c r="AO45" s="3" t="n"/>
      <c r="AP45" s="3" t="n"/>
      <c r="AQ45" s="3" t="n"/>
      <c r="AR45" s="3" t="n"/>
      <c r="AS45" s="3" t="n"/>
      <c r="AT45" s="3" t="n"/>
      <c r="AU45" s="3" t="n"/>
      <c r="AV45" s="3" t="n"/>
      <c r="AW45" s="3" t="n"/>
      <c r="AX45" s="3" t="n"/>
      <c r="AY45" s="3" t="n"/>
      <c r="AZ45" s="3" t="n"/>
    </row>
    <row r="46">
      <c r="A46" s="3" t="n"/>
      <c r="B46" s="3" t="n"/>
      <c r="C46" s="3" t="n"/>
      <c r="D46" s="3" t="n"/>
      <c r="E46" s="3" t="n"/>
      <c r="F46" s="3" t="n"/>
      <c r="G46" s="3" t="n"/>
      <c r="H46" s="3" t="n"/>
      <c r="I46" s="3" t="n"/>
      <c r="J46" s="3" t="n"/>
      <c r="K46" s="3" t="n"/>
      <c r="L46" s="3" t="n"/>
      <c r="M46" s="3" t="n"/>
      <c r="N46" s="3" t="n"/>
      <c r="O46" s="3" t="n"/>
      <c r="P46" s="3" t="n"/>
      <c r="Q46" s="3" t="n"/>
      <c r="R46" s="3" t="n"/>
      <c r="S46" s="3" t="n"/>
      <c r="T46" s="3" t="n"/>
      <c r="U46" s="3" t="n"/>
      <c r="V46" s="3" t="n"/>
      <c r="W46" s="3" t="n"/>
      <c r="X46" s="3" t="n"/>
      <c r="Y46" s="3" t="n"/>
      <c r="Z46" s="3" t="n"/>
      <c r="AA46" s="3" t="n"/>
      <c r="AB46" s="3" t="n"/>
      <c r="AC46" s="3" t="n"/>
      <c r="AD46" s="3" t="n"/>
      <c r="AE46" s="3" t="n"/>
      <c r="AF46" s="3" t="n"/>
      <c r="AG46" s="3" t="n"/>
      <c r="AH46" s="3" t="n"/>
      <c r="AI46" s="3" t="n"/>
      <c r="AJ46" s="3" t="n"/>
      <c r="AK46" s="3" t="n"/>
      <c r="AL46" s="3" t="n"/>
      <c r="AM46" s="3" t="n"/>
      <c r="AN46" s="3" t="n"/>
      <c r="AO46" s="3" t="n"/>
      <c r="AP46" s="3" t="n"/>
      <c r="AQ46" s="3" t="n"/>
      <c r="AR46" s="3" t="n"/>
      <c r="AS46" s="3" t="n"/>
      <c r="AT46" s="3" t="n"/>
      <c r="AU46" s="3" t="n"/>
      <c r="AV46" s="3" t="n"/>
      <c r="AW46" s="3" t="n"/>
      <c r="AX46" s="3" t="n"/>
      <c r="AY46" s="3" t="n"/>
      <c r="AZ46" s="3" t="n"/>
    </row>
    <row r="47">
      <c r="A47" s="3" t="n"/>
      <c r="B47" s="3" t="n"/>
      <c r="C47" s="3" t="n"/>
      <c r="D47" s="3" t="n"/>
      <c r="E47" s="3" t="n"/>
      <c r="F47" s="3" t="n"/>
      <c r="G47" s="3" t="n"/>
      <c r="H47" s="3" t="n"/>
      <c r="I47" s="3" t="n"/>
      <c r="J47" s="3" t="n"/>
      <c r="K47" s="3" t="n"/>
      <c r="L47" s="3" t="n"/>
      <c r="M47" s="3" t="n"/>
      <c r="N47" s="3" t="n"/>
      <c r="O47" s="3" t="n"/>
      <c r="P47" s="3" t="n"/>
      <c r="Q47" s="3" t="n"/>
      <c r="R47" s="3" t="n"/>
      <c r="S47" s="3" t="n"/>
      <c r="T47" s="3" t="n"/>
      <c r="U47" s="3" t="n"/>
      <c r="V47" s="3" t="n"/>
      <c r="W47" s="3" t="n"/>
      <c r="X47" s="3" t="n"/>
      <c r="Y47" s="3" t="n"/>
      <c r="Z47" s="3" t="n"/>
      <c r="AA47" s="3" t="n"/>
      <c r="AB47" s="3" t="n"/>
      <c r="AC47" s="3" t="n"/>
      <c r="AD47" s="3" t="n"/>
      <c r="AE47" s="3" t="n"/>
      <c r="AF47" s="3" t="n"/>
      <c r="AG47" s="3" t="n"/>
      <c r="AH47" s="3" t="n"/>
      <c r="AI47" s="3" t="n"/>
      <c r="AJ47" s="3" t="n"/>
      <c r="AK47" s="3" t="n"/>
      <c r="AL47" s="3" t="n"/>
      <c r="AM47" s="3" t="n"/>
      <c r="AN47" s="3" t="n"/>
      <c r="AO47" s="3" t="n"/>
      <c r="AP47" s="3" t="n"/>
      <c r="AQ47" s="3" t="n"/>
      <c r="AR47" s="3" t="n"/>
      <c r="AS47" s="3" t="n"/>
      <c r="AT47" s="3" t="n"/>
      <c r="AU47" s="3" t="n"/>
      <c r="AV47" s="3" t="n"/>
      <c r="AW47" s="3" t="n"/>
      <c r="AX47" s="3" t="n"/>
      <c r="AY47" s="3" t="n"/>
      <c r="AZ47" s="3" t="n"/>
    </row>
    <row r="48">
      <c r="A48" s="3" t="n"/>
      <c r="B48" s="3" t="n"/>
      <c r="C48" s="3" t="n"/>
      <c r="D48" s="3" t="n"/>
      <c r="E48" s="3" t="n"/>
      <c r="F48" s="3" t="n"/>
      <c r="G48" s="3" t="n"/>
      <c r="H48" s="3" t="n"/>
      <c r="I48" s="3" t="n"/>
      <c r="J48" s="3" t="n"/>
      <c r="K48" s="3" t="n"/>
      <c r="L48" s="3" t="n"/>
      <c r="M48" s="3" t="n"/>
      <c r="N48" s="3" t="n"/>
      <c r="O48" s="3" t="n"/>
      <c r="P48" s="3" t="n"/>
      <c r="Q48" s="3" t="n"/>
      <c r="R48" s="3" t="n"/>
      <c r="S48" s="3" t="n"/>
      <c r="T48" s="3" t="n"/>
      <c r="U48" s="3" t="n"/>
      <c r="V48" s="3" t="n"/>
      <c r="W48" s="3" t="n"/>
      <c r="X48" s="3" t="n"/>
      <c r="Y48" s="3" t="n"/>
      <c r="Z48" s="3" t="n"/>
      <c r="AA48" s="3" t="n"/>
      <c r="AB48" s="3" t="n"/>
      <c r="AC48" s="3" t="n"/>
      <c r="AD48" s="3" t="n"/>
      <c r="AE48" s="3" t="n"/>
      <c r="AF48" s="3" t="n"/>
      <c r="AG48" s="3" t="n"/>
      <c r="AH48" s="3" t="n"/>
      <c r="AI48" s="3" t="n"/>
      <c r="AJ48" s="3" t="n"/>
      <c r="AK48" s="3" t="n"/>
      <c r="AL48" s="3" t="n"/>
      <c r="AM48" s="3" t="n"/>
      <c r="AN48" s="3" t="n"/>
      <c r="AO48" s="3" t="n"/>
      <c r="AP48" s="3" t="n"/>
      <c r="AQ48" s="3" t="n"/>
      <c r="AR48" s="3" t="n"/>
      <c r="AS48" s="3" t="n"/>
      <c r="AT48" s="3" t="n"/>
      <c r="AU48" s="3" t="n"/>
      <c r="AV48" s="3" t="n"/>
      <c r="AW48" s="3" t="n"/>
      <c r="AX48" s="3" t="n"/>
      <c r="AY48" s="3" t="n"/>
      <c r="AZ48" s="3" t="n"/>
    </row>
    <row r="49">
      <c r="A49" s="3" t="n"/>
      <c r="B49" s="3" t="n"/>
      <c r="C49" s="3" t="n"/>
      <c r="D49" s="3" t="n"/>
      <c r="E49" s="3" t="n"/>
      <c r="F49" s="3" t="n"/>
      <c r="G49" s="3" t="n"/>
      <c r="H49" s="3" t="n"/>
      <c r="I49" s="3" t="n"/>
      <c r="J49" s="3" t="n"/>
      <c r="K49" s="3" t="n"/>
      <c r="L49" s="3" t="n"/>
      <c r="M49" s="3" t="n"/>
      <c r="N49" s="3" t="n"/>
      <c r="O49" s="3" t="n"/>
      <c r="P49" s="3" t="n"/>
      <c r="Q49" s="3" t="n"/>
      <c r="R49" s="3" t="n"/>
      <c r="S49" s="3" t="n"/>
      <c r="T49" s="3" t="n"/>
      <c r="U49" s="3" t="n"/>
      <c r="V49" s="3" t="n"/>
      <c r="W49" s="3" t="n"/>
      <c r="X49" s="3" t="n"/>
      <c r="Y49" s="3" t="n"/>
      <c r="Z49" s="3" t="n"/>
      <c r="AA49" s="3" t="n"/>
      <c r="AB49" s="3" t="n"/>
      <c r="AC49" s="3" t="n"/>
      <c r="AD49" s="3" t="n"/>
      <c r="AE49" s="3" t="n"/>
      <c r="AF49" s="3" t="n"/>
      <c r="AG49" s="3" t="n"/>
      <c r="AH49" s="3" t="n"/>
      <c r="AI49" s="3" t="n"/>
      <c r="AJ49" s="3" t="n"/>
      <c r="AK49" s="3" t="n"/>
      <c r="AL49" s="3" t="n"/>
      <c r="AM49" s="3" t="n"/>
      <c r="AN49" s="3" t="n"/>
      <c r="AO49" s="3" t="n"/>
      <c r="AP49" s="3" t="n"/>
      <c r="AQ49" s="3" t="n"/>
      <c r="AR49" s="3" t="n"/>
      <c r="AS49" s="3" t="n"/>
      <c r="AT49" s="3" t="n"/>
      <c r="AU49" s="3" t="n"/>
      <c r="AV49" s="3" t="n"/>
      <c r="AW49" s="3" t="n"/>
      <c r="AX49" s="3" t="n"/>
      <c r="AY49" s="3" t="n"/>
      <c r="AZ49" s="3" t="n"/>
    </row>
    <row r="50">
      <c r="A50" s="3" t="n"/>
      <c r="B50" s="3" t="n"/>
      <c r="C50" s="3" t="n"/>
      <c r="D50" s="3" t="n"/>
      <c r="E50" s="3" t="n"/>
      <c r="F50" s="3" t="n"/>
      <c r="G50" s="3" t="n"/>
      <c r="H50" s="3" t="n"/>
      <c r="I50" s="3" t="n"/>
      <c r="J50" s="3" t="n"/>
      <c r="K50" s="3" t="n"/>
      <c r="L50" s="3" t="n"/>
      <c r="M50" s="3" t="n"/>
      <c r="N50" s="3" t="n"/>
      <c r="O50" s="3" t="n"/>
      <c r="P50" s="3" t="n"/>
      <c r="Q50" s="3" t="n"/>
      <c r="R50" s="3" t="n"/>
      <c r="S50" s="3" t="n"/>
      <c r="T50" s="3" t="n"/>
      <c r="U50" s="3" t="n"/>
      <c r="V50" s="3" t="n"/>
      <c r="W50" s="3" t="n"/>
      <c r="X50" s="3" t="n"/>
      <c r="Y50" s="3" t="n"/>
      <c r="Z50" s="3" t="n"/>
      <c r="AA50" s="3" t="n"/>
      <c r="AB50" s="3" t="n"/>
      <c r="AC50" s="3" t="n"/>
      <c r="AD50" s="3" t="n"/>
      <c r="AE50" s="3" t="n"/>
      <c r="AF50" s="3" t="n"/>
      <c r="AG50" s="3" t="n"/>
      <c r="AH50" s="3" t="n"/>
      <c r="AI50" s="3" t="n"/>
      <c r="AJ50" s="3" t="n"/>
      <c r="AK50" s="3" t="n"/>
      <c r="AL50" s="3" t="n"/>
      <c r="AM50" s="3" t="n"/>
      <c r="AN50" s="3" t="n"/>
      <c r="AO50" s="3" t="n"/>
      <c r="AP50" s="3" t="n"/>
      <c r="AQ50" s="3" t="n"/>
      <c r="AR50" s="3" t="n"/>
      <c r="AS50" s="3" t="n"/>
      <c r="AT50" s="3" t="n"/>
      <c r="AU50" s="3" t="n"/>
      <c r="AV50" s="3" t="n"/>
      <c r="AW50" s="3" t="n"/>
      <c r="AX50" s="3" t="n"/>
      <c r="AY50" s="3" t="n"/>
      <c r="AZ50" s="3" t="n"/>
    </row>
    <row r="51">
      <c r="A51" s="3" t="n"/>
      <c r="B51" s="3" t="n"/>
      <c r="C51" s="3" t="n"/>
      <c r="D51" s="3" t="n"/>
      <c r="E51" s="3" t="n"/>
      <c r="F51" s="3" t="n"/>
      <c r="G51" s="3" t="n"/>
      <c r="H51" s="3" t="n"/>
      <c r="I51" s="3" t="n"/>
      <c r="J51" s="3" t="n"/>
      <c r="K51" s="3" t="n"/>
      <c r="L51" s="3" t="n"/>
      <c r="M51" s="3" t="n"/>
      <c r="N51" s="3" t="n"/>
      <c r="O51" s="3" t="n"/>
      <c r="P51" s="3" t="n"/>
      <c r="Q51" s="3" t="n"/>
      <c r="R51" s="3" t="n"/>
      <c r="S51" s="3" t="n"/>
      <c r="T51" s="3" t="n"/>
      <c r="U51" s="3" t="n"/>
      <c r="V51" s="3" t="n"/>
      <c r="W51" s="3" t="n"/>
      <c r="X51" s="3" t="n"/>
      <c r="Y51" s="3" t="n"/>
      <c r="Z51" s="3" t="n"/>
      <c r="AA51" s="3" t="n"/>
      <c r="AB51" s="3" t="n"/>
      <c r="AC51" s="3" t="n"/>
      <c r="AD51" s="3" t="n"/>
      <c r="AE51" s="3" t="n"/>
      <c r="AF51" s="3" t="n"/>
      <c r="AG51" s="3" t="n"/>
      <c r="AH51" s="3" t="n"/>
      <c r="AI51" s="3" t="n"/>
      <c r="AJ51" s="3" t="n"/>
      <c r="AK51" s="3" t="n"/>
      <c r="AL51" s="3" t="n"/>
      <c r="AM51" s="3" t="n"/>
      <c r="AN51" s="3" t="n"/>
      <c r="AO51" s="3" t="n"/>
      <c r="AP51" s="3" t="n"/>
      <c r="AQ51" s="3" t="n"/>
      <c r="AR51" s="3" t="n"/>
      <c r="AS51" s="3" t="n"/>
      <c r="AT51" s="3" t="n"/>
      <c r="AU51" s="3" t="n"/>
      <c r="AV51" s="3" t="n"/>
      <c r="AW51" s="3" t="n"/>
      <c r="AX51" s="3" t="n"/>
      <c r="AY51" s="3" t="n"/>
      <c r="AZ51" s="3" t="n"/>
    </row>
    <row r="52">
      <c r="A52" s="3" t="n"/>
      <c r="B52" s="3" t="n"/>
      <c r="C52" s="3" t="n"/>
      <c r="D52" s="3" t="n"/>
      <c r="E52" s="3" t="n"/>
      <c r="F52" s="3" t="n"/>
      <c r="G52" s="3" t="n"/>
      <c r="H52" s="3" t="n"/>
      <c r="I52" s="3" t="n"/>
      <c r="J52" s="3" t="n"/>
      <c r="K52" s="3" t="n"/>
      <c r="L52" s="3" t="n"/>
      <c r="M52" s="3" t="n"/>
      <c r="N52" s="3" t="n"/>
      <c r="O52" s="3" t="n"/>
      <c r="P52" s="3" t="n"/>
      <c r="Q52" s="3" t="n"/>
      <c r="R52" s="3" t="n"/>
      <c r="S52" s="3" t="n"/>
      <c r="T52" s="3" t="n"/>
      <c r="U52" s="3" t="n"/>
      <c r="V52" s="3" t="n"/>
      <c r="W52" s="3" t="n"/>
      <c r="X52" s="3" t="n"/>
      <c r="Y52" s="3" t="n"/>
      <c r="Z52" s="3" t="n"/>
      <c r="AA52" s="3" t="n"/>
      <c r="AB52" s="3" t="n"/>
      <c r="AC52" s="3" t="n"/>
      <c r="AD52" s="3" t="n"/>
      <c r="AE52" s="3" t="n"/>
      <c r="AF52" s="3" t="n"/>
      <c r="AG52" s="3" t="n"/>
      <c r="AH52" s="3" t="n"/>
      <c r="AI52" s="3" t="n"/>
      <c r="AJ52" s="3" t="n"/>
      <c r="AK52" s="3" t="n"/>
      <c r="AL52" s="3" t="n"/>
      <c r="AM52" s="3" t="n"/>
      <c r="AN52" s="3" t="n"/>
      <c r="AO52" s="3" t="n"/>
      <c r="AP52" s="3" t="n"/>
      <c r="AQ52" s="3" t="n"/>
      <c r="AR52" s="3" t="n"/>
      <c r="AS52" s="3" t="n"/>
      <c r="AT52" s="3" t="n"/>
      <c r="AU52" s="3" t="n"/>
      <c r="AV52" s="3" t="n"/>
      <c r="AW52" s="3" t="n"/>
      <c r="AX52" s="3" t="n"/>
      <c r="AY52" s="3" t="n"/>
      <c r="AZ52" s="3" t="n"/>
    </row>
    <row r="53">
      <c r="A53" s="3" t="n"/>
      <c r="B53" s="3" t="n"/>
      <c r="C53" s="3" t="n"/>
      <c r="D53" s="3" t="n"/>
      <c r="E53" s="3" t="n"/>
      <c r="F53" s="3" t="n"/>
      <c r="G53" s="3" t="n"/>
      <c r="H53" s="3" t="n"/>
      <c r="I53" s="3" t="n"/>
      <c r="J53" s="3" t="n"/>
      <c r="K53" s="3" t="n"/>
      <c r="L53" s="3" t="n"/>
      <c r="M53" s="3" t="n"/>
      <c r="N53" s="3" t="n"/>
      <c r="O53" s="3" t="n"/>
      <c r="P53" s="3" t="n"/>
      <c r="Q53" s="3" t="n"/>
      <c r="R53" s="3" t="n"/>
      <c r="S53" s="3" t="n"/>
      <c r="T53" s="3" t="n"/>
      <c r="U53" s="3" t="n"/>
      <c r="V53" s="3" t="n"/>
      <c r="W53" s="3" t="n"/>
      <c r="X53" s="3" t="n"/>
      <c r="Y53" s="3" t="n"/>
      <c r="Z53" s="3" t="n"/>
      <c r="AA53" s="3" t="n"/>
      <c r="AB53" s="3" t="n"/>
      <c r="AC53" s="3" t="n"/>
      <c r="AD53" s="3" t="n"/>
      <c r="AE53" s="3" t="n"/>
      <c r="AF53" s="3" t="n"/>
      <c r="AG53" s="3" t="n"/>
      <c r="AH53" s="3" t="n"/>
      <c r="AI53" s="3" t="n"/>
      <c r="AJ53" s="3" t="n"/>
      <c r="AK53" s="3" t="n"/>
      <c r="AL53" s="3" t="n"/>
      <c r="AM53" s="3" t="n"/>
      <c r="AN53" s="3" t="n"/>
      <c r="AO53" s="3" t="n"/>
      <c r="AP53" s="3" t="n"/>
      <c r="AQ53" s="3" t="n"/>
      <c r="AR53" s="3" t="n"/>
      <c r="AS53" s="3" t="n"/>
      <c r="AT53" s="3" t="n"/>
      <c r="AU53" s="3" t="n"/>
      <c r="AV53" s="3" t="n"/>
      <c r="AW53" s="3" t="n"/>
      <c r="AX53" s="3" t="n"/>
      <c r="AY53" s="3" t="n"/>
      <c r="AZ53" s="3" t="n"/>
    </row>
    <row r="54">
      <c r="A54" s="3" t="n"/>
      <c r="B54" s="3" t="n"/>
      <c r="C54" s="3" t="n"/>
      <c r="D54" s="3" t="n"/>
      <c r="E54" s="3" t="n"/>
      <c r="F54" s="3" t="n"/>
      <c r="G54" s="3" t="n"/>
      <c r="H54" s="3" t="n"/>
      <c r="I54" s="3" t="n"/>
      <c r="J54" s="3" t="n"/>
      <c r="K54" s="3" t="n"/>
      <c r="L54" s="3" t="n"/>
      <c r="M54" s="3" t="n"/>
      <c r="N54" s="3" t="n"/>
      <c r="O54" s="3" t="n"/>
      <c r="P54" s="3" t="n"/>
      <c r="Q54" s="3" t="n"/>
      <c r="R54" s="3" t="n"/>
      <c r="S54" s="3" t="n"/>
      <c r="T54" s="3" t="n"/>
      <c r="U54" s="3" t="n"/>
      <c r="V54" s="3" t="n"/>
      <c r="W54" s="3" t="n"/>
      <c r="X54" s="3" t="n"/>
      <c r="Y54" s="3" t="n"/>
      <c r="Z54" s="3" t="n"/>
      <c r="AA54" s="3" t="n"/>
      <c r="AB54" s="3" t="n"/>
      <c r="AC54" s="3" t="n"/>
      <c r="AD54" s="3" t="n"/>
      <c r="AE54" s="3" t="n"/>
      <c r="AF54" s="3" t="n"/>
      <c r="AG54" s="3" t="n"/>
      <c r="AH54" s="3" t="n"/>
      <c r="AI54" s="3" t="n"/>
      <c r="AJ54" s="3" t="n"/>
      <c r="AK54" s="3" t="n"/>
      <c r="AL54" s="3" t="n"/>
      <c r="AM54" s="3" t="n"/>
      <c r="AN54" s="3" t="n"/>
      <c r="AO54" s="3" t="n"/>
      <c r="AP54" s="3" t="n"/>
      <c r="AQ54" s="3" t="n"/>
      <c r="AR54" s="3" t="n"/>
      <c r="AS54" s="3" t="n"/>
      <c r="AT54" s="3" t="n"/>
      <c r="AU54" s="3" t="n"/>
      <c r="AV54" s="3" t="n"/>
      <c r="AW54" s="3" t="n"/>
      <c r="AX54" s="3" t="n"/>
      <c r="AY54" s="3" t="n"/>
      <c r="AZ54" s="3" t="n"/>
    </row>
    <row r="55">
      <c r="A55" s="3" t="n"/>
      <c r="B55" s="3" t="n"/>
      <c r="C55" s="3" t="n"/>
      <c r="D55" s="3" t="n"/>
      <c r="E55" s="3" t="n"/>
      <c r="F55" s="3" t="n"/>
      <c r="G55" s="3" t="n"/>
      <c r="H55" s="3" t="n"/>
      <c r="I55" s="3" t="n"/>
      <c r="J55" s="3" t="n"/>
      <c r="K55" s="3" t="n"/>
      <c r="L55" s="3" t="n"/>
      <c r="M55" s="3" t="n"/>
      <c r="N55" s="3" t="n"/>
      <c r="O55" s="3" t="n"/>
      <c r="P55" s="3" t="n"/>
      <c r="Q55" s="3" t="n"/>
      <c r="R55" s="3" t="n"/>
      <c r="S55" s="3" t="n"/>
      <c r="T55" s="3" t="n"/>
      <c r="U55" s="3" t="n"/>
      <c r="V55" s="3" t="n"/>
      <c r="W55" s="3" t="n"/>
      <c r="X55" s="3" t="n"/>
      <c r="Y55" s="3" t="n"/>
      <c r="Z55" s="3" t="n"/>
      <c r="AA55" s="3" t="n"/>
      <c r="AB55" s="3" t="n"/>
      <c r="AC55" s="3" t="n"/>
      <c r="AD55" s="3" t="n"/>
      <c r="AE55" s="3" t="n"/>
      <c r="AF55" s="3" t="n"/>
      <c r="AG55" s="3" t="n"/>
      <c r="AH55" s="3" t="n"/>
      <c r="AI55" s="3" t="n"/>
      <c r="AJ55" s="3" t="n"/>
      <c r="AK55" s="3" t="n"/>
      <c r="AL55" s="3" t="n"/>
      <c r="AM55" s="3" t="n"/>
      <c r="AN55" s="3" t="n"/>
      <c r="AO55" s="3" t="n"/>
      <c r="AP55" s="3" t="n"/>
      <c r="AQ55" s="3" t="n"/>
      <c r="AR55" s="3" t="n"/>
      <c r="AS55" s="3" t="n"/>
      <c r="AT55" s="3" t="n"/>
      <c r="AU55" s="3" t="n"/>
      <c r="AV55" s="3" t="n"/>
      <c r="AW55" s="3" t="n"/>
      <c r="AX55" s="3" t="n"/>
      <c r="AY55" s="3" t="n"/>
      <c r="AZ55" s="3" t="n"/>
    </row>
    <row r="56">
      <c r="A56" s="3" t="n"/>
      <c r="B56" s="3" t="n"/>
      <c r="C56" s="3" t="n"/>
      <c r="D56" s="3" t="n"/>
      <c r="E56" s="3" t="n"/>
      <c r="F56" s="3" t="n"/>
      <c r="G56" s="3" t="n"/>
      <c r="H56" s="3" t="n"/>
      <c r="I56" s="3" t="n"/>
      <c r="J56" s="3" t="n"/>
      <c r="K56" s="3" t="n"/>
      <c r="L56" s="3" t="n"/>
      <c r="M56" s="3" t="n"/>
      <c r="N56" s="3" t="n"/>
      <c r="O56" s="3" t="n"/>
      <c r="P56" s="3" t="n"/>
      <c r="Q56" s="3" t="n"/>
      <c r="R56" s="3" t="n"/>
      <c r="S56" s="3" t="n"/>
      <c r="T56" s="3" t="n"/>
      <c r="U56" s="3" t="n"/>
      <c r="V56" s="3" t="n"/>
      <c r="W56" s="3" t="n"/>
      <c r="X56" s="3" t="n"/>
      <c r="Y56" s="3" t="n"/>
      <c r="Z56" s="3" t="n"/>
      <c r="AA56" s="3" t="n"/>
      <c r="AB56" s="3" t="n"/>
      <c r="AC56" s="3" t="n"/>
      <c r="AD56" s="3" t="n"/>
      <c r="AE56" s="3" t="n"/>
      <c r="AF56" s="3" t="n"/>
      <c r="AG56" s="3" t="n"/>
      <c r="AH56" s="3" t="n"/>
      <c r="AI56" s="3" t="n"/>
      <c r="AJ56" s="3" t="n"/>
      <c r="AK56" s="3" t="n"/>
      <c r="AL56" s="3" t="n"/>
      <c r="AM56" s="3" t="n"/>
      <c r="AN56" s="3" t="n"/>
      <c r="AO56" s="3" t="n"/>
      <c r="AP56" s="3" t="n"/>
      <c r="AQ56" s="3" t="n"/>
      <c r="AR56" s="3" t="n"/>
      <c r="AS56" s="3" t="n"/>
      <c r="AT56" s="3" t="n"/>
      <c r="AU56" s="3" t="n"/>
      <c r="AV56" s="3" t="n"/>
      <c r="AW56" s="3" t="n"/>
      <c r="AX56" s="3" t="n"/>
      <c r="AY56" s="3" t="n"/>
      <c r="AZ56" s="3" t="n"/>
    </row>
    <row r="57">
      <c r="A57" s="3" t="n"/>
      <c r="B57" s="3" t="n"/>
      <c r="C57" s="3" t="n"/>
      <c r="D57" s="3" t="n"/>
      <c r="E57" s="3" t="n"/>
      <c r="F57" s="3" t="n"/>
      <c r="G57" s="3" t="n"/>
      <c r="H57" s="3" t="n"/>
      <c r="I57" s="3" t="n"/>
      <c r="J57" s="3" t="n"/>
      <c r="K57" s="3" t="n"/>
      <c r="L57" s="3" t="n"/>
      <c r="M57" s="3" t="n"/>
      <c r="N57" s="3" t="n"/>
      <c r="O57" s="3" t="n"/>
      <c r="P57" s="3" t="n"/>
      <c r="Q57" s="3" t="n"/>
      <c r="R57" s="3" t="n"/>
      <c r="S57" s="3" t="n"/>
      <c r="T57" s="3" t="n"/>
      <c r="U57" s="3" t="n"/>
      <c r="V57" s="3" t="n"/>
      <c r="W57" s="3" t="n"/>
      <c r="X57" s="3" t="n"/>
      <c r="Y57" s="3" t="n"/>
      <c r="Z57" s="3" t="n"/>
      <c r="AA57" s="3" t="n"/>
      <c r="AB57" s="3" t="n"/>
      <c r="AC57" s="3" t="n"/>
      <c r="AD57" s="3" t="n"/>
      <c r="AE57" s="3" t="n"/>
      <c r="AF57" s="3" t="n"/>
      <c r="AG57" s="3" t="n"/>
      <c r="AH57" s="3" t="n"/>
      <c r="AI57" s="3" t="n"/>
      <c r="AJ57" s="3" t="n"/>
      <c r="AK57" s="3" t="n"/>
      <c r="AL57" s="3" t="n"/>
      <c r="AM57" s="3" t="n"/>
      <c r="AN57" s="3" t="n"/>
      <c r="AO57" s="3" t="n"/>
      <c r="AP57" s="3" t="n"/>
      <c r="AQ57" s="3" t="n"/>
      <c r="AR57" s="3" t="n"/>
      <c r="AS57" s="3" t="n"/>
      <c r="AT57" s="3" t="n"/>
      <c r="AU57" s="3" t="n"/>
      <c r="AV57" s="3" t="n"/>
      <c r="AW57" s="3" t="n"/>
      <c r="AX57" s="3" t="n"/>
      <c r="AY57" s="3" t="n"/>
      <c r="AZ57" s="3" t="n"/>
    </row>
    <row r="58">
      <c r="A58" s="3" t="n"/>
      <c r="B58" s="3" t="n"/>
      <c r="C58" s="3" t="n"/>
      <c r="D58" s="3" t="n"/>
      <c r="E58" s="3" t="n"/>
      <c r="F58" s="3" t="n"/>
      <c r="G58" s="3" t="n"/>
      <c r="H58" s="3" t="n"/>
      <c r="I58" s="3" t="n"/>
      <c r="J58" s="3" t="n"/>
      <c r="K58" s="3" t="n"/>
      <c r="L58" s="3" t="n"/>
      <c r="M58" s="3" t="n"/>
      <c r="N58" s="3" t="n"/>
      <c r="O58" s="3" t="n"/>
      <c r="P58" s="3" t="n"/>
      <c r="Q58" s="3" t="n"/>
      <c r="R58" s="3" t="n"/>
      <c r="S58" s="3" t="n"/>
      <c r="T58" s="3" t="n"/>
      <c r="U58" s="3" t="n"/>
      <c r="V58" s="3" t="n"/>
      <c r="W58" s="3" t="n"/>
      <c r="X58" s="3" t="n"/>
      <c r="Y58" s="3" t="n"/>
      <c r="Z58" s="3" t="n"/>
      <c r="AA58" s="3" t="n"/>
      <c r="AB58" s="3" t="n"/>
      <c r="AC58" s="3" t="n"/>
      <c r="AD58" s="3" t="n"/>
      <c r="AE58" s="3" t="n"/>
      <c r="AF58" s="3" t="n"/>
      <c r="AG58" s="3" t="n"/>
      <c r="AH58" s="3" t="n"/>
      <c r="AI58" s="3" t="n"/>
      <c r="AJ58" s="3" t="n"/>
      <c r="AK58" s="3" t="n"/>
      <c r="AL58" s="3" t="n"/>
      <c r="AM58" s="3" t="n"/>
      <c r="AN58" s="3" t="n"/>
      <c r="AO58" s="3" t="n"/>
      <c r="AP58" s="3" t="n"/>
      <c r="AQ58" s="3" t="n"/>
      <c r="AR58" s="3" t="n"/>
      <c r="AS58" s="3" t="n"/>
      <c r="AT58" s="3" t="n"/>
      <c r="AU58" s="3" t="n"/>
      <c r="AV58" s="3" t="n"/>
      <c r="AW58" s="3" t="n"/>
      <c r="AX58" s="3" t="n"/>
      <c r="AY58" s="3" t="n"/>
      <c r="AZ58" s="3" t="n"/>
    </row>
    <row r="59">
      <c r="A59" s="3" t="n"/>
      <c r="B59" s="3" t="n"/>
      <c r="C59" s="3" t="n"/>
      <c r="D59" s="3" t="n"/>
      <c r="E59" s="3" t="n"/>
      <c r="F59" s="3" t="n"/>
      <c r="G59" s="3" t="n"/>
      <c r="H59" s="3" t="n"/>
      <c r="I59" s="3" t="n"/>
      <c r="J59" s="3" t="n"/>
      <c r="K59" s="3" t="n"/>
      <c r="L59" s="3" t="n"/>
      <c r="M59" s="3" t="n"/>
      <c r="N59" s="3" t="n"/>
      <c r="O59" s="3" t="n"/>
      <c r="P59" s="3" t="n"/>
      <c r="Q59" s="3" t="n"/>
      <c r="R59" s="3" t="n"/>
      <c r="S59" s="3" t="n"/>
      <c r="T59" s="3" t="n"/>
      <c r="U59" s="3" t="n"/>
      <c r="V59" s="3" t="n"/>
      <c r="W59" s="3" t="n"/>
      <c r="X59" s="3" t="n"/>
      <c r="Y59" s="3" t="n"/>
      <c r="Z59" s="3" t="n"/>
      <c r="AA59" s="3" t="n"/>
      <c r="AB59" s="3" t="n"/>
      <c r="AC59" s="3" t="n"/>
      <c r="AD59" s="3" t="n"/>
      <c r="AE59" s="3" t="n"/>
      <c r="AF59" s="3" t="n"/>
      <c r="AG59" s="3" t="n"/>
      <c r="AH59" s="3" t="n"/>
      <c r="AI59" s="3" t="n"/>
      <c r="AJ59" s="3" t="n"/>
      <c r="AK59" s="3" t="n"/>
      <c r="AL59" s="3" t="n"/>
      <c r="AM59" s="3" t="n"/>
      <c r="AN59" s="3" t="n"/>
      <c r="AO59" s="3" t="n"/>
      <c r="AP59" s="3" t="n"/>
      <c r="AQ59" s="3" t="n"/>
      <c r="AR59" s="3" t="n"/>
      <c r="AS59" s="3" t="n"/>
      <c r="AT59" s="3" t="n"/>
      <c r="AU59" s="3" t="n"/>
      <c r="AV59" s="3" t="n"/>
      <c r="AW59" s="3" t="n"/>
      <c r="AX59" s="3" t="n"/>
      <c r="AY59" s="3" t="n"/>
      <c r="AZ59" s="3" t="n"/>
    </row>
    <row r="60">
      <c r="A60" s="3" t="n"/>
      <c r="B60" s="3" t="n"/>
      <c r="C60" s="3" t="n"/>
      <c r="D60" s="3" t="n"/>
      <c r="E60" s="3" t="n"/>
      <c r="F60" s="3" t="n"/>
      <c r="G60" s="3" t="n"/>
      <c r="H60" s="3" t="n"/>
      <c r="I60" s="3" t="n"/>
      <c r="J60" s="3" t="n"/>
      <c r="K60" s="3" t="n"/>
      <c r="L60" s="3" t="n"/>
      <c r="M60" s="3" t="n"/>
      <c r="N60" s="3" t="n"/>
      <c r="O60" s="3" t="n"/>
      <c r="P60" s="3" t="n"/>
      <c r="Q60" s="3" t="n"/>
      <c r="R60" s="3" t="n"/>
      <c r="S60" s="3" t="n"/>
      <c r="T60" s="3" t="n"/>
      <c r="U60" s="3" t="n"/>
      <c r="V60" s="3" t="n"/>
      <c r="W60" s="3" t="n"/>
      <c r="X60" s="3" t="n"/>
      <c r="Y60" s="3" t="n"/>
      <c r="Z60" s="3" t="n"/>
      <c r="AA60" s="3" t="n"/>
      <c r="AB60" s="3" t="n"/>
      <c r="AC60" s="3" t="n"/>
      <c r="AD60" s="3" t="n"/>
      <c r="AE60" s="3" t="n"/>
      <c r="AF60" s="3" t="n"/>
      <c r="AG60" s="3" t="n"/>
      <c r="AH60" s="3" t="n"/>
      <c r="AI60" s="3" t="n"/>
      <c r="AJ60" s="3" t="n"/>
      <c r="AK60" s="3" t="n"/>
      <c r="AL60" s="3" t="n"/>
      <c r="AM60" s="3" t="n"/>
      <c r="AN60" s="3" t="n"/>
      <c r="AO60" s="3" t="n"/>
      <c r="AP60" s="3" t="n"/>
      <c r="AQ60" s="3" t="n"/>
      <c r="AR60" s="3" t="n"/>
      <c r="AS60" s="3" t="n"/>
      <c r="AT60" s="3" t="n"/>
      <c r="AU60" s="3" t="n"/>
      <c r="AV60" s="3" t="n"/>
      <c r="AW60" s="3" t="n"/>
      <c r="AX60" s="3" t="n"/>
      <c r="AY60" s="3" t="n"/>
      <c r="AZ60" s="3" t="n"/>
    </row>
    <row r="61">
      <c r="A61" s="3" t="n"/>
      <c r="B61" s="3" t="n"/>
      <c r="C61" s="3" t="n"/>
      <c r="D61" s="3" t="n"/>
      <c r="E61" s="3" t="n"/>
      <c r="F61" s="3" t="n"/>
      <c r="G61" s="3" t="n"/>
      <c r="H61" s="3" t="n"/>
      <c r="I61" s="3" t="n"/>
      <c r="J61" s="3" t="n"/>
      <c r="K61" s="3" t="n"/>
      <c r="L61" s="3" t="n"/>
      <c r="M61" s="3" t="n"/>
      <c r="N61" s="3" t="n"/>
      <c r="O61" s="3" t="n"/>
      <c r="P61" s="3" t="n"/>
      <c r="Q61" s="3" t="n"/>
      <c r="R61" s="3" t="n"/>
      <c r="S61" s="3" t="n"/>
      <c r="T61" s="3" t="n"/>
      <c r="U61" s="3" t="n"/>
      <c r="V61" s="3" t="n"/>
      <c r="W61" s="3" t="n"/>
      <c r="X61" s="3" t="n"/>
      <c r="Y61" s="3" t="n"/>
      <c r="Z61" s="3" t="n"/>
      <c r="AA61" s="3" t="n"/>
      <c r="AB61" s="3" t="n"/>
      <c r="AC61" s="3" t="n"/>
      <c r="AD61" s="3" t="n"/>
      <c r="AE61" s="3" t="n"/>
      <c r="AF61" s="3" t="n"/>
      <c r="AG61" s="3" t="n"/>
      <c r="AH61" s="3" t="n"/>
      <c r="AI61" s="3" t="n"/>
      <c r="AJ61" s="3" t="n"/>
      <c r="AK61" s="3" t="n"/>
      <c r="AL61" s="3" t="n"/>
      <c r="AM61" s="3" t="n"/>
      <c r="AN61" s="3" t="n"/>
      <c r="AO61" s="3" t="n"/>
      <c r="AP61" s="3" t="n"/>
      <c r="AQ61" s="3" t="n"/>
      <c r="AR61" s="3" t="n"/>
      <c r="AS61" s="3" t="n"/>
      <c r="AT61" s="3" t="n"/>
      <c r="AU61" s="3" t="n"/>
      <c r="AV61" s="3" t="n"/>
      <c r="AW61" s="3" t="n"/>
      <c r="AX61" s="3" t="n"/>
      <c r="AY61" s="3" t="n"/>
      <c r="AZ61" s="3" t="n"/>
    </row>
    <row r="62">
      <c r="A62" s="3" t="n"/>
      <c r="B62" s="3" t="n"/>
      <c r="C62" s="3" t="n"/>
      <c r="D62" s="3" t="n"/>
      <c r="E62" s="3" t="n"/>
      <c r="F62" s="3" t="n"/>
      <c r="G62" s="3" t="n"/>
      <c r="H62" s="3" t="n"/>
      <c r="I62" s="3" t="n"/>
      <c r="J62" s="3" t="n"/>
      <c r="K62" s="3" t="n"/>
      <c r="L62" s="3" t="n"/>
      <c r="M62" s="3" t="n"/>
      <c r="N62" s="3" t="n"/>
      <c r="O62" s="3" t="n"/>
      <c r="P62" s="3" t="n"/>
      <c r="Q62" s="3" t="n"/>
      <c r="R62" s="3" t="n"/>
      <c r="S62" s="3" t="n"/>
      <c r="T62" s="3" t="n"/>
      <c r="U62" s="3" t="n"/>
      <c r="V62" s="3" t="n"/>
      <c r="W62" s="3" t="n"/>
      <c r="X62" s="3" t="n"/>
      <c r="Y62" s="3" t="n"/>
      <c r="Z62" s="3" t="n"/>
      <c r="AA62" s="3" t="n"/>
      <c r="AB62" s="3" t="n"/>
      <c r="AC62" s="3" t="n"/>
      <c r="AD62" s="3" t="n"/>
      <c r="AE62" s="3" t="n"/>
      <c r="AF62" s="3" t="n"/>
      <c r="AG62" s="3" t="n"/>
      <c r="AH62" s="3" t="n"/>
      <c r="AI62" s="3" t="n"/>
      <c r="AJ62" s="3" t="n"/>
      <c r="AK62" s="3" t="n"/>
      <c r="AL62" s="3" t="n"/>
      <c r="AM62" s="3" t="n"/>
      <c r="AN62" s="3" t="n"/>
      <c r="AO62" s="3" t="n"/>
      <c r="AP62" s="3" t="n"/>
      <c r="AQ62" s="3" t="n"/>
      <c r="AR62" s="3" t="n"/>
      <c r="AS62" s="3" t="n"/>
      <c r="AT62" s="3" t="n"/>
      <c r="AU62" s="3" t="n"/>
      <c r="AV62" s="3" t="n"/>
      <c r="AW62" s="3" t="n"/>
      <c r="AX62" s="3" t="n"/>
      <c r="AY62" s="3" t="n"/>
      <c r="AZ62" s="3" t="n"/>
    </row>
    <row r="63">
      <c r="A63" s="3" t="n"/>
      <c r="B63" s="3" t="n"/>
      <c r="C63" s="3" t="n"/>
      <c r="D63" s="3" t="n"/>
      <c r="E63" s="3" t="n"/>
      <c r="F63" s="3" t="n"/>
      <c r="G63" s="3" t="n"/>
      <c r="H63" s="3" t="n"/>
      <c r="I63" s="3" t="n"/>
      <c r="J63" s="3" t="n"/>
      <c r="K63" s="3" t="n"/>
      <c r="L63" s="3" t="n"/>
      <c r="M63" s="3" t="n"/>
      <c r="N63" s="3" t="n"/>
      <c r="O63" s="3" t="n"/>
      <c r="P63" s="3" t="n"/>
      <c r="Q63" s="3" t="n"/>
      <c r="R63" s="3" t="n"/>
      <c r="S63" s="3" t="n"/>
      <c r="T63" s="3" t="n"/>
      <c r="U63" s="3" t="n"/>
      <c r="V63" s="3" t="n"/>
      <c r="W63" s="3" t="n"/>
      <c r="X63" s="3" t="n"/>
      <c r="Y63" s="3" t="n"/>
      <c r="Z63" s="3" t="n"/>
      <c r="AA63" s="3" t="n"/>
      <c r="AB63" s="3" t="n"/>
      <c r="AC63" s="3" t="n"/>
      <c r="AD63" s="3" t="n"/>
      <c r="AE63" s="3" t="n"/>
      <c r="AF63" s="3" t="n"/>
      <c r="AG63" s="3" t="n"/>
      <c r="AH63" s="3" t="n"/>
      <c r="AI63" s="3" t="n"/>
      <c r="AJ63" s="3" t="n"/>
      <c r="AK63" s="3" t="n"/>
      <c r="AL63" s="3" t="n"/>
      <c r="AM63" s="3" t="n"/>
      <c r="AN63" s="3" t="n"/>
      <c r="AO63" s="3" t="n"/>
      <c r="AP63" s="3" t="n"/>
      <c r="AQ63" s="3" t="n"/>
      <c r="AR63" s="3" t="n"/>
      <c r="AS63" s="3" t="n"/>
      <c r="AT63" s="3" t="n"/>
      <c r="AU63" s="3" t="n"/>
      <c r="AV63" s="3" t="n"/>
      <c r="AW63" s="3" t="n"/>
      <c r="AX63" s="3" t="n"/>
      <c r="AY63" s="3" t="n"/>
      <c r="AZ63" s="3" t="n"/>
    </row>
    <row r="64">
      <c r="A64" s="3" t="n"/>
      <c r="B64" s="3" t="n"/>
      <c r="C64" s="3" t="n"/>
      <c r="D64" s="3" t="n"/>
      <c r="E64" s="3" t="n"/>
      <c r="F64" s="3" t="n"/>
      <c r="G64" s="3" t="n"/>
      <c r="H64" s="3" t="n"/>
      <c r="I64" s="3" t="n"/>
      <c r="J64" s="3" t="n"/>
      <c r="K64" s="3" t="n"/>
      <c r="L64" s="3" t="n"/>
      <c r="M64" s="3" t="n"/>
      <c r="N64" s="3" t="n"/>
      <c r="O64" s="3" t="n"/>
      <c r="P64" s="3" t="n"/>
      <c r="Q64" s="3" t="n"/>
      <c r="R64" s="3" t="n"/>
      <c r="S64" s="3" t="n"/>
      <c r="T64" s="3" t="n"/>
      <c r="U64" s="3" t="n"/>
      <c r="V64" s="3" t="n"/>
      <c r="W64" s="3" t="n"/>
      <c r="X64" s="3" t="n"/>
      <c r="Y64" s="3" t="n"/>
      <c r="Z64" s="3" t="n"/>
      <c r="AA64" s="3" t="n"/>
      <c r="AB64" s="3" t="n"/>
      <c r="AC64" s="3" t="n"/>
      <c r="AD64" s="3" t="n"/>
      <c r="AE64" s="3" t="n"/>
      <c r="AF64" s="3" t="n"/>
      <c r="AG64" s="3" t="n"/>
      <c r="AH64" s="3" t="n"/>
      <c r="AI64" s="3" t="n"/>
      <c r="AJ64" s="3" t="n"/>
      <c r="AK64" s="3" t="n"/>
      <c r="AL64" s="3" t="n"/>
      <c r="AM64" s="3" t="n"/>
      <c r="AN64" s="3" t="n"/>
      <c r="AO64" s="3" t="n"/>
      <c r="AP64" s="3" t="n"/>
      <c r="AQ64" s="3" t="n"/>
      <c r="AR64" s="3" t="n"/>
      <c r="AS64" s="3" t="n"/>
      <c r="AT64" s="3" t="n"/>
      <c r="AU64" s="3" t="n"/>
      <c r="AV64" s="3" t="n"/>
      <c r="AW64" s="3" t="n"/>
      <c r="AX64" s="3" t="n"/>
      <c r="AY64" s="3" t="n"/>
      <c r="AZ64" s="3" t="n"/>
    </row>
    <row r="65">
      <c r="A65" s="3" t="n"/>
      <c r="B65" s="3" t="n"/>
      <c r="C65" s="3" t="n"/>
      <c r="D65" s="3" t="n"/>
      <c r="E65" s="3" t="n"/>
      <c r="F65" s="3" t="n"/>
      <c r="G65" s="3" t="n"/>
      <c r="H65" s="3" t="n"/>
      <c r="I65" s="3" t="n"/>
      <c r="J65" s="3" t="n"/>
      <c r="K65" s="3" t="n"/>
      <c r="L65" s="3" t="n"/>
      <c r="M65" s="3" t="n"/>
      <c r="N65" s="3" t="n"/>
      <c r="O65" s="3" t="n"/>
      <c r="P65" s="3" t="n"/>
      <c r="Q65" s="3" t="n"/>
      <c r="R65" s="3" t="n"/>
      <c r="S65" s="3" t="n"/>
      <c r="T65" s="3" t="n"/>
      <c r="U65" s="3" t="n"/>
      <c r="V65" s="3" t="n"/>
      <c r="W65" s="3" t="n"/>
      <c r="X65" s="3" t="n"/>
      <c r="Y65" s="3" t="n"/>
      <c r="Z65" s="3" t="n"/>
      <c r="AA65" s="3" t="n"/>
      <c r="AB65" s="3" t="n"/>
      <c r="AC65" s="3" t="n"/>
      <c r="AD65" s="3" t="n"/>
      <c r="AE65" s="3" t="n"/>
      <c r="AF65" s="3" t="n"/>
      <c r="AG65" s="3" t="n"/>
      <c r="AH65" s="3" t="n"/>
      <c r="AI65" s="3" t="n"/>
      <c r="AJ65" s="3" t="n"/>
      <c r="AK65" s="3" t="n"/>
      <c r="AL65" s="3" t="n"/>
      <c r="AM65" s="3" t="n"/>
      <c r="AN65" s="3" t="n"/>
      <c r="AO65" s="3" t="n"/>
      <c r="AP65" s="3" t="n"/>
      <c r="AQ65" s="3" t="n"/>
      <c r="AR65" s="3" t="n"/>
      <c r="AS65" s="3" t="n"/>
      <c r="AT65" s="3" t="n"/>
      <c r="AU65" s="3" t="n"/>
      <c r="AV65" s="3" t="n"/>
      <c r="AW65" s="3" t="n"/>
      <c r="AX65" s="3" t="n"/>
      <c r="AY65" s="3" t="n"/>
      <c r="AZ65" s="3" t="n"/>
    </row>
    <row r="66">
      <c r="A66" s="3" t="n"/>
      <c r="B66" s="3" t="n"/>
      <c r="C66" s="3" t="n"/>
      <c r="D66" s="3" t="n"/>
      <c r="E66" s="3" t="n"/>
      <c r="F66" s="3" t="n"/>
      <c r="G66" s="3" t="n"/>
      <c r="H66" s="3" t="n"/>
      <c r="I66" s="3" t="n"/>
      <c r="J66" s="3" t="n"/>
      <c r="K66" s="3" t="n"/>
      <c r="L66" s="3" t="n"/>
      <c r="M66" s="3" t="n"/>
      <c r="N66" s="3" t="n"/>
      <c r="O66" s="3" t="n"/>
      <c r="P66" s="3" t="n"/>
      <c r="Q66" s="3" t="n"/>
      <c r="R66" s="3" t="n"/>
      <c r="S66" s="3" t="n"/>
      <c r="T66" s="3" t="n"/>
      <c r="U66" s="3" t="n"/>
      <c r="V66" s="3" t="n"/>
      <c r="W66" s="3" t="n"/>
      <c r="X66" s="3" t="n"/>
      <c r="Y66" s="3" t="n"/>
      <c r="Z66" s="3" t="n"/>
      <c r="AA66" s="3" t="n"/>
      <c r="AB66" s="3" t="n"/>
      <c r="AC66" s="3" t="n"/>
      <c r="AD66" s="3" t="n"/>
      <c r="AE66" s="3" t="n"/>
      <c r="AF66" s="3" t="n"/>
      <c r="AG66" s="3" t="n"/>
      <c r="AH66" s="3" t="n"/>
      <c r="AI66" s="3" t="n"/>
      <c r="AJ66" s="3" t="n"/>
      <c r="AK66" s="3" t="n"/>
      <c r="AL66" s="3" t="n"/>
      <c r="AM66" s="3" t="n"/>
      <c r="AN66" s="3" t="n"/>
      <c r="AO66" s="3" t="n"/>
      <c r="AP66" s="3" t="n"/>
      <c r="AQ66" s="3" t="n"/>
      <c r="AR66" s="3" t="n"/>
      <c r="AS66" s="3" t="n"/>
      <c r="AT66" s="3" t="n"/>
      <c r="AU66" s="3" t="n"/>
      <c r="AV66" s="3" t="n"/>
      <c r="AW66" s="3" t="n"/>
      <c r="AX66" s="3" t="n"/>
      <c r="AY66" s="3" t="n"/>
      <c r="AZ66" s="3" t="n"/>
    </row>
    <row r="67">
      <c r="A67" s="3" t="n"/>
      <c r="B67" s="3" t="n"/>
      <c r="C67" s="3" t="n"/>
      <c r="D67" s="3" t="n"/>
      <c r="E67" s="3" t="n"/>
      <c r="F67" s="3" t="n"/>
      <c r="G67" s="3" t="n"/>
      <c r="H67" s="3" t="n"/>
      <c r="I67" s="3" t="n"/>
      <c r="J67" s="3" t="n"/>
      <c r="K67" s="3" t="n"/>
      <c r="L67" s="3" t="n"/>
      <c r="M67" s="3" t="n"/>
      <c r="N67" s="3" t="n"/>
      <c r="O67" s="3" t="n"/>
      <c r="P67" s="3" t="n"/>
      <c r="Q67" s="3" t="n"/>
      <c r="R67" s="3" t="n"/>
      <c r="S67" s="3" t="n"/>
      <c r="T67" s="3" t="n"/>
      <c r="U67" s="3" t="n"/>
      <c r="V67" s="3" t="n"/>
      <c r="W67" s="3" t="n"/>
      <c r="X67" s="3" t="n"/>
      <c r="Y67" s="3" t="n"/>
      <c r="Z67" s="3" t="n"/>
      <c r="AA67" s="3" t="n"/>
      <c r="AB67" s="3" t="n"/>
      <c r="AC67" s="3" t="n"/>
      <c r="AD67" s="3" t="n"/>
      <c r="AE67" s="3" t="n"/>
      <c r="AF67" s="3" t="n"/>
      <c r="AG67" s="3" t="n"/>
      <c r="AH67" s="3" t="n"/>
      <c r="AI67" s="3" t="n"/>
      <c r="AJ67" s="3" t="n"/>
      <c r="AK67" s="3" t="n"/>
      <c r="AL67" s="3" t="n"/>
      <c r="AM67" s="3" t="n"/>
      <c r="AN67" s="3" t="n"/>
      <c r="AO67" s="3" t="n"/>
      <c r="AP67" s="3" t="n"/>
      <c r="AQ67" s="3" t="n"/>
      <c r="AR67" s="3" t="n"/>
      <c r="AS67" s="3" t="n"/>
      <c r="AT67" s="3" t="n"/>
      <c r="AU67" s="3" t="n"/>
      <c r="AV67" s="3" t="n"/>
      <c r="AW67" s="3" t="n"/>
      <c r="AX67" s="3" t="n"/>
      <c r="AY67" s="3" t="n"/>
      <c r="AZ67" s="3" t="n"/>
    </row>
    <row r="68">
      <c r="A68" s="3" t="n"/>
      <c r="B68" s="3" t="n"/>
      <c r="C68" s="3" t="n"/>
      <c r="D68" s="3" t="n"/>
      <c r="E68" s="3" t="n"/>
      <c r="F68" s="3" t="n"/>
      <c r="G68" s="3" t="n"/>
      <c r="H68" s="3" t="n"/>
      <c r="I68" s="3" t="n"/>
      <c r="J68" s="3" t="n"/>
      <c r="K68" s="3" t="n"/>
      <c r="L68" s="3" t="n"/>
      <c r="M68" s="3" t="n"/>
      <c r="N68" s="3" t="n"/>
      <c r="O68" s="3" t="n"/>
      <c r="P68" s="3" t="n"/>
      <c r="Q68" s="3" t="n"/>
      <c r="R68" s="3" t="n"/>
      <c r="S68" s="3" t="n"/>
      <c r="T68" s="3" t="n"/>
      <c r="U68" s="3" t="n"/>
      <c r="V68" s="3" t="n"/>
      <c r="W68" s="3" t="n"/>
      <c r="X68" s="3" t="n"/>
      <c r="Y68" s="3" t="n"/>
      <c r="Z68" s="3" t="n"/>
      <c r="AA68" s="3" t="n"/>
      <c r="AB68" s="3" t="n"/>
      <c r="AC68" s="3" t="n"/>
      <c r="AD68" s="3" t="n"/>
      <c r="AE68" s="3" t="n"/>
      <c r="AF68" s="3" t="n"/>
      <c r="AG68" s="3" t="n"/>
      <c r="AH68" s="3" t="n"/>
      <c r="AI68" s="3" t="n"/>
      <c r="AJ68" s="3" t="n"/>
      <c r="AK68" s="3" t="n"/>
      <c r="AL68" s="3" t="n"/>
      <c r="AM68" s="3" t="n"/>
      <c r="AN68" s="3" t="n"/>
      <c r="AO68" s="3" t="n"/>
      <c r="AP68" s="3" t="n"/>
      <c r="AQ68" s="3" t="n"/>
      <c r="AR68" s="3" t="n"/>
      <c r="AS68" s="3" t="n"/>
      <c r="AT68" s="3" t="n"/>
      <c r="AU68" s="3" t="n"/>
      <c r="AV68" s="3" t="n"/>
      <c r="AW68" s="3" t="n"/>
      <c r="AX68" s="3" t="n"/>
      <c r="AY68" s="3" t="n"/>
      <c r="AZ68" s="3" t="n"/>
    </row>
    <row r="69">
      <c r="A69" s="3" t="n"/>
      <c r="B69" s="3" t="n"/>
      <c r="C69" s="3" t="n"/>
      <c r="D69" s="3" t="n"/>
      <c r="E69" s="3" t="n"/>
      <c r="F69" s="3" t="n"/>
      <c r="G69" s="3" t="n"/>
      <c r="H69" s="3" t="n"/>
      <c r="I69" s="3" t="n"/>
      <c r="J69" s="3" t="n"/>
      <c r="K69" s="3" t="n"/>
      <c r="L69" s="3" t="n"/>
      <c r="M69" s="3" t="n"/>
      <c r="N69" s="3" t="n"/>
      <c r="O69" s="3" t="n"/>
      <c r="P69" s="3" t="n"/>
      <c r="Q69" s="3" t="n"/>
      <c r="R69" s="3" t="n"/>
      <c r="S69" s="3" t="n"/>
      <c r="T69" s="3" t="n"/>
      <c r="U69" s="3" t="n"/>
      <c r="V69" s="3" t="n"/>
      <c r="W69" s="3" t="n"/>
      <c r="X69" s="3" t="n"/>
      <c r="Y69" s="3" t="n"/>
      <c r="Z69" s="3" t="n"/>
      <c r="AA69" s="3" t="n"/>
      <c r="AB69" s="3" t="n"/>
      <c r="AC69" s="3" t="n"/>
      <c r="AD69" s="3" t="n"/>
      <c r="AE69" s="3" t="n"/>
      <c r="AF69" s="3" t="n"/>
      <c r="AG69" s="3" t="n"/>
      <c r="AH69" s="3" t="n"/>
      <c r="AI69" s="3" t="n"/>
      <c r="AJ69" s="3" t="n"/>
      <c r="AK69" s="3" t="n"/>
      <c r="AL69" s="3" t="n"/>
      <c r="AM69" s="3" t="n"/>
      <c r="AN69" s="3" t="n"/>
      <c r="AO69" s="3" t="n"/>
      <c r="AP69" s="3" t="n"/>
      <c r="AQ69" s="3" t="n"/>
      <c r="AR69" s="3" t="n"/>
      <c r="AS69" s="3" t="n"/>
      <c r="AT69" s="3" t="n"/>
      <c r="AU69" s="3" t="n"/>
      <c r="AV69" s="3" t="n"/>
      <c r="AW69" s="3" t="n"/>
      <c r="AX69" s="3" t="n"/>
      <c r="AY69" s="3" t="n"/>
      <c r="AZ69" s="3" t="n"/>
    </row>
    <row r="70">
      <c r="A70" s="3" t="n"/>
      <c r="B70" s="3" t="n"/>
      <c r="C70" s="3" t="n"/>
      <c r="D70" s="3" t="n"/>
      <c r="E70" s="3" t="n"/>
      <c r="F70" s="3" t="n"/>
      <c r="G70" s="3" t="n"/>
      <c r="H70" s="3" t="n"/>
      <c r="I70" s="3" t="n"/>
      <c r="J70" s="3" t="n"/>
      <c r="K70" s="3" t="n"/>
      <c r="L70" s="3" t="n"/>
      <c r="M70" s="3" t="n"/>
      <c r="N70" s="3" t="n"/>
      <c r="O70" s="3" t="n"/>
      <c r="P70" s="3" t="n"/>
      <c r="Q70" s="3" t="n"/>
      <c r="R70" s="3" t="n"/>
      <c r="S70" s="3" t="n"/>
      <c r="T70" s="3" t="n"/>
      <c r="U70" s="3" t="n"/>
      <c r="V70" s="3" t="n"/>
      <c r="W70" s="3" t="n"/>
      <c r="X70" s="3" t="n"/>
      <c r="Y70" s="3" t="n"/>
      <c r="Z70" s="3" t="n"/>
      <c r="AA70" s="3" t="n"/>
      <c r="AB70" s="3" t="n"/>
      <c r="AC70" s="3" t="n"/>
      <c r="AD70" s="3" t="n"/>
      <c r="AE70" s="3" t="n"/>
      <c r="AF70" s="3" t="n"/>
      <c r="AG70" s="3" t="n"/>
      <c r="AH70" s="3" t="n"/>
      <c r="AI70" s="3" t="n"/>
      <c r="AJ70" s="3" t="n"/>
      <c r="AK70" s="3" t="n"/>
      <c r="AL70" s="3" t="n"/>
      <c r="AM70" s="3" t="n"/>
      <c r="AN70" s="3" t="n"/>
      <c r="AO70" s="3" t="n"/>
      <c r="AP70" s="3" t="n"/>
      <c r="AQ70" s="3" t="n"/>
      <c r="AR70" s="3" t="n"/>
      <c r="AS70" s="3" t="n"/>
      <c r="AT70" s="3" t="n"/>
      <c r="AU70" s="3" t="n"/>
      <c r="AV70" s="3" t="n"/>
      <c r="AW70" s="3" t="n"/>
      <c r="AX70" s="3" t="n"/>
      <c r="AY70" s="3" t="n"/>
      <c r="AZ70" s="3" t="n"/>
    </row>
    <row r="71">
      <c r="A71" s="3" t="n"/>
      <c r="B71" s="3" t="n"/>
      <c r="C71" s="3" t="n"/>
      <c r="D71" s="3" t="n"/>
      <c r="E71" s="3" t="n"/>
      <c r="F71" s="3" t="n"/>
      <c r="G71" s="3" t="n"/>
      <c r="H71" s="3" t="n"/>
      <c r="I71" s="3" t="n"/>
      <c r="J71" s="3" t="n"/>
      <c r="K71" s="3" t="n"/>
      <c r="L71" s="3" t="n"/>
      <c r="M71" s="3" t="n"/>
      <c r="N71" s="3" t="n"/>
      <c r="O71" s="3" t="n"/>
      <c r="P71" s="3" t="n"/>
      <c r="Q71" s="3" t="n"/>
      <c r="R71" s="3" t="n"/>
      <c r="S71" s="3" t="n"/>
      <c r="T71" s="3" t="n"/>
      <c r="U71" s="3" t="n"/>
      <c r="V71" s="3" t="n"/>
      <c r="W71" s="3" t="n"/>
      <c r="X71" s="3" t="n"/>
      <c r="Y71" s="3" t="n"/>
      <c r="Z71" s="3" t="n"/>
      <c r="AA71" s="3" t="n"/>
      <c r="AB71" s="3" t="n"/>
      <c r="AC71" s="3" t="n"/>
      <c r="AD71" s="3" t="n"/>
      <c r="AE71" s="3" t="n"/>
      <c r="AF71" s="3" t="n"/>
      <c r="AG71" s="3" t="n"/>
      <c r="AH71" s="3" t="n"/>
      <c r="AI71" s="3" t="n"/>
      <c r="AJ71" s="3" t="n"/>
      <c r="AK71" s="3" t="n"/>
      <c r="AL71" s="3" t="n"/>
      <c r="AM71" s="3" t="n"/>
      <c r="AN71" s="3" t="n"/>
      <c r="AO71" s="3" t="n"/>
      <c r="AP71" s="3" t="n"/>
      <c r="AQ71" s="3" t="n"/>
      <c r="AR71" s="3" t="n"/>
      <c r="AS71" s="3" t="n"/>
      <c r="AT71" s="3" t="n"/>
      <c r="AU71" s="3" t="n"/>
      <c r="AV71" s="3" t="n"/>
      <c r="AW71" s="3" t="n"/>
      <c r="AX71" s="3" t="n"/>
      <c r="AY71" s="3" t="n"/>
      <c r="AZ71" s="3" t="n"/>
    </row>
    <row r="72">
      <c r="A72" s="3" t="n"/>
      <c r="B72" s="3" t="n"/>
      <c r="C72" s="3" t="n"/>
      <c r="D72" s="3" t="n"/>
      <c r="E72" s="3" t="n"/>
      <c r="F72" s="3" t="n"/>
      <c r="G72" s="3" t="n"/>
      <c r="H72" s="3" t="n"/>
      <c r="I72" s="3" t="n"/>
      <c r="J72" s="3" t="n"/>
      <c r="K72" s="3" t="n"/>
      <c r="L72" s="3" t="n"/>
      <c r="M72" s="3" t="n"/>
      <c r="N72" s="3" t="n"/>
      <c r="O72" s="3" t="n"/>
      <c r="P72" s="3" t="n"/>
      <c r="Q72" s="3" t="n"/>
      <c r="R72" s="3" t="n"/>
      <c r="S72" s="3" t="n"/>
      <c r="T72" s="3" t="n"/>
      <c r="U72" s="3" t="n"/>
      <c r="V72" s="3" t="n"/>
      <c r="W72" s="3" t="n"/>
      <c r="X72" s="3" t="n"/>
      <c r="Y72" s="3" t="n"/>
      <c r="Z72" s="3" t="n"/>
      <c r="AA72" s="3" t="n"/>
      <c r="AB72" s="3" t="n"/>
      <c r="AC72" s="3" t="n"/>
      <c r="AD72" s="3" t="n"/>
      <c r="AE72" s="3" t="n"/>
      <c r="AF72" s="3" t="n"/>
      <c r="AG72" s="3" t="n"/>
      <c r="AH72" s="3" t="n"/>
      <c r="AI72" s="3" t="n"/>
      <c r="AJ72" s="3" t="n"/>
      <c r="AK72" s="3" t="n"/>
      <c r="AL72" s="3" t="n"/>
      <c r="AM72" s="3" t="n"/>
      <c r="AN72" s="3" t="n"/>
      <c r="AO72" s="3" t="n"/>
      <c r="AP72" s="3" t="n"/>
      <c r="AQ72" s="3" t="n"/>
      <c r="AR72" s="3" t="n"/>
      <c r="AS72" s="3" t="n"/>
      <c r="AT72" s="3" t="n"/>
      <c r="AU72" s="3" t="n"/>
      <c r="AV72" s="3" t="n"/>
      <c r="AW72" s="3" t="n"/>
      <c r="AX72" s="3" t="n"/>
      <c r="AY72" s="3" t="n"/>
      <c r="AZ72" s="3" t="n"/>
    </row>
    <row r="73">
      <c r="A73" s="3" t="n"/>
      <c r="B73" s="3" t="n"/>
      <c r="C73" s="3" t="n"/>
      <c r="D73" s="3" t="n"/>
      <c r="E73" s="3" t="n"/>
      <c r="F73" s="3" t="n"/>
      <c r="G73" s="3" t="n"/>
      <c r="H73" s="3" t="n"/>
      <c r="I73" s="3" t="n"/>
      <c r="J73" s="3" t="n"/>
      <c r="K73" s="3" t="n"/>
      <c r="L73" s="3" t="n"/>
      <c r="M73" s="3" t="n"/>
      <c r="N73" s="3" t="n"/>
      <c r="O73" s="3" t="n"/>
      <c r="P73" s="3" t="n"/>
      <c r="Q73" s="3" t="n"/>
      <c r="R73" s="3" t="n"/>
      <c r="S73" s="3" t="n"/>
      <c r="T73" s="3" t="n"/>
      <c r="U73" s="3" t="n"/>
      <c r="V73" s="3" t="n"/>
      <c r="W73" s="3" t="n"/>
      <c r="X73" s="3" t="n"/>
      <c r="Y73" s="3" t="n"/>
      <c r="Z73" s="3" t="n"/>
      <c r="AA73" s="3" t="n"/>
      <c r="AB73" s="3" t="n"/>
      <c r="AC73" s="3" t="n"/>
      <c r="AD73" s="3" t="n"/>
      <c r="AE73" s="3" t="n"/>
      <c r="AF73" s="3" t="n"/>
      <c r="AG73" s="3" t="n"/>
      <c r="AH73" s="3" t="n"/>
      <c r="AI73" s="3" t="n"/>
      <c r="AJ73" s="3" t="n"/>
      <c r="AK73" s="3" t="n"/>
      <c r="AL73" s="3" t="n"/>
      <c r="AM73" s="3" t="n"/>
      <c r="AN73" s="3" t="n"/>
      <c r="AO73" s="3" t="n"/>
      <c r="AP73" s="3" t="n"/>
      <c r="AQ73" s="3" t="n"/>
      <c r="AR73" s="3" t="n"/>
      <c r="AS73" s="3" t="n"/>
      <c r="AT73" s="3" t="n"/>
      <c r="AU73" s="3" t="n"/>
      <c r="AV73" s="3" t="n"/>
      <c r="AW73" s="3" t="n"/>
      <c r="AX73" s="3" t="n"/>
      <c r="AY73" s="3" t="n"/>
      <c r="AZ73" s="3" t="n"/>
    </row>
    <row r="74">
      <c r="A74" s="3" t="n"/>
      <c r="B74" s="3" t="n"/>
      <c r="C74" s="3" t="n"/>
      <c r="D74" s="3" t="n"/>
      <c r="E74" s="3" t="n"/>
      <c r="F74" s="3" t="n"/>
      <c r="G74" s="3" t="n"/>
      <c r="H74" s="3" t="n"/>
      <c r="I74" s="3" t="n"/>
      <c r="J74" s="3" t="n"/>
      <c r="K74" s="3" t="n"/>
      <c r="L74" s="3" t="n"/>
      <c r="M74" s="3" t="n"/>
      <c r="N74" s="3" t="n"/>
      <c r="O74" s="3" t="n"/>
      <c r="P74" s="3" t="n"/>
      <c r="Q74" s="3" t="n"/>
      <c r="R74" s="3" t="n"/>
      <c r="S74" s="3" t="n"/>
      <c r="T74" s="3" t="n"/>
      <c r="U74" s="3" t="n"/>
      <c r="V74" s="3" t="n"/>
      <c r="W74" s="3" t="n"/>
      <c r="X74" s="3" t="n"/>
      <c r="Y74" s="3" t="n"/>
      <c r="Z74" s="3" t="n"/>
      <c r="AA74" s="3" t="n"/>
      <c r="AB74" s="3" t="n"/>
      <c r="AC74" s="3" t="n"/>
      <c r="AD74" s="3" t="n"/>
      <c r="AE74" s="3" t="n"/>
      <c r="AF74" s="3" t="n"/>
      <c r="AG74" s="3" t="n"/>
      <c r="AH74" s="3" t="n"/>
      <c r="AI74" s="3" t="n"/>
      <c r="AJ74" s="3" t="n"/>
      <c r="AK74" s="3" t="n"/>
      <c r="AL74" s="3" t="n"/>
      <c r="AM74" s="3" t="n"/>
      <c r="AN74" s="3" t="n"/>
      <c r="AO74" s="3" t="n"/>
      <c r="AP74" s="3" t="n"/>
      <c r="AQ74" s="3" t="n"/>
      <c r="AR74" s="3" t="n"/>
      <c r="AS74" s="3" t="n"/>
      <c r="AT74" s="3" t="n"/>
      <c r="AU74" s="3" t="n"/>
      <c r="AV74" s="3" t="n"/>
      <c r="AW74" s="3" t="n"/>
      <c r="AX74" s="3" t="n"/>
      <c r="AY74" s="3" t="n"/>
      <c r="AZ74" s="3" t="n"/>
    </row>
    <row r="75">
      <c r="A75" s="3" t="n"/>
      <c r="B75" s="3" t="n"/>
      <c r="C75" s="3" t="n"/>
      <c r="D75" s="3" t="n"/>
      <c r="E75" s="3" t="n"/>
      <c r="F75" s="3" t="n"/>
      <c r="G75" s="3" t="n"/>
      <c r="H75" s="3" t="n"/>
      <c r="I75" s="3" t="n"/>
      <c r="J75" s="3" t="n"/>
      <c r="K75" s="3" t="n"/>
      <c r="L75" s="3" t="n"/>
      <c r="M75" s="3" t="n"/>
      <c r="N75" s="3" t="n"/>
      <c r="O75" s="3" t="n"/>
      <c r="P75" s="3" t="n"/>
      <c r="Q75" s="3" t="n"/>
      <c r="R75" s="3" t="n"/>
      <c r="S75" s="3" t="n"/>
      <c r="T75" s="3" t="n"/>
      <c r="U75" s="3" t="n"/>
      <c r="V75" s="3" t="n"/>
      <c r="W75" s="3" t="n"/>
      <c r="X75" s="3" t="n"/>
      <c r="Y75" s="3" t="n"/>
      <c r="Z75" s="3" t="n"/>
      <c r="AA75" s="3" t="n"/>
      <c r="AB75" s="3" t="n"/>
      <c r="AC75" s="3" t="n"/>
      <c r="AD75" s="3" t="n"/>
      <c r="AE75" s="3" t="n"/>
      <c r="AF75" s="3" t="n"/>
      <c r="AG75" s="3" t="n"/>
      <c r="AH75" s="3" t="n"/>
      <c r="AI75" s="3" t="n"/>
      <c r="AJ75" s="3" t="n"/>
      <c r="AK75" s="3" t="n"/>
      <c r="AL75" s="3" t="n"/>
      <c r="AM75" s="3" t="n"/>
      <c r="AN75" s="3" t="n"/>
      <c r="AO75" s="3" t="n"/>
      <c r="AP75" s="3" t="n"/>
      <c r="AQ75" s="3" t="n"/>
      <c r="AR75" s="3" t="n"/>
      <c r="AS75" s="3" t="n"/>
      <c r="AT75" s="3" t="n"/>
      <c r="AU75" s="3" t="n"/>
      <c r="AV75" s="3" t="n"/>
      <c r="AW75" s="3" t="n"/>
      <c r="AX75" s="3" t="n"/>
      <c r="AY75" s="3" t="n"/>
      <c r="AZ75" s="3" t="n"/>
    </row>
    <row r="76">
      <c r="A76" s="3" t="n"/>
      <c r="B76" s="3" t="n"/>
      <c r="C76" s="3" t="n"/>
      <c r="D76" s="3" t="n"/>
      <c r="E76" s="3" t="n"/>
      <c r="F76" s="3" t="n"/>
      <c r="G76" s="3" t="n"/>
      <c r="H76" s="3" t="n"/>
      <c r="I76" s="3" t="n"/>
      <c r="J76" s="3" t="n"/>
      <c r="K76" s="3" t="n"/>
      <c r="L76" s="3" t="n"/>
      <c r="M76" s="3" t="n"/>
      <c r="N76" s="3" t="n"/>
      <c r="O76" s="3" t="n"/>
      <c r="P76" s="3" t="n"/>
      <c r="Q76" s="3" t="n"/>
      <c r="R76" s="3" t="n"/>
      <c r="S76" s="3" t="n"/>
      <c r="T76" s="3" t="n"/>
      <c r="U76" s="3" t="n"/>
      <c r="V76" s="3" t="n"/>
      <c r="W76" s="3" t="n"/>
      <c r="X76" s="3" t="n"/>
      <c r="Y76" s="3" t="n"/>
      <c r="Z76" s="3" t="n"/>
      <c r="AA76" s="3" t="n"/>
      <c r="AB76" s="3" t="n"/>
      <c r="AC76" s="3" t="n"/>
      <c r="AD76" s="3" t="n"/>
      <c r="AE76" s="3" t="n"/>
      <c r="AF76" s="3" t="n"/>
      <c r="AG76" s="3" t="n"/>
      <c r="AH76" s="3" t="n"/>
      <c r="AI76" s="3" t="n"/>
      <c r="AJ76" s="3" t="n"/>
      <c r="AK76" s="3" t="n"/>
      <c r="AL76" s="3" t="n"/>
      <c r="AM76" s="3" t="n"/>
      <c r="AN76" s="3" t="n"/>
      <c r="AO76" s="3" t="n"/>
      <c r="AP76" s="3" t="n"/>
      <c r="AQ76" s="3" t="n"/>
      <c r="AR76" s="3" t="n"/>
      <c r="AS76" s="3" t="n"/>
      <c r="AT76" s="3" t="n"/>
      <c r="AU76" s="3" t="n"/>
      <c r="AV76" s="3" t="n"/>
      <c r="AW76" s="3" t="n"/>
      <c r="AX76" s="3" t="n"/>
      <c r="AY76" s="3" t="n"/>
      <c r="AZ76" s="3" t="n"/>
    </row>
    <row r="77">
      <c r="A77" s="3" t="n"/>
      <c r="B77" s="3" t="n"/>
      <c r="C77" s="3" t="n"/>
      <c r="D77" s="3" t="n"/>
      <c r="E77" s="3" t="n"/>
      <c r="F77" s="3" t="n"/>
      <c r="G77" s="3" t="n"/>
      <c r="H77" s="3" t="n"/>
      <c r="I77" s="3" t="n"/>
      <c r="J77" s="3" t="n"/>
      <c r="K77" s="3" t="n"/>
      <c r="L77" s="3" t="n"/>
      <c r="M77" s="3" t="n"/>
      <c r="N77" s="3" t="n"/>
      <c r="O77" s="3" t="n"/>
      <c r="P77" s="3" t="n"/>
      <c r="Q77" s="3" t="n"/>
      <c r="R77" s="3" t="n"/>
      <c r="S77" s="3" t="n"/>
      <c r="T77" s="3" t="n"/>
      <c r="U77" s="3" t="n"/>
      <c r="V77" s="3" t="n"/>
      <c r="W77" s="3" t="n"/>
      <c r="X77" s="3" t="n"/>
      <c r="Y77" s="3" t="n"/>
      <c r="Z77" s="3" t="n"/>
      <c r="AA77" s="3" t="n"/>
      <c r="AB77" s="3" t="n"/>
      <c r="AC77" s="3" t="n"/>
      <c r="AD77" s="3" t="n"/>
      <c r="AE77" s="3" t="n"/>
      <c r="AF77" s="3" t="n"/>
      <c r="AG77" s="3" t="n"/>
      <c r="AH77" s="3" t="n"/>
      <c r="AI77" s="3" t="n"/>
      <c r="AJ77" s="3" t="n"/>
      <c r="AK77" s="3" t="n"/>
      <c r="AL77" s="3" t="n"/>
      <c r="AM77" s="3" t="n"/>
      <c r="AN77" s="3" t="n"/>
      <c r="AO77" s="3" t="n"/>
      <c r="AP77" s="3" t="n"/>
      <c r="AQ77" s="3" t="n"/>
      <c r="AR77" s="3" t="n"/>
      <c r="AS77" s="3" t="n"/>
      <c r="AT77" s="3" t="n"/>
      <c r="AU77" s="3" t="n"/>
      <c r="AV77" s="3" t="n"/>
      <c r="AW77" s="3" t="n"/>
      <c r="AX77" s="3" t="n"/>
      <c r="AY77" s="3" t="n"/>
      <c r="AZ77" s="3" t="n"/>
    </row>
    <row r="78">
      <c r="A78" s="3" t="n"/>
      <c r="B78" s="3" t="n"/>
      <c r="C78" s="3" t="n"/>
      <c r="D78" s="3" t="n"/>
      <c r="E78" s="3" t="n"/>
      <c r="F78" s="3" t="n"/>
      <c r="G78" s="3" t="n"/>
      <c r="H78" s="3" t="n"/>
      <c r="I78" s="3" t="n"/>
      <c r="J78" s="3" t="n"/>
      <c r="K78" s="3" t="n"/>
      <c r="L78" s="3" t="n"/>
      <c r="M78" s="3" t="n"/>
      <c r="N78" s="3" t="n"/>
      <c r="O78" s="3" t="n"/>
      <c r="P78" s="3" t="n"/>
      <c r="Q78" s="3" t="n"/>
      <c r="R78" s="3" t="n"/>
      <c r="S78" s="3" t="n"/>
      <c r="T78" s="3" t="n"/>
      <c r="U78" s="3" t="n"/>
      <c r="V78" s="3" t="n"/>
      <c r="W78" s="3" t="n"/>
      <c r="X78" s="3" t="n"/>
      <c r="Y78" s="3" t="n"/>
      <c r="Z78" s="3" t="n"/>
      <c r="AA78" s="3" t="n"/>
      <c r="AB78" s="3" t="n"/>
      <c r="AC78" s="3" t="n"/>
      <c r="AD78" s="3" t="n"/>
      <c r="AE78" s="3" t="n"/>
      <c r="AF78" s="3" t="n"/>
      <c r="AG78" s="3" t="n"/>
      <c r="AH78" s="3" t="n"/>
      <c r="AI78" s="3" t="n"/>
      <c r="AJ78" s="3" t="n"/>
      <c r="AK78" s="3" t="n"/>
      <c r="AL78" s="3" t="n"/>
      <c r="AM78" s="3" t="n"/>
      <c r="AN78" s="3" t="n"/>
      <c r="AO78" s="3" t="n"/>
      <c r="AP78" s="3" t="n"/>
      <c r="AQ78" s="3" t="n"/>
      <c r="AR78" s="3" t="n"/>
      <c r="AS78" s="3" t="n"/>
      <c r="AT78" s="3" t="n"/>
      <c r="AU78" s="3" t="n"/>
      <c r="AV78" s="3" t="n"/>
      <c r="AW78" s="3" t="n"/>
      <c r="AX78" s="3" t="n"/>
      <c r="AY78" s="3" t="n"/>
      <c r="AZ78" s="3" t="n"/>
    </row>
    <row r="79">
      <c r="A79" s="3" t="n"/>
      <c r="B79" s="3" t="n"/>
      <c r="C79" s="3" t="n"/>
      <c r="D79" s="3" t="n"/>
      <c r="E79" s="3" t="n"/>
      <c r="F79" s="3" t="n"/>
      <c r="G79" s="3" t="n"/>
      <c r="H79" s="3" t="n"/>
      <c r="I79" s="3" t="n"/>
      <c r="J79" s="3" t="n"/>
      <c r="K79" s="3" t="n"/>
      <c r="L79" s="3" t="n"/>
      <c r="M79" s="3" t="n"/>
      <c r="N79" s="3" t="n"/>
      <c r="O79" s="3" t="n"/>
      <c r="P79" s="3" t="n"/>
      <c r="Q79" s="3" t="n"/>
      <c r="R79" s="3" t="n"/>
      <c r="S79" s="3" t="n"/>
      <c r="T79" s="3" t="n"/>
      <c r="U79" s="3" t="n"/>
      <c r="V79" s="3" t="n"/>
      <c r="W79" s="3" t="n"/>
      <c r="X79" s="3" t="n"/>
      <c r="Y79" s="3" t="n"/>
      <c r="Z79" s="3" t="n"/>
      <c r="AA79" s="3" t="n"/>
      <c r="AB79" s="3" t="n"/>
      <c r="AC79" s="3" t="n"/>
      <c r="AD79" s="3" t="n"/>
      <c r="AE79" s="3" t="n"/>
      <c r="AF79" s="3" t="n"/>
      <c r="AG79" s="3" t="n"/>
      <c r="AH79" s="3" t="n"/>
      <c r="AI79" s="3" t="n"/>
      <c r="AJ79" s="3" t="n"/>
      <c r="AK79" s="3" t="n"/>
      <c r="AL79" s="3" t="n"/>
      <c r="AM79" s="3" t="n"/>
      <c r="AN79" s="3" t="n"/>
      <c r="AO79" s="3" t="n"/>
      <c r="AP79" s="3" t="n"/>
      <c r="AQ79" s="3" t="n"/>
      <c r="AR79" s="3" t="n"/>
      <c r="AS79" s="3" t="n"/>
      <c r="AT79" s="3" t="n"/>
      <c r="AU79" s="3" t="n"/>
      <c r="AV79" s="3" t="n"/>
      <c r="AW79" s="3" t="n"/>
      <c r="AX79" s="3" t="n"/>
      <c r="AY79" s="3" t="n"/>
      <c r="AZ79" s="3" t="n"/>
    </row>
    <row r="80">
      <c r="A80" s="3" t="n"/>
      <c r="B80" s="3" t="n"/>
      <c r="C80" s="3" t="n"/>
      <c r="D80" s="3" t="n"/>
      <c r="E80" s="3" t="n"/>
      <c r="F80" s="3" t="n"/>
      <c r="G80" s="3" t="n"/>
      <c r="H80" s="3" t="n"/>
      <c r="I80" s="3" t="n"/>
      <c r="J80" s="3" t="n"/>
      <c r="K80" s="3" t="n"/>
      <c r="L80" s="3" t="n"/>
      <c r="M80" s="3" t="n"/>
      <c r="N80" s="3" t="n"/>
      <c r="O80" s="3" t="n"/>
      <c r="P80" s="3" t="n"/>
      <c r="Q80" s="3" t="n"/>
      <c r="R80" s="3" t="n"/>
      <c r="S80" s="3" t="n"/>
      <c r="T80" s="3" t="n"/>
      <c r="U80" s="3" t="n"/>
      <c r="V80" s="3" t="n"/>
      <c r="W80" s="3" t="n"/>
      <c r="X80" s="3" t="n"/>
      <c r="Y80" s="3" t="n"/>
      <c r="Z80" s="3" t="n"/>
      <c r="AA80" s="3" t="n"/>
      <c r="AB80" s="3" t="n"/>
      <c r="AC80" s="3" t="n"/>
      <c r="AD80" s="3" t="n"/>
      <c r="AE80" s="3" t="n"/>
      <c r="AF80" s="3" t="n"/>
      <c r="AG80" s="3" t="n"/>
      <c r="AH80" s="3" t="n"/>
      <c r="AI80" s="3" t="n"/>
      <c r="AJ80" s="3" t="n"/>
      <c r="AK80" s="3" t="n"/>
      <c r="AL80" s="3" t="n"/>
      <c r="AM80" s="3" t="n"/>
      <c r="AN80" s="3" t="n"/>
      <c r="AO80" s="3" t="n"/>
      <c r="AP80" s="3" t="n"/>
      <c r="AQ80" s="3" t="n"/>
      <c r="AR80" s="3" t="n"/>
      <c r="AS80" s="3" t="n"/>
      <c r="AT80" s="3" t="n"/>
      <c r="AU80" s="3" t="n"/>
      <c r="AV80" s="3" t="n"/>
      <c r="AW80" s="3" t="n"/>
      <c r="AX80" s="3" t="n"/>
      <c r="AY80" s="3" t="n"/>
      <c r="AZ80" s="3" t="n"/>
    </row>
    <row r="81">
      <c r="A81" s="3" t="n"/>
      <c r="B81" s="3" t="n"/>
      <c r="C81" s="3" t="n"/>
      <c r="D81" s="3" t="n"/>
      <c r="E81" s="3" t="n"/>
      <c r="F81" s="3" t="n"/>
      <c r="G81" s="3" t="n"/>
      <c r="H81" s="3" t="n"/>
      <c r="I81" s="3" t="n"/>
      <c r="J81" s="3" t="n"/>
      <c r="K81" s="3" t="n"/>
      <c r="L81" s="3" t="n"/>
      <c r="M81" s="3" t="n"/>
      <c r="N81" s="3" t="n"/>
      <c r="O81" s="3" t="n"/>
      <c r="P81" s="3" t="n"/>
      <c r="Q81" s="3" t="n"/>
      <c r="R81" s="3" t="n"/>
      <c r="S81" s="3" t="n"/>
      <c r="T81" s="3" t="n"/>
      <c r="U81" s="3" t="n"/>
      <c r="V81" s="3" t="n"/>
      <c r="W81" s="3" t="n"/>
      <c r="X81" s="3" t="n"/>
      <c r="Y81" s="3" t="n"/>
      <c r="Z81" s="3" t="n"/>
      <c r="AA81" s="3" t="n"/>
      <c r="AB81" s="3" t="n"/>
      <c r="AC81" s="3" t="n"/>
      <c r="AD81" s="3" t="n"/>
      <c r="AE81" s="3" t="n"/>
      <c r="AF81" s="3" t="n"/>
      <c r="AG81" s="3" t="n"/>
      <c r="AH81" s="3" t="n"/>
      <c r="AI81" s="3" t="n"/>
      <c r="AJ81" s="3" t="n"/>
      <c r="AK81" s="3" t="n"/>
      <c r="AL81" s="3" t="n"/>
      <c r="AM81" s="3" t="n"/>
      <c r="AN81" s="3" t="n"/>
      <c r="AO81" s="3" t="n"/>
      <c r="AP81" s="3" t="n"/>
      <c r="AQ81" s="3" t="n"/>
      <c r="AR81" s="3" t="n"/>
      <c r="AS81" s="3" t="n"/>
      <c r="AT81" s="3" t="n"/>
      <c r="AU81" s="3" t="n"/>
      <c r="AV81" s="3" t="n"/>
      <c r="AW81" s="3" t="n"/>
      <c r="AX81" s="3" t="n"/>
      <c r="AY81" s="3" t="n"/>
      <c r="AZ81" s="3" t="n"/>
    </row>
    <row r="82">
      <c r="A82" s="3" t="n"/>
      <c r="B82" s="3" t="n"/>
      <c r="C82" s="3" t="n"/>
      <c r="D82" s="3" t="n"/>
      <c r="E82" s="3" t="n"/>
      <c r="F82" s="3" t="n"/>
      <c r="G82" s="3" t="n"/>
      <c r="H82" s="3" t="n"/>
      <c r="I82" s="3" t="n"/>
      <c r="J82" s="3" t="n"/>
      <c r="K82" s="3" t="n"/>
      <c r="L82" s="3" t="n"/>
      <c r="M82" s="3" t="n"/>
      <c r="N82" s="3" t="n"/>
      <c r="O82" s="3" t="n"/>
      <c r="P82" s="3" t="n"/>
      <c r="Q82" s="3" t="n"/>
      <c r="R82" s="3" t="n"/>
      <c r="S82" s="3" t="n"/>
      <c r="T82" s="3" t="n"/>
      <c r="U82" s="3" t="n"/>
      <c r="V82" s="3" t="n"/>
      <c r="W82" s="3" t="n"/>
      <c r="X82" s="3" t="n"/>
      <c r="Y82" s="3" t="n"/>
      <c r="Z82" s="3" t="n"/>
      <c r="AA82" s="3" t="n"/>
      <c r="AB82" s="3" t="n"/>
      <c r="AC82" s="3" t="n"/>
      <c r="AD82" s="3" t="n"/>
      <c r="AE82" s="3" t="n"/>
      <c r="AF82" s="3" t="n"/>
      <c r="AG82" s="3" t="n"/>
      <c r="AH82" s="3" t="n"/>
      <c r="AI82" s="3" t="n"/>
      <c r="AJ82" s="3" t="n"/>
      <c r="AK82" s="3" t="n"/>
      <c r="AL82" s="3" t="n"/>
      <c r="AM82" s="3" t="n"/>
      <c r="AN82" s="3" t="n"/>
      <c r="AO82" s="3" t="n"/>
      <c r="AP82" s="3" t="n"/>
      <c r="AQ82" s="3" t="n"/>
      <c r="AR82" s="3" t="n"/>
      <c r="AS82" s="3" t="n"/>
      <c r="AT82" s="3" t="n"/>
      <c r="AU82" s="3" t="n"/>
      <c r="AV82" s="3" t="n"/>
      <c r="AW82" s="3" t="n"/>
      <c r="AX82" s="3" t="n"/>
      <c r="AY82" s="3" t="n"/>
      <c r="AZ82" s="3" t="n"/>
    </row>
    <row r="83">
      <c r="A83" s="3" t="n"/>
      <c r="B83" s="3" t="n"/>
      <c r="C83" s="3" t="n"/>
      <c r="D83" s="3" t="n"/>
      <c r="E83" s="3" t="n"/>
      <c r="F83" s="3" t="n"/>
      <c r="G83" s="3" t="n"/>
      <c r="H83" s="3" t="n"/>
      <c r="I83" s="3" t="n"/>
      <c r="J83" s="3" t="n"/>
      <c r="K83" s="3" t="n"/>
      <c r="L83" s="3" t="n"/>
      <c r="M83" s="3" t="n"/>
      <c r="N83" s="3" t="n"/>
      <c r="O83" s="3" t="n"/>
      <c r="P83" s="3" t="n"/>
      <c r="Q83" s="3" t="n"/>
      <c r="R83" s="3" t="n"/>
      <c r="S83" s="3" t="n"/>
      <c r="T83" s="3" t="n"/>
      <c r="U83" s="3" t="n"/>
      <c r="V83" s="3" t="n"/>
      <c r="W83" s="3" t="n"/>
      <c r="X83" s="3" t="n"/>
      <c r="Y83" s="3" t="n"/>
      <c r="Z83" s="3" t="n"/>
      <c r="AA83" s="3" t="n"/>
      <c r="AB83" s="3" t="n"/>
      <c r="AC83" s="3" t="n"/>
      <c r="AD83" s="3" t="n"/>
      <c r="AE83" s="3" t="n"/>
      <c r="AF83" s="3" t="n"/>
      <c r="AG83" s="3" t="n"/>
      <c r="AH83" s="3" t="n"/>
      <c r="AI83" s="3" t="n"/>
      <c r="AJ83" s="3" t="n"/>
      <c r="AK83" s="3" t="n"/>
      <c r="AL83" s="3" t="n"/>
      <c r="AM83" s="3" t="n"/>
      <c r="AN83" s="3" t="n"/>
      <c r="AO83" s="3" t="n"/>
      <c r="AP83" s="3" t="n"/>
      <c r="AQ83" s="3" t="n"/>
      <c r="AR83" s="3" t="n"/>
      <c r="AS83" s="3" t="n"/>
      <c r="AT83" s="3" t="n"/>
      <c r="AU83" s="3" t="n"/>
      <c r="AV83" s="3" t="n"/>
      <c r="AW83" s="3" t="n"/>
      <c r="AX83" s="3" t="n"/>
      <c r="AY83" s="3" t="n"/>
      <c r="AZ83" s="3" t="n"/>
    </row>
    <row r="84">
      <c r="A84" s="3" t="n"/>
      <c r="B84" s="3" t="n"/>
      <c r="C84" s="3" t="n"/>
      <c r="D84" s="3" t="n"/>
      <c r="E84" s="3" t="n"/>
      <c r="F84" s="3" t="n"/>
      <c r="G84" s="3" t="n"/>
      <c r="H84" s="3" t="n"/>
      <c r="I84" s="3" t="n"/>
      <c r="J84" s="3" t="n"/>
      <c r="K84" s="3" t="n"/>
      <c r="L84" s="3" t="n"/>
      <c r="M84" s="3" t="n"/>
      <c r="N84" s="3" t="n"/>
      <c r="O84" s="3" t="n"/>
      <c r="P84" s="3" t="n"/>
      <c r="Q84" s="3" t="n"/>
      <c r="R84" s="3" t="n"/>
      <c r="S84" s="3" t="n"/>
      <c r="T84" s="3" t="n"/>
      <c r="U84" s="3" t="n"/>
      <c r="V84" s="3" t="n"/>
      <c r="W84" s="3" t="n"/>
      <c r="X84" s="3" t="n"/>
      <c r="Y84" s="3" t="n"/>
      <c r="Z84" s="3" t="n"/>
      <c r="AA84" s="3" t="n"/>
      <c r="AB84" s="3" t="n"/>
      <c r="AC84" s="3" t="n"/>
      <c r="AD84" s="3" t="n"/>
      <c r="AE84" s="3" t="n"/>
      <c r="AF84" s="3" t="n"/>
      <c r="AG84" s="3" t="n"/>
      <c r="AH84" s="3" t="n"/>
      <c r="AI84" s="3" t="n"/>
      <c r="AJ84" s="3" t="n"/>
      <c r="AK84" s="3" t="n"/>
      <c r="AL84" s="3" t="n"/>
      <c r="AM84" s="3" t="n"/>
      <c r="AN84" s="3" t="n"/>
      <c r="AO84" s="3" t="n"/>
      <c r="AP84" s="3" t="n"/>
      <c r="AQ84" s="3" t="n"/>
      <c r="AR84" s="3" t="n"/>
      <c r="AS84" s="3" t="n"/>
      <c r="AT84" s="3" t="n"/>
      <c r="AU84" s="3" t="n"/>
      <c r="AV84" s="3" t="n"/>
      <c r="AW84" s="3" t="n"/>
      <c r="AX84" s="3" t="n"/>
      <c r="AY84" s="3" t="n"/>
      <c r="AZ84" s="3" t="n"/>
    </row>
    <row r="85">
      <c r="A85" s="3" t="n"/>
      <c r="B85" s="3" t="n"/>
      <c r="C85" s="3" t="n"/>
      <c r="D85" s="3" t="n"/>
      <c r="E85" s="3" t="n"/>
      <c r="F85" s="3" t="n"/>
      <c r="G85" s="3" t="n"/>
      <c r="H85" s="3" t="n"/>
      <c r="I85" s="3" t="n"/>
      <c r="J85" s="3" t="n"/>
      <c r="K85" s="3" t="n"/>
      <c r="L85" s="3" t="n"/>
      <c r="M85" s="3" t="n"/>
      <c r="N85" s="3" t="n"/>
      <c r="O85" s="3" t="n"/>
      <c r="P85" s="3" t="n"/>
      <c r="Q85" s="3" t="n"/>
      <c r="R85" s="3" t="n"/>
      <c r="S85" s="3" t="n"/>
      <c r="T85" s="3" t="n"/>
      <c r="U85" s="3" t="n"/>
      <c r="V85" s="3" t="n"/>
      <c r="W85" s="3" t="n"/>
      <c r="X85" s="3" t="n"/>
      <c r="Y85" s="3" t="n"/>
      <c r="Z85" s="3" t="n"/>
      <c r="AA85" s="3" t="n"/>
      <c r="AB85" s="3" t="n"/>
      <c r="AC85" s="3" t="n"/>
      <c r="AD85" s="3" t="n"/>
      <c r="AE85" s="3" t="n"/>
      <c r="AF85" s="3" t="n"/>
      <c r="AG85" s="3" t="n"/>
      <c r="AH85" s="3" t="n"/>
      <c r="AI85" s="3" t="n"/>
      <c r="AJ85" s="3" t="n"/>
      <c r="AK85" s="3" t="n"/>
      <c r="AL85" s="3" t="n"/>
      <c r="AM85" s="3" t="n"/>
      <c r="AN85" s="3" t="n"/>
      <c r="AO85" s="3" t="n"/>
      <c r="AP85" s="3" t="n"/>
      <c r="AQ85" s="3" t="n"/>
      <c r="AR85" s="3" t="n"/>
      <c r="AS85" s="3" t="n"/>
      <c r="AT85" s="3" t="n"/>
      <c r="AU85" s="3" t="n"/>
      <c r="AV85" s="3" t="n"/>
      <c r="AW85" s="3" t="n"/>
      <c r="AX85" s="3" t="n"/>
      <c r="AY85" s="3" t="n"/>
      <c r="AZ85" s="3" t="n"/>
    </row>
    <row r="86">
      <c r="A86" s="3" t="n"/>
      <c r="B86" s="3" t="n"/>
      <c r="C86" s="3" t="n"/>
      <c r="D86" s="3" t="n"/>
      <c r="E86" s="3" t="n"/>
      <c r="F86" s="3" t="n"/>
      <c r="G86" s="3" t="n"/>
      <c r="H86" s="3" t="n"/>
      <c r="I86" s="3" t="n"/>
      <c r="J86" s="3" t="n"/>
      <c r="K86" s="3" t="n"/>
      <c r="L86" s="3" t="n"/>
      <c r="M86" s="3" t="n"/>
      <c r="N86" s="3" t="n"/>
      <c r="O86" s="3" t="n"/>
      <c r="P86" s="3" t="n"/>
      <c r="Q86" s="3" t="n"/>
      <c r="R86" s="3" t="n"/>
      <c r="S86" s="3" t="n"/>
      <c r="T86" s="3" t="n"/>
      <c r="U86" s="3" t="n"/>
      <c r="V86" s="3" t="n"/>
      <c r="W86" s="3" t="n"/>
      <c r="X86" s="3" t="n"/>
      <c r="Y86" s="3" t="n"/>
      <c r="Z86" s="3" t="n"/>
      <c r="AA86" s="3" t="n"/>
      <c r="AB86" s="3" t="n"/>
      <c r="AC86" s="3" t="n"/>
      <c r="AD86" s="3" t="n"/>
      <c r="AE86" s="3" t="n"/>
      <c r="AF86" s="3" t="n"/>
      <c r="AG86" s="3" t="n"/>
      <c r="AH86" s="3" t="n"/>
      <c r="AI86" s="3" t="n"/>
      <c r="AJ86" s="3" t="n"/>
      <c r="AK86" s="3" t="n"/>
      <c r="AL86" s="3" t="n"/>
      <c r="AM86" s="3" t="n"/>
      <c r="AN86" s="3" t="n"/>
      <c r="AO86" s="3" t="n"/>
      <c r="AP86" s="3" t="n"/>
      <c r="AQ86" s="3" t="n"/>
      <c r="AR86" s="3" t="n"/>
      <c r="AS86" s="3" t="n"/>
      <c r="AT86" s="3" t="n"/>
      <c r="AU86" s="3" t="n"/>
      <c r="AV86" s="3" t="n"/>
      <c r="AW86" s="3" t="n"/>
      <c r="AX86" s="3" t="n"/>
      <c r="AY86" s="3" t="n"/>
      <c r="AZ86" s="3" t="n"/>
    </row>
    <row r="87">
      <c r="A87" s="3" t="n"/>
      <c r="B87" s="3" t="n"/>
      <c r="C87" s="3" t="n"/>
      <c r="D87" s="3" t="n"/>
      <c r="E87" s="3" t="n"/>
      <c r="F87" s="3" t="n"/>
      <c r="G87" s="3" t="n"/>
      <c r="H87" s="3" t="n"/>
      <c r="I87" s="3" t="n"/>
      <c r="J87" s="3" t="n"/>
      <c r="K87" s="3" t="n"/>
      <c r="L87" s="3" t="n"/>
      <c r="M87" s="3" t="n"/>
      <c r="N87" s="3" t="n"/>
      <c r="O87" s="3" t="n"/>
      <c r="P87" s="3" t="n"/>
      <c r="Q87" s="3" t="n"/>
      <c r="R87" s="3" t="n"/>
      <c r="S87" s="3" t="n"/>
      <c r="T87" s="3" t="n"/>
      <c r="U87" s="3" t="n"/>
      <c r="V87" s="3" t="n"/>
      <c r="W87" s="3" t="n"/>
      <c r="X87" s="3" t="n"/>
      <c r="Y87" s="3" t="n"/>
      <c r="Z87" s="3" t="n"/>
      <c r="AA87" s="3" t="n"/>
      <c r="AB87" s="3" t="n"/>
      <c r="AC87" s="3" t="n"/>
      <c r="AD87" s="3" t="n"/>
      <c r="AE87" s="3" t="n"/>
      <c r="AF87" s="3" t="n"/>
      <c r="AG87" s="3" t="n"/>
      <c r="AH87" s="3" t="n"/>
      <c r="AI87" s="3" t="n"/>
      <c r="AJ87" s="3" t="n"/>
      <c r="AK87" s="3" t="n"/>
      <c r="AL87" s="3" t="n"/>
      <c r="AM87" s="3" t="n"/>
      <c r="AN87" s="3" t="n"/>
      <c r="AO87" s="3" t="n"/>
      <c r="AP87" s="3" t="n"/>
      <c r="AQ87" s="3" t="n"/>
      <c r="AR87" s="3" t="n"/>
      <c r="AS87" s="3" t="n"/>
      <c r="AT87" s="3" t="n"/>
      <c r="AU87" s="3" t="n"/>
      <c r="AV87" s="3" t="n"/>
      <c r="AW87" s="3" t="n"/>
      <c r="AX87" s="3" t="n"/>
      <c r="AY87" s="3" t="n"/>
      <c r="AZ87" s="3" t="n"/>
    </row>
    <row r="88">
      <c r="A88" s="3" t="n"/>
      <c r="B88" s="3" t="n"/>
      <c r="C88" s="3" t="n"/>
      <c r="D88" s="3" t="n"/>
      <c r="E88" s="3" t="n"/>
      <c r="F88" s="3" t="n"/>
      <c r="G88" s="3" t="n"/>
      <c r="H88" s="3" t="n"/>
      <c r="I88" s="3" t="n"/>
      <c r="J88" s="3" t="n"/>
      <c r="K88" s="3" t="n"/>
      <c r="L88" s="3" t="n"/>
      <c r="M88" s="3" t="n"/>
      <c r="N88" s="3" t="n"/>
      <c r="O88" s="3" t="n"/>
      <c r="P88" s="3" t="n"/>
      <c r="Q88" s="3" t="n"/>
      <c r="R88" s="3" t="n"/>
      <c r="S88" s="3" t="n"/>
      <c r="T88" s="3" t="n"/>
      <c r="U88" s="3" t="n"/>
      <c r="V88" s="3" t="n"/>
      <c r="W88" s="3" t="n"/>
      <c r="X88" s="3" t="n"/>
      <c r="Y88" s="3" t="n"/>
      <c r="Z88" s="3" t="n"/>
      <c r="AA88" s="3" t="n"/>
      <c r="AB88" s="3" t="n"/>
      <c r="AC88" s="3" t="n"/>
      <c r="AD88" s="3" t="n"/>
      <c r="AE88" s="3" t="n"/>
      <c r="AF88" s="3" t="n"/>
      <c r="AG88" s="3" t="n"/>
      <c r="AH88" s="3" t="n"/>
      <c r="AI88" s="3" t="n"/>
      <c r="AJ88" s="3" t="n"/>
      <c r="AK88" s="3" t="n"/>
      <c r="AL88" s="3" t="n"/>
      <c r="AM88" s="3" t="n"/>
      <c r="AN88" s="3" t="n"/>
      <c r="AO88" s="3" t="n"/>
      <c r="AP88" s="3" t="n"/>
      <c r="AQ88" s="3" t="n"/>
      <c r="AR88" s="3" t="n"/>
      <c r="AS88" s="3" t="n"/>
      <c r="AT88" s="3" t="n"/>
      <c r="AU88" s="3" t="n"/>
      <c r="AV88" s="3" t="n"/>
      <c r="AW88" s="3" t="n"/>
      <c r="AX88" s="3" t="n"/>
      <c r="AY88" s="3" t="n"/>
      <c r="AZ88" s="3" t="n"/>
    </row>
    <row r="89">
      <c r="A89" s="3" t="n"/>
      <c r="B89" s="3" t="n"/>
      <c r="C89" s="3" t="n"/>
      <c r="D89" s="3" t="n"/>
      <c r="E89" s="3" t="n"/>
      <c r="F89" s="3" t="n"/>
      <c r="G89" s="3" t="n"/>
      <c r="H89" s="3" t="n"/>
      <c r="I89" s="3" t="n"/>
      <c r="J89" s="3" t="n"/>
      <c r="K89" s="3" t="n"/>
      <c r="L89" s="3" t="n"/>
      <c r="M89" s="3" t="n"/>
      <c r="N89" s="3" t="n"/>
      <c r="O89" s="3" t="n"/>
      <c r="P89" s="3" t="n"/>
      <c r="Q89" s="3" t="n"/>
      <c r="R89" s="3" t="n"/>
      <c r="S89" s="3" t="n"/>
      <c r="T89" s="3" t="n"/>
      <c r="U89" s="3" t="n"/>
      <c r="V89" s="3" t="n"/>
      <c r="W89" s="3" t="n"/>
      <c r="X89" s="3" t="n"/>
      <c r="Y89" s="3" t="n"/>
      <c r="Z89" s="3" t="n"/>
      <c r="AA89" s="3" t="n"/>
      <c r="AB89" s="3" t="n"/>
      <c r="AC89" s="3" t="n"/>
      <c r="AD89" s="3" t="n"/>
      <c r="AE89" s="3" t="n"/>
      <c r="AF89" s="3" t="n"/>
      <c r="AG89" s="3" t="n"/>
      <c r="AH89" s="3" t="n"/>
      <c r="AI89" s="3" t="n"/>
      <c r="AJ89" s="3" t="n"/>
      <c r="AK89" s="3" t="n"/>
      <c r="AL89" s="3" t="n"/>
      <c r="AM89" s="3" t="n"/>
      <c r="AN89" s="3" t="n"/>
      <c r="AO89" s="3" t="n"/>
      <c r="AP89" s="3" t="n"/>
      <c r="AQ89" s="3" t="n"/>
      <c r="AR89" s="3" t="n"/>
      <c r="AS89" s="3" t="n"/>
      <c r="AT89" s="3" t="n"/>
      <c r="AU89" s="3" t="n"/>
      <c r="AV89" s="3" t="n"/>
      <c r="AW89" s="3" t="n"/>
      <c r="AX89" s="3" t="n"/>
      <c r="AY89" s="3" t="n"/>
      <c r="AZ89" s="3" t="n"/>
    </row>
    <row r="90">
      <c r="A90" s="3" t="n"/>
      <c r="B90" s="3" t="n"/>
      <c r="C90" s="3" t="n"/>
      <c r="D90" s="3" t="n"/>
      <c r="E90" s="3" t="n"/>
      <c r="F90" s="3" t="n"/>
      <c r="G90" s="3" t="n"/>
      <c r="H90" s="3" t="n"/>
      <c r="I90" s="3" t="n"/>
      <c r="J90" s="3" t="n"/>
      <c r="K90" s="3" t="n"/>
      <c r="L90" s="3" t="n"/>
      <c r="M90" s="3" t="n"/>
      <c r="N90" s="3" t="n"/>
      <c r="O90" s="3" t="n"/>
      <c r="P90" s="3" t="n"/>
      <c r="Q90" s="3" t="n"/>
      <c r="R90" s="3" t="n"/>
      <c r="S90" s="3" t="n"/>
      <c r="T90" s="3" t="n"/>
      <c r="U90" s="3" t="n"/>
      <c r="V90" s="3" t="n"/>
      <c r="W90" s="3" t="n"/>
      <c r="X90" s="3" t="n"/>
      <c r="Y90" s="3" t="n"/>
      <c r="Z90" s="3" t="n"/>
      <c r="AA90" s="3" t="n"/>
      <c r="AB90" s="3" t="n"/>
      <c r="AC90" s="3" t="n"/>
      <c r="AD90" s="3" t="n"/>
      <c r="AE90" s="3" t="n"/>
      <c r="AF90" s="3" t="n"/>
      <c r="AG90" s="3" t="n"/>
      <c r="AH90" s="3" t="n"/>
      <c r="AI90" s="3" t="n"/>
      <c r="AJ90" s="3" t="n"/>
      <c r="AK90" s="3" t="n"/>
      <c r="AL90" s="3" t="n"/>
      <c r="AM90" s="3" t="n"/>
      <c r="AN90" s="3" t="n"/>
      <c r="AO90" s="3" t="n"/>
      <c r="AP90" s="3" t="n"/>
      <c r="AQ90" s="3" t="n"/>
      <c r="AR90" s="3" t="n"/>
      <c r="AS90" s="3" t="n"/>
      <c r="AT90" s="3" t="n"/>
      <c r="AU90" s="3" t="n"/>
      <c r="AV90" s="3" t="n"/>
      <c r="AW90" s="3" t="n"/>
      <c r="AX90" s="3" t="n"/>
      <c r="AY90" s="3" t="n"/>
      <c r="AZ90" s="3" t="n"/>
    </row>
    <row r="91">
      <c r="A91" s="3" t="n"/>
      <c r="B91" s="3" t="n"/>
      <c r="C91" s="3" t="n"/>
      <c r="D91" s="3" t="n"/>
      <c r="E91" s="3" t="n"/>
      <c r="F91" s="3" t="n"/>
      <c r="G91" s="3" t="n"/>
      <c r="H91" s="3" t="n"/>
      <c r="I91" s="3" t="n"/>
      <c r="J91" s="3" t="n"/>
      <c r="K91" s="3" t="n"/>
      <c r="L91" s="3" t="n"/>
      <c r="M91" s="3" t="n"/>
      <c r="N91" s="3" t="n"/>
      <c r="O91" s="3" t="n"/>
      <c r="P91" s="3" t="n"/>
      <c r="Q91" s="3" t="n"/>
      <c r="R91" s="3" t="n"/>
      <c r="S91" s="3" t="n"/>
      <c r="T91" s="3" t="n"/>
      <c r="U91" s="3" t="n"/>
      <c r="V91" s="3" t="n"/>
      <c r="W91" s="3" t="n"/>
      <c r="X91" s="3" t="n"/>
      <c r="Y91" s="3" t="n"/>
      <c r="Z91" s="3" t="n"/>
      <c r="AA91" s="3" t="n"/>
      <c r="AB91" s="3" t="n"/>
      <c r="AC91" s="3" t="n"/>
      <c r="AD91" s="3" t="n"/>
      <c r="AE91" s="3" t="n"/>
      <c r="AF91" s="3" t="n"/>
      <c r="AG91" s="3" t="n"/>
      <c r="AH91" s="3" t="n"/>
      <c r="AI91" s="3" t="n"/>
      <c r="AJ91" s="3" t="n"/>
      <c r="AK91" s="3" t="n"/>
      <c r="AL91" s="3" t="n"/>
      <c r="AM91" s="3" t="n"/>
      <c r="AN91" s="3" t="n"/>
      <c r="AO91" s="3" t="n"/>
      <c r="AP91" s="3" t="n"/>
      <c r="AQ91" s="3" t="n"/>
      <c r="AR91" s="3" t="n"/>
      <c r="AS91" s="3" t="n"/>
      <c r="AT91" s="3" t="n"/>
      <c r="AU91" s="3" t="n"/>
      <c r="AV91" s="3" t="n"/>
      <c r="AW91" s="3" t="n"/>
      <c r="AX91" s="3" t="n"/>
      <c r="AY91" s="3" t="n"/>
      <c r="AZ91" s="3" t="n"/>
    </row>
    <row r="92">
      <c r="A92" s="3" t="n"/>
      <c r="B92" s="3" t="n"/>
      <c r="C92" s="3" t="n"/>
      <c r="D92" s="3" t="n"/>
      <c r="E92" s="3" t="n"/>
      <c r="F92" s="3" t="n"/>
      <c r="G92" s="3" t="n"/>
      <c r="H92" s="3" t="n"/>
      <c r="I92" s="3" t="n"/>
      <c r="J92" s="3" t="n"/>
      <c r="K92" s="3" t="n"/>
      <c r="L92" s="3" t="n"/>
      <c r="M92" s="3" t="n"/>
      <c r="N92" s="3" t="n"/>
      <c r="O92" s="3" t="n"/>
      <c r="P92" s="3" t="n"/>
      <c r="Q92" s="3" t="n"/>
      <c r="R92" s="3" t="n"/>
      <c r="S92" s="3" t="n"/>
      <c r="T92" s="3" t="n"/>
      <c r="U92" s="3" t="n"/>
      <c r="V92" s="3" t="n"/>
      <c r="W92" s="3" t="n"/>
      <c r="X92" s="3" t="n"/>
      <c r="Y92" s="3" t="n"/>
      <c r="Z92" s="3" t="n"/>
      <c r="AA92" s="3" t="n"/>
      <c r="AB92" s="3" t="n"/>
      <c r="AC92" s="3" t="n"/>
      <c r="AD92" s="3" t="n"/>
      <c r="AE92" s="3" t="n"/>
      <c r="AF92" s="3" t="n"/>
      <c r="AG92" s="3" t="n"/>
      <c r="AH92" s="3" t="n"/>
      <c r="AI92" s="3" t="n"/>
      <c r="AJ92" s="3" t="n"/>
      <c r="AK92" s="3" t="n"/>
      <c r="AL92" s="3" t="n"/>
      <c r="AM92" s="3" t="n"/>
      <c r="AN92" s="3" t="n"/>
      <c r="AO92" s="3" t="n"/>
      <c r="AP92" s="3" t="n"/>
      <c r="AQ92" s="3" t="n"/>
      <c r="AR92" s="3" t="n"/>
      <c r="AS92" s="3" t="n"/>
      <c r="AT92" s="3" t="n"/>
      <c r="AU92" s="3" t="n"/>
      <c r="AV92" s="3" t="n"/>
      <c r="AW92" s="3" t="n"/>
      <c r="AX92" s="3" t="n"/>
      <c r="AY92" s="3" t="n"/>
      <c r="AZ92" s="3" t="n"/>
    </row>
    <row r="93">
      <c r="A93" s="3" t="n"/>
      <c r="B93" s="3" t="n"/>
      <c r="C93" s="3" t="n"/>
      <c r="D93" s="3" t="n"/>
      <c r="E93" s="3" t="n"/>
      <c r="F93" s="3" t="n"/>
      <c r="G93" s="3" t="n"/>
      <c r="H93" s="3" t="n"/>
      <c r="I93" s="3" t="n"/>
      <c r="J93" s="3" t="n"/>
      <c r="K93" s="3" t="n"/>
      <c r="L93" s="3" t="n"/>
      <c r="M93" s="3" t="n"/>
      <c r="N93" s="3" t="n"/>
      <c r="O93" s="3" t="n"/>
      <c r="P93" s="3" t="n"/>
      <c r="Q93" s="3" t="n"/>
      <c r="R93" s="3" t="n"/>
      <c r="S93" s="3" t="n"/>
      <c r="T93" s="3" t="n"/>
      <c r="U93" s="3" t="n"/>
      <c r="V93" s="3" t="n"/>
      <c r="W93" s="3" t="n"/>
      <c r="X93" s="3" t="n"/>
      <c r="Y93" s="3" t="n"/>
      <c r="Z93" s="3" t="n"/>
      <c r="AA93" s="3" t="n"/>
      <c r="AB93" s="3" t="n"/>
      <c r="AC93" s="3" t="n"/>
      <c r="AD93" s="3" t="n"/>
      <c r="AE93" s="3" t="n"/>
      <c r="AF93" s="3" t="n"/>
      <c r="AG93" s="3" t="n"/>
      <c r="AH93" s="3" t="n"/>
      <c r="AI93" s="3" t="n"/>
      <c r="AJ93" s="3" t="n"/>
      <c r="AK93" s="3" t="n"/>
      <c r="AL93" s="3" t="n"/>
      <c r="AM93" s="3" t="n"/>
      <c r="AN93" s="3" t="n"/>
      <c r="AO93" s="3" t="n"/>
      <c r="AP93" s="3" t="n"/>
      <c r="AQ93" s="3" t="n"/>
      <c r="AR93" s="3" t="n"/>
      <c r="AS93" s="3" t="n"/>
      <c r="AT93" s="3" t="n"/>
      <c r="AU93" s="3" t="n"/>
      <c r="AV93" s="3" t="n"/>
      <c r="AW93" s="3" t="n"/>
      <c r="AX93" s="3" t="n"/>
      <c r="AY93" s="3" t="n"/>
      <c r="AZ93" s="3" t="n"/>
    </row>
    <row r="94">
      <c r="A94" s="3" t="n"/>
      <c r="B94" s="3" t="n"/>
      <c r="C94" s="3" t="n"/>
      <c r="D94" s="3" t="n"/>
      <c r="E94" s="3" t="n"/>
      <c r="F94" s="3" t="n"/>
      <c r="G94" s="3" t="n"/>
      <c r="H94" s="3" t="n"/>
      <c r="I94" s="3" t="n"/>
      <c r="J94" s="3" t="n"/>
      <c r="K94" s="3" t="n"/>
      <c r="L94" s="3" t="n"/>
      <c r="M94" s="3" t="n"/>
      <c r="N94" s="3" t="n"/>
      <c r="O94" s="3" t="n"/>
      <c r="P94" s="3" t="n"/>
      <c r="Q94" s="3" t="n"/>
      <c r="R94" s="3" t="n"/>
      <c r="S94" s="3" t="n"/>
      <c r="T94" s="3" t="n"/>
      <c r="U94" s="3" t="n"/>
      <c r="V94" s="3" t="n"/>
      <c r="W94" s="3" t="n"/>
      <c r="X94" s="3" t="n"/>
      <c r="Y94" s="3" t="n"/>
      <c r="Z94" s="3" t="n"/>
      <c r="AA94" s="3" t="n"/>
      <c r="AB94" s="3" t="n"/>
      <c r="AC94" s="3" t="n"/>
      <c r="AD94" s="3" t="n"/>
      <c r="AE94" s="3" t="n"/>
      <c r="AF94" s="3" t="n"/>
      <c r="AG94" s="3" t="n"/>
      <c r="AH94" s="3" t="n"/>
      <c r="AI94" s="3" t="n"/>
      <c r="AJ94" s="3" t="n"/>
      <c r="AK94" s="3" t="n"/>
      <c r="AL94" s="3" t="n"/>
      <c r="AM94" s="3" t="n"/>
      <c r="AN94" s="3" t="n"/>
      <c r="AO94" s="3" t="n"/>
      <c r="AP94" s="3" t="n"/>
      <c r="AQ94" s="3" t="n"/>
      <c r="AR94" s="3" t="n"/>
      <c r="AS94" s="3" t="n"/>
      <c r="AT94" s="3" t="n"/>
      <c r="AU94" s="3" t="n"/>
      <c r="AV94" s="3" t="n"/>
      <c r="AW94" s="3" t="n"/>
      <c r="AX94" s="3" t="n"/>
      <c r="AY94" s="3" t="n"/>
      <c r="AZ94" s="3" t="n"/>
    </row>
    <row r="95">
      <c r="A95" s="3" t="n"/>
      <c r="B95" s="3" t="n"/>
      <c r="C95" s="3" t="n"/>
      <c r="D95" s="3" t="n"/>
      <c r="E95" s="3" t="n"/>
      <c r="F95" s="3" t="n"/>
      <c r="G95" s="3" t="n"/>
      <c r="H95" s="3" t="n"/>
      <c r="I95" s="3" t="n"/>
      <c r="J95" s="3" t="n"/>
      <c r="K95" s="3" t="n"/>
      <c r="L95" s="3" t="n"/>
      <c r="M95" s="3" t="n"/>
      <c r="N95" s="3" t="n"/>
      <c r="O95" s="3" t="n"/>
      <c r="P95" s="3" t="n"/>
      <c r="Q95" s="3" t="n"/>
      <c r="R95" s="3" t="n"/>
      <c r="S95" s="3" t="n"/>
      <c r="T95" s="3" t="n"/>
      <c r="U95" s="3" t="n"/>
      <c r="V95" s="3" t="n"/>
      <c r="W95" s="3" t="n"/>
      <c r="X95" s="3" t="n"/>
      <c r="Y95" s="3" t="n"/>
      <c r="Z95" s="3" t="n"/>
      <c r="AA95" s="3" t="n"/>
      <c r="AB95" s="3" t="n"/>
      <c r="AC95" s="3" t="n"/>
      <c r="AD95" s="3" t="n"/>
      <c r="AE95" s="3" t="n"/>
      <c r="AF95" s="3" t="n"/>
      <c r="AG95" s="3" t="n"/>
      <c r="AH95" s="3" t="n"/>
      <c r="AI95" s="3" t="n"/>
      <c r="AJ95" s="3" t="n"/>
      <c r="AK95" s="3" t="n"/>
      <c r="AL95" s="3" t="n"/>
      <c r="AM95" s="3" t="n"/>
      <c r="AN95" s="3" t="n"/>
      <c r="AO95" s="3" t="n"/>
      <c r="AP95" s="3" t="n"/>
      <c r="AQ95" s="3" t="n"/>
      <c r="AR95" s="3" t="n"/>
      <c r="AS95" s="3" t="n"/>
      <c r="AT95" s="3" t="n"/>
      <c r="AU95" s="3" t="n"/>
      <c r="AV95" s="3" t="n"/>
      <c r="AW95" s="3" t="n"/>
      <c r="AX95" s="3" t="n"/>
      <c r="AY95" s="3" t="n"/>
      <c r="AZ95" s="3" t="n"/>
    </row>
    <row r="96">
      <c r="A96" s="3" t="n"/>
      <c r="B96" s="3" t="n"/>
      <c r="C96" s="3" t="n"/>
      <c r="D96" s="3" t="n"/>
      <c r="E96" s="3" t="n"/>
      <c r="F96" s="3" t="n"/>
      <c r="G96" s="3" t="n"/>
      <c r="H96" s="3" t="n"/>
      <c r="I96" s="3" t="n"/>
      <c r="J96" s="3" t="n"/>
      <c r="K96" s="3" t="n"/>
      <c r="L96" s="3" t="n"/>
      <c r="M96" s="3" t="n"/>
      <c r="N96" s="3" t="n"/>
      <c r="O96" s="3" t="n"/>
      <c r="P96" s="3" t="n"/>
      <c r="Q96" s="3" t="n"/>
      <c r="R96" s="3" t="n"/>
      <c r="S96" s="3" t="n"/>
      <c r="T96" s="3" t="n"/>
      <c r="U96" s="3" t="n"/>
      <c r="V96" s="3" t="n"/>
      <c r="W96" s="3" t="n"/>
      <c r="X96" s="3" t="n"/>
      <c r="Y96" s="3" t="n"/>
      <c r="Z96" s="3" t="n"/>
      <c r="AA96" s="3" t="n"/>
      <c r="AB96" s="3" t="n"/>
      <c r="AC96" s="3" t="n"/>
      <c r="AD96" s="3" t="n"/>
      <c r="AE96" s="3" t="n"/>
      <c r="AF96" s="3" t="n"/>
      <c r="AG96" s="3" t="n"/>
      <c r="AH96" s="3" t="n"/>
      <c r="AI96" s="3" t="n"/>
      <c r="AJ96" s="3" t="n"/>
      <c r="AK96" s="3" t="n"/>
      <c r="AL96" s="3" t="n"/>
      <c r="AM96" s="3" t="n"/>
      <c r="AN96" s="3" t="n"/>
      <c r="AO96" s="3" t="n"/>
      <c r="AP96" s="3" t="n"/>
      <c r="AQ96" s="3" t="n"/>
      <c r="AR96" s="3" t="n"/>
      <c r="AS96" s="3" t="n"/>
      <c r="AT96" s="3" t="n"/>
      <c r="AU96" s="3" t="n"/>
      <c r="AV96" s="3" t="n"/>
      <c r="AW96" s="3" t="n"/>
      <c r="AX96" s="3" t="n"/>
      <c r="AY96" s="3" t="n"/>
      <c r="AZ96" s="3" t="n"/>
    </row>
    <row r="97">
      <c r="A97" s="3" t="n"/>
      <c r="B97" s="3" t="n"/>
      <c r="C97" s="3" t="n"/>
      <c r="D97" s="3" t="n"/>
      <c r="E97" s="3" t="n"/>
      <c r="F97" s="3" t="n"/>
      <c r="G97" s="3" t="n"/>
      <c r="H97" s="3" t="n"/>
      <c r="I97" s="3" t="n"/>
      <c r="J97" s="3" t="n"/>
      <c r="K97" s="3" t="n"/>
      <c r="L97" s="3" t="n"/>
      <c r="M97" s="3" t="n"/>
      <c r="N97" s="3" t="n"/>
      <c r="O97" s="3" t="n"/>
      <c r="P97" s="3" t="n"/>
      <c r="Q97" s="3" t="n"/>
      <c r="R97" s="3" t="n"/>
      <c r="S97" s="3" t="n"/>
      <c r="T97" s="3" t="n"/>
      <c r="U97" s="3" t="n"/>
      <c r="V97" s="3" t="n"/>
      <c r="W97" s="3" t="n"/>
      <c r="X97" s="3" t="n"/>
      <c r="Y97" s="3" t="n"/>
      <c r="Z97" s="3" t="n"/>
      <c r="AA97" s="3" t="n"/>
      <c r="AB97" s="3" t="n"/>
      <c r="AC97" s="3" t="n"/>
      <c r="AD97" s="3" t="n"/>
      <c r="AE97" s="3" t="n"/>
      <c r="AF97" s="3" t="n"/>
      <c r="AG97" s="3" t="n"/>
      <c r="AH97" s="3" t="n"/>
      <c r="AI97" s="3" t="n"/>
      <c r="AJ97" s="3" t="n"/>
      <c r="AK97" s="3" t="n"/>
      <c r="AL97" s="3" t="n"/>
      <c r="AM97" s="3" t="n"/>
      <c r="AN97" s="3" t="n"/>
      <c r="AO97" s="3" t="n"/>
      <c r="AP97" s="3" t="n"/>
      <c r="AQ97" s="3" t="n"/>
      <c r="AR97" s="3" t="n"/>
      <c r="AS97" s="3" t="n"/>
      <c r="AT97" s="3" t="n"/>
      <c r="AU97" s="3" t="n"/>
      <c r="AV97" s="3" t="n"/>
      <c r="AW97" s="3" t="n"/>
      <c r="AX97" s="3" t="n"/>
      <c r="AY97" s="3" t="n"/>
      <c r="AZ97" s="3" t="n"/>
    </row>
    <row r="98">
      <c r="A98" s="3" t="n"/>
      <c r="B98" s="3" t="n"/>
      <c r="C98" s="3" t="n"/>
      <c r="D98" s="3" t="n"/>
      <c r="E98" s="3" t="n"/>
      <c r="F98" s="3" t="n"/>
      <c r="G98" s="3" t="n"/>
      <c r="H98" s="3" t="n"/>
      <c r="I98" s="3" t="n"/>
      <c r="J98" s="3" t="n"/>
      <c r="K98" s="3" t="n"/>
      <c r="L98" s="3" t="n"/>
      <c r="M98" s="3" t="n"/>
      <c r="N98" s="3" t="n"/>
      <c r="O98" s="3" t="n"/>
      <c r="P98" s="3" t="n"/>
      <c r="Q98" s="3" t="n"/>
      <c r="R98" s="3" t="n"/>
      <c r="S98" s="3" t="n"/>
      <c r="T98" s="3" t="n"/>
      <c r="U98" s="3" t="n"/>
      <c r="V98" s="3" t="n"/>
      <c r="W98" s="3" t="n"/>
      <c r="X98" s="3" t="n"/>
      <c r="Y98" s="3" t="n"/>
      <c r="Z98" s="3" t="n"/>
      <c r="AA98" s="3" t="n"/>
      <c r="AB98" s="3" t="n"/>
      <c r="AC98" s="3" t="n"/>
      <c r="AD98" s="3" t="n"/>
      <c r="AE98" s="3" t="n"/>
      <c r="AF98" s="3" t="n"/>
      <c r="AG98" s="3" t="n"/>
      <c r="AH98" s="3" t="n"/>
      <c r="AI98" s="3" t="n"/>
      <c r="AJ98" s="3" t="n"/>
      <c r="AK98" s="3" t="n"/>
      <c r="AL98" s="3" t="n"/>
      <c r="AM98" s="3" t="n"/>
      <c r="AN98" s="3" t="n"/>
      <c r="AO98" s="3" t="n"/>
      <c r="AP98" s="3" t="n"/>
      <c r="AQ98" s="3" t="n"/>
      <c r="AR98" s="3" t="n"/>
      <c r="AS98" s="3" t="n"/>
      <c r="AT98" s="3" t="n"/>
      <c r="AU98" s="3" t="n"/>
      <c r="AV98" s="3" t="n"/>
      <c r="AW98" s="3" t="n"/>
      <c r="AX98" s="3" t="n"/>
      <c r="AY98" s="3" t="n"/>
      <c r="AZ98" s="3" t="n"/>
    </row>
    <row r="99">
      <c r="A99" s="3" t="n"/>
      <c r="B99" s="3" t="n"/>
      <c r="C99" s="3" t="n"/>
      <c r="D99" s="3" t="n"/>
      <c r="E99" s="3" t="n"/>
      <c r="F99" s="3" t="n"/>
      <c r="G99" s="3" t="n"/>
      <c r="H99" s="3" t="n"/>
      <c r="I99" s="3" t="n"/>
      <c r="J99" s="3" t="n"/>
      <c r="K99" s="3" t="n"/>
      <c r="L99" s="3" t="n"/>
      <c r="M99" s="3" t="n"/>
      <c r="N99" s="3" t="n"/>
      <c r="O99" s="3" t="n"/>
      <c r="P99" s="3" t="n"/>
      <c r="Q99" s="3" t="n"/>
      <c r="R99" s="3" t="n"/>
      <c r="S99" s="3" t="n"/>
      <c r="T99" s="3" t="n"/>
      <c r="U99" s="3" t="n"/>
      <c r="V99" s="3" t="n"/>
      <c r="W99" s="3" t="n"/>
      <c r="X99" s="3" t="n"/>
      <c r="Y99" s="3" t="n"/>
      <c r="Z99" s="3" t="n"/>
      <c r="AA99" s="3" t="n"/>
      <c r="AB99" s="3" t="n"/>
      <c r="AC99" s="3" t="n"/>
      <c r="AD99" s="3" t="n"/>
      <c r="AE99" s="3" t="n"/>
      <c r="AF99" s="3" t="n"/>
      <c r="AG99" s="3" t="n"/>
      <c r="AH99" s="3" t="n"/>
      <c r="AI99" s="3" t="n"/>
      <c r="AJ99" s="3" t="n"/>
      <c r="AK99" s="3" t="n"/>
      <c r="AL99" s="3" t="n"/>
      <c r="AM99" s="3" t="n"/>
      <c r="AN99" s="3" t="n"/>
      <c r="AO99" s="3" t="n"/>
      <c r="AP99" s="3" t="n"/>
      <c r="AQ99" s="3" t="n"/>
      <c r="AR99" s="3" t="n"/>
      <c r="AS99" s="3" t="n"/>
      <c r="AT99" s="3" t="n"/>
      <c r="AU99" s="3" t="n"/>
      <c r="AV99" s="3" t="n"/>
      <c r="AW99" s="3" t="n"/>
      <c r="AX99" s="3" t="n"/>
      <c r="AY99" s="3" t="n"/>
      <c r="AZ99" s="3" t="n"/>
    </row>
    <row r="100">
      <c r="A100" s="3" t="n"/>
      <c r="B100" s="3" t="n"/>
      <c r="C100" s="3" t="n"/>
      <c r="D100" s="3" t="n"/>
      <c r="E100" s="3" t="n"/>
      <c r="F100" s="3" t="n"/>
      <c r="G100" s="3" t="n"/>
      <c r="H100" s="3" t="n"/>
      <c r="I100" s="3" t="n"/>
      <c r="J100" s="3" t="n"/>
      <c r="K100" s="3" t="n"/>
      <c r="L100" s="3" t="n"/>
      <c r="M100" s="3" t="n"/>
      <c r="N100" s="3" t="n"/>
      <c r="O100" s="3" t="n"/>
      <c r="P100" s="3" t="n"/>
      <c r="Q100" s="3" t="n"/>
      <c r="R100" s="3" t="n"/>
      <c r="S100" s="3" t="n"/>
      <c r="T100" s="3" t="n"/>
      <c r="U100" s="3" t="n"/>
      <c r="V100" s="3" t="n"/>
      <c r="W100" s="3" t="n"/>
      <c r="X100" s="3" t="n"/>
      <c r="Y100" s="3" t="n"/>
      <c r="Z100" s="3" t="n"/>
      <c r="AA100" s="3" t="n"/>
      <c r="AB100" s="3" t="n"/>
      <c r="AC100" s="3" t="n"/>
      <c r="AD100" s="3" t="n"/>
      <c r="AE100" s="3" t="n"/>
      <c r="AF100" s="3" t="n"/>
      <c r="AG100" s="3" t="n"/>
      <c r="AH100" s="3" t="n"/>
      <c r="AI100" s="3" t="n"/>
      <c r="AJ100" s="3" t="n"/>
      <c r="AK100" s="3" t="n"/>
      <c r="AL100" s="3" t="n"/>
      <c r="AM100" s="3" t="n"/>
      <c r="AN100" s="3" t="n"/>
      <c r="AO100" s="3" t="n"/>
      <c r="AP100" s="3" t="n"/>
      <c r="AQ100" s="3" t="n"/>
      <c r="AR100" s="3" t="n"/>
      <c r="AS100" s="3" t="n"/>
      <c r="AT100" s="3" t="n"/>
      <c r="AU100" s="3" t="n"/>
      <c r="AV100" s="3" t="n"/>
      <c r="AW100" s="3" t="n"/>
      <c r="AX100" s="3" t="n"/>
      <c r="AY100" s="3" t="n"/>
      <c r="AZ100" s="3" t="n"/>
    </row>
    <row r="101">
      <c r="A101" s="3" t="n"/>
      <c r="B101" s="3" t="n"/>
      <c r="C101" s="3" t="n"/>
      <c r="D101" s="3" t="n"/>
      <c r="E101" s="3" t="n"/>
      <c r="F101" s="3" t="n"/>
      <c r="G101" s="3" t="n"/>
      <c r="H101" s="3" t="n"/>
      <c r="I101" s="3" t="n"/>
      <c r="J101" s="3" t="n"/>
      <c r="K101" s="3" t="n"/>
      <c r="L101" s="3" t="n"/>
      <c r="M101" s="3" t="n"/>
      <c r="N101" s="3" t="n"/>
      <c r="O101" s="3" t="n"/>
      <c r="P101" s="3" t="n"/>
      <c r="Q101" s="3" t="n"/>
      <c r="R101" s="3" t="n"/>
      <c r="S101" s="3" t="n"/>
      <c r="T101" s="3" t="n"/>
      <c r="U101" s="3" t="n"/>
      <c r="V101" s="3" t="n"/>
      <c r="W101" s="3" t="n"/>
      <c r="X101" s="3" t="n"/>
      <c r="Y101" s="3" t="n"/>
      <c r="Z101" s="3" t="n"/>
      <c r="AA101" s="3" t="n"/>
      <c r="AB101" s="3" t="n"/>
      <c r="AC101" s="3" t="n"/>
      <c r="AD101" s="3" t="n"/>
      <c r="AE101" s="3" t="n"/>
      <c r="AF101" s="3" t="n"/>
      <c r="AG101" s="3" t="n"/>
      <c r="AH101" s="3" t="n"/>
      <c r="AI101" s="3" t="n"/>
      <c r="AJ101" s="3" t="n"/>
      <c r="AK101" s="3" t="n"/>
      <c r="AL101" s="3" t="n"/>
      <c r="AM101" s="3" t="n"/>
      <c r="AN101" s="3" t="n"/>
      <c r="AO101" s="3" t="n"/>
      <c r="AP101" s="3" t="n"/>
      <c r="AQ101" s="3" t="n"/>
      <c r="AR101" s="3" t="n"/>
      <c r="AS101" s="3" t="n"/>
      <c r="AT101" s="3" t="n"/>
      <c r="AU101" s="3" t="n"/>
      <c r="AV101" s="3" t="n"/>
      <c r="AW101" s="3" t="n"/>
      <c r="AX101" s="3" t="n"/>
      <c r="AY101" s="3" t="n"/>
      <c r="AZ101" s="3" t="n"/>
    </row>
    <row r="102">
      <c r="A102" s="3" t="n"/>
      <c r="B102" s="3" t="n"/>
      <c r="C102" s="3" t="n"/>
      <c r="D102" s="3" t="n"/>
      <c r="E102" s="3" t="n"/>
      <c r="F102" s="3" t="n"/>
      <c r="G102" s="3" t="n"/>
      <c r="H102" s="3" t="n"/>
      <c r="I102" s="3" t="n"/>
      <c r="J102" s="3" t="n"/>
      <c r="K102" s="3" t="n"/>
      <c r="L102" s="3" t="n"/>
      <c r="M102" s="3" t="n"/>
      <c r="N102" s="3" t="n"/>
      <c r="O102" s="3" t="n"/>
      <c r="P102" s="3" t="n"/>
      <c r="Q102" s="3" t="n"/>
      <c r="R102" s="3" t="n"/>
      <c r="S102" s="3" t="n"/>
      <c r="T102" s="3" t="n"/>
      <c r="U102" s="3" t="n"/>
      <c r="V102" s="3" t="n"/>
      <c r="W102" s="3" t="n"/>
      <c r="X102" s="3" t="n"/>
      <c r="Y102" s="3" t="n"/>
      <c r="Z102" s="3" t="n"/>
      <c r="AA102" s="3" t="n"/>
      <c r="AB102" s="3" t="n"/>
      <c r="AC102" s="3" t="n"/>
      <c r="AD102" s="3" t="n"/>
      <c r="AE102" s="3" t="n"/>
      <c r="AF102" s="3" t="n"/>
      <c r="AG102" s="3" t="n"/>
      <c r="AH102" s="3" t="n"/>
      <c r="AI102" s="3" t="n"/>
      <c r="AJ102" s="3" t="n"/>
      <c r="AK102" s="3" t="n"/>
      <c r="AL102" s="3" t="n"/>
      <c r="AM102" s="3" t="n"/>
      <c r="AN102" s="3" t="n"/>
      <c r="AO102" s="3" t="n"/>
      <c r="AP102" s="3" t="n"/>
      <c r="AQ102" s="3" t="n"/>
      <c r="AR102" s="3" t="n"/>
      <c r="AS102" s="3" t="n"/>
      <c r="AT102" s="3" t="n"/>
      <c r="AU102" s="3" t="n"/>
      <c r="AV102" s="3" t="n"/>
      <c r="AW102" s="3" t="n"/>
      <c r="AX102" s="3" t="n"/>
      <c r="AY102" s="3" t="n"/>
      <c r="AZ102" s="3" t="n"/>
    </row>
    <row r="103">
      <c r="A103" s="3" t="n"/>
      <c r="B103" s="3" t="n"/>
      <c r="C103" s="3" t="n"/>
      <c r="D103" s="3" t="n"/>
      <c r="E103" s="3" t="n"/>
      <c r="F103" s="3" t="n"/>
      <c r="G103" s="3" t="n"/>
      <c r="H103" s="3" t="n"/>
      <c r="I103" s="3" t="n"/>
      <c r="J103" s="3" t="n"/>
      <c r="K103" s="3" t="n"/>
      <c r="L103" s="3" t="n"/>
      <c r="M103" s="3" t="n"/>
      <c r="N103" s="3" t="n"/>
      <c r="O103" s="3" t="n"/>
      <c r="P103" s="3" t="n"/>
      <c r="Q103" s="3" t="n"/>
      <c r="R103" s="3" t="n"/>
      <c r="S103" s="3" t="n"/>
      <c r="T103" s="3" t="n"/>
      <c r="U103" s="3" t="n"/>
      <c r="V103" s="3" t="n"/>
      <c r="W103" s="3" t="n"/>
      <c r="X103" s="3" t="n"/>
      <c r="Y103" s="3" t="n"/>
      <c r="Z103" s="3" t="n"/>
      <c r="AA103" s="3" t="n"/>
      <c r="AB103" s="3" t="n"/>
      <c r="AC103" s="3" t="n"/>
      <c r="AD103" s="3" t="n"/>
      <c r="AE103" s="3" t="n"/>
      <c r="AF103" s="3" t="n"/>
      <c r="AG103" s="3" t="n"/>
      <c r="AH103" s="3" t="n"/>
      <c r="AI103" s="3" t="n"/>
      <c r="AJ103" s="3" t="n"/>
      <c r="AK103" s="3" t="n"/>
      <c r="AL103" s="3" t="n"/>
      <c r="AM103" s="3" t="n"/>
      <c r="AN103" s="3" t="n"/>
      <c r="AO103" s="3" t="n"/>
      <c r="AP103" s="3" t="n"/>
      <c r="AQ103" s="3" t="n"/>
      <c r="AR103" s="3" t="n"/>
      <c r="AS103" s="3" t="n"/>
      <c r="AT103" s="3" t="n"/>
      <c r="AU103" s="3" t="n"/>
      <c r="AV103" s="3" t="n"/>
      <c r="AW103" s="3" t="n"/>
      <c r="AX103" s="3" t="n"/>
      <c r="AY103" s="3" t="n"/>
      <c r="AZ103" s="3" t="n"/>
    </row>
    <row r="104">
      <c r="A104" s="3" t="n"/>
      <c r="B104" s="3" t="n"/>
      <c r="C104" s="3" t="n"/>
      <c r="D104" s="3" t="n"/>
      <c r="E104" s="3" t="n"/>
      <c r="F104" s="3" t="n"/>
      <c r="G104" s="3" t="n"/>
      <c r="H104" s="3" t="n"/>
      <c r="I104" s="3" t="n"/>
      <c r="J104" s="3" t="n"/>
      <c r="K104" s="3" t="n"/>
      <c r="L104" s="3" t="n"/>
      <c r="M104" s="3" t="n"/>
      <c r="N104" s="3" t="n"/>
      <c r="O104" s="3" t="n"/>
      <c r="P104" s="3" t="n"/>
      <c r="Q104" s="3" t="n"/>
      <c r="R104" s="3" t="n"/>
      <c r="S104" s="3" t="n"/>
      <c r="T104" s="3" t="n"/>
      <c r="U104" s="3" t="n"/>
      <c r="V104" s="3" t="n"/>
      <c r="W104" s="3" t="n"/>
      <c r="X104" s="3" t="n"/>
      <c r="Y104" s="3" t="n"/>
      <c r="Z104" s="3" t="n"/>
      <c r="AA104" s="3" t="n"/>
      <c r="AB104" s="3" t="n"/>
      <c r="AC104" s="3" t="n"/>
      <c r="AD104" s="3" t="n"/>
      <c r="AE104" s="3" t="n"/>
      <c r="AF104" s="3" t="n"/>
      <c r="AG104" s="3" t="n"/>
      <c r="AH104" s="3" t="n"/>
      <c r="AI104" s="3" t="n"/>
      <c r="AJ104" s="3" t="n"/>
      <c r="AK104" s="3" t="n"/>
      <c r="AL104" s="3" t="n"/>
      <c r="AM104" s="3" t="n"/>
      <c r="AN104" s="3" t="n"/>
      <c r="AO104" s="3" t="n"/>
      <c r="AP104" s="3" t="n"/>
      <c r="AQ104" s="3" t="n"/>
      <c r="AR104" s="3" t="n"/>
      <c r="AS104" s="3" t="n"/>
      <c r="AT104" s="3" t="n"/>
      <c r="AU104" s="3" t="n"/>
      <c r="AV104" s="3" t="n"/>
      <c r="AW104" s="3" t="n"/>
      <c r="AX104" s="3" t="n"/>
      <c r="AY104" s="3" t="n"/>
      <c r="AZ104" s="3" t="n"/>
    </row>
    <row r="105">
      <c r="A105" s="3" t="n"/>
      <c r="B105" s="3" t="n"/>
      <c r="C105" s="3" t="n"/>
      <c r="D105" s="3" t="n"/>
      <c r="E105" s="3" t="n"/>
      <c r="F105" s="3" t="n"/>
      <c r="G105" s="3" t="n"/>
      <c r="H105" s="3" t="n"/>
      <c r="I105" s="3" t="n"/>
      <c r="J105" s="3" t="n"/>
      <c r="K105" s="3" t="n"/>
      <c r="L105" s="3" t="n"/>
      <c r="M105" s="3" t="n"/>
      <c r="N105" s="3" t="n"/>
      <c r="O105" s="3" t="n"/>
      <c r="P105" s="3" t="n"/>
      <c r="Q105" s="3" t="n"/>
      <c r="R105" s="3" t="n"/>
      <c r="S105" s="3" t="n"/>
      <c r="T105" s="3" t="n"/>
      <c r="U105" s="3" t="n"/>
      <c r="V105" s="3" t="n"/>
      <c r="W105" s="3" t="n"/>
      <c r="X105" s="3" t="n"/>
      <c r="Y105" s="3" t="n"/>
      <c r="Z105" s="3" t="n"/>
      <c r="AA105" s="3" t="n"/>
      <c r="AB105" s="3" t="n"/>
      <c r="AC105" s="3" t="n"/>
      <c r="AD105" s="3" t="n"/>
      <c r="AE105" s="3" t="n"/>
      <c r="AF105" s="3" t="n"/>
      <c r="AG105" s="3" t="n"/>
      <c r="AH105" s="3" t="n"/>
      <c r="AI105" s="3" t="n"/>
      <c r="AJ105" s="3" t="n"/>
      <c r="AK105" s="3" t="n"/>
      <c r="AL105" s="3" t="n"/>
      <c r="AM105" s="3" t="n"/>
      <c r="AN105" s="3" t="n"/>
      <c r="AO105" s="3" t="n"/>
      <c r="AP105" s="3" t="n"/>
      <c r="AQ105" s="3" t="n"/>
      <c r="AR105" s="3" t="n"/>
      <c r="AS105" s="3" t="n"/>
      <c r="AT105" s="3" t="n"/>
      <c r="AU105" s="3" t="n"/>
      <c r="AV105" s="3" t="n"/>
      <c r="AW105" s="3" t="n"/>
      <c r="AX105" s="3" t="n"/>
      <c r="AY105" s="3" t="n"/>
      <c r="AZ105" s="3" t="n"/>
    </row>
    <row r="106">
      <c r="A106" s="3" t="n"/>
      <c r="B106" s="3" t="n"/>
      <c r="C106" s="3" t="n"/>
      <c r="D106" s="3" t="n"/>
      <c r="E106" s="3" t="n"/>
      <c r="F106" s="3" t="n"/>
      <c r="G106" s="3" t="n"/>
      <c r="H106" s="3" t="n"/>
      <c r="I106" s="3" t="n"/>
      <c r="J106" s="3" t="n"/>
      <c r="K106" s="3" t="n"/>
      <c r="L106" s="3" t="n"/>
      <c r="M106" s="3" t="n"/>
      <c r="N106" s="3" t="n"/>
      <c r="O106" s="3" t="n"/>
      <c r="P106" s="3" t="n"/>
      <c r="Q106" s="3" t="n"/>
      <c r="R106" s="3" t="n"/>
      <c r="S106" s="3" t="n"/>
      <c r="T106" s="3" t="n"/>
      <c r="U106" s="3" t="n"/>
      <c r="V106" s="3" t="n"/>
      <c r="W106" s="3" t="n"/>
      <c r="X106" s="3" t="n"/>
      <c r="Y106" s="3" t="n"/>
      <c r="Z106" s="3" t="n"/>
      <c r="AA106" s="3" t="n"/>
      <c r="AB106" s="3" t="n"/>
      <c r="AC106" s="3" t="n"/>
      <c r="AD106" s="3" t="n"/>
      <c r="AE106" s="3" t="n"/>
      <c r="AF106" s="3" t="n"/>
      <c r="AG106" s="3" t="n"/>
      <c r="AH106" s="3" t="n"/>
      <c r="AI106" s="3" t="n"/>
      <c r="AJ106" s="3" t="n"/>
      <c r="AK106" s="3" t="n"/>
      <c r="AL106" s="3" t="n"/>
      <c r="AM106" s="3" t="n"/>
      <c r="AN106" s="3" t="n"/>
      <c r="AO106" s="3" t="n"/>
      <c r="AP106" s="3" t="n"/>
      <c r="AQ106" s="3" t="n"/>
      <c r="AR106" s="3" t="n"/>
      <c r="AS106" s="3" t="n"/>
      <c r="AT106" s="3" t="n"/>
      <c r="AU106" s="3" t="n"/>
      <c r="AV106" s="3" t="n"/>
      <c r="AW106" s="3" t="n"/>
      <c r="AX106" s="3" t="n"/>
      <c r="AY106" s="3" t="n"/>
      <c r="AZ106" s="3" t="n"/>
    </row>
    <row r="107">
      <c r="A107" s="3" t="n"/>
      <c r="B107" s="3" t="n"/>
      <c r="C107" s="3" t="n"/>
      <c r="D107" s="3" t="n"/>
      <c r="E107" s="3" t="n"/>
      <c r="F107" s="3" t="n"/>
      <c r="G107" s="3" t="n"/>
      <c r="H107" s="3" t="n"/>
      <c r="I107" s="3" t="n"/>
      <c r="J107" s="3" t="n"/>
      <c r="K107" s="3" t="n"/>
      <c r="L107" s="3" t="n"/>
      <c r="M107" s="3" t="n"/>
      <c r="N107" s="3" t="n"/>
      <c r="O107" s="3" t="n"/>
      <c r="P107" s="3" t="n"/>
      <c r="Q107" s="3" t="n"/>
      <c r="R107" s="3" t="n"/>
      <c r="S107" s="3" t="n"/>
      <c r="T107" s="3" t="n"/>
      <c r="U107" s="3" t="n"/>
      <c r="V107" s="3" t="n"/>
      <c r="W107" s="3" t="n"/>
      <c r="X107" s="3" t="n"/>
      <c r="Y107" s="3" t="n"/>
      <c r="Z107" s="3" t="n"/>
      <c r="AA107" s="3" t="n"/>
      <c r="AB107" s="3" t="n"/>
      <c r="AC107" s="3" t="n"/>
      <c r="AD107" s="3" t="n"/>
      <c r="AE107" s="3" t="n"/>
      <c r="AF107" s="3" t="n"/>
      <c r="AG107" s="3" t="n"/>
      <c r="AH107" s="3" t="n"/>
      <c r="AI107" s="3" t="n"/>
      <c r="AJ107" s="3" t="n"/>
      <c r="AK107" s="3" t="n"/>
      <c r="AL107" s="3" t="n"/>
      <c r="AM107" s="3" t="n"/>
      <c r="AN107" s="3" t="n"/>
      <c r="AO107" s="3" t="n"/>
      <c r="AP107" s="3" t="n"/>
      <c r="AQ107" s="3" t="n"/>
      <c r="AR107" s="3" t="n"/>
      <c r="AS107" s="3" t="n"/>
      <c r="AT107" s="3" t="n"/>
      <c r="AU107" s="3" t="n"/>
      <c r="AV107" s="3" t="n"/>
      <c r="AW107" s="3" t="n"/>
      <c r="AX107" s="3" t="n"/>
      <c r="AY107" s="3" t="n"/>
      <c r="AZ107" s="3" t="n"/>
    </row>
    <row r="108">
      <c r="A108" s="3" t="n"/>
      <c r="B108" s="3" t="n"/>
      <c r="C108" s="3" t="n"/>
      <c r="D108" s="3" t="n"/>
      <c r="E108" s="3" t="n"/>
      <c r="F108" s="3" t="n"/>
      <c r="G108" s="3" t="n"/>
      <c r="H108" s="3" t="n"/>
      <c r="I108" s="3" t="n"/>
      <c r="J108" s="3" t="n"/>
      <c r="K108" s="3" t="n"/>
      <c r="L108" s="3" t="n"/>
      <c r="M108" s="3" t="n"/>
      <c r="N108" s="3" t="n"/>
      <c r="O108" s="3" t="n"/>
      <c r="P108" s="3" t="n"/>
      <c r="Q108" s="3" t="n"/>
      <c r="R108" s="3" t="n"/>
      <c r="S108" s="3" t="n"/>
      <c r="T108" s="3" t="n"/>
      <c r="U108" s="3" t="n"/>
      <c r="V108" s="3" t="n"/>
      <c r="W108" s="3" t="n"/>
      <c r="X108" s="3" t="n"/>
      <c r="Y108" s="3" t="n"/>
      <c r="Z108" s="3" t="n"/>
      <c r="AA108" s="3" t="n"/>
      <c r="AB108" s="3" t="n"/>
      <c r="AC108" s="3" t="n"/>
      <c r="AD108" s="3" t="n"/>
      <c r="AE108" s="3" t="n"/>
      <c r="AF108" s="3" t="n"/>
      <c r="AG108" s="3" t="n"/>
      <c r="AH108" s="3" t="n"/>
      <c r="AI108" s="3" t="n"/>
      <c r="AJ108" s="3" t="n"/>
      <c r="AK108" s="3" t="n"/>
      <c r="AL108" s="3" t="n"/>
      <c r="AM108" s="3" t="n"/>
      <c r="AN108" s="3" t="n"/>
      <c r="AO108" s="3" t="n"/>
      <c r="AP108" s="3" t="n"/>
      <c r="AQ108" s="3" t="n"/>
      <c r="AR108" s="3" t="n"/>
      <c r="AS108" s="3" t="n"/>
      <c r="AT108" s="3" t="n"/>
      <c r="AU108" s="3" t="n"/>
      <c r="AV108" s="3" t="n"/>
      <c r="AW108" s="3" t="n"/>
      <c r="AX108" s="3" t="n"/>
      <c r="AY108" s="3" t="n"/>
      <c r="AZ108" s="3" t="n"/>
    </row>
    <row r="109">
      <c r="A109" s="3" t="n"/>
      <c r="B109" s="3" t="n"/>
      <c r="C109" s="3" t="n"/>
      <c r="D109" s="3" t="n"/>
      <c r="E109" s="3" t="n"/>
      <c r="F109" s="3" t="n"/>
      <c r="G109" s="3" t="n"/>
      <c r="H109" s="3" t="n"/>
      <c r="I109" s="3" t="n"/>
      <c r="J109" s="3" t="n"/>
      <c r="K109" s="3" t="n"/>
      <c r="L109" s="3" t="n"/>
      <c r="M109" s="3" t="n"/>
      <c r="N109" s="3" t="n"/>
      <c r="O109" s="3" t="n"/>
      <c r="P109" s="3" t="n"/>
      <c r="Q109" s="3" t="n"/>
      <c r="R109" s="3" t="n"/>
      <c r="S109" s="3" t="n"/>
      <c r="T109" s="3" t="n"/>
      <c r="U109" s="3" t="n"/>
      <c r="V109" s="3" t="n"/>
      <c r="W109" s="3" t="n"/>
      <c r="X109" s="3" t="n"/>
      <c r="Y109" s="3" t="n"/>
      <c r="Z109" s="3" t="n"/>
      <c r="AA109" s="3" t="n"/>
      <c r="AB109" s="3" t="n"/>
      <c r="AC109" s="3" t="n"/>
      <c r="AD109" s="3" t="n"/>
      <c r="AE109" s="3" t="n"/>
      <c r="AF109" s="3" t="n"/>
      <c r="AG109" s="3" t="n"/>
      <c r="AH109" s="3" t="n"/>
      <c r="AI109" s="3" t="n"/>
      <c r="AJ109" s="3" t="n"/>
      <c r="AK109" s="3" t="n"/>
      <c r="AL109" s="3" t="n"/>
      <c r="AM109" s="3" t="n"/>
      <c r="AN109" s="3" t="n"/>
      <c r="AO109" s="3" t="n"/>
      <c r="AP109" s="3" t="n"/>
      <c r="AQ109" s="3" t="n"/>
      <c r="AR109" s="3" t="n"/>
      <c r="AS109" s="3" t="n"/>
      <c r="AT109" s="3" t="n"/>
      <c r="AU109" s="3" t="n"/>
      <c r="AV109" s="3" t="n"/>
      <c r="AW109" s="3" t="n"/>
      <c r="AX109" s="3" t="n"/>
      <c r="AY109" s="3" t="n"/>
      <c r="AZ109" s="3" t="n"/>
    </row>
    <row r="110">
      <c r="A110" s="3" t="n"/>
      <c r="B110" s="3" t="n"/>
      <c r="C110" s="3" t="n"/>
      <c r="D110" s="3" t="n"/>
      <c r="E110" s="3" t="n"/>
      <c r="F110" s="3" t="n"/>
      <c r="G110" s="3" t="n"/>
      <c r="H110" s="3" t="n"/>
      <c r="I110" s="3" t="n"/>
      <c r="J110" s="3" t="n"/>
      <c r="K110" s="3" t="n"/>
      <c r="L110" s="3" t="n"/>
      <c r="M110" s="3" t="n"/>
      <c r="N110" s="3" t="n"/>
      <c r="O110" s="3" t="n"/>
      <c r="P110" s="3" t="n"/>
      <c r="Q110" s="3" t="n"/>
      <c r="R110" s="3" t="n"/>
      <c r="S110" s="3" t="n"/>
      <c r="T110" s="3" t="n"/>
      <c r="U110" s="3" t="n"/>
      <c r="V110" s="3" t="n"/>
      <c r="W110" s="3" t="n"/>
      <c r="X110" s="3" t="n"/>
      <c r="Y110" s="3" t="n"/>
      <c r="Z110" s="3" t="n"/>
      <c r="AA110" s="3" t="n"/>
      <c r="AB110" s="3" t="n"/>
      <c r="AC110" s="3" t="n"/>
      <c r="AD110" s="3" t="n"/>
      <c r="AE110" s="3" t="n"/>
      <c r="AF110" s="3" t="n"/>
      <c r="AG110" s="3" t="n"/>
      <c r="AH110" s="3" t="n"/>
      <c r="AI110" s="3" t="n"/>
      <c r="AJ110" s="3" t="n"/>
      <c r="AK110" s="3" t="n"/>
      <c r="AL110" s="3" t="n"/>
      <c r="AM110" s="3" t="n"/>
      <c r="AN110" s="3" t="n"/>
      <c r="AO110" s="3" t="n"/>
      <c r="AP110" s="3" t="n"/>
      <c r="AQ110" s="3" t="n"/>
      <c r="AR110" s="3" t="n"/>
      <c r="AS110" s="3" t="n"/>
      <c r="AT110" s="3" t="n"/>
      <c r="AU110" s="3" t="n"/>
      <c r="AV110" s="3" t="n"/>
      <c r="AW110" s="3" t="n"/>
      <c r="AX110" s="3" t="n"/>
      <c r="AY110" s="3" t="n"/>
      <c r="AZ110" s="3" t="n"/>
    </row>
    <row r="111">
      <c r="A111" s="3" t="n"/>
      <c r="B111" s="3" t="n"/>
      <c r="C111" s="3" t="n"/>
      <c r="D111" s="3" t="n"/>
      <c r="E111" s="3" t="n"/>
      <c r="F111" s="3" t="n"/>
      <c r="G111" s="3" t="n"/>
      <c r="H111" s="3" t="n"/>
      <c r="I111" s="3" t="n"/>
      <c r="J111" s="3" t="n"/>
      <c r="K111" s="3" t="n"/>
      <c r="L111" s="3" t="n"/>
      <c r="M111" s="3" t="n"/>
      <c r="N111" s="3" t="n"/>
      <c r="O111" s="3" t="n"/>
      <c r="P111" s="3" t="n"/>
      <c r="Q111" s="3" t="n"/>
      <c r="R111" s="3" t="n"/>
      <c r="S111" s="3" t="n"/>
      <c r="T111" s="3" t="n"/>
      <c r="U111" s="3" t="n"/>
      <c r="V111" s="3" t="n"/>
      <c r="W111" s="3" t="n"/>
      <c r="X111" s="3" t="n"/>
      <c r="Y111" s="3" t="n"/>
      <c r="Z111" s="3" t="n"/>
      <c r="AA111" s="3" t="n"/>
      <c r="AB111" s="3" t="n"/>
      <c r="AC111" s="3" t="n"/>
      <c r="AD111" s="3" t="n"/>
      <c r="AE111" s="3" t="n"/>
      <c r="AF111" s="3" t="n"/>
      <c r="AG111" s="3" t="n"/>
      <c r="AH111" s="3" t="n"/>
      <c r="AI111" s="3" t="n"/>
      <c r="AJ111" s="3" t="n"/>
      <c r="AK111" s="3" t="n"/>
      <c r="AL111" s="3" t="n"/>
      <c r="AM111" s="3" t="n"/>
      <c r="AN111" s="3" t="n"/>
      <c r="AO111" s="3" t="n"/>
      <c r="AP111" s="3" t="n"/>
      <c r="AQ111" s="3" t="n"/>
      <c r="AR111" s="3" t="n"/>
      <c r="AS111" s="3" t="n"/>
      <c r="AT111" s="3" t="n"/>
      <c r="AU111" s="3" t="n"/>
      <c r="AV111" s="3" t="n"/>
      <c r="AW111" s="3" t="n"/>
      <c r="AX111" s="3" t="n"/>
      <c r="AY111" s="3" t="n"/>
      <c r="AZ111" s="3" t="n"/>
    </row>
    <row r="112">
      <c r="A112" s="3" t="n"/>
      <c r="B112" s="3" t="n"/>
      <c r="C112" s="3" t="n"/>
      <c r="D112" s="3" t="n"/>
      <c r="E112" s="3" t="n"/>
      <c r="F112" s="3" t="n"/>
      <c r="G112" s="3" t="n"/>
      <c r="H112" s="3" t="n"/>
      <c r="I112" s="3" t="n"/>
      <c r="J112" s="3" t="n"/>
      <c r="K112" s="3" t="n"/>
      <c r="L112" s="3" t="n"/>
      <c r="M112" s="3" t="n"/>
      <c r="N112" s="3" t="n"/>
      <c r="O112" s="3" t="n"/>
      <c r="P112" s="3" t="n"/>
      <c r="Q112" s="3" t="n"/>
      <c r="R112" s="3" t="n"/>
      <c r="S112" s="3" t="n"/>
      <c r="T112" s="3" t="n"/>
      <c r="U112" s="3" t="n"/>
      <c r="V112" s="3" t="n"/>
      <c r="W112" s="3" t="n"/>
      <c r="X112" s="3" t="n"/>
      <c r="Y112" s="3" t="n"/>
      <c r="Z112" s="3" t="n"/>
      <c r="AA112" s="3" t="n"/>
      <c r="AB112" s="3" t="n"/>
      <c r="AC112" s="3" t="n"/>
      <c r="AD112" s="3" t="n"/>
      <c r="AE112" s="3" t="n"/>
      <c r="AF112" s="3" t="n"/>
      <c r="AG112" s="3" t="n"/>
      <c r="AH112" s="3" t="n"/>
      <c r="AI112" s="3" t="n"/>
      <c r="AJ112" s="3" t="n"/>
      <c r="AK112" s="3" t="n"/>
      <c r="AL112" s="3" t="n"/>
      <c r="AM112" s="3" t="n"/>
      <c r="AN112" s="3" t="n"/>
      <c r="AO112" s="3" t="n"/>
      <c r="AP112" s="3" t="n"/>
      <c r="AQ112" s="3" t="n"/>
      <c r="AR112" s="3" t="n"/>
      <c r="AS112" s="3" t="n"/>
      <c r="AT112" s="3" t="n"/>
      <c r="AU112" s="3" t="n"/>
      <c r="AV112" s="3" t="n"/>
      <c r="AW112" s="3" t="n"/>
      <c r="AX112" s="3" t="n"/>
      <c r="AY112" s="3" t="n"/>
      <c r="AZ112" s="3" t="n"/>
    </row>
    <row r="113">
      <c r="A113" s="3" t="n"/>
      <c r="B113" s="3" t="n"/>
      <c r="C113" s="3" t="n"/>
      <c r="D113" s="3" t="n"/>
      <c r="E113" s="3" t="n"/>
      <c r="F113" s="3" t="n"/>
      <c r="G113" s="3" t="n"/>
      <c r="H113" s="3" t="n"/>
      <c r="I113" s="3" t="n"/>
      <c r="J113" s="3" t="n"/>
      <c r="K113" s="3" t="n"/>
      <c r="L113" s="3" t="n"/>
      <c r="M113" s="3" t="n"/>
      <c r="N113" s="3" t="n"/>
      <c r="O113" s="3" t="n"/>
      <c r="P113" s="3" t="n"/>
      <c r="Q113" s="3" t="n"/>
      <c r="R113" s="3" t="n"/>
      <c r="S113" s="3" t="n"/>
      <c r="T113" s="3" t="n"/>
      <c r="U113" s="3" t="n"/>
      <c r="V113" s="3" t="n"/>
      <c r="W113" s="3" t="n"/>
      <c r="X113" s="3" t="n"/>
      <c r="Y113" s="3" t="n"/>
      <c r="Z113" s="3" t="n"/>
      <c r="AA113" s="3" t="n"/>
      <c r="AB113" s="3" t="n"/>
      <c r="AC113" s="3" t="n"/>
      <c r="AD113" s="3" t="n"/>
      <c r="AE113" s="3" t="n"/>
      <c r="AF113" s="3" t="n"/>
      <c r="AG113" s="3" t="n"/>
      <c r="AH113" s="3" t="n"/>
      <c r="AI113" s="3" t="n"/>
      <c r="AJ113" s="3" t="n"/>
      <c r="AK113" s="3" t="n"/>
      <c r="AL113" s="3" t="n"/>
      <c r="AM113" s="3" t="n"/>
      <c r="AN113" s="3" t="n"/>
      <c r="AO113" s="3" t="n"/>
      <c r="AP113" s="3" t="n"/>
      <c r="AQ113" s="3" t="n"/>
      <c r="AR113" s="3" t="n"/>
      <c r="AS113" s="3" t="n"/>
      <c r="AT113" s="3" t="n"/>
      <c r="AU113" s="3" t="n"/>
      <c r="AV113" s="3" t="n"/>
      <c r="AW113" s="3" t="n"/>
      <c r="AX113" s="3" t="n"/>
      <c r="AY113" s="3" t="n"/>
      <c r="AZ113" s="3" t="n"/>
    </row>
    <row r="114">
      <c r="A114" s="3" t="n"/>
      <c r="B114" s="3" t="n"/>
      <c r="C114" s="3" t="n"/>
      <c r="D114" s="3" t="n"/>
      <c r="E114" s="3" t="n"/>
      <c r="F114" s="3" t="n"/>
      <c r="G114" s="3" t="n"/>
      <c r="H114" s="3" t="n"/>
      <c r="I114" s="3" t="n"/>
      <c r="J114" s="3" t="n"/>
      <c r="K114" s="3" t="n"/>
      <c r="L114" s="3" t="n"/>
      <c r="M114" s="3" t="n"/>
      <c r="N114" s="3" t="n"/>
      <c r="O114" s="3" t="n"/>
      <c r="P114" s="3" t="n"/>
      <c r="Q114" s="3" t="n"/>
      <c r="R114" s="3" t="n"/>
      <c r="S114" s="3" t="n"/>
      <c r="T114" s="3" t="n"/>
      <c r="U114" s="3" t="n"/>
      <c r="V114" s="3" t="n"/>
      <c r="W114" s="3" t="n"/>
      <c r="X114" s="3" t="n"/>
      <c r="Y114" s="3" t="n"/>
      <c r="Z114" s="3" t="n"/>
      <c r="AA114" s="3" t="n"/>
      <c r="AB114" s="3" t="n"/>
      <c r="AC114" s="3" t="n"/>
      <c r="AD114" s="3" t="n"/>
      <c r="AE114" s="3" t="n"/>
      <c r="AF114" s="3" t="n"/>
      <c r="AG114" s="3" t="n"/>
      <c r="AH114" s="3" t="n"/>
      <c r="AI114" s="3" t="n"/>
      <c r="AJ114" s="3" t="n"/>
      <c r="AK114" s="3" t="n"/>
      <c r="AL114" s="3" t="n"/>
      <c r="AM114" s="3" t="n"/>
      <c r="AN114" s="3" t="n"/>
      <c r="AO114" s="3" t="n"/>
      <c r="AP114" s="3" t="n"/>
      <c r="AQ114" s="3" t="n"/>
      <c r="AR114" s="3" t="n"/>
      <c r="AS114" s="3" t="n"/>
      <c r="AT114" s="3" t="n"/>
      <c r="AU114" s="3" t="n"/>
      <c r="AV114" s="3" t="n"/>
      <c r="AW114" s="3" t="n"/>
      <c r="AX114" s="3" t="n"/>
      <c r="AY114" s="3" t="n"/>
      <c r="AZ114" s="3" t="n"/>
    </row>
    <row r="115">
      <c r="A115" s="3" t="n"/>
      <c r="B115" s="3" t="n"/>
      <c r="C115" s="3" t="n"/>
      <c r="D115" s="3" t="n"/>
      <c r="E115" s="3" t="n"/>
      <c r="F115" s="3" t="n"/>
      <c r="G115" s="3" t="n"/>
      <c r="H115" s="3" t="n"/>
      <c r="I115" s="3" t="n"/>
      <c r="J115" s="3" t="n"/>
      <c r="K115" s="3" t="n"/>
      <c r="L115" s="3" t="n"/>
      <c r="M115" s="3" t="n"/>
      <c r="N115" s="3" t="n"/>
      <c r="O115" s="3" t="n"/>
      <c r="P115" s="3" t="n"/>
      <c r="Q115" s="3" t="n"/>
      <c r="R115" s="3" t="n"/>
      <c r="S115" s="3" t="n"/>
      <c r="T115" s="3" t="n"/>
      <c r="U115" s="3" t="n"/>
      <c r="V115" s="3" t="n"/>
      <c r="W115" s="3" t="n"/>
      <c r="X115" s="3" t="n"/>
      <c r="Y115" s="3" t="n"/>
      <c r="Z115" s="3" t="n"/>
      <c r="AA115" s="3" t="n"/>
      <c r="AB115" s="3" t="n"/>
      <c r="AC115" s="3" t="n"/>
      <c r="AD115" s="3" t="n"/>
      <c r="AE115" s="3" t="n"/>
      <c r="AF115" s="3" t="n"/>
      <c r="AG115" s="3" t="n"/>
      <c r="AH115" s="3" t="n"/>
      <c r="AI115" s="3" t="n"/>
      <c r="AJ115" s="3" t="n"/>
      <c r="AK115" s="3" t="n"/>
      <c r="AL115" s="3" t="n"/>
      <c r="AM115" s="3" t="n"/>
      <c r="AN115" s="3" t="n"/>
      <c r="AO115" s="3" t="n"/>
      <c r="AP115" s="3" t="n"/>
      <c r="AQ115" s="3" t="n"/>
      <c r="AR115" s="3" t="n"/>
      <c r="AS115" s="3" t="n"/>
      <c r="AT115" s="3" t="n"/>
      <c r="AU115" s="3" t="n"/>
      <c r="AV115" s="3" t="n"/>
      <c r="AW115" s="3" t="n"/>
      <c r="AX115" s="3" t="n"/>
      <c r="AY115" s="3" t="n"/>
      <c r="AZ115" s="3" t="n"/>
    </row>
    <row r="116">
      <c r="A116" s="3" t="n"/>
      <c r="B116" s="3" t="n"/>
      <c r="C116" s="3" t="n"/>
      <c r="D116" s="3" t="n"/>
      <c r="E116" s="3" t="n"/>
      <c r="F116" s="3" t="n"/>
      <c r="G116" s="3" t="n"/>
      <c r="H116" s="3" t="n"/>
      <c r="I116" s="3" t="n"/>
      <c r="J116" s="3" t="n"/>
      <c r="K116" s="3" t="n"/>
      <c r="L116" s="3" t="n"/>
      <c r="M116" s="3" t="n"/>
      <c r="N116" s="3" t="n"/>
      <c r="O116" s="3" t="n"/>
      <c r="P116" s="3" t="n"/>
      <c r="Q116" s="3" t="n"/>
      <c r="R116" s="3" t="n"/>
      <c r="S116" s="3" t="n"/>
      <c r="T116" s="3" t="n"/>
      <c r="U116" s="3" t="n"/>
      <c r="V116" s="3" t="n"/>
      <c r="W116" s="3" t="n"/>
      <c r="X116" s="3" t="n"/>
      <c r="Y116" s="3" t="n"/>
      <c r="Z116" s="3" t="n"/>
      <c r="AA116" s="3" t="n"/>
      <c r="AB116" s="3" t="n"/>
      <c r="AC116" s="3" t="n"/>
      <c r="AD116" s="3" t="n"/>
      <c r="AE116" s="3" t="n"/>
      <c r="AF116" s="3" t="n"/>
      <c r="AG116" s="3" t="n"/>
      <c r="AH116" s="3" t="n"/>
      <c r="AI116" s="3" t="n"/>
      <c r="AJ116" s="3" t="n"/>
      <c r="AK116" s="3" t="n"/>
      <c r="AL116" s="3" t="n"/>
      <c r="AM116" s="3" t="n"/>
      <c r="AN116" s="3" t="n"/>
      <c r="AO116" s="3" t="n"/>
      <c r="AP116" s="3" t="n"/>
      <c r="AQ116" s="3" t="n"/>
      <c r="AR116" s="3" t="n"/>
      <c r="AS116" s="3" t="n"/>
      <c r="AT116" s="3" t="n"/>
      <c r="AU116" s="3" t="n"/>
      <c r="AV116" s="3" t="n"/>
      <c r="AW116" s="3" t="n"/>
      <c r="AX116" s="3" t="n"/>
      <c r="AY116" s="3" t="n"/>
      <c r="AZ116" s="3" t="n"/>
    </row>
    <row r="117">
      <c r="A117" s="3" t="n"/>
      <c r="B117" s="3" t="n"/>
      <c r="C117" s="3" t="n"/>
      <c r="D117" s="3" t="n"/>
      <c r="E117" s="3" t="n"/>
      <c r="F117" s="3" t="n"/>
      <c r="G117" s="3" t="n"/>
      <c r="H117" s="3" t="n"/>
      <c r="I117" s="3" t="n"/>
      <c r="J117" s="3" t="n"/>
      <c r="K117" s="3" t="n"/>
      <c r="L117" s="3" t="n"/>
      <c r="M117" s="3" t="n"/>
      <c r="N117" s="3" t="n"/>
      <c r="O117" s="3" t="n"/>
      <c r="P117" s="3" t="n"/>
      <c r="Q117" s="3" t="n"/>
      <c r="R117" s="3" t="n"/>
      <c r="S117" s="3" t="n"/>
      <c r="T117" s="3" t="n"/>
      <c r="U117" s="3" t="n"/>
      <c r="V117" s="3" t="n"/>
      <c r="W117" s="3" t="n"/>
      <c r="X117" s="3" t="n"/>
      <c r="Y117" s="3" t="n"/>
      <c r="Z117" s="3" t="n"/>
      <c r="AA117" s="3" t="n"/>
      <c r="AB117" s="3" t="n"/>
      <c r="AC117" s="3" t="n"/>
      <c r="AD117" s="3" t="n"/>
      <c r="AE117" s="3" t="n"/>
      <c r="AF117" s="3" t="n"/>
      <c r="AG117" s="3" t="n"/>
      <c r="AH117" s="3" t="n"/>
      <c r="AI117" s="3" t="n"/>
      <c r="AJ117" s="3" t="n"/>
      <c r="AK117" s="3" t="n"/>
      <c r="AL117" s="3" t="n"/>
      <c r="AM117" s="3" t="n"/>
      <c r="AN117" s="3" t="n"/>
      <c r="AO117" s="3" t="n"/>
      <c r="AP117" s="3" t="n"/>
      <c r="AQ117" s="3" t="n"/>
      <c r="AR117" s="3" t="n"/>
      <c r="AS117" s="3" t="n"/>
      <c r="AT117" s="3" t="n"/>
      <c r="AU117" s="3" t="n"/>
      <c r="AV117" s="3" t="n"/>
      <c r="AW117" s="3" t="n"/>
      <c r="AX117" s="3" t="n"/>
      <c r="AY117" s="3" t="n"/>
      <c r="AZ117" s="3" t="n"/>
    </row>
    <row r="118">
      <c r="A118" s="3" t="n"/>
      <c r="B118" s="3" t="n"/>
      <c r="C118" s="3" t="n"/>
      <c r="D118" s="3" t="n"/>
      <c r="E118" s="3" t="n"/>
      <c r="F118" s="3" t="n"/>
      <c r="G118" s="3" t="n"/>
      <c r="H118" s="3" t="n"/>
      <c r="I118" s="3" t="n"/>
      <c r="J118" s="3" t="n"/>
      <c r="K118" s="3" t="n"/>
      <c r="L118" s="3" t="n"/>
      <c r="M118" s="3" t="n"/>
      <c r="N118" s="3" t="n"/>
      <c r="O118" s="3" t="n"/>
      <c r="P118" s="3" t="n"/>
      <c r="Q118" s="3" t="n"/>
      <c r="R118" s="3" t="n"/>
      <c r="S118" s="3" t="n"/>
      <c r="T118" s="3" t="n"/>
      <c r="U118" s="3" t="n"/>
      <c r="V118" s="3" t="n"/>
      <c r="W118" s="3" t="n"/>
      <c r="X118" s="3" t="n"/>
      <c r="Y118" s="3" t="n"/>
      <c r="Z118" s="3" t="n"/>
      <c r="AA118" s="3" t="n"/>
      <c r="AB118" s="3" t="n"/>
      <c r="AC118" s="3" t="n"/>
      <c r="AD118" s="3" t="n"/>
      <c r="AE118" s="3" t="n"/>
      <c r="AF118" s="3" t="n"/>
      <c r="AG118" s="3" t="n"/>
      <c r="AH118" s="3" t="n"/>
      <c r="AI118" s="3" t="n"/>
      <c r="AJ118" s="3" t="n"/>
      <c r="AK118" s="3" t="n"/>
      <c r="AL118" s="3" t="n"/>
      <c r="AM118" s="3" t="n"/>
      <c r="AN118" s="3" t="n"/>
      <c r="AO118" s="3" t="n"/>
      <c r="AP118" s="3" t="n"/>
      <c r="AQ118" s="3" t="n"/>
      <c r="AR118" s="3" t="n"/>
      <c r="AS118" s="3" t="n"/>
      <c r="AT118" s="3" t="n"/>
      <c r="AU118" s="3" t="n"/>
      <c r="AV118" s="3" t="n"/>
      <c r="AW118" s="3" t="n"/>
      <c r="AX118" s="3" t="n"/>
      <c r="AY118" s="3" t="n"/>
      <c r="AZ118" s="3" t="n"/>
    </row>
    <row r="119">
      <c r="A119" s="3" t="n"/>
      <c r="B119" s="3" t="n"/>
      <c r="C119" s="3" t="n"/>
      <c r="D119" s="3" t="n"/>
      <c r="E119" s="3" t="n"/>
      <c r="F119" s="3" t="n"/>
      <c r="G119" s="3" t="n"/>
      <c r="H119" s="3" t="n"/>
      <c r="I119" s="3" t="n"/>
      <c r="J119" s="3" t="n"/>
      <c r="K119" s="3" t="n"/>
      <c r="L119" s="3" t="n"/>
      <c r="M119" s="3" t="n"/>
      <c r="N119" s="3" t="n"/>
      <c r="O119" s="3" t="n"/>
      <c r="P119" s="3" t="n"/>
      <c r="Q119" s="3" t="n"/>
      <c r="R119" s="3" t="n"/>
      <c r="S119" s="3" t="n"/>
      <c r="T119" s="3" t="n"/>
      <c r="U119" s="3" t="n"/>
      <c r="V119" s="3" t="n"/>
      <c r="W119" s="3" t="n"/>
      <c r="X119" s="3" t="n"/>
      <c r="Y119" s="3" t="n"/>
      <c r="Z119" s="3" t="n"/>
      <c r="AA119" s="3" t="n"/>
      <c r="AB119" s="3" t="n"/>
      <c r="AC119" s="3" t="n"/>
      <c r="AD119" s="3" t="n"/>
      <c r="AE119" s="3" t="n"/>
      <c r="AF119" s="3" t="n"/>
      <c r="AG119" s="3" t="n"/>
      <c r="AH119" s="3" t="n"/>
      <c r="AI119" s="3" t="n"/>
      <c r="AJ119" s="3" t="n"/>
      <c r="AK119" s="3" t="n"/>
      <c r="AL119" s="3" t="n"/>
      <c r="AM119" s="3" t="n"/>
      <c r="AN119" s="3" t="n"/>
      <c r="AO119" s="3" t="n"/>
      <c r="AP119" s="3" t="n"/>
      <c r="AQ119" s="3" t="n"/>
      <c r="AR119" s="3" t="n"/>
      <c r="AS119" s="3" t="n"/>
      <c r="AT119" s="3" t="n"/>
      <c r="AU119" s="3" t="n"/>
      <c r="AV119" s="3" t="n"/>
      <c r="AW119" s="3" t="n"/>
      <c r="AX119" s="3" t="n"/>
      <c r="AY119" s="3" t="n"/>
      <c r="AZ119" s="3" t="n"/>
    </row>
    <row r="120">
      <c r="A120" s="3" t="n"/>
      <c r="B120" s="3" t="n"/>
      <c r="C120" s="3" t="n"/>
      <c r="D120" s="3" t="n"/>
      <c r="E120" s="3" t="n"/>
      <c r="F120" s="3" t="n"/>
      <c r="G120" s="3" t="n"/>
      <c r="H120" s="3" t="n"/>
      <c r="I120" s="3" t="n"/>
      <c r="J120" s="3" t="n"/>
      <c r="K120" s="3" t="n"/>
      <c r="L120" s="3" t="n"/>
      <c r="M120" s="3" t="n"/>
      <c r="N120" s="3" t="n"/>
      <c r="O120" s="3" t="n"/>
      <c r="P120" s="3" t="n"/>
      <c r="Q120" s="3" t="n"/>
      <c r="R120" s="3" t="n"/>
      <c r="S120" s="3" t="n"/>
      <c r="T120" s="3" t="n"/>
      <c r="U120" s="3" t="n"/>
      <c r="V120" s="3" t="n"/>
      <c r="W120" s="3" t="n"/>
      <c r="X120" s="3" t="n"/>
      <c r="Y120" s="3" t="n"/>
      <c r="Z120" s="3" t="n"/>
      <c r="AA120" s="3" t="n"/>
      <c r="AB120" s="3" t="n"/>
      <c r="AC120" s="3" t="n"/>
      <c r="AD120" s="3" t="n"/>
      <c r="AE120" s="3" t="n"/>
      <c r="AF120" s="3" t="n"/>
      <c r="AG120" s="3" t="n"/>
      <c r="AH120" s="3" t="n"/>
      <c r="AI120" s="3" t="n"/>
      <c r="AJ120" s="3" t="n"/>
      <c r="AK120" s="3" t="n"/>
      <c r="AL120" s="3" t="n"/>
      <c r="AM120" s="3" t="n"/>
      <c r="AN120" s="3" t="n"/>
      <c r="AO120" s="3" t="n"/>
      <c r="AP120" s="3" t="n"/>
      <c r="AQ120" s="3" t="n"/>
      <c r="AR120" s="3" t="n"/>
      <c r="AS120" s="3" t="n"/>
      <c r="AT120" s="3" t="n"/>
      <c r="AU120" s="3" t="n"/>
      <c r="AV120" s="3" t="n"/>
      <c r="AW120" s="3" t="n"/>
      <c r="AX120" s="3" t="n"/>
      <c r="AY120" s="3" t="n"/>
      <c r="AZ120" s="3" t="n"/>
    </row>
  </sheetData>
  <mergeCells count="5">
    <mergeCell ref="A1:N2"/>
    <mergeCell ref="A27:N27"/>
    <mergeCell ref="A3:N3"/>
    <mergeCell ref="B5:D5"/>
    <mergeCell ref="A28:N31"/>
  </mergeCells>
  <conditionalFormatting sqref="B5">
    <cfRule type="containsText" priority="1" operator="containsText" dxfId="5" text="PASS"/>
    <cfRule type="containsText" priority="2" operator="containsText" dxfId="6" text="FAIL"/>
  </conditionalFormatting>
  <conditionalFormatting sqref="G8:G24">
    <cfRule type="containsText" priority="3" operator="containsText" dxfId="5" text="PASS"/>
    <cfRule type="containsText" priority="4" operator="containsText" dxfId="6" text="FAIL"/>
  </conditionalFormatting>
  <pageMargins left="0.25" right="0.25" top="0.4" bottom="0.4" header="0.15" footer="0.15"/>
  <pageSetup orientation="landscape" fitToHeight="0" fitToWidth="1"/>
</worksheet>
</file>

<file path=xl/worksheets/sheet27.xml><?xml version="1.0" encoding="utf-8"?>
<worksheet xmlns="http://schemas.openxmlformats.org/spreadsheetml/2006/main">
  <sheetPr>
    <outlinePr summaryBelow="1" summaryRight="1"/>
    <pageSetUpPr fitToPage="1"/>
  </sheetPr>
  <dimension ref="A1:AZ120"/>
  <sheetViews>
    <sheetView showGridLines="0" workbookViewId="0">
      <pane ySplit="6" topLeftCell="A7" activePane="bottomLeft" state="frozen"/>
      <selection pane="bottomLeft" activeCell="A1" sqref="A1"/>
    </sheetView>
  </sheetViews>
  <sheetFormatPr baseColWidth="8" defaultRowHeight="15"/>
  <cols>
    <col width="20" customWidth="1" min="1" max="1"/>
    <col width="20" customWidth="1" min="2" max="2"/>
    <col width="20" customWidth="1" min="3" max="3"/>
    <col width="20" customWidth="1" min="4" max="4"/>
    <col width="20" customWidth="1" min="5" max="5"/>
    <col width="20" customWidth="1" min="6" max="6"/>
    <col width="20" customWidth="1" min="7" max="7"/>
    <col width="20" customWidth="1" min="8" max="8"/>
    <col width="20" customWidth="1" min="9" max="9"/>
    <col width="20" customWidth="1" min="10" max="10"/>
    <col width="20" customWidth="1" min="11" max="11"/>
    <col width="20" customWidth="1" min="12" max="12"/>
    <col width="20" customWidth="1" min="13" max="13"/>
    <col width="20" customWidth="1" min="14" max="14"/>
  </cols>
  <sheetData>
    <row r="1" ht="28" customHeight="1">
      <c r="A1" s="5" t="inlineStr">
        <is>
          <t>CONTROLLED LISTS</t>
        </is>
      </c>
      <c r="O1" s="3" t="n"/>
      <c r="P1" s="3" t="n"/>
      <c r="Q1" s="3" t="n"/>
      <c r="R1" s="3" t="n"/>
      <c r="S1" s="3" t="n"/>
      <c r="T1" s="3" t="n"/>
      <c r="U1" s="3" t="n"/>
      <c r="V1" s="3" t="n"/>
      <c r="W1" s="3" t="n"/>
      <c r="X1" s="3" t="n"/>
      <c r="Y1" s="3" t="n"/>
      <c r="Z1" s="3" t="n"/>
      <c r="AA1" s="3" t="n"/>
      <c r="AB1" s="3" t="n"/>
      <c r="AC1" s="3" t="n"/>
      <c r="AD1" s="3" t="n"/>
      <c r="AE1" s="3" t="n"/>
      <c r="AF1" s="3" t="n"/>
      <c r="AG1" s="3" t="n"/>
      <c r="AH1" s="3" t="n"/>
      <c r="AI1" s="3" t="n"/>
      <c r="AJ1" s="3" t="n"/>
      <c r="AK1" s="3" t="n"/>
      <c r="AL1" s="3" t="n"/>
      <c r="AM1" s="3" t="n"/>
      <c r="AN1" s="3" t="n"/>
      <c r="AO1" s="3" t="n"/>
      <c r="AP1" s="3" t="n"/>
      <c r="AQ1" s="3" t="n"/>
      <c r="AR1" s="3" t="n"/>
      <c r="AS1" s="3" t="n"/>
      <c r="AT1" s="3" t="n"/>
      <c r="AU1" s="3" t="n"/>
      <c r="AV1" s="3" t="n"/>
      <c r="AW1" s="3" t="n"/>
      <c r="AX1" s="3" t="n"/>
      <c r="AY1" s="3" t="n"/>
      <c r="AZ1" s="3" t="n"/>
    </row>
    <row r="2" ht="28" customHeight="1">
      <c r="O2" s="3" t="n"/>
      <c r="P2" s="3" t="n"/>
      <c r="Q2" s="3" t="n"/>
      <c r="R2" s="3" t="n"/>
      <c r="S2" s="3" t="n"/>
      <c r="T2" s="3" t="n"/>
      <c r="U2" s="3" t="n"/>
      <c r="V2" s="3" t="n"/>
      <c r="W2" s="3" t="n"/>
      <c r="X2" s="3" t="n"/>
      <c r="Y2" s="3" t="n"/>
      <c r="Z2" s="3" t="n"/>
      <c r="AA2" s="3" t="n"/>
      <c r="AB2" s="3" t="n"/>
      <c r="AC2" s="3" t="n"/>
      <c r="AD2" s="3" t="n"/>
      <c r="AE2" s="3" t="n"/>
      <c r="AF2" s="3" t="n"/>
      <c r="AG2" s="3" t="n"/>
      <c r="AH2" s="3" t="n"/>
      <c r="AI2" s="3" t="n"/>
      <c r="AJ2" s="3" t="n"/>
      <c r="AK2" s="3" t="n"/>
      <c r="AL2" s="3" t="n"/>
      <c r="AM2" s="3" t="n"/>
      <c r="AN2" s="3" t="n"/>
      <c r="AO2" s="3" t="n"/>
      <c r="AP2" s="3" t="n"/>
      <c r="AQ2" s="3" t="n"/>
      <c r="AR2" s="3" t="n"/>
      <c r="AS2" s="3" t="n"/>
      <c r="AT2" s="3" t="n"/>
      <c r="AU2" s="3" t="n"/>
      <c r="AV2" s="3" t="n"/>
      <c r="AW2" s="3" t="n"/>
      <c r="AX2" s="3" t="n"/>
      <c r="AY2" s="3" t="n"/>
      <c r="AZ2" s="3" t="n"/>
    </row>
    <row r="3" ht="24" customHeight="1">
      <c r="A3" s="7" t="inlineStr">
        <is>
          <t>Reference values for consistent entry; change only through controlled review</t>
        </is>
      </c>
      <c r="O3" s="3" t="n"/>
      <c r="P3" s="3" t="n"/>
      <c r="Q3" s="3" t="n"/>
      <c r="R3" s="3" t="n"/>
      <c r="S3" s="3" t="n"/>
      <c r="T3" s="3" t="n"/>
      <c r="U3" s="3" t="n"/>
      <c r="V3" s="3" t="n"/>
      <c r="W3" s="3" t="n"/>
      <c r="X3" s="3" t="n"/>
      <c r="Y3" s="3" t="n"/>
      <c r="Z3" s="3" t="n"/>
      <c r="AA3" s="3" t="n"/>
      <c r="AB3" s="3" t="n"/>
      <c r="AC3" s="3" t="n"/>
      <c r="AD3" s="3" t="n"/>
      <c r="AE3" s="3" t="n"/>
      <c r="AF3" s="3" t="n"/>
      <c r="AG3" s="3" t="n"/>
      <c r="AH3" s="3" t="n"/>
      <c r="AI3" s="3" t="n"/>
      <c r="AJ3" s="3" t="n"/>
      <c r="AK3" s="3" t="n"/>
      <c r="AL3" s="3" t="n"/>
      <c r="AM3" s="3" t="n"/>
      <c r="AN3" s="3" t="n"/>
      <c r="AO3" s="3" t="n"/>
      <c r="AP3" s="3" t="n"/>
      <c r="AQ3" s="3" t="n"/>
      <c r="AR3" s="3" t="n"/>
      <c r="AS3" s="3" t="n"/>
      <c r="AT3" s="3" t="n"/>
      <c r="AU3" s="3" t="n"/>
      <c r="AV3" s="3" t="n"/>
      <c r="AW3" s="3" t="n"/>
      <c r="AX3" s="3" t="n"/>
      <c r="AY3" s="3" t="n"/>
      <c r="AZ3" s="3" t="n"/>
    </row>
    <row r="4" ht="5" customHeight="1">
      <c r="A4" s="8" t="n"/>
      <c r="B4" s="8" t="n"/>
      <c r="C4" s="8" t="n"/>
      <c r="D4" s="8" t="n"/>
      <c r="E4" s="8" t="n"/>
      <c r="F4" s="8" t="n"/>
      <c r="G4" s="8" t="n"/>
      <c r="H4" s="8" t="n"/>
      <c r="I4" s="8" t="n"/>
      <c r="J4" s="8" t="n"/>
      <c r="K4" s="8" t="n"/>
      <c r="L4" s="8" t="n"/>
      <c r="M4" s="8" t="n"/>
      <c r="N4" s="8" t="n"/>
      <c r="O4" s="3" t="n"/>
      <c r="P4" s="3" t="n"/>
      <c r="Q4" s="3" t="n"/>
      <c r="R4" s="3" t="n"/>
      <c r="S4" s="3" t="n"/>
      <c r="T4" s="3" t="n"/>
      <c r="U4" s="3" t="n"/>
      <c r="V4" s="3" t="n"/>
      <c r="W4" s="3" t="n"/>
      <c r="X4" s="3" t="n"/>
      <c r="Y4" s="3" t="n"/>
      <c r="Z4" s="3" t="n"/>
      <c r="AA4" s="3" t="n"/>
      <c r="AB4" s="3" t="n"/>
      <c r="AC4" s="3" t="n"/>
      <c r="AD4" s="3" t="n"/>
      <c r="AE4" s="3" t="n"/>
      <c r="AF4" s="3" t="n"/>
      <c r="AG4" s="3" t="n"/>
      <c r="AH4" s="3" t="n"/>
      <c r="AI4" s="3" t="n"/>
      <c r="AJ4" s="3" t="n"/>
      <c r="AK4" s="3" t="n"/>
      <c r="AL4" s="3" t="n"/>
      <c r="AM4" s="3" t="n"/>
      <c r="AN4" s="3" t="n"/>
      <c r="AO4" s="3" t="n"/>
      <c r="AP4" s="3" t="n"/>
      <c r="AQ4" s="3" t="n"/>
      <c r="AR4" s="3" t="n"/>
      <c r="AS4" s="3" t="n"/>
      <c r="AT4" s="3" t="n"/>
      <c r="AU4" s="3" t="n"/>
      <c r="AV4" s="3" t="n"/>
      <c r="AW4" s="3" t="n"/>
      <c r="AX4" s="3" t="n"/>
      <c r="AY4" s="3" t="n"/>
      <c r="AZ4" s="3" t="n"/>
    </row>
    <row r="5">
      <c r="A5" s="3" t="n"/>
      <c r="B5" s="3" t="n"/>
      <c r="C5" s="3" t="n"/>
      <c r="D5" s="3" t="n"/>
      <c r="E5" s="3" t="n"/>
      <c r="F5" s="3" t="n"/>
      <c r="G5" s="3" t="n"/>
      <c r="H5" s="3" t="n"/>
      <c r="I5" s="3" t="n"/>
      <c r="J5" s="3" t="n"/>
      <c r="K5" s="3" t="n"/>
      <c r="L5" s="3" t="n"/>
      <c r="M5" s="3" t="n"/>
      <c r="N5" s="3" t="n"/>
      <c r="O5" s="3" t="n"/>
      <c r="P5" s="3" t="n"/>
      <c r="Q5" s="3" t="n"/>
      <c r="R5" s="3" t="n"/>
      <c r="S5" s="3" t="n"/>
      <c r="T5" s="3" t="n"/>
      <c r="U5" s="3" t="n"/>
      <c r="V5" s="3" t="n"/>
      <c r="W5" s="3" t="n"/>
      <c r="X5" s="3" t="n"/>
      <c r="Y5" s="3" t="n"/>
      <c r="Z5" s="3" t="n"/>
      <c r="AA5" s="3" t="n"/>
      <c r="AB5" s="3" t="n"/>
      <c r="AC5" s="3" t="n"/>
      <c r="AD5" s="3" t="n"/>
      <c r="AE5" s="3" t="n"/>
      <c r="AF5" s="3" t="n"/>
      <c r="AG5" s="3" t="n"/>
      <c r="AH5" s="3" t="n"/>
      <c r="AI5" s="3" t="n"/>
      <c r="AJ5" s="3" t="n"/>
      <c r="AK5" s="3" t="n"/>
      <c r="AL5" s="3" t="n"/>
      <c r="AM5" s="3" t="n"/>
      <c r="AN5" s="3" t="n"/>
      <c r="AO5" s="3" t="n"/>
      <c r="AP5" s="3" t="n"/>
      <c r="AQ5" s="3" t="n"/>
      <c r="AR5" s="3" t="n"/>
      <c r="AS5" s="3" t="n"/>
      <c r="AT5" s="3" t="n"/>
      <c r="AU5" s="3" t="n"/>
      <c r="AV5" s="3" t="n"/>
      <c r="AW5" s="3" t="n"/>
      <c r="AX5" s="3" t="n"/>
      <c r="AY5" s="3" t="n"/>
      <c r="AZ5" s="3" t="n"/>
    </row>
    <row r="6" ht="24" customHeight="1">
      <c r="A6" s="24" t="inlineStr">
        <is>
          <t>STATUS</t>
        </is>
      </c>
      <c r="C6" s="3" t="n"/>
      <c r="D6" s="24" t="inlineStr">
        <is>
          <t>READINESS</t>
        </is>
      </c>
      <c r="F6" s="3" t="n"/>
      <c r="G6" s="24" t="inlineStr">
        <is>
          <t>RISK BAND</t>
        </is>
      </c>
      <c r="I6" s="3" t="n"/>
      <c r="J6" s="24" t="inlineStr">
        <is>
          <t>PLAN TYPE</t>
        </is>
      </c>
      <c r="L6" s="3" t="n"/>
      <c r="M6" s="3" t="n"/>
      <c r="N6" s="3" t="n"/>
      <c r="O6" s="3" t="n"/>
      <c r="P6" s="3" t="n"/>
      <c r="Q6" s="3" t="n"/>
      <c r="R6" s="3" t="n"/>
      <c r="S6" s="3" t="n"/>
      <c r="T6" s="3" t="n"/>
      <c r="U6" s="3" t="n"/>
      <c r="V6" s="3" t="n"/>
      <c r="W6" s="3" t="n"/>
      <c r="X6" s="3" t="n"/>
      <c r="Y6" s="3" t="n"/>
      <c r="Z6" s="3" t="n"/>
      <c r="AA6" s="3" t="n"/>
      <c r="AB6" s="3" t="n"/>
      <c r="AC6" s="3" t="n"/>
      <c r="AD6" s="3" t="n"/>
      <c r="AE6" s="3" t="n"/>
      <c r="AF6" s="3" t="n"/>
      <c r="AG6" s="3" t="n"/>
      <c r="AH6" s="3" t="n"/>
      <c r="AI6" s="3" t="n"/>
      <c r="AJ6" s="3" t="n"/>
      <c r="AK6" s="3" t="n"/>
      <c r="AL6" s="3" t="n"/>
      <c r="AM6" s="3" t="n"/>
      <c r="AN6" s="3" t="n"/>
      <c r="AO6" s="3" t="n"/>
      <c r="AP6" s="3" t="n"/>
      <c r="AQ6" s="3" t="n"/>
      <c r="AR6" s="3" t="n"/>
      <c r="AS6" s="3" t="n"/>
      <c r="AT6" s="3" t="n"/>
      <c r="AU6" s="3" t="n"/>
      <c r="AV6" s="3" t="n"/>
      <c r="AW6" s="3" t="n"/>
      <c r="AX6" s="3" t="n"/>
      <c r="AY6" s="3" t="n"/>
      <c r="AZ6" s="3" t="n"/>
    </row>
    <row r="7" ht="28" customHeight="1">
      <c r="A7" s="60" t="inlineStr">
        <is>
          <t>Value</t>
        </is>
      </c>
      <c r="B7" s="60" t="inlineStr">
        <is>
          <t>Use</t>
        </is>
      </c>
      <c r="C7" s="3" t="n"/>
      <c r="D7" s="60" t="inlineStr">
        <is>
          <t>Value</t>
        </is>
      </c>
      <c r="E7" s="60" t="inlineStr">
        <is>
          <t>Use</t>
        </is>
      </c>
      <c r="F7" s="3" t="n"/>
      <c r="G7" s="60" t="inlineStr">
        <is>
          <t>Value</t>
        </is>
      </c>
      <c r="H7" s="60" t="inlineStr">
        <is>
          <t>Score</t>
        </is>
      </c>
      <c r="I7" s="3" t="n"/>
      <c r="J7" s="60" t="inlineStr">
        <is>
          <t>Value</t>
        </is>
      </c>
      <c r="K7" s="60" t="inlineStr">
        <is>
          <t>Use</t>
        </is>
      </c>
      <c r="L7" s="3" t="n"/>
      <c r="M7" s="3" t="n"/>
      <c r="N7" s="3" t="n"/>
      <c r="O7" s="3" t="n"/>
      <c r="P7" s="3" t="n"/>
      <c r="Q7" s="3" t="n"/>
      <c r="R7" s="3" t="n"/>
      <c r="S7" s="3" t="n"/>
      <c r="T7" s="3" t="n"/>
      <c r="U7" s="3" t="n"/>
      <c r="V7" s="3" t="n"/>
      <c r="W7" s="3" t="n"/>
      <c r="X7" s="3" t="n"/>
      <c r="Y7" s="3" t="n"/>
      <c r="Z7" s="3" t="n"/>
      <c r="AA7" s="3" t="n"/>
      <c r="AB7" s="3" t="n"/>
      <c r="AC7" s="3" t="n"/>
      <c r="AD7" s="3" t="n"/>
      <c r="AE7" s="3" t="n"/>
      <c r="AF7" s="3" t="n"/>
      <c r="AG7" s="3" t="n"/>
      <c r="AH7" s="3" t="n"/>
      <c r="AI7" s="3" t="n"/>
      <c r="AJ7" s="3" t="n"/>
      <c r="AK7" s="3" t="n"/>
      <c r="AL7" s="3" t="n"/>
      <c r="AM7" s="3" t="n"/>
      <c r="AN7" s="3" t="n"/>
      <c r="AO7" s="3" t="n"/>
      <c r="AP7" s="3" t="n"/>
      <c r="AQ7" s="3" t="n"/>
      <c r="AR7" s="3" t="n"/>
      <c r="AS7" s="3" t="n"/>
      <c r="AT7" s="3" t="n"/>
      <c r="AU7" s="3" t="n"/>
      <c r="AV7" s="3" t="n"/>
      <c r="AW7" s="3" t="n"/>
      <c r="AX7" s="3" t="n"/>
      <c r="AY7" s="3" t="n"/>
      <c r="AZ7" s="3" t="n"/>
    </row>
    <row r="8" ht="28" customHeight="1">
      <c r="A8" s="60" t="inlineStr">
        <is>
          <t>Open</t>
        </is>
      </c>
      <c r="B8" s="60" t="inlineStr">
        <is>
          <t>Requires action</t>
        </is>
      </c>
      <c r="C8" s="3" t="n"/>
      <c r="D8" s="60" t="inlineStr">
        <is>
          <t>Ready</t>
        </is>
      </c>
      <c r="E8" s="60" t="inlineStr">
        <is>
          <t>Required controls present</t>
        </is>
      </c>
      <c r="F8" s="3" t="n"/>
      <c r="G8" s="60" t="inlineStr">
        <is>
          <t>Low</t>
        </is>
      </c>
      <c r="H8" s="60" t="inlineStr">
        <is>
          <t>1–4</t>
        </is>
      </c>
      <c r="I8" s="3" t="n"/>
      <c r="J8" s="60" t="inlineStr">
        <is>
          <t>Emergency Action</t>
        </is>
      </c>
      <c r="K8" s="60" t="inlineStr">
        <is>
          <t>All-hazard location plan</t>
        </is>
      </c>
      <c r="L8" s="3" t="n"/>
      <c r="M8" s="3" t="n"/>
      <c r="N8" s="3" t="n"/>
      <c r="O8" s="3" t="n"/>
      <c r="P8" s="3" t="n"/>
      <c r="Q8" s="3" t="n"/>
      <c r="R8" s="3" t="n"/>
      <c r="S8" s="3" t="n"/>
      <c r="T8" s="3" t="n"/>
      <c r="U8" s="3" t="n"/>
      <c r="V8" s="3" t="n"/>
      <c r="W8" s="3" t="n"/>
      <c r="X8" s="3" t="n"/>
      <c r="Y8" s="3" t="n"/>
      <c r="Z8" s="3" t="n"/>
      <c r="AA8" s="3" t="n"/>
      <c r="AB8" s="3" t="n"/>
      <c r="AC8" s="3" t="n"/>
      <c r="AD8" s="3" t="n"/>
      <c r="AE8" s="3" t="n"/>
      <c r="AF8" s="3" t="n"/>
      <c r="AG8" s="3" t="n"/>
      <c r="AH8" s="3" t="n"/>
      <c r="AI8" s="3" t="n"/>
      <c r="AJ8" s="3" t="n"/>
      <c r="AK8" s="3" t="n"/>
      <c r="AL8" s="3" t="n"/>
      <c r="AM8" s="3" t="n"/>
      <c r="AN8" s="3" t="n"/>
      <c r="AO8" s="3" t="n"/>
      <c r="AP8" s="3" t="n"/>
      <c r="AQ8" s="3" t="n"/>
      <c r="AR8" s="3" t="n"/>
      <c r="AS8" s="3" t="n"/>
      <c r="AT8" s="3" t="n"/>
      <c r="AU8" s="3" t="n"/>
      <c r="AV8" s="3" t="n"/>
      <c r="AW8" s="3" t="n"/>
      <c r="AX8" s="3" t="n"/>
      <c r="AY8" s="3" t="n"/>
      <c r="AZ8" s="3" t="n"/>
    </row>
    <row r="9" ht="28" customHeight="1">
      <c r="A9" s="60" t="inlineStr">
        <is>
          <t>Active</t>
        </is>
      </c>
      <c r="B9" s="60" t="inlineStr">
        <is>
          <t>Current incident/work</t>
        </is>
      </c>
      <c r="C9" s="3" t="n"/>
      <c r="D9" s="60" t="inlineStr">
        <is>
          <t>Not Ready</t>
        </is>
      </c>
      <c r="E9" s="60" t="inlineStr">
        <is>
          <t>One or more controls missing</t>
        </is>
      </c>
      <c r="F9" s="3" t="n"/>
      <c r="G9" s="60" t="inlineStr">
        <is>
          <t>Moderate</t>
        </is>
      </c>
      <c r="H9" s="60" t="inlineStr">
        <is>
          <t>5–9</t>
        </is>
      </c>
      <c r="I9" s="3" t="n"/>
      <c r="J9" s="60" t="inlineStr">
        <is>
          <t>Evacuation</t>
        </is>
      </c>
      <c r="K9" s="60" t="inlineStr">
        <is>
          <t>Life safety movement</t>
        </is>
      </c>
      <c r="L9" s="3" t="n"/>
      <c r="M9" s="3" t="n"/>
      <c r="N9" s="3" t="n"/>
      <c r="O9" s="3" t="n"/>
      <c r="P9" s="3" t="n"/>
      <c r="Q9" s="3" t="n"/>
      <c r="R9" s="3" t="n"/>
      <c r="S9" s="3" t="n"/>
      <c r="T9" s="3" t="n"/>
      <c r="U9" s="3" t="n"/>
      <c r="V9" s="3" t="n"/>
      <c r="W9" s="3" t="n"/>
      <c r="X9" s="3" t="n"/>
      <c r="Y9" s="3" t="n"/>
      <c r="Z9" s="3" t="n"/>
      <c r="AA9" s="3" t="n"/>
      <c r="AB9" s="3" t="n"/>
      <c r="AC9" s="3" t="n"/>
      <c r="AD9" s="3" t="n"/>
      <c r="AE9" s="3" t="n"/>
      <c r="AF9" s="3" t="n"/>
      <c r="AG9" s="3" t="n"/>
      <c r="AH9" s="3" t="n"/>
      <c r="AI9" s="3" t="n"/>
      <c r="AJ9" s="3" t="n"/>
      <c r="AK9" s="3" t="n"/>
      <c r="AL9" s="3" t="n"/>
      <c r="AM9" s="3" t="n"/>
      <c r="AN9" s="3" t="n"/>
      <c r="AO9" s="3" t="n"/>
      <c r="AP9" s="3" t="n"/>
      <c r="AQ9" s="3" t="n"/>
      <c r="AR9" s="3" t="n"/>
      <c r="AS9" s="3" t="n"/>
      <c r="AT9" s="3" t="n"/>
      <c r="AU9" s="3" t="n"/>
      <c r="AV9" s="3" t="n"/>
      <c r="AW9" s="3" t="n"/>
      <c r="AX9" s="3" t="n"/>
      <c r="AY9" s="3" t="n"/>
      <c r="AZ9" s="3" t="n"/>
    </row>
    <row r="10" ht="28" customHeight="1">
      <c r="A10" s="60" t="inlineStr">
        <is>
          <t>Monitoring</t>
        </is>
      </c>
      <c r="B10" s="60" t="inlineStr">
        <is>
          <t>Observed</t>
        </is>
      </c>
      <c r="C10" s="3" t="n"/>
      <c r="D10" s="60" t="inlineStr">
        <is>
          <t>Passed</t>
        </is>
      </c>
      <c r="E10" s="60" t="inlineStr">
        <is>
          <t>Test met objective</t>
        </is>
      </c>
      <c r="F10" s="3" t="n"/>
      <c r="G10" s="60" t="inlineStr">
        <is>
          <t>High</t>
        </is>
      </c>
      <c r="H10" s="60" t="inlineStr">
        <is>
          <t>10–16</t>
        </is>
      </c>
      <c r="I10" s="3" t="n"/>
      <c r="J10" s="60" t="inlineStr">
        <is>
          <t>Severe Weather</t>
        </is>
      </c>
      <c r="K10" s="60" t="inlineStr">
        <is>
          <t>Shelter / closure</t>
        </is>
      </c>
      <c r="L10" s="3" t="n"/>
      <c r="M10" s="3" t="n"/>
      <c r="N10" s="3" t="n"/>
      <c r="O10" s="3" t="n"/>
      <c r="P10" s="3" t="n"/>
      <c r="Q10" s="3" t="n"/>
      <c r="R10" s="3" t="n"/>
      <c r="S10" s="3" t="n"/>
      <c r="T10" s="3" t="n"/>
      <c r="U10" s="3" t="n"/>
      <c r="V10" s="3" t="n"/>
      <c r="W10" s="3" t="n"/>
      <c r="X10" s="3" t="n"/>
      <c r="Y10" s="3" t="n"/>
      <c r="Z10" s="3" t="n"/>
      <c r="AA10" s="3" t="n"/>
      <c r="AB10" s="3" t="n"/>
      <c r="AC10" s="3" t="n"/>
      <c r="AD10" s="3" t="n"/>
      <c r="AE10" s="3" t="n"/>
      <c r="AF10" s="3" t="n"/>
      <c r="AG10" s="3" t="n"/>
      <c r="AH10" s="3" t="n"/>
      <c r="AI10" s="3" t="n"/>
      <c r="AJ10" s="3" t="n"/>
      <c r="AK10" s="3" t="n"/>
      <c r="AL10" s="3" t="n"/>
      <c r="AM10" s="3" t="n"/>
      <c r="AN10" s="3" t="n"/>
      <c r="AO10" s="3" t="n"/>
      <c r="AP10" s="3" t="n"/>
      <c r="AQ10" s="3" t="n"/>
      <c r="AR10" s="3" t="n"/>
      <c r="AS10" s="3" t="n"/>
      <c r="AT10" s="3" t="n"/>
      <c r="AU10" s="3" t="n"/>
      <c r="AV10" s="3" t="n"/>
      <c r="AW10" s="3" t="n"/>
      <c r="AX10" s="3" t="n"/>
      <c r="AY10" s="3" t="n"/>
      <c r="AZ10" s="3" t="n"/>
    </row>
    <row r="11" ht="28" customHeight="1">
      <c r="A11" s="60" t="inlineStr">
        <is>
          <t>In Progress</t>
        </is>
      </c>
      <c r="B11" s="60" t="inlineStr">
        <is>
          <t>Work underway</t>
        </is>
      </c>
      <c r="C11" s="3" t="n"/>
      <c r="D11" s="60" t="inlineStr">
        <is>
          <t>Failed</t>
        </is>
      </c>
      <c r="E11" s="60" t="inlineStr">
        <is>
          <t>Test did not meet objective</t>
        </is>
      </c>
      <c r="F11" s="3" t="n"/>
      <c r="G11" s="60" t="inlineStr">
        <is>
          <t>Critical</t>
        </is>
      </c>
      <c r="H11" s="60" t="inlineStr">
        <is>
          <t>17–25</t>
        </is>
      </c>
      <c r="I11" s="3" t="n"/>
      <c r="J11" s="60" t="inlineStr">
        <is>
          <t>Fire / Facility</t>
        </is>
      </c>
      <c r="K11" s="60" t="inlineStr">
        <is>
          <t>Fire and facility</t>
        </is>
      </c>
      <c r="L11" s="3" t="n"/>
      <c r="M11" s="3" t="n"/>
      <c r="N11" s="3" t="n"/>
      <c r="O11" s="3" t="n"/>
      <c r="P11" s="3" t="n"/>
      <c r="Q11" s="3" t="n"/>
      <c r="R11" s="3" t="n"/>
      <c r="S11" s="3" t="n"/>
      <c r="T11" s="3" t="n"/>
      <c r="U11" s="3" t="n"/>
      <c r="V11" s="3" t="n"/>
      <c r="W11" s="3" t="n"/>
      <c r="X11" s="3" t="n"/>
      <c r="Y11" s="3" t="n"/>
      <c r="Z11" s="3" t="n"/>
      <c r="AA11" s="3" t="n"/>
      <c r="AB11" s="3" t="n"/>
      <c r="AC11" s="3" t="n"/>
      <c r="AD11" s="3" t="n"/>
      <c r="AE11" s="3" t="n"/>
      <c r="AF11" s="3" t="n"/>
      <c r="AG11" s="3" t="n"/>
      <c r="AH11" s="3" t="n"/>
      <c r="AI11" s="3" t="n"/>
      <c r="AJ11" s="3" t="n"/>
      <c r="AK11" s="3" t="n"/>
      <c r="AL11" s="3" t="n"/>
      <c r="AM11" s="3" t="n"/>
      <c r="AN11" s="3" t="n"/>
      <c r="AO11" s="3" t="n"/>
      <c r="AP11" s="3" t="n"/>
      <c r="AQ11" s="3" t="n"/>
      <c r="AR11" s="3" t="n"/>
      <c r="AS11" s="3" t="n"/>
      <c r="AT11" s="3" t="n"/>
      <c r="AU11" s="3" t="n"/>
      <c r="AV11" s="3" t="n"/>
      <c r="AW11" s="3" t="n"/>
      <c r="AX11" s="3" t="n"/>
      <c r="AY11" s="3" t="n"/>
      <c r="AZ11" s="3" t="n"/>
    </row>
    <row r="12" ht="28" customHeight="1">
      <c r="A12" s="60" t="inlineStr">
        <is>
          <t>Pending Verification</t>
        </is>
      </c>
      <c r="B12" s="60" t="inlineStr">
        <is>
          <t>Proof required</t>
        </is>
      </c>
      <c r="C12" s="3" t="n"/>
      <c r="D12" s="60" t="inlineStr">
        <is>
          <t>Partial</t>
        </is>
      </c>
      <c r="E12" s="60" t="inlineStr">
        <is>
          <t>Some objectives met</t>
        </is>
      </c>
      <c r="F12" s="3" t="n"/>
      <c r="G12" s="60" t="inlineStr">
        <is>
          <t>Override</t>
        </is>
      </c>
      <c r="H12" s="60" t="inlineStr">
        <is>
          <t>Controlling threshold</t>
        </is>
      </c>
      <c r="I12" s="3" t="n"/>
      <c r="J12" s="60" t="inlineStr">
        <is>
          <t>Utility Loss</t>
        </is>
      </c>
      <c r="K12" s="60" t="inlineStr">
        <is>
          <t>Power / gas / water</t>
        </is>
      </c>
      <c r="L12" s="3" t="n"/>
      <c r="M12" s="3" t="n"/>
      <c r="N12" s="3" t="n"/>
      <c r="O12" s="3" t="n"/>
      <c r="P12" s="3" t="n"/>
      <c r="Q12" s="3" t="n"/>
      <c r="R12" s="3" t="n"/>
      <c r="S12" s="3" t="n"/>
      <c r="T12" s="3" t="n"/>
      <c r="U12" s="3" t="n"/>
      <c r="V12" s="3" t="n"/>
      <c r="W12" s="3" t="n"/>
      <c r="X12" s="3" t="n"/>
      <c r="Y12" s="3" t="n"/>
      <c r="Z12" s="3" t="n"/>
      <c r="AA12" s="3" t="n"/>
      <c r="AB12" s="3" t="n"/>
      <c r="AC12" s="3" t="n"/>
      <c r="AD12" s="3" t="n"/>
      <c r="AE12" s="3" t="n"/>
      <c r="AF12" s="3" t="n"/>
      <c r="AG12" s="3" t="n"/>
      <c r="AH12" s="3" t="n"/>
      <c r="AI12" s="3" t="n"/>
      <c r="AJ12" s="3" t="n"/>
      <c r="AK12" s="3" t="n"/>
      <c r="AL12" s="3" t="n"/>
      <c r="AM12" s="3" t="n"/>
      <c r="AN12" s="3" t="n"/>
      <c r="AO12" s="3" t="n"/>
      <c r="AP12" s="3" t="n"/>
      <c r="AQ12" s="3" t="n"/>
      <c r="AR12" s="3" t="n"/>
      <c r="AS12" s="3" t="n"/>
      <c r="AT12" s="3" t="n"/>
      <c r="AU12" s="3" t="n"/>
      <c r="AV12" s="3" t="n"/>
      <c r="AW12" s="3" t="n"/>
      <c r="AX12" s="3" t="n"/>
      <c r="AY12" s="3" t="n"/>
      <c r="AZ12" s="3" t="n"/>
    </row>
    <row r="13" ht="28" customHeight="1">
      <c r="A13" s="60" t="inlineStr">
        <is>
          <t>Accepted</t>
        </is>
      </c>
      <c r="B13" s="60" t="inlineStr">
        <is>
          <t>Approved residual risk</t>
        </is>
      </c>
      <c r="C13" s="3" t="n"/>
      <c r="D13" s="60" t="inlineStr">
        <is>
          <t>Not Tested</t>
        </is>
      </c>
      <c r="E13" s="60" t="inlineStr">
        <is>
          <t>No current proof</t>
        </is>
      </c>
      <c r="F13" s="3" t="n"/>
      <c r="G13" s="60" t="inlineStr">
        <is>
          <t>Unknown</t>
        </is>
      </c>
      <c r="H13" s="60" t="inlineStr">
        <is>
          <t>Needs review</t>
        </is>
      </c>
      <c r="I13" s="3" t="n"/>
      <c r="J13" s="60" t="inlineStr">
        <is>
          <t>Food Safety</t>
        </is>
      </c>
      <c r="K13" s="60" t="inlineStr">
        <is>
          <t>Contamination / withdrawal</t>
        </is>
      </c>
      <c r="L13" s="3" t="n"/>
      <c r="M13" s="3" t="n"/>
      <c r="N13" s="3" t="n"/>
      <c r="O13" s="3" t="n"/>
      <c r="P13" s="3" t="n"/>
      <c r="Q13" s="3" t="n"/>
      <c r="R13" s="3" t="n"/>
      <c r="S13" s="3" t="n"/>
      <c r="T13" s="3" t="n"/>
      <c r="U13" s="3" t="n"/>
      <c r="V13" s="3" t="n"/>
      <c r="W13" s="3" t="n"/>
      <c r="X13" s="3" t="n"/>
      <c r="Y13" s="3" t="n"/>
      <c r="Z13" s="3" t="n"/>
      <c r="AA13" s="3" t="n"/>
      <c r="AB13" s="3" t="n"/>
      <c r="AC13" s="3" t="n"/>
      <c r="AD13" s="3" t="n"/>
      <c r="AE13" s="3" t="n"/>
      <c r="AF13" s="3" t="n"/>
      <c r="AG13" s="3" t="n"/>
      <c r="AH13" s="3" t="n"/>
      <c r="AI13" s="3" t="n"/>
      <c r="AJ13" s="3" t="n"/>
      <c r="AK13" s="3" t="n"/>
      <c r="AL13" s="3" t="n"/>
      <c r="AM13" s="3" t="n"/>
      <c r="AN13" s="3" t="n"/>
      <c r="AO13" s="3" t="n"/>
      <c r="AP13" s="3" t="n"/>
      <c r="AQ13" s="3" t="n"/>
      <c r="AR13" s="3" t="n"/>
      <c r="AS13" s="3" t="n"/>
      <c r="AT13" s="3" t="n"/>
      <c r="AU13" s="3" t="n"/>
      <c r="AV13" s="3" t="n"/>
      <c r="AW13" s="3" t="n"/>
      <c r="AX13" s="3" t="n"/>
      <c r="AY13" s="3" t="n"/>
      <c r="AZ13" s="3" t="n"/>
    </row>
    <row r="14" ht="28" customHeight="1">
      <c r="A14" s="60" t="inlineStr">
        <is>
          <t>Closed</t>
        </is>
      </c>
      <c r="B14" s="60" t="inlineStr">
        <is>
          <t>Verified complete</t>
        </is>
      </c>
      <c r="C14" s="3" t="n"/>
      <c r="D14" s="3" t="n"/>
      <c r="E14" s="3" t="n"/>
      <c r="F14" s="3" t="n"/>
      <c r="G14" s="3" t="n"/>
      <c r="H14" s="3" t="n"/>
      <c r="I14" s="3" t="n"/>
      <c r="J14" s="60" t="inlineStr">
        <is>
          <t>Technology Recovery</t>
        </is>
      </c>
      <c r="K14" s="60" t="inlineStr">
        <is>
          <t>Systems / data</t>
        </is>
      </c>
      <c r="L14" s="3" t="n"/>
      <c r="M14" s="3" t="n"/>
      <c r="N14" s="3" t="n"/>
      <c r="O14" s="3" t="n"/>
      <c r="P14" s="3" t="n"/>
      <c r="Q14" s="3" t="n"/>
      <c r="R14" s="3" t="n"/>
      <c r="S14" s="3" t="n"/>
      <c r="T14" s="3" t="n"/>
      <c r="U14" s="3" t="n"/>
      <c r="V14" s="3" t="n"/>
      <c r="W14" s="3" t="n"/>
      <c r="X14" s="3" t="n"/>
      <c r="Y14" s="3" t="n"/>
      <c r="Z14" s="3" t="n"/>
      <c r="AA14" s="3" t="n"/>
      <c r="AB14" s="3" t="n"/>
      <c r="AC14" s="3" t="n"/>
      <c r="AD14" s="3" t="n"/>
      <c r="AE14" s="3" t="n"/>
      <c r="AF14" s="3" t="n"/>
      <c r="AG14" s="3" t="n"/>
      <c r="AH14" s="3" t="n"/>
      <c r="AI14" s="3" t="n"/>
      <c r="AJ14" s="3" t="n"/>
      <c r="AK14" s="3" t="n"/>
      <c r="AL14" s="3" t="n"/>
      <c r="AM14" s="3" t="n"/>
      <c r="AN14" s="3" t="n"/>
      <c r="AO14" s="3" t="n"/>
      <c r="AP14" s="3" t="n"/>
      <c r="AQ14" s="3" t="n"/>
      <c r="AR14" s="3" t="n"/>
      <c r="AS14" s="3" t="n"/>
      <c r="AT14" s="3" t="n"/>
      <c r="AU14" s="3" t="n"/>
      <c r="AV14" s="3" t="n"/>
      <c r="AW14" s="3" t="n"/>
      <c r="AX14" s="3" t="n"/>
      <c r="AY14" s="3" t="n"/>
      <c r="AZ14" s="3" t="n"/>
    </row>
    <row r="15" ht="28" customHeight="1">
      <c r="A15" s="60" t="inlineStr">
        <is>
          <t>Cancelled</t>
        </is>
      </c>
      <c r="B15" s="60" t="inlineStr">
        <is>
          <t>Approved stop</t>
        </is>
      </c>
      <c r="C15" s="3" t="n"/>
      <c r="D15" s="3" t="n"/>
      <c r="E15" s="3" t="n"/>
      <c r="F15" s="3" t="n"/>
      <c r="G15" s="3" t="n"/>
      <c r="H15" s="3" t="n"/>
      <c r="I15" s="3" t="n"/>
      <c r="J15" s="60" t="inlineStr">
        <is>
          <t>Crisis Communication</t>
        </is>
      </c>
      <c r="K15" s="60" t="inlineStr">
        <is>
          <t>Stakeholder messages</t>
        </is>
      </c>
      <c r="L15" s="3" t="n"/>
      <c r="M15" s="3" t="n"/>
      <c r="N15" s="3" t="n"/>
      <c r="O15" s="3" t="n"/>
      <c r="P15" s="3" t="n"/>
      <c r="Q15" s="3" t="n"/>
      <c r="R15" s="3" t="n"/>
      <c r="S15" s="3" t="n"/>
      <c r="T15" s="3" t="n"/>
      <c r="U15" s="3" t="n"/>
      <c r="V15" s="3" t="n"/>
      <c r="W15" s="3" t="n"/>
      <c r="X15" s="3" t="n"/>
      <c r="Y15" s="3" t="n"/>
      <c r="Z15" s="3" t="n"/>
      <c r="AA15" s="3" t="n"/>
      <c r="AB15" s="3" t="n"/>
      <c r="AC15" s="3" t="n"/>
      <c r="AD15" s="3" t="n"/>
      <c r="AE15" s="3" t="n"/>
      <c r="AF15" s="3" t="n"/>
      <c r="AG15" s="3" t="n"/>
      <c r="AH15" s="3" t="n"/>
      <c r="AI15" s="3" t="n"/>
      <c r="AJ15" s="3" t="n"/>
      <c r="AK15" s="3" t="n"/>
      <c r="AL15" s="3" t="n"/>
      <c r="AM15" s="3" t="n"/>
      <c r="AN15" s="3" t="n"/>
      <c r="AO15" s="3" t="n"/>
      <c r="AP15" s="3" t="n"/>
      <c r="AQ15" s="3" t="n"/>
      <c r="AR15" s="3" t="n"/>
      <c r="AS15" s="3" t="n"/>
      <c r="AT15" s="3" t="n"/>
      <c r="AU15" s="3" t="n"/>
      <c r="AV15" s="3" t="n"/>
      <c r="AW15" s="3" t="n"/>
      <c r="AX15" s="3" t="n"/>
      <c r="AY15" s="3" t="n"/>
      <c r="AZ15" s="3" t="n"/>
    </row>
    <row r="16">
      <c r="A16" s="3" t="n"/>
      <c r="B16" s="3" t="n"/>
      <c r="C16" s="3" t="n"/>
      <c r="D16" s="3" t="n"/>
      <c r="E16" s="3" t="n"/>
      <c r="F16" s="3" t="n"/>
      <c r="G16" s="3" t="n"/>
      <c r="H16" s="3" t="n"/>
      <c r="I16" s="3" t="n"/>
      <c r="J16" s="3" t="n"/>
      <c r="K16" s="3" t="n"/>
      <c r="L16" s="3" t="n"/>
      <c r="M16" s="3" t="n"/>
      <c r="N16" s="3" t="n"/>
      <c r="O16" s="3" t="n"/>
      <c r="P16" s="3" t="n"/>
      <c r="Q16" s="3" t="n"/>
      <c r="R16" s="3" t="n"/>
      <c r="S16" s="3" t="n"/>
      <c r="T16" s="3" t="n"/>
      <c r="U16" s="3" t="n"/>
      <c r="V16" s="3" t="n"/>
      <c r="W16" s="3" t="n"/>
      <c r="X16" s="3" t="n"/>
      <c r="Y16" s="3" t="n"/>
      <c r="Z16" s="3" t="n"/>
      <c r="AA16" s="3" t="n"/>
      <c r="AB16" s="3" t="n"/>
      <c r="AC16" s="3" t="n"/>
      <c r="AD16" s="3" t="n"/>
      <c r="AE16" s="3" t="n"/>
      <c r="AF16" s="3" t="n"/>
      <c r="AG16" s="3" t="n"/>
      <c r="AH16" s="3" t="n"/>
      <c r="AI16" s="3" t="n"/>
      <c r="AJ16" s="3" t="n"/>
      <c r="AK16" s="3" t="n"/>
      <c r="AL16" s="3" t="n"/>
      <c r="AM16" s="3" t="n"/>
      <c r="AN16" s="3" t="n"/>
      <c r="AO16" s="3" t="n"/>
      <c r="AP16" s="3" t="n"/>
      <c r="AQ16" s="3" t="n"/>
      <c r="AR16" s="3" t="n"/>
      <c r="AS16" s="3" t="n"/>
      <c r="AT16" s="3" t="n"/>
      <c r="AU16" s="3" t="n"/>
      <c r="AV16" s="3" t="n"/>
      <c r="AW16" s="3" t="n"/>
      <c r="AX16" s="3" t="n"/>
      <c r="AY16" s="3" t="n"/>
      <c r="AZ16" s="3" t="n"/>
    </row>
    <row r="17">
      <c r="A17" s="3" t="n"/>
      <c r="B17" s="3" t="n"/>
      <c r="C17" s="3" t="n"/>
      <c r="D17" s="3" t="n"/>
      <c r="E17" s="3" t="n"/>
      <c r="F17" s="3" t="n"/>
      <c r="G17" s="3" t="n"/>
      <c r="H17" s="3" t="n"/>
      <c r="I17" s="3" t="n"/>
      <c r="J17" s="3" t="n"/>
      <c r="K17" s="3" t="n"/>
      <c r="L17" s="3" t="n"/>
      <c r="M17" s="3" t="n"/>
      <c r="N17" s="3" t="n"/>
      <c r="O17" s="3" t="n"/>
      <c r="P17" s="3" t="n"/>
      <c r="Q17" s="3" t="n"/>
      <c r="R17" s="3" t="n"/>
      <c r="S17" s="3" t="n"/>
      <c r="T17" s="3" t="n"/>
      <c r="U17" s="3" t="n"/>
      <c r="V17" s="3" t="n"/>
      <c r="W17" s="3" t="n"/>
      <c r="X17" s="3" t="n"/>
      <c r="Y17" s="3" t="n"/>
      <c r="Z17" s="3" t="n"/>
      <c r="AA17" s="3" t="n"/>
      <c r="AB17" s="3" t="n"/>
      <c r="AC17" s="3" t="n"/>
      <c r="AD17" s="3" t="n"/>
      <c r="AE17" s="3" t="n"/>
      <c r="AF17" s="3" t="n"/>
      <c r="AG17" s="3" t="n"/>
      <c r="AH17" s="3" t="n"/>
      <c r="AI17" s="3" t="n"/>
      <c r="AJ17" s="3" t="n"/>
      <c r="AK17" s="3" t="n"/>
      <c r="AL17" s="3" t="n"/>
      <c r="AM17" s="3" t="n"/>
      <c r="AN17" s="3" t="n"/>
      <c r="AO17" s="3" t="n"/>
      <c r="AP17" s="3" t="n"/>
      <c r="AQ17" s="3" t="n"/>
      <c r="AR17" s="3" t="n"/>
      <c r="AS17" s="3" t="n"/>
      <c r="AT17" s="3" t="n"/>
      <c r="AU17" s="3" t="n"/>
      <c r="AV17" s="3" t="n"/>
      <c r="AW17" s="3" t="n"/>
      <c r="AX17" s="3" t="n"/>
      <c r="AY17" s="3" t="n"/>
      <c r="AZ17" s="3" t="n"/>
    </row>
    <row r="18">
      <c r="A18" s="3" t="n"/>
      <c r="B18" s="3" t="n"/>
      <c r="C18" s="3" t="n"/>
      <c r="D18" s="3" t="n"/>
      <c r="E18" s="3" t="n"/>
      <c r="F18" s="3" t="n"/>
      <c r="G18" s="3" t="n"/>
      <c r="H18" s="3" t="n"/>
      <c r="I18" s="3" t="n"/>
      <c r="J18" s="3" t="n"/>
      <c r="K18" s="3" t="n"/>
      <c r="L18" s="3" t="n"/>
      <c r="M18" s="3" t="n"/>
      <c r="N18" s="3" t="n"/>
      <c r="O18" s="3" t="n"/>
      <c r="P18" s="3" t="n"/>
      <c r="Q18" s="3" t="n"/>
      <c r="R18" s="3" t="n"/>
      <c r="S18" s="3" t="n"/>
      <c r="T18" s="3" t="n"/>
      <c r="U18" s="3" t="n"/>
      <c r="V18" s="3" t="n"/>
      <c r="W18" s="3" t="n"/>
      <c r="X18" s="3" t="n"/>
      <c r="Y18" s="3" t="n"/>
      <c r="Z18" s="3" t="n"/>
      <c r="AA18" s="3" t="n"/>
      <c r="AB18" s="3" t="n"/>
      <c r="AC18" s="3" t="n"/>
      <c r="AD18" s="3" t="n"/>
      <c r="AE18" s="3" t="n"/>
      <c r="AF18" s="3" t="n"/>
      <c r="AG18" s="3" t="n"/>
      <c r="AH18" s="3" t="n"/>
      <c r="AI18" s="3" t="n"/>
      <c r="AJ18" s="3" t="n"/>
      <c r="AK18" s="3" t="n"/>
      <c r="AL18" s="3" t="n"/>
      <c r="AM18" s="3" t="n"/>
      <c r="AN18" s="3" t="n"/>
      <c r="AO18" s="3" t="n"/>
      <c r="AP18" s="3" t="n"/>
      <c r="AQ18" s="3" t="n"/>
      <c r="AR18" s="3" t="n"/>
      <c r="AS18" s="3" t="n"/>
      <c r="AT18" s="3" t="n"/>
      <c r="AU18" s="3" t="n"/>
      <c r="AV18" s="3" t="n"/>
      <c r="AW18" s="3" t="n"/>
      <c r="AX18" s="3" t="n"/>
      <c r="AY18" s="3" t="n"/>
      <c r="AZ18" s="3" t="n"/>
    </row>
    <row r="19">
      <c r="A19" s="3" t="n"/>
      <c r="B19" s="3" t="n"/>
      <c r="C19" s="3" t="n"/>
      <c r="D19" s="3" t="n"/>
      <c r="E19" s="3" t="n"/>
      <c r="F19" s="3" t="n"/>
      <c r="G19" s="3" t="n"/>
      <c r="H19" s="3" t="n"/>
      <c r="I19" s="3" t="n"/>
      <c r="J19" s="3" t="n"/>
      <c r="K19" s="3" t="n"/>
      <c r="L19" s="3" t="n"/>
      <c r="M19" s="3" t="n"/>
      <c r="N19" s="3" t="n"/>
      <c r="O19" s="3" t="n"/>
      <c r="P19" s="3" t="n"/>
      <c r="Q19" s="3" t="n"/>
      <c r="R19" s="3" t="n"/>
      <c r="S19" s="3" t="n"/>
      <c r="T19" s="3" t="n"/>
      <c r="U19" s="3" t="n"/>
      <c r="V19" s="3" t="n"/>
      <c r="W19" s="3" t="n"/>
      <c r="X19" s="3" t="n"/>
      <c r="Y19" s="3" t="n"/>
      <c r="Z19" s="3" t="n"/>
      <c r="AA19" s="3" t="n"/>
      <c r="AB19" s="3" t="n"/>
      <c r="AC19" s="3" t="n"/>
      <c r="AD19" s="3" t="n"/>
      <c r="AE19" s="3" t="n"/>
      <c r="AF19" s="3" t="n"/>
      <c r="AG19" s="3" t="n"/>
      <c r="AH19" s="3" t="n"/>
      <c r="AI19" s="3" t="n"/>
      <c r="AJ19" s="3" t="n"/>
      <c r="AK19" s="3" t="n"/>
      <c r="AL19" s="3" t="n"/>
      <c r="AM19" s="3" t="n"/>
      <c r="AN19" s="3" t="n"/>
      <c r="AO19" s="3" t="n"/>
      <c r="AP19" s="3" t="n"/>
      <c r="AQ19" s="3" t="n"/>
      <c r="AR19" s="3" t="n"/>
      <c r="AS19" s="3" t="n"/>
      <c r="AT19" s="3" t="n"/>
      <c r="AU19" s="3" t="n"/>
      <c r="AV19" s="3" t="n"/>
      <c r="AW19" s="3" t="n"/>
      <c r="AX19" s="3" t="n"/>
      <c r="AY19" s="3" t="n"/>
      <c r="AZ19" s="3" t="n"/>
    </row>
    <row r="20">
      <c r="A20" s="3" t="n"/>
      <c r="B20" s="3" t="n"/>
      <c r="C20" s="3" t="n"/>
      <c r="D20" s="3" t="n"/>
      <c r="E20" s="3" t="n"/>
      <c r="F20" s="3" t="n"/>
      <c r="G20" s="3" t="n"/>
      <c r="H20" s="3" t="n"/>
      <c r="I20" s="3" t="n"/>
      <c r="J20" s="3" t="n"/>
      <c r="K20" s="3" t="n"/>
      <c r="L20" s="3" t="n"/>
      <c r="M20" s="3" t="n"/>
      <c r="N20" s="3" t="n"/>
      <c r="O20" s="3" t="n"/>
      <c r="P20" s="3" t="n"/>
      <c r="Q20" s="3" t="n"/>
      <c r="R20" s="3" t="n"/>
      <c r="S20" s="3" t="n"/>
      <c r="T20" s="3" t="n"/>
      <c r="U20" s="3" t="n"/>
      <c r="V20" s="3" t="n"/>
      <c r="W20" s="3" t="n"/>
      <c r="X20" s="3" t="n"/>
      <c r="Y20" s="3" t="n"/>
      <c r="Z20" s="3" t="n"/>
      <c r="AA20" s="3" t="n"/>
      <c r="AB20" s="3" t="n"/>
      <c r="AC20" s="3" t="n"/>
      <c r="AD20" s="3" t="n"/>
      <c r="AE20" s="3" t="n"/>
      <c r="AF20" s="3" t="n"/>
      <c r="AG20" s="3" t="n"/>
      <c r="AH20" s="3" t="n"/>
      <c r="AI20" s="3" t="n"/>
      <c r="AJ20" s="3" t="n"/>
      <c r="AK20" s="3" t="n"/>
      <c r="AL20" s="3" t="n"/>
      <c r="AM20" s="3" t="n"/>
      <c r="AN20" s="3" t="n"/>
      <c r="AO20" s="3" t="n"/>
      <c r="AP20" s="3" t="n"/>
      <c r="AQ20" s="3" t="n"/>
      <c r="AR20" s="3" t="n"/>
      <c r="AS20" s="3" t="n"/>
      <c r="AT20" s="3" t="n"/>
      <c r="AU20" s="3" t="n"/>
      <c r="AV20" s="3" t="n"/>
      <c r="AW20" s="3" t="n"/>
      <c r="AX20" s="3" t="n"/>
      <c r="AY20" s="3" t="n"/>
      <c r="AZ20" s="3" t="n"/>
    </row>
    <row r="21">
      <c r="A21" s="3" t="n"/>
      <c r="B21" s="3" t="n"/>
      <c r="C21" s="3" t="n"/>
      <c r="D21" s="3" t="n"/>
      <c r="E21" s="3" t="n"/>
      <c r="F21" s="3" t="n"/>
      <c r="G21" s="3" t="n"/>
      <c r="H21" s="3" t="n"/>
      <c r="I21" s="3" t="n"/>
      <c r="J21" s="3" t="n"/>
      <c r="K21" s="3" t="n"/>
      <c r="L21" s="3" t="n"/>
      <c r="M21" s="3" t="n"/>
      <c r="N21" s="3" t="n"/>
      <c r="O21" s="3" t="n"/>
      <c r="P21" s="3" t="n"/>
      <c r="Q21" s="3" t="n"/>
      <c r="R21" s="3" t="n"/>
      <c r="S21" s="3" t="n"/>
      <c r="T21" s="3" t="n"/>
      <c r="U21" s="3" t="n"/>
      <c r="V21" s="3" t="n"/>
      <c r="W21" s="3" t="n"/>
      <c r="X21" s="3" t="n"/>
      <c r="Y21" s="3" t="n"/>
      <c r="Z21" s="3" t="n"/>
      <c r="AA21" s="3" t="n"/>
      <c r="AB21" s="3" t="n"/>
      <c r="AC21" s="3" t="n"/>
      <c r="AD21" s="3" t="n"/>
      <c r="AE21" s="3" t="n"/>
      <c r="AF21" s="3" t="n"/>
      <c r="AG21" s="3" t="n"/>
      <c r="AH21" s="3" t="n"/>
      <c r="AI21" s="3" t="n"/>
      <c r="AJ21" s="3" t="n"/>
      <c r="AK21" s="3" t="n"/>
      <c r="AL21" s="3" t="n"/>
      <c r="AM21" s="3" t="n"/>
      <c r="AN21" s="3" t="n"/>
      <c r="AO21" s="3" t="n"/>
      <c r="AP21" s="3" t="n"/>
      <c r="AQ21" s="3" t="n"/>
      <c r="AR21" s="3" t="n"/>
      <c r="AS21" s="3" t="n"/>
      <c r="AT21" s="3" t="n"/>
      <c r="AU21" s="3" t="n"/>
      <c r="AV21" s="3" t="n"/>
      <c r="AW21" s="3" t="n"/>
      <c r="AX21" s="3" t="n"/>
      <c r="AY21" s="3" t="n"/>
      <c r="AZ21" s="3" t="n"/>
    </row>
    <row r="22">
      <c r="A22" s="3" t="n"/>
      <c r="B22" s="3" t="n"/>
      <c r="C22" s="3" t="n"/>
      <c r="D22" s="3" t="n"/>
      <c r="E22" s="3" t="n"/>
      <c r="F22" s="3" t="n"/>
      <c r="G22" s="3" t="n"/>
      <c r="H22" s="3" t="n"/>
      <c r="I22" s="3" t="n"/>
      <c r="J22" s="3" t="n"/>
      <c r="K22" s="3" t="n"/>
      <c r="L22" s="3" t="n"/>
      <c r="M22" s="3" t="n"/>
      <c r="N22" s="3" t="n"/>
      <c r="O22" s="3" t="n"/>
      <c r="P22" s="3" t="n"/>
      <c r="Q22" s="3" t="n"/>
      <c r="R22" s="3" t="n"/>
      <c r="S22" s="3" t="n"/>
      <c r="T22" s="3" t="n"/>
      <c r="U22" s="3" t="n"/>
      <c r="V22" s="3" t="n"/>
      <c r="W22" s="3" t="n"/>
      <c r="X22" s="3" t="n"/>
      <c r="Y22" s="3" t="n"/>
      <c r="Z22" s="3" t="n"/>
      <c r="AA22" s="3" t="n"/>
      <c r="AB22" s="3" t="n"/>
      <c r="AC22" s="3" t="n"/>
      <c r="AD22" s="3" t="n"/>
      <c r="AE22" s="3" t="n"/>
      <c r="AF22" s="3" t="n"/>
      <c r="AG22" s="3" t="n"/>
      <c r="AH22" s="3" t="n"/>
      <c r="AI22" s="3" t="n"/>
      <c r="AJ22" s="3" t="n"/>
      <c r="AK22" s="3" t="n"/>
      <c r="AL22" s="3" t="n"/>
      <c r="AM22" s="3" t="n"/>
      <c r="AN22" s="3" t="n"/>
      <c r="AO22" s="3" t="n"/>
      <c r="AP22" s="3" t="n"/>
      <c r="AQ22" s="3" t="n"/>
      <c r="AR22" s="3" t="n"/>
      <c r="AS22" s="3" t="n"/>
      <c r="AT22" s="3" t="n"/>
      <c r="AU22" s="3" t="n"/>
      <c r="AV22" s="3" t="n"/>
      <c r="AW22" s="3" t="n"/>
      <c r="AX22" s="3" t="n"/>
      <c r="AY22" s="3" t="n"/>
      <c r="AZ22" s="3" t="n"/>
    </row>
    <row r="23">
      <c r="A23" s="3" t="n"/>
      <c r="B23" s="3" t="n"/>
      <c r="C23" s="3" t="n"/>
      <c r="D23" s="3" t="n"/>
      <c r="E23" s="3" t="n"/>
      <c r="F23" s="3" t="n"/>
      <c r="G23" s="3" t="n"/>
      <c r="H23" s="3" t="n"/>
      <c r="I23" s="3" t="n"/>
      <c r="J23" s="3" t="n"/>
      <c r="K23" s="3" t="n"/>
      <c r="L23" s="3" t="n"/>
      <c r="M23" s="3" t="n"/>
      <c r="N23" s="3" t="n"/>
      <c r="O23" s="3" t="n"/>
      <c r="P23" s="3" t="n"/>
      <c r="Q23" s="3" t="n"/>
      <c r="R23" s="3" t="n"/>
      <c r="S23" s="3" t="n"/>
      <c r="T23" s="3" t="n"/>
      <c r="U23" s="3" t="n"/>
      <c r="V23" s="3" t="n"/>
      <c r="W23" s="3" t="n"/>
      <c r="X23" s="3" t="n"/>
      <c r="Y23" s="3" t="n"/>
      <c r="Z23" s="3" t="n"/>
      <c r="AA23" s="3" t="n"/>
      <c r="AB23" s="3" t="n"/>
      <c r="AC23" s="3" t="n"/>
      <c r="AD23" s="3" t="n"/>
      <c r="AE23" s="3" t="n"/>
      <c r="AF23" s="3" t="n"/>
      <c r="AG23" s="3" t="n"/>
      <c r="AH23" s="3" t="n"/>
      <c r="AI23" s="3" t="n"/>
      <c r="AJ23" s="3" t="n"/>
      <c r="AK23" s="3" t="n"/>
      <c r="AL23" s="3" t="n"/>
      <c r="AM23" s="3" t="n"/>
      <c r="AN23" s="3" t="n"/>
      <c r="AO23" s="3" t="n"/>
      <c r="AP23" s="3" t="n"/>
      <c r="AQ23" s="3" t="n"/>
      <c r="AR23" s="3" t="n"/>
      <c r="AS23" s="3" t="n"/>
      <c r="AT23" s="3" t="n"/>
      <c r="AU23" s="3" t="n"/>
      <c r="AV23" s="3" t="n"/>
      <c r="AW23" s="3" t="n"/>
      <c r="AX23" s="3" t="n"/>
      <c r="AY23" s="3" t="n"/>
      <c r="AZ23" s="3" t="n"/>
    </row>
    <row r="24">
      <c r="A24" s="3" t="n"/>
      <c r="B24" s="3" t="n"/>
      <c r="C24" s="3" t="n"/>
      <c r="D24" s="3" t="n"/>
      <c r="E24" s="3" t="n"/>
      <c r="F24" s="3" t="n"/>
      <c r="G24" s="3" t="n"/>
      <c r="H24" s="3" t="n"/>
      <c r="I24" s="3" t="n"/>
      <c r="J24" s="3" t="n"/>
      <c r="K24" s="3" t="n"/>
      <c r="L24" s="3" t="n"/>
      <c r="M24" s="3" t="n"/>
      <c r="N24" s="3" t="n"/>
      <c r="O24" s="3" t="n"/>
      <c r="P24" s="3" t="n"/>
      <c r="Q24" s="3" t="n"/>
      <c r="R24" s="3" t="n"/>
      <c r="S24" s="3" t="n"/>
      <c r="T24" s="3" t="n"/>
      <c r="U24" s="3" t="n"/>
      <c r="V24" s="3" t="n"/>
      <c r="W24" s="3" t="n"/>
      <c r="X24" s="3" t="n"/>
      <c r="Y24" s="3" t="n"/>
      <c r="Z24" s="3" t="n"/>
      <c r="AA24" s="3" t="n"/>
      <c r="AB24" s="3" t="n"/>
      <c r="AC24" s="3" t="n"/>
      <c r="AD24" s="3" t="n"/>
      <c r="AE24" s="3" t="n"/>
      <c r="AF24" s="3" t="n"/>
      <c r="AG24" s="3" t="n"/>
      <c r="AH24" s="3" t="n"/>
      <c r="AI24" s="3" t="n"/>
      <c r="AJ24" s="3" t="n"/>
      <c r="AK24" s="3" t="n"/>
      <c r="AL24" s="3" t="n"/>
      <c r="AM24" s="3" t="n"/>
      <c r="AN24" s="3" t="n"/>
      <c r="AO24" s="3" t="n"/>
      <c r="AP24" s="3" t="n"/>
      <c r="AQ24" s="3" t="n"/>
      <c r="AR24" s="3" t="n"/>
      <c r="AS24" s="3" t="n"/>
      <c r="AT24" s="3" t="n"/>
      <c r="AU24" s="3" t="n"/>
      <c r="AV24" s="3" t="n"/>
      <c r="AW24" s="3" t="n"/>
      <c r="AX24" s="3" t="n"/>
      <c r="AY24" s="3" t="n"/>
      <c r="AZ24" s="3" t="n"/>
    </row>
    <row r="25">
      <c r="A25" s="3" t="n"/>
      <c r="B25" s="3" t="n"/>
      <c r="C25" s="3" t="n"/>
      <c r="D25" s="3" t="n"/>
      <c r="E25" s="3" t="n"/>
      <c r="F25" s="3" t="n"/>
      <c r="G25" s="3" t="n"/>
      <c r="H25" s="3" t="n"/>
      <c r="I25" s="3" t="n"/>
      <c r="J25" s="3" t="n"/>
      <c r="K25" s="3" t="n"/>
      <c r="L25" s="3" t="n"/>
      <c r="M25" s="3" t="n"/>
      <c r="N25" s="3" t="n"/>
      <c r="O25" s="3" t="n"/>
      <c r="P25" s="3" t="n"/>
      <c r="Q25" s="3" t="n"/>
      <c r="R25" s="3" t="n"/>
      <c r="S25" s="3" t="n"/>
      <c r="T25" s="3" t="n"/>
      <c r="U25" s="3" t="n"/>
      <c r="V25" s="3" t="n"/>
      <c r="W25" s="3" t="n"/>
      <c r="X25" s="3" t="n"/>
      <c r="Y25" s="3" t="n"/>
      <c r="Z25" s="3" t="n"/>
      <c r="AA25" s="3" t="n"/>
      <c r="AB25" s="3" t="n"/>
      <c r="AC25" s="3" t="n"/>
      <c r="AD25" s="3" t="n"/>
      <c r="AE25" s="3" t="n"/>
      <c r="AF25" s="3" t="n"/>
      <c r="AG25" s="3" t="n"/>
      <c r="AH25" s="3" t="n"/>
      <c r="AI25" s="3" t="n"/>
      <c r="AJ25" s="3" t="n"/>
      <c r="AK25" s="3" t="n"/>
      <c r="AL25" s="3" t="n"/>
      <c r="AM25" s="3" t="n"/>
      <c r="AN25" s="3" t="n"/>
      <c r="AO25" s="3" t="n"/>
      <c r="AP25" s="3" t="n"/>
      <c r="AQ25" s="3" t="n"/>
      <c r="AR25" s="3" t="n"/>
      <c r="AS25" s="3" t="n"/>
      <c r="AT25" s="3" t="n"/>
      <c r="AU25" s="3" t="n"/>
      <c r="AV25" s="3" t="n"/>
      <c r="AW25" s="3" t="n"/>
      <c r="AX25" s="3" t="n"/>
      <c r="AY25" s="3" t="n"/>
      <c r="AZ25" s="3" t="n"/>
    </row>
    <row r="26">
      <c r="A26" s="3" t="n"/>
      <c r="B26" s="3" t="n"/>
      <c r="C26" s="3" t="n"/>
      <c r="D26" s="3" t="n"/>
      <c r="E26" s="3" t="n"/>
      <c r="F26" s="3" t="n"/>
      <c r="G26" s="3" t="n"/>
      <c r="H26" s="3" t="n"/>
      <c r="I26" s="3" t="n"/>
      <c r="J26" s="3" t="n"/>
      <c r="K26" s="3" t="n"/>
      <c r="L26" s="3" t="n"/>
      <c r="M26" s="3" t="n"/>
      <c r="N26" s="3" t="n"/>
      <c r="O26" s="3" t="n"/>
      <c r="P26" s="3" t="n"/>
      <c r="Q26" s="3" t="n"/>
      <c r="R26" s="3" t="n"/>
      <c r="S26" s="3" t="n"/>
      <c r="T26" s="3" t="n"/>
      <c r="U26" s="3" t="n"/>
      <c r="V26" s="3" t="n"/>
      <c r="W26" s="3" t="n"/>
      <c r="X26" s="3" t="n"/>
      <c r="Y26" s="3" t="n"/>
      <c r="Z26" s="3" t="n"/>
      <c r="AA26" s="3" t="n"/>
      <c r="AB26" s="3" t="n"/>
      <c r="AC26" s="3" t="n"/>
      <c r="AD26" s="3" t="n"/>
      <c r="AE26" s="3" t="n"/>
      <c r="AF26" s="3" t="n"/>
      <c r="AG26" s="3" t="n"/>
      <c r="AH26" s="3" t="n"/>
      <c r="AI26" s="3" t="n"/>
      <c r="AJ26" s="3" t="n"/>
      <c r="AK26" s="3" t="n"/>
      <c r="AL26" s="3" t="n"/>
      <c r="AM26" s="3" t="n"/>
      <c r="AN26" s="3" t="n"/>
      <c r="AO26" s="3" t="n"/>
      <c r="AP26" s="3" t="n"/>
      <c r="AQ26" s="3" t="n"/>
      <c r="AR26" s="3" t="n"/>
      <c r="AS26" s="3" t="n"/>
      <c r="AT26" s="3" t="n"/>
      <c r="AU26" s="3" t="n"/>
      <c r="AV26" s="3" t="n"/>
      <c r="AW26" s="3" t="n"/>
      <c r="AX26" s="3" t="n"/>
      <c r="AY26" s="3" t="n"/>
      <c r="AZ26" s="3" t="n"/>
    </row>
    <row r="27">
      <c r="A27" s="3" t="n"/>
      <c r="B27" s="3" t="n"/>
      <c r="C27" s="3" t="n"/>
      <c r="D27" s="3" t="n"/>
      <c r="E27" s="3" t="n"/>
      <c r="F27" s="3" t="n"/>
      <c r="G27" s="3" t="n"/>
      <c r="H27" s="3" t="n"/>
      <c r="I27" s="3" t="n"/>
      <c r="J27" s="3" t="n"/>
      <c r="K27" s="3" t="n"/>
      <c r="L27" s="3" t="n"/>
      <c r="M27" s="3" t="n"/>
      <c r="N27" s="3" t="n"/>
      <c r="O27" s="3" t="n"/>
      <c r="P27" s="3" t="n"/>
      <c r="Q27" s="3" t="n"/>
      <c r="R27" s="3" t="n"/>
      <c r="S27" s="3" t="n"/>
      <c r="T27" s="3" t="n"/>
      <c r="U27" s="3" t="n"/>
      <c r="V27" s="3" t="n"/>
      <c r="W27" s="3" t="n"/>
      <c r="X27" s="3" t="n"/>
      <c r="Y27" s="3" t="n"/>
      <c r="Z27" s="3" t="n"/>
      <c r="AA27" s="3" t="n"/>
      <c r="AB27" s="3" t="n"/>
      <c r="AC27" s="3" t="n"/>
      <c r="AD27" s="3" t="n"/>
      <c r="AE27" s="3" t="n"/>
      <c r="AF27" s="3" t="n"/>
      <c r="AG27" s="3" t="n"/>
      <c r="AH27" s="3" t="n"/>
      <c r="AI27" s="3" t="n"/>
      <c r="AJ27" s="3" t="n"/>
      <c r="AK27" s="3" t="n"/>
      <c r="AL27" s="3" t="n"/>
      <c r="AM27" s="3" t="n"/>
      <c r="AN27" s="3" t="n"/>
      <c r="AO27" s="3" t="n"/>
      <c r="AP27" s="3" t="n"/>
      <c r="AQ27" s="3" t="n"/>
      <c r="AR27" s="3" t="n"/>
      <c r="AS27" s="3" t="n"/>
      <c r="AT27" s="3" t="n"/>
      <c r="AU27" s="3" t="n"/>
      <c r="AV27" s="3" t="n"/>
      <c r="AW27" s="3" t="n"/>
      <c r="AX27" s="3" t="n"/>
      <c r="AY27" s="3" t="n"/>
      <c r="AZ27" s="3" t="n"/>
    </row>
    <row r="28">
      <c r="A28" s="3" t="n"/>
      <c r="B28" s="3" t="n"/>
      <c r="C28" s="3" t="n"/>
      <c r="D28" s="3" t="n"/>
      <c r="E28" s="3" t="n"/>
      <c r="F28" s="3" t="n"/>
      <c r="G28" s="3" t="n"/>
      <c r="H28" s="3" t="n"/>
      <c r="I28" s="3" t="n"/>
      <c r="J28" s="3" t="n"/>
      <c r="K28" s="3" t="n"/>
      <c r="L28" s="3" t="n"/>
      <c r="M28" s="3" t="n"/>
      <c r="N28" s="3" t="n"/>
      <c r="O28" s="3" t="n"/>
      <c r="P28" s="3" t="n"/>
      <c r="Q28" s="3" t="n"/>
      <c r="R28" s="3" t="n"/>
      <c r="S28" s="3" t="n"/>
      <c r="T28" s="3" t="n"/>
      <c r="U28" s="3" t="n"/>
      <c r="V28" s="3" t="n"/>
      <c r="W28" s="3" t="n"/>
      <c r="X28" s="3" t="n"/>
      <c r="Y28" s="3" t="n"/>
      <c r="Z28" s="3" t="n"/>
      <c r="AA28" s="3" t="n"/>
      <c r="AB28" s="3" t="n"/>
      <c r="AC28" s="3" t="n"/>
      <c r="AD28" s="3" t="n"/>
      <c r="AE28" s="3" t="n"/>
      <c r="AF28" s="3" t="n"/>
      <c r="AG28" s="3" t="n"/>
      <c r="AH28" s="3" t="n"/>
      <c r="AI28" s="3" t="n"/>
      <c r="AJ28" s="3" t="n"/>
      <c r="AK28" s="3" t="n"/>
      <c r="AL28" s="3" t="n"/>
      <c r="AM28" s="3" t="n"/>
      <c r="AN28" s="3" t="n"/>
      <c r="AO28" s="3" t="n"/>
      <c r="AP28" s="3" t="n"/>
      <c r="AQ28" s="3" t="n"/>
      <c r="AR28" s="3" t="n"/>
      <c r="AS28" s="3" t="n"/>
      <c r="AT28" s="3" t="n"/>
      <c r="AU28" s="3" t="n"/>
      <c r="AV28" s="3" t="n"/>
      <c r="AW28" s="3" t="n"/>
      <c r="AX28" s="3" t="n"/>
      <c r="AY28" s="3" t="n"/>
      <c r="AZ28" s="3" t="n"/>
    </row>
    <row r="29">
      <c r="A29" s="3" t="n"/>
      <c r="B29" s="3" t="n"/>
      <c r="C29" s="3" t="n"/>
      <c r="D29" s="3" t="n"/>
      <c r="E29" s="3" t="n"/>
      <c r="F29" s="3" t="n"/>
      <c r="G29" s="3" t="n"/>
      <c r="H29" s="3" t="n"/>
      <c r="I29" s="3" t="n"/>
      <c r="J29" s="3" t="n"/>
      <c r="K29" s="3" t="n"/>
      <c r="L29" s="3" t="n"/>
      <c r="M29" s="3" t="n"/>
      <c r="N29" s="3" t="n"/>
      <c r="O29" s="3" t="n"/>
      <c r="P29" s="3" t="n"/>
      <c r="Q29" s="3" t="n"/>
      <c r="R29" s="3" t="n"/>
      <c r="S29" s="3" t="n"/>
      <c r="T29" s="3" t="n"/>
      <c r="U29" s="3" t="n"/>
      <c r="V29" s="3" t="n"/>
      <c r="W29" s="3" t="n"/>
      <c r="X29" s="3" t="n"/>
      <c r="Y29" s="3" t="n"/>
      <c r="Z29" s="3" t="n"/>
      <c r="AA29" s="3" t="n"/>
      <c r="AB29" s="3" t="n"/>
      <c r="AC29" s="3" t="n"/>
      <c r="AD29" s="3" t="n"/>
      <c r="AE29" s="3" t="n"/>
      <c r="AF29" s="3" t="n"/>
      <c r="AG29" s="3" t="n"/>
      <c r="AH29" s="3" t="n"/>
      <c r="AI29" s="3" t="n"/>
      <c r="AJ29" s="3" t="n"/>
      <c r="AK29" s="3" t="n"/>
      <c r="AL29" s="3" t="n"/>
      <c r="AM29" s="3" t="n"/>
      <c r="AN29" s="3" t="n"/>
      <c r="AO29" s="3" t="n"/>
      <c r="AP29" s="3" t="n"/>
      <c r="AQ29" s="3" t="n"/>
      <c r="AR29" s="3" t="n"/>
      <c r="AS29" s="3" t="n"/>
      <c r="AT29" s="3" t="n"/>
      <c r="AU29" s="3" t="n"/>
      <c r="AV29" s="3" t="n"/>
      <c r="AW29" s="3" t="n"/>
      <c r="AX29" s="3" t="n"/>
      <c r="AY29" s="3" t="n"/>
      <c r="AZ29" s="3" t="n"/>
    </row>
    <row r="30">
      <c r="A30" s="3" t="n"/>
      <c r="B30" s="3" t="n"/>
      <c r="C30" s="3" t="n"/>
      <c r="D30" s="3" t="n"/>
      <c r="E30" s="3" t="n"/>
      <c r="F30" s="3" t="n"/>
      <c r="G30" s="3" t="n"/>
      <c r="H30" s="3" t="n"/>
      <c r="I30" s="3" t="n"/>
      <c r="J30" s="3" t="n"/>
      <c r="K30" s="3" t="n"/>
      <c r="L30" s="3" t="n"/>
      <c r="M30" s="3" t="n"/>
      <c r="N30" s="3" t="n"/>
      <c r="O30" s="3" t="n"/>
      <c r="P30" s="3" t="n"/>
      <c r="Q30" s="3" t="n"/>
      <c r="R30" s="3" t="n"/>
      <c r="S30" s="3" t="n"/>
      <c r="T30" s="3" t="n"/>
      <c r="U30" s="3" t="n"/>
      <c r="V30" s="3" t="n"/>
      <c r="W30" s="3" t="n"/>
      <c r="X30" s="3" t="n"/>
      <c r="Y30" s="3" t="n"/>
      <c r="Z30" s="3" t="n"/>
      <c r="AA30" s="3" t="n"/>
      <c r="AB30" s="3" t="n"/>
      <c r="AC30" s="3" t="n"/>
      <c r="AD30" s="3" t="n"/>
      <c r="AE30" s="3" t="n"/>
      <c r="AF30" s="3" t="n"/>
      <c r="AG30" s="3" t="n"/>
      <c r="AH30" s="3" t="n"/>
      <c r="AI30" s="3" t="n"/>
      <c r="AJ30" s="3" t="n"/>
      <c r="AK30" s="3" t="n"/>
      <c r="AL30" s="3" t="n"/>
      <c r="AM30" s="3" t="n"/>
      <c r="AN30" s="3" t="n"/>
      <c r="AO30" s="3" t="n"/>
      <c r="AP30" s="3" t="n"/>
      <c r="AQ30" s="3" t="n"/>
      <c r="AR30" s="3" t="n"/>
      <c r="AS30" s="3" t="n"/>
      <c r="AT30" s="3" t="n"/>
      <c r="AU30" s="3" t="n"/>
      <c r="AV30" s="3" t="n"/>
      <c r="AW30" s="3" t="n"/>
      <c r="AX30" s="3" t="n"/>
      <c r="AY30" s="3" t="n"/>
      <c r="AZ30" s="3" t="n"/>
    </row>
    <row r="31">
      <c r="A31" s="3" t="n"/>
      <c r="B31" s="3" t="n"/>
      <c r="C31" s="3" t="n"/>
      <c r="D31" s="3" t="n"/>
      <c r="E31" s="3" t="n"/>
      <c r="F31" s="3" t="n"/>
      <c r="G31" s="3" t="n"/>
      <c r="H31" s="3" t="n"/>
      <c r="I31" s="3" t="n"/>
      <c r="J31" s="3" t="n"/>
      <c r="K31" s="3" t="n"/>
      <c r="L31" s="3" t="n"/>
      <c r="M31" s="3" t="n"/>
      <c r="N31" s="3" t="n"/>
      <c r="O31" s="3" t="n"/>
      <c r="P31" s="3" t="n"/>
      <c r="Q31" s="3" t="n"/>
      <c r="R31" s="3" t="n"/>
      <c r="S31" s="3" t="n"/>
      <c r="T31" s="3" t="n"/>
      <c r="U31" s="3" t="n"/>
      <c r="V31" s="3" t="n"/>
      <c r="W31" s="3" t="n"/>
      <c r="X31" s="3" t="n"/>
      <c r="Y31" s="3" t="n"/>
      <c r="Z31" s="3" t="n"/>
      <c r="AA31" s="3" t="n"/>
      <c r="AB31" s="3" t="n"/>
      <c r="AC31" s="3" t="n"/>
      <c r="AD31" s="3" t="n"/>
      <c r="AE31" s="3" t="n"/>
      <c r="AF31" s="3" t="n"/>
      <c r="AG31" s="3" t="n"/>
      <c r="AH31" s="3" t="n"/>
      <c r="AI31" s="3" t="n"/>
      <c r="AJ31" s="3" t="n"/>
      <c r="AK31" s="3" t="n"/>
      <c r="AL31" s="3" t="n"/>
      <c r="AM31" s="3" t="n"/>
      <c r="AN31" s="3" t="n"/>
      <c r="AO31" s="3" t="n"/>
      <c r="AP31" s="3" t="n"/>
      <c r="AQ31" s="3" t="n"/>
      <c r="AR31" s="3" t="n"/>
      <c r="AS31" s="3" t="n"/>
      <c r="AT31" s="3" t="n"/>
      <c r="AU31" s="3" t="n"/>
      <c r="AV31" s="3" t="n"/>
      <c r="AW31" s="3" t="n"/>
      <c r="AX31" s="3" t="n"/>
      <c r="AY31" s="3" t="n"/>
      <c r="AZ31" s="3" t="n"/>
    </row>
    <row r="32">
      <c r="A32" s="3" t="n"/>
      <c r="B32" s="3" t="n"/>
      <c r="C32" s="3" t="n"/>
      <c r="D32" s="3" t="n"/>
      <c r="E32" s="3" t="n"/>
      <c r="F32" s="3" t="n"/>
      <c r="G32" s="3" t="n"/>
      <c r="H32" s="3" t="n"/>
      <c r="I32" s="3" t="n"/>
      <c r="J32" s="3" t="n"/>
      <c r="K32" s="3" t="n"/>
      <c r="L32" s="3" t="n"/>
      <c r="M32" s="3" t="n"/>
      <c r="N32" s="3" t="n"/>
      <c r="O32" s="3" t="n"/>
      <c r="P32" s="3" t="n"/>
      <c r="Q32" s="3" t="n"/>
      <c r="R32" s="3" t="n"/>
      <c r="S32" s="3" t="n"/>
      <c r="T32" s="3" t="n"/>
      <c r="U32" s="3" t="n"/>
      <c r="V32" s="3" t="n"/>
      <c r="W32" s="3" t="n"/>
      <c r="X32" s="3" t="n"/>
      <c r="Y32" s="3" t="n"/>
      <c r="Z32" s="3" t="n"/>
      <c r="AA32" s="3" t="n"/>
      <c r="AB32" s="3" t="n"/>
      <c r="AC32" s="3" t="n"/>
      <c r="AD32" s="3" t="n"/>
      <c r="AE32" s="3" t="n"/>
      <c r="AF32" s="3" t="n"/>
      <c r="AG32" s="3" t="n"/>
      <c r="AH32" s="3" t="n"/>
      <c r="AI32" s="3" t="n"/>
      <c r="AJ32" s="3" t="n"/>
      <c r="AK32" s="3" t="n"/>
      <c r="AL32" s="3" t="n"/>
      <c r="AM32" s="3" t="n"/>
      <c r="AN32" s="3" t="n"/>
      <c r="AO32" s="3" t="n"/>
      <c r="AP32" s="3" t="n"/>
      <c r="AQ32" s="3" t="n"/>
      <c r="AR32" s="3" t="n"/>
      <c r="AS32" s="3" t="n"/>
      <c r="AT32" s="3" t="n"/>
      <c r="AU32" s="3" t="n"/>
      <c r="AV32" s="3" t="n"/>
      <c r="AW32" s="3" t="n"/>
      <c r="AX32" s="3" t="n"/>
      <c r="AY32" s="3" t="n"/>
      <c r="AZ32" s="3" t="n"/>
    </row>
    <row r="33">
      <c r="A33" s="3" t="n"/>
      <c r="B33" s="3" t="n"/>
      <c r="C33" s="3" t="n"/>
      <c r="D33" s="3" t="n"/>
      <c r="E33" s="3" t="n"/>
      <c r="F33" s="3" t="n"/>
      <c r="G33" s="3" t="n"/>
      <c r="H33" s="3" t="n"/>
      <c r="I33" s="3" t="n"/>
      <c r="J33" s="3" t="n"/>
      <c r="K33" s="3" t="n"/>
      <c r="L33" s="3" t="n"/>
      <c r="M33" s="3" t="n"/>
      <c r="N33" s="3" t="n"/>
      <c r="O33" s="3" t="n"/>
      <c r="P33" s="3" t="n"/>
      <c r="Q33" s="3" t="n"/>
      <c r="R33" s="3" t="n"/>
      <c r="S33" s="3" t="n"/>
      <c r="T33" s="3" t="n"/>
      <c r="U33" s="3" t="n"/>
      <c r="V33" s="3" t="n"/>
      <c r="W33" s="3" t="n"/>
      <c r="X33" s="3" t="n"/>
      <c r="Y33" s="3" t="n"/>
      <c r="Z33" s="3" t="n"/>
      <c r="AA33" s="3" t="n"/>
      <c r="AB33" s="3" t="n"/>
      <c r="AC33" s="3" t="n"/>
      <c r="AD33" s="3" t="n"/>
      <c r="AE33" s="3" t="n"/>
      <c r="AF33" s="3" t="n"/>
      <c r="AG33" s="3" t="n"/>
      <c r="AH33" s="3" t="n"/>
      <c r="AI33" s="3" t="n"/>
      <c r="AJ33" s="3" t="n"/>
      <c r="AK33" s="3" t="n"/>
      <c r="AL33" s="3" t="n"/>
      <c r="AM33" s="3" t="n"/>
      <c r="AN33" s="3" t="n"/>
      <c r="AO33" s="3" t="n"/>
      <c r="AP33" s="3" t="n"/>
      <c r="AQ33" s="3" t="n"/>
      <c r="AR33" s="3" t="n"/>
      <c r="AS33" s="3" t="n"/>
      <c r="AT33" s="3" t="n"/>
      <c r="AU33" s="3" t="n"/>
      <c r="AV33" s="3" t="n"/>
      <c r="AW33" s="3" t="n"/>
      <c r="AX33" s="3" t="n"/>
      <c r="AY33" s="3" t="n"/>
      <c r="AZ33" s="3" t="n"/>
    </row>
    <row r="34">
      <c r="A34" s="3" t="n"/>
      <c r="B34" s="3" t="n"/>
      <c r="C34" s="3" t="n"/>
      <c r="D34" s="3" t="n"/>
      <c r="E34" s="3" t="n"/>
      <c r="F34" s="3" t="n"/>
      <c r="G34" s="3" t="n"/>
      <c r="H34" s="3" t="n"/>
      <c r="I34" s="3" t="n"/>
      <c r="J34" s="3" t="n"/>
      <c r="K34" s="3" t="n"/>
      <c r="L34" s="3" t="n"/>
      <c r="M34" s="3" t="n"/>
      <c r="N34" s="3" t="n"/>
      <c r="O34" s="3" t="n"/>
      <c r="P34" s="3" t="n"/>
      <c r="Q34" s="3" t="n"/>
      <c r="R34" s="3" t="n"/>
      <c r="S34" s="3" t="n"/>
      <c r="T34" s="3" t="n"/>
      <c r="U34" s="3" t="n"/>
      <c r="V34" s="3" t="n"/>
      <c r="W34" s="3" t="n"/>
      <c r="X34" s="3" t="n"/>
      <c r="Y34" s="3" t="n"/>
      <c r="Z34" s="3" t="n"/>
      <c r="AA34" s="3" t="n"/>
      <c r="AB34" s="3" t="n"/>
      <c r="AC34" s="3" t="n"/>
      <c r="AD34" s="3" t="n"/>
      <c r="AE34" s="3" t="n"/>
      <c r="AF34" s="3" t="n"/>
      <c r="AG34" s="3" t="n"/>
      <c r="AH34" s="3" t="n"/>
      <c r="AI34" s="3" t="n"/>
      <c r="AJ34" s="3" t="n"/>
      <c r="AK34" s="3" t="n"/>
      <c r="AL34" s="3" t="n"/>
      <c r="AM34" s="3" t="n"/>
      <c r="AN34" s="3" t="n"/>
      <c r="AO34" s="3" t="n"/>
      <c r="AP34" s="3" t="n"/>
      <c r="AQ34" s="3" t="n"/>
      <c r="AR34" s="3" t="n"/>
      <c r="AS34" s="3" t="n"/>
      <c r="AT34" s="3" t="n"/>
      <c r="AU34" s="3" t="n"/>
      <c r="AV34" s="3" t="n"/>
      <c r="AW34" s="3" t="n"/>
      <c r="AX34" s="3" t="n"/>
      <c r="AY34" s="3" t="n"/>
      <c r="AZ34" s="3" t="n"/>
    </row>
    <row r="35">
      <c r="A35" s="3" t="n"/>
      <c r="B35" s="3" t="n"/>
      <c r="C35" s="3" t="n"/>
      <c r="D35" s="3" t="n"/>
      <c r="E35" s="3" t="n"/>
      <c r="F35" s="3" t="n"/>
      <c r="G35" s="3" t="n"/>
      <c r="H35" s="3" t="n"/>
      <c r="I35" s="3" t="n"/>
      <c r="J35" s="3" t="n"/>
      <c r="K35" s="3" t="n"/>
      <c r="L35" s="3" t="n"/>
      <c r="M35" s="3" t="n"/>
      <c r="N35" s="3" t="n"/>
      <c r="O35" s="3" t="n"/>
      <c r="P35" s="3" t="n"/>
      <c r="Q35" s="3" t="n"/>
      <c r="R35" s="3" t="n"/>
      <c r="S35" s="3" t="n"/>
      <c r="T35" s="3" t="n"/>
      <c r="U35" s="3" t="n"/>
      <c r="V35" s="3" t="n"/>
      <c r="W35" s="3" t="n"/>
      <c r="X35" s="3" t="n"/>
      <c r="Y35" s="3" t="n"/>
      <c r="Z35" s="3" t="n"/>
      <c r="AA35" s="3" t="n"/>
      <c r="AB35" s="3" t="n"/>
      <c r="AC35" s="3" t="n"/>
      <c r="AD35" s="3" t="n"/>
      <c r="AE35" s="3" t="n"/>
      <c r="AF35" s="3" t="n"/>
      <c r="AG35" s="3" t="n"/>
      <c r="AH35" s="3" t="n"/>
      <c r="AI35" s="3" t="n"/>
      <c r="AJ35" s="3" t="n"/>
      <c r="AK35" s="3" t="n"/>
      <c r="AL35" s="3" t="n"/>
      <c r="AM35" s="3" t="n"/>
      <c r="AN35" s="3" t="n"/>
      <c r="AO35" s="3" t="n"/>
      <c r="AP35" s="3" t="n"/>
      <c r="AQ35" s="3" t="n"/>
      <c r="AR35" s="3" t="n"/>
      <c r="AS35" s="3" t="n"/>
      <c r="AT35" s="3" t="n"/>
      <c r="AU35" s="3" t="n"/>
      <c r="AV35" s="3" t="n"/>
      <c r="AW35" s="3" t="n"/>
      <c r="AX35" s="3" t="n"/>
      <c r="AY35" s="3" t="n"/>
      <c r="AZ35" s="3" t="n"/>
    </row>
    <row r="36">
      <c r="A36" s="3" t="n"/>
      <c r="B36" s="3" t="n"/>
      <c r="C36" s="3" t="n"/>
      <c r="D36" s="3" t="n"/>
      <c r="E36" s="3" t="n"/>
      <c r="F36" s="3" t="n"/>
      <c r="G36" s="3" t="n"/>
      <c r="H36" s="3" t="n"/>
      <c r="I36" s="3" t="n"/>
      <c r="J36" s="3" t="n"/>
      <c r="K36" s="3" t="n"/>
      <c r="L36" s="3" t="n"/>
      <c r="M36" s="3" t="n"/>
      <c r="N36" s="3" t="n"/>
      <c r="O36" s="3" t="n"/>
      <c r="P36" s="3" t="n"/>
      <c r="Q36" s="3" t="n"/>
      <c r="R36" s="3" t="n"/>
      <c r="S36" s="3" t="n"/>
      <c r="T36" s="3" t="n"/>
      <c r="U36" s="3" t="n"/>
      <c r="V36" s="3" t="n"/>
      <c r="W36" s="3" t="n"/>
      <c r="X36" s="3" t="n"/>
      <c r="Y36" s="3" t="n"/>
      <c r="Z36" s="3" t="n"/>
      <c r="AA36" s="3" t="n"/>
      <c r="AB36" s="3" t="n"/>
      <c r="AC36" s="3" t="n"/>
      <c r="AD36" s="3" t="n"/>
      <c r="AE36" s="3" t="n"/>
      <c r="AF36" s="3" t="n"/>
      <c r="AG36" s="3" t="n"/>
      <c r="AH36" s="3" t="n"/>
      <c r="AI36" s="3" t="n"/>
      <c r="AJ36" s="3" t="n"/>
      <c r="AK36" s="3" t="n"/>
      <c r="AL36" s="3" t="n"/>
      <c r="AM36" s="3" t="n"/>
      <c r="AN36" s="3" t="n"/>
      <c r="AO36" s="3" t="n"/>
      <c r="AP36" s="3" t="n"/>
      <c r="AQ36" s="3" t="n"/>
      <c r="AR36" s="3" t="n"/>
      <c r="AS36" s="3" t="n"/>
      <c r="AT36" s="3" t="n"/>
      <c r="AU36" s="3" t="n"/>
      <c r="AV36" s="3" t="n"/>
      <c r="AW36" s="3" t="n"/>
      <c r="AX36" s="3" t="n"/>
      <c r="AY36" s="3" t="n"/>
      <c r="AZ36" s="3" t="n"/>
    </row>
    <row r="37">
      <c r="A37" s="3" t="n"/>
      <c r="B37" s="3" t="n"/>
      <c r="C37" s="3" t="n"/>
      <c r="D37" s="3" t="n"/>
      <c r="E37" s="3" t="n"/>
      <c r="F37" s="3" t="n"/>
      <c r="G37" s="3" t="n"/>
      <c r="H37" s="3" t="n"/>
      <c r="I37" s="3" t="n"/>
      <c r="J37" s="3" t="n"/>
      <c r="K37" s="3" t="n"/>
      <c r="L37" s="3" t="n"/>
      <c r="M37" s="3" t="n"/>
      <c r="N37" s="3" t="n"/>
      <c r="O37" s="3" t="n"/>
      <c r="P37" s="3" t="n"/>
      <c r="Q37" s="3" t="n"/>
      <c r="R37" s="3" t="n"/>
      <c r="S37" s="3" t="n"/>
      <c r="T37" s="3" t="n"/>
      <c r="U37" s="3" t="n"/>
      <c r="V37" s="3" t="n"/>
      <c r="W37" s="3" t="n"/>
      <c r="X37" s="3" t="n"/>
      <c r="Y37" s="3" t="n"/>
      <c r="Z37" s="3" t="n"/>
      <c r="AA37" s="3" t="n"/>
      <c r="AB37" s="3" t="n"/>
      <c r="AC37" s="3" t="n"/>
      <c r="AD37" s="3" t="n"/>
      <c r="AE37" s="3" t="n"/>
      <c r="AF37" s="3" t="n"/>
      <c r="AG37" s="3" t="n"/>
      <c r="AH37" s="3" t="n"/>
      <c r="AI37" s="3" t="n"/>
      <c r="AJ37" s="3" t="n"/>
      <c r="AK37" s="3" t="n"/>
      <c r="AL37" s="3" t="n"/>
      <c r="AM37" s="3" t="n"/>
      <c r="AN37" s="3" t="n"/>
      <c r="AO37" s="3" t="n"/>
      <c r="AP37" s="3" t="n"/>
      <c r="AQ37" s="3" t="n"/>
      <c r="AR37" s="3" t="n"/>
      <c r="AS37" s="3" t="n"/>
      <c r="AT37" s="3" t="n"/>
      <c r="AU37" s="3" t="n"/>
      <c r="AV37" s="3" t="n"/>
      <c r="AW37" s="3" t="n"/>
      <c r="AX37" s="3" t="n"/>
      <c r="AY37" s="3" t="n"/>
      <c r="AZ37" s="3" t="n"/>
    </row>
    <row r="38">
      <c r="A38" s="3" t="n"/>
      <c r="B38" s="3" t="n"/>
      <c r="C38" s="3" t="n"/>
      <c r="D38" s="3" t="n"/>
      <c r="E38" s="3" t="n"/>
      <c r="F38" s="3" t="n"/>
      <c r="G38" s="3" t="n"/>
      <c r="H38" s="3" t="n"/>
      <c r="I38" s="3" t="n"/>
      <c r="J38" s="3" t="n"/>
      <c r="K38" s="3" t="n"/>
      <c r="L38" s="3" t="n"/>
      <c r="M38" s="3" t="n"/>
      <c r="N38" s="3" t="n"/>
      <c r="O38" s="3" t="n"/>
      <c r="P38" s="3" t="n"/>
      <c r="Q38" s="3" t="n"/>
      <c r="R38" s="3" t="n"/>
      <c r="S38" s="3" t="n"/>
      <c r="T38" s="3" t="n"/>
      <c r="U38" s="3" t="n"/>
      <c r="V38" s="3" t="n"/>
      <c r="W38" s="3" t="n"/>
      <c r="X38" s="3" t="n"/>
      <c r="Y38" s="3" t="n"/>
      <c r="Z38" s="3" t="n"/>
      <c r="AA38" s="3" t="n"/>
      <c r="AB38" s="3" t="n"/>
      <c r="AC38" s="3" t="n"/>
      <c r="AD38" s="3" t="n"/>
      <c r="AE38" s="3" t="n"/>
      <c r="AF38" s="3" t="n"/>
      <c r="AG38" s="3" t="n"/>
      <c r="AH38" s="3" t="n"/>
      <c r="AI38" s="3" t="n"/>
      <c r="AJ38" s="3" t="n"/>
      <c r="AK38" s="3" t="n"/>
      <c r="AL38" s="3" t="n"/>
      <c r="AM38" s="3" t="n"/>
      <c r="AN38" s="3" t="n"/>
      <c r="AO38" s="3" t="n"/>
      <c r="AP38" s="3" t="n"/>
      <c r="AQ38" s="3" t="n"/>
      <c r="AR38" s="3" t="n"/>
      <c r="AS38" s="3" t="n"/>
      <c r="AT38" s="3" t="n"/>
      <c r="AU38" s="3" t="n"/>
      <c r="AV38" s="3" t="n"/>
      <c r="AW38" s="3" t="n"/>
      <c r="AX38" s="3" t="n"/>
      <c r="AY38" s="3" t="n"/>
      <c r="AZ38" s="3" t="n"/>
    </row>
    <row r="39">
      <c r="A39" s="3" t="n"/>
      <c r="B39" s="3" t="n"/>
      <c r="C39" s="3" t="n"/>
      <c r="D39" s="3" t="n"/>
      <c r="E39" s="3" t="n"/>
      <c r="F39" s="3" t="n"/>
      <c r="G39" s="3" t="n"/>
      <c r="H39" s="3" t="n"/>
      <c r="I39" s="3" t="n"/>
      <c r="J39" s="3" t="n"/>
      <c r="K39" s="3" t="n"/>
      <c r="L39" s="3" t="n"/>
      <c r="M39" s="3" t="n"/>
      <c r="N39" s="3" t="n"/>
      <c r="O39" s="3" t="n"/>
      <c r="P39" s="3" t="n"/>
      <c r="Q39" s="3" t="n"/>
      <c r="R39" s="3" t="n"/>
      <c r="S39" s="3" t="n"/>
      <c r="T39" s="3" t="n"/>
      <c r="U39" s="3" t="n"/>
      <c r="V39" s="3" t="n"/>
      <c r="W39" s="3" t="n"/>
      <c r="X39" s="3" t="n"/>
      <c r="Y39" s="3" t="n"/>
      <c r="Z39" s="3" t="n"/>
      <c r="AA39" s="3" t="n"/>
      <c r="AB39" s="3" t="n"/>
      <c r="AC39" s="3" t="n"/>
      <c r="AD39" s="3" t="n"/>
      <c r="AE39" s="3" t="n"/>
      <c r="AF39" s="3" t="n"/>
      <c r="AG39" s="3" t="n"/>
      <c r="AH39" s="3" t="n"/>
      <c r="AI39" s="3" t="n"/>
      <c r="AJ39" s="3" t="n"/>
      <c r="AK39" s="3" t="n"/>
      <c r="AL39" s="3" t="n"/>
      <c r="AM39" s="3" t="n"/>
      <c r="AN39" s="3" t="n"/>
      <c r="AO39" s="3" t="n"/>
      <c r="AP39" s="3" t="n"/>
      <c r="AQ39" s="3" t="n"/>
      <c r="AR39" s="3" t="n"/>
      <c r="AS39" s="3" t="n"/>
      <c r="AT39" s="3" t="n"/>
      <c r="AU39" s="3" t="n"/>
      <c r="AV39" s="3" t="n"/>
      <c r="AW39" s="3" t="n"/>
      <c r="AX39" s="3" t="n"/>
      <c r="AY39" s="3" t="n"/>
      <c r="AZ39" s="3" t="n"/>
    </row>
    <row r="40">
      <c r="A40" s="3" t="n"/>
      <c r="B40" s="3" t="n"/>
      <c r="C40" s="3" t="n"/>
      <c r="D40" s="3" t="n"/>
      <c r="E40" s="3" t="n"/>
      <c r="F40" s="3" t="n"/>
      <c r="G40" s="3" t="n"/>
      <c r="H40" s="3" t="n"/>
      <c r="I40" s="3" t="n"/>
      <c r="J40" s="3" t="n"/>
      <c r="K40" s="3" t="n"/>
      <c r="L40" s="3" t="n"/>
      <c r="M40" s="3" t="n"/>
      <c r="N40" s="3" t="n"/>
      <c r="O40" s="3" t="n"/>
      <c r="P40" s="3" t="n"/>
      <c r="Q40" s="3" t="n"/>
      <c r="R40" s="3" t="n"/>
      <c r="S40" s="3" t="n"/>
      <c r="T40" s="3" t="n"/>
      <c r="U40" s="3" t="n"/>
      <c r="V40" s="3" t="n"/>
      <c r="W40" s="3" t="n"/>
      <c r="X40" s="3" t="n"/>
      <c r="Y40" s="3" t="n"/>
      <c r="Z40" s="3" t="n"/>
      <c r="AA40" s="3" t="n"/>
      <c r="AB40" s="3" t="n"/>
      <c r="AC40" s="3" t="n"/>
      <c r="AD40" s="3" t="n"/>
      <c r="AE40" s="3" t="n"/>
      <c r="AF40" s="3" t="n"/>
      <c r="AG40" s="3" t="n"/>
      <c r="AH40" s="3" t="n"/>
      <c r="AI40" s="3" t="n"/>
      <c r="AJ40" s="3" t="n"/>
      <c r="AK40" s="3" t="n"/>
      <c r="AL40" s="3" t="n"/>
      <c r="AM40" s="3" t="n"/>
      <c r="AN40" s="3" t="n"/>
      <c r="AO40" s="3" t="n"/>
      <c r="AP40" s="3" t="n"/>
      <c r="AQ40" s="3" t="n"/>
      <c r="AR40" s="3" t="n"/>
      <c r="AS40" s="3" t="n"/>
      <c r="AT40" s="3" t="n"/>
      <c r="AU40" s="3" t="n"/>
      <c r="AV40" s="3" t="n"/>
      <c r="AW40" s="3" t="n"/>
      <c r="AX40" s="3" t="n"/>
      <c r="AY40" s="3" t="n"/>
      <c r="AZ40" s="3" t="n"/>
    </row>
    <row r="41">
      <c r="A41" s="3" t="n"/>
      <c r="B41" s="3" t="n"/>
      <c r="C41" s="3" t="n"/>
      <c r="D41" s="3" t="n"/>
      <c r="E41" s="3" t="n"/>
      <c r="F41" s="3" t="n"/>
      <c r="G41" s="3" t="n"/>
      <c r="H41" s="3" t="n"/>
      <c r="I41" s="3" t="n"/>
      <c r="J41" s="3" t="n"/>
      <c r="K41" s="3" t="n"/>
      <c r="L41" s="3" t="n"/>
      <c r="M41" s="3" t="n"/>
      <c r="N41" s="3" t="n"/>
      <c r="O41" s="3" t="n"/>
      <c r="P41" s="3" t="n"/>
      <c r="Q41" s="3" t="n"/>
      <c r="R41" s="3" t="n"/>
      <c r="S41" s="3" t="n"/>
      <c r="T41" s="3" t="n"/>
      <c r="U41" s="3" t="n"/>
      <c r="V41" s="3" t="n"/>
      <c r="W41" s="3" t="n"/>
      <c r="X41" s="3" t="n"/>
      <c r="Y41" s="3" t="n"/>
      <c r="Z41" s="3" t="n"/>
      <c r="AA41" s="3" t="n"/>
      <c r="AB41" s="3" t="n"/>
      <c r="AC41" s="3" t="n"/>
      <c r="AD41" s="3" t="n"/>
      <c r="AE41" s="3" t="n"/>
      <c r="AF41" s="3" t="n"/>
      <c r="AG41" s="3" t="n"/>
      <c r="AH41" s="3" t="n"/>
      <c r="AI41" s="3" t="n"/>
      <c r="AJ41" s="3" t="n"/>
      <c r="AK41" s="3" t="n"/>
      <c r="AL41" s="3" t="n"/>
      <c r="AM41" s="3" t="n"/>
      <c r="AN41" s="3" t="n"/>
      <c r="AO41" s="3" t="n"/>
      <c r="AP41" s="3" t="n"/>
      <c r="AQ41" s="3" t="n"/>
      <c r="AR41" s="3" t="n"/>
      <c r="AS41" s="3" t="n"/>
      <c r="AT41" s="3" t="n"/>
      <c r="AU41" s="3" t="n"/>
      <c r="AV41" s="3" t="n"/>
      <c r="AW41" s="3" t="n"/>
      <c r="AX41" s="3" t="n"/>
      <c r="AY41" s="3" t="n"/>
      <c r="AZ41" s="3" t="n"/>
    </row>
    <row r="42">
      <c r="A42" s="3" t="n"/>
      <c r="B42" s="3" t="n"/>
      <c r="C42" s="3" t="n"/>
      <c r="D42" s="3" t="n"/>
      <c r="E42" s="3" t="n"/>
      <c r="F42" s="3" t="n"/>
      <c r="G42" s="3" t="n"/>
      <c r="H42" s="3" t="n"/>
      <c r="I42" s="3" t="n"/>
      <c r="J42" s="3" t="n"/>
      <c r="K42" s="3" t="n"/>
      <c r="L42" s="3" t="n"/>
      <c r="M42" s="3" t="n"/>
      <c r="N42" s="3" t="n"/>
      <c r="O42" s="3" t="n"/>
      <c r="P42" s="3" t="n"/>
      <c r="Q42" s="3" t="n"/>
      <c r="R42" s="3" t="n"/>
      <c r="S42" s="3" t="n"/>
      <c r="T42" s="3" t="n"/>
      <c r="U42" s="3" t="n"/>
      <c r="V42" s="3" t="n"/>
      <c r="W42" s="3" t="n"/>
      <c r="X42" s="3" t="n"/>
      <c r="Y42" s="3" t="n"/>
      <c r="Z42" s="3" t="n"/>
      <c r="AA42" s="3" t="n"/>
      <c r="AB42" s="3" t="n"/>
      <c r="AC42" s="3" t="n"/>
      <c r="AD42" s="3" t="n"/>
      <c r="AE42" s="3" t="n"/>
      <c r="AF42" s="3" t="n"/>
      <c r="AG42" s="3" t="n"/>
      <c r="AH42" s="3" t="n"/>
      <c r="AI42" s="3" t="n"/>
      <c r="AJ42" s="3" t="n"/>
      <c r="AK42" s="3" t="n"/>
      <c r="AL42" s="3" t="n"/>
      <c r="AM42" s="3" t="n"/>
      <c r="AN42" s="3" t="n"/>
      <c r="AO42" s="3" t="n"/>
      <c r="AP42" s="3" t="n"/>
      <c r="AQ42" s="3" t="n"/>
      <c r="AR42" s="3" t="n"/>
      <c r="AS42" s="3" t="n"/>
      <c r="AT42" s="3" t="n"/>
      <c r="AU42" s="3" t="n"/>
      <c r="AV42" s="3" t="n"/>
      <c r="AW42" s="3" t="n"/>
      <c r="AX42" s="3" t="n"/>
      <c r="AY42" s="3" t="n"/>
      <c r="AZ42" s="3" t="n"/>
    </row>
    <row r="43">
      <c r="A43" s="3" t="n"/>
      <c r="B43" s="3" t="n"/>
      <c r="C43" s="3" t="n"/>
      <c r="D43" s="3" t="n"/>
      <c r="E43" s="3" t="n"/>
      <c r="F43" s="3" t="n"/>
      <c r="G43" s="3" t="n"/>
      <c r="H43" s="3" t="n"/>
      <c r="I43" s="3" t="n"/>
      <c r="J43" s="3" t="n"/>
      <c r="K43" s="3" t="n"/>
      <c r="L43" s="3" t="n"/>
      <c r="M43" s="3" t="n"/>
      <c r="N43" s="3" t="n"/>
      <c r="O43" s="3" t="n"/>
      <c r="P43" s="3" t="n"/>
      <c r="Q43" s="3" t="n"/>
      <c r="R43" s="3" t="n"/>
      <c r="S43" s="3" t="n"/>
      <c r="T43" s="3" t="n"/>
      <c r="U43" s="3" t="n"/>
      <c r="V43" s="3" t="n"/>
      <c r="W43" s="3" t="n"/>
      <c r="X43" s="3" t="n"/>
      <c r="Y43" s="3" t="n"/>
      <c r="Z43" s="3" t="n"/>
      <c r="AA43" s="3" t="n"/>
      <c r="AB43" s="3" t="n"/>
      <c r="AC43" s="3" t="n"/>
      <c r="AD43" s="3" t="n"/>
      <c r="AE43" s="3" t="n"/>
      <c r="AF43" s="3" t="n"/>
      <c r="AG43" s="3" t="n"/>
      <c r="AH43" s="3" t="n"/>
      <c r="AI43" s="3" t="n"/>
      <c r="AJ43" s="3" t="n"/>
      <c r="AK43" s="3" t="n"/>
      <c r="AL43" s="3" t="n"/>
      <c r="AM43" s="3" t="n"/>
      <c r="AN43" s="3" t="n"/>
      <c r="AO43" s="3" t="n"/>
      <c r="AP43" s="3" t="n"/>
      <c r="AQ43" s="3" t="n"/>
      <c r="AR43" s="3" t="n"/>
      <c r="AS43" s="3" t="n"/>
      <c r="AT43" s="3" t="n"/>
      <c r="AU43" s="3" t="n"/>
      <c r="AV43" s="3" t="n"/>
      <c r="AW43" s="3" t="n"/>
      <c r="AX43" s="3" t="n"/>
      <c r="AY43" s="3" t="n"/>
      <c r="AZ43" s="3" t="n"/>
    </row>
    <row r="44">
      <c r="A44" s="3" t="n"/>
      <c r="B44" s="3" t="n"/>
      <c r="C44" s="3" t="n"/>
      <c r="D44" s="3" t="n"/>
      <c r="E44" s="3" t="n"/>
      <c r="F44" s="3" t="n"/>
      <c r="G44" s="3" t="n"/>
      <c r="H44" s="3" t="n"/>
      <c r="I44" s="3" t="n"/>
      <c r="J44" s="3" t="n"/>
      <c r="K44" s="3" t="n"/>
      <c r="L44" s="3" t="n"/>
      <c r="M44" s="3" t="n"/>
      <c r="N44" s="3" t="n"/>
      <c r="O44" s="3" t="n"/>
      <c r="P44" s="3" t="n"/>
      <c r="Q44" s="3" t="n"/>
      <c r="R44" s="3" t="n"/>
      <c r="S44" s="3" t="n"/>
      <c r="T44" s="3" t="n"/>
      <c r="U44" s="3" t="n"/>
      <c r="V44" s="3" t="n"/>
      <c r="W44" s="3" t="n"/>
      <c r="X44" s="3" t="n"/>
      <c r="Y44" s="3" t="n"/>
      <c r="Z44" s="3" t="n"/>
      <c r="AA44" s="3" t="n"/>
      <c r="AB44" s="3" t="n"/>
      <c r="AC44" s="3" t="n"/>
      <c r="AD44" s="3" t="n"/>
      <c r="AE44" s="3" t="n"/>
      <c r="AF44" s="3" t="n"/>
      <c r="AG44" s="3" t="n"/>
      <c r="AH44" s="3" t="n"/>
      <c r="AI44" s="3" t="n"/>
      <c r="AJ44" s="3" t="n"/>
      <c r="AK44" s="3" t="n"/>
      <c r="AL44" s="3" t="n"/>
      <c r="AM44" s="3" t="n"/>
      <c r="AN44" s="3" t="n"/>
      <c r="AO44" s="3" t="n"/>
      <c r="AP44" s="3" t="n"/>
      <c r="AQ44" s="3" t="n"/>
      <c r="AR44" s="3" t="n"/>
      <c r="AS44" s="3" t="n"/>
      <c r="AT44" s="3" t="n"/>
      <c r="AU44" s="3" t="n"/>
      <c r="AV44" s="3" t="n"/>
      <c r="AW44" s="3" t="n"/>
      <c r="AX44" s="3" t="n"/>
      <c r="AY44" s="3" t="n"/>
      <c r="AZ44" s="3" t="n"/>
    </row>
    <row r="45">
      <c r="A45" s="3" t="n"/>
      <c r="B45" s="3" t="n"/>
      <c r="C45" s="3" t="n"/>
      <c r="D45" s="3" t="n"/>
      <c r="E45" s="3" t="n"/>
      <c r="F45" s="3" t="n"/>
      <c r="G45" s="3" t="n"/>
      <c r="H45" s="3" t="n"/>
      <c r="I45" s="3" t="n"/>
      <c r="J45" s="3" t="n"/>
      <c r="K45" s="3" t="n"/>
      <c r="L45" s="3" t="n"/>
      <c r="M45" s="3" t="n"/>
      <c r="N45" s="3" t="n"/>
      <c r="O45" s="3" t="n"/>
      <c r="P45" s="3" t="n"/>
      <c r="Q45" s="3" t="n"/>
      <c r="R45" s="3" t="n"/>
      <c r="S45" s="3" t="n"/>
      <c r="T45" s="3" t="n"/>
      <c r="U45" s="3" t="n"/>
      <c r="V45" s="3" t="n"/>
      <c r="W45" s="3" t="n"/>
      <c r="X45" s="3" t="n"/>
      <c r="Y45" s="3" t="n"/>
      <c r="Z45" s="3" t="n"/>
      <c r="AA45" s="3" t="n"/>
      <c r="AB45" s="3" t="n"/>
      <c r="AC45" s="3" t="n"/>
      <c r="AD45" s="3" t="n"/>
      <c r="AE45" s="3" t="n"/>
      <c r="AF45" s="3" t="n"/>
      <c r="AG45" s="3" t="n"/>
      <c r="AH45" s="3" t="n"/>
      <c r="AI45" s="3" t="n"/>
      <c r="AJ45" s="3" t="n"/>
      <c r="AK45" s="3" t="n"/>
      <c r="AL45" s="3" t="n"/>
      <c r="AM45" s="3" t="n"/>
      <c r="AN45" s="3" t="n"/>
      <c r="AO45" s="3" t="n"/>
      <c r="AP45" s="3" t="n"/>
      <c r="AQ45" s="3" t="n"/>
      <c r="AR45" s="3" t="n"/>
      <c r="AS45" s="3" t="n"/>
      <c r="AT45" s="3" t="n"/>
      <c r="AU45" s="3" t="n"/>
      <c r="AV45" s="3" t="n"/>
      <c r="AW45" s="3" t="n"/>
      <c r="AX45" s="3" t="n"/>
      <c r="AY45" s="3" t="n"/>
      <c r="AZ45" s="3" t="n"/>
    </row>
    <row r="46">
      <c r="A46" s="3" t="n"/>
      <c r="B46" s="3" t="n"/>
      <c r="C46" s="3" t="n"/>
      <c r="D46" s="3" t="n"/>
      <c r="E46" s="3" t="n"/>
      <c r="F46" s="3" t="n"/>
      <c r="G46" s="3" t="n"/>
      <c r="H46" s="3" t="n"/>
      <c r="I46" s="3" t="n"/>
      <c r="J46" s="3" t="n"/>
      <c r="K46" s="3" t="n"/>
      <c r="L46" s="3" t="n"/>
      <c r="M46" s="3" t="n"/>
      <c r="N46" s="3" t="n"/>
      <c r="O46" s="3" t="n"/>
      <c r="P46" s="3" t="n"/>
      <c r="Q46" s="3" t="n"/>
      <c r="R46" s="3" t="n"/>
      <c r="S46" s="3" t="n"/>
      <c r="T46" s="3" t="n"/>
      <c r="U46" s="3" t="n"/>
      <c r="V46" s="3" t="n"/>
      <c r="W46" s="3" t="n"/>
      <c r="X46" s="3" t="n"/>
      <c r="Y46" s="3" t="n"/>
      <c r="Z46" s="3" t="n"/>
      <c r="AA46" s="3" t="n"/>
      <c r="AB46" s="3" t="n"/>
      <c r="AC46" s="3" t="n"/>
      <c r="AD46" s="3" t="n"/>
      <c r="AE46" s="3" t="n"/>
      <c r="AF46" s="3" t="n"/>
      <c r="AG46" s="3" t="n"/>
      <c r="AH46" s="3" t="n"/>
      <c r="AI46" s="3" t="n"/>
      <c r="AJ46" s="3" t="n"/>
      <c r="AK46" s="3" t="n"/>
      <c r="AL46" s="3" t="n"/>
      <c r="AM46" s="3" t="n"/>
      <c r="AN46" s="3" t="n"/>
      <c r="AO46" s="3" t="n"/>
      <c r="AP46" s="3" t="n"/>
      <c r="AQ46" s="3" t="n"/>
      <c r="AR46" s="3" t="n"/>
      <c r="AS46" s="3" t="n"/>
      <c r="AT46" s="3" t="n"/>
      <c r="AU46" s="3" t="n"/>
      <c r="AV46" s="3" t="n"/>
      <c r="AW46" s="3" t="n"/>
      <c r="AX46" s="3" t="n"/>
      <c r="AY46" s="3" t="n"/>
      <c r="AZ46" s="3" t="n"/>
    </row>
    <row r="47">
      <c r="A47" s="3" t="n"/>
      <c r="B47" s="3" t="n"/>
      <c r="C47" s="3" t="n"/>
      <c r="D47" s="3" t="n"/>
      <c r="E47" s="3" t="n"/>
      <c r="F47" s="3" t="n"/>
      <c r="G47" s="3" t="n"/>
      <c r="H47" s="3" t="n"/>
      <c r="I47" s="3" t="n"/>
      <c r="J47" s="3" t="n"/>
      <c r="K47" s="3" t="n"/>
      <c r="L47" s="3" t="n"/>
      <c r="M47" s="3" t="n"/>
      <c r="N47" s="3" t="n"/>
      <c r="O47" s="3" t="n"/>
      <c r="P47" s="3" t="n"/>
      <c r="Q47" s="3" t="n"/>
      <c r="R47" s="3" t="n"/>
      <c r="S47" s="3" t="n"/>
      <c r="T47" s="3" t="n"/>
      <c r="U47" s="3" t="n"/>
      <c r="V47" s="3" t="n"/>
      <c r="W47" s="3" t="n"/>
      <c r="X47" s="3" t="n"/>
      <c r="Y47" s="3" t="n"/>
      <c r="Z47" s="3" t="n"/>
      <c r="AA47" s="3" t="n"/>
      <c r="AB47" s="3" t="n"/>
      <c r="AC47" s="3" t="n"/>
      <c r="AD47" s="3" t="n"/>
      <c r="AE47" s="3" t="n"/>
      <c r="AF47" s="3" t="n"/>
      <c r="AG47" s="3" t="n"/>
      <c r="AH47" s="3" t="n"/>
      <c r="AI47" s="3" t="n"/>
      <c r="AJ47" s="3" t="n"/>
      <c r="AK47" s="3" t="n"/>
      <c r="AL47" s="3" t="n"/>
      <c r="AM47" s="3" t="n"/>
      <c r="AN47" s="3" t="n"/>
      <c r="AO47" s="3" t="n"/>
      <c r="AP47" s="3" t="n"/>
      <c r="AQ47" s="3" t="n"/>
      <c r="AR47" s="3" t="n"/>
      <c r="AS47" s="3" t="n"/>
      <c r="AT47" s="3" t="n"/>
      <c r="AU47" s="3" t="n"/>
      <c r="AV47" s="3" t="n"/>
      <c r="AW47" s="3" t="n"/>
      <c r="AX47" s="3" t="n"/>
      <c r="AY47" s="3" t="n"/>
      <c r="AZ47" s="3" t="n"/>
    </row>
    <row r="48">
      <c r="A48" s="3" t="n"/>
      <c r="B48" s="3" t="n"/>
      <c r="C48" s="3" t="n"/>
      <c r="D48" s="3" t="n"/>
      <c r="E48" s="3" t="n"/>
      <c r="F48" s="3" t="n"/>
      <c r="G48" s="3" t="n"/>
      <c r="H48" s="3" t="n"/>
      <c r="I48" s="3" t="n"/>
      <c r="J48" s="3" t="n"/>
      <c r="K48" s="3" t="n"/>
      <c r="L48" s="3" t="n"/>
      <c r="M48" s="3" t="n"/>
      <c r="N48" s="3" t="n"/>
      <c r="O48" s="3" t="n"/>
      <c r="P48" s="3" t="n"/>
      <c r="Q48" s="3" t="n"/>
      <c r="R48" s="3" t="n"/>
      <c r="S48" s="3" t="n"/>
      <c r="T48" s="3" t="n"/>
      <c r="U48" s="3" t="n"/>
      <c r="V48" s="3" t="n"/>
      <c r="W48" s="3" t="n"/>
      <c r="X48" s="3" t="n"/>
      <c r="Y48" s="3" t="n"/>
      <c r="Z48" s="3" t="n"/>
      <c r="AA48" s="3" t="n"/>
      <c r="AB48" s="3" t="n"/>
      <c r="AC48" s="3" t="n"/>
      <c r="AD48" s="3" t="n"/>
      <c r="AE48" s="3" t="n"/>
      <c r="AF48" s="3" t="n"/>
      <c r="AG48" s="3" t="n"/>
      <c r="AH48" s="3" t="n"/>
      <c r="AI48" s="3" t="n"/>
      <c r="AJ48" s="3" t="n"/>
      <c r="AK48" s="3" t="n"/>
      <c r="AL48" s="3" t="n"/>
      <c r="AM48" s="3" t="n"/>
      <c r="AN48" s="3" t="n"/>
      <c r="AO48" s="3" t="n"/>
      <c r="AP48" s="3" t="n"/>
      <c r="AQ48" s="3" t="n"/>
      <c r="AR48" s="3" t="n"/>
      <c r="AS48" s="3" t="n"/>
      <c r="AT48" s="3" t="n"/>
      <c r="AU48" s="3" t="n"/>
      <c r="AV48" s="3" t="n"/>
      <c r="AW48" s="3" t="n"/>
      <c r="AX48" s="3" t="n"/>
      <c r="AY48" s="3" t="n"/>
      <c r="AZ48" s="3" t="n"/>
    </row>
    <row r="49">
      <c r="A49" s="3" t="n"/>
      <c r="B49" s="3" t="n"/>
      <c r="C49" s="3" t="n"/>
      <c r="D49" s="3" t="n"/>
      <c r="E49" s="3" t="n"/>
      <c r="F49" s="3" t="n"/>
      <c r="G49" s="3" t="n"/>
      <c r="H49" s="3" t="n"/>
      <c r="I49" s="3" t="n"/>
      <c r="J49" s="3" t="n"/>
      <c r="K49" s="3" t="n"/>
      <c r="L49" s="3" t="n"/>
      <c r="M49" s="3" t="n"/>
      <c r="N49" s="3" t="n"/>
      <c r="O49" s="3" t="n"/>
      <c r="P49" s="3" t="n"/>
      <c r="Q49" s="3" t="n"/>
      <c r="R49" s="3" t="n"/>
      <c r="S49" s="3" t="n"/>
      <c r="T49" s="3" t="n"/>
      <c r="U49" s="3" t="n"/>
      <c r="V49" s="3" t="n"/>
      <c r="W49" s="3" t="n"/>
      <c r="X49" s="3" t="n"/>
      <c r="Y49" s="3" t="n"/>
      <c r="Z49" s="3" t="n"/>
      <c r="AA49" s="3" t="n"/>
      <c r="AB49" s="3" t="n"/>
      <c r="AC49" s="3" t="n"/>
      <c r="AD49" s="3" t="n"/>
      <c r="AE49" s="3" t="n"/>
      <c r="AF49" s="3" t="n"/>
      <c r="AG49" s="3" t="n"/>
      <c r="AH49" s="3" t="n"/>
      <c r="AI49" s="3" t="n"/>
      <c r="AJ49" s="3" t="n"/>
      <c r="AK49" s="3" t="n"/>
      <c r="AL49" s="3" t="n"/>
      <c r="AM49" s="3" t="n"/>
      <c r="AN49" s="3" t="n"/>
      <c r="AO49" s="3" t="n"/>
      <c r="AP49" s="3" t="n"/>
      <c r="AQ49" s="3" t="n"/>
      <c r="AR49" s="3" t="n"/>
      <c r="AS49" s="3" t="n"/>
      <c r="AT49" s="3" t="n"/>
      <c r="AU49" s="3" t="n"/>
      <c r="AV49" s="3" t="n"/>
      <c r="AW49" s="3" t="n"/>
      <c r="AX49" s="3" t="n"/>
      <c r="AY49" s="3" t="n"/>
      <c r="AZ49" s="3" t="n"/>
    </row>
    <row r="50">
      <c r="A50" s="3" t="n"/>
      <c r="B50" s="3" t="n"/>
      <c r="C50" s="3" t="n"/>
      <c r="D50" s="3" t="n"/>
      <c r="E50" s="3" t="n"/>
      <c r="F50" s="3" t="n"/>
      <c r="G50" s="3" t="n"/>
      <c r="H50" s="3" t="n"/>
      <c r="I50" s="3" t="n"/>
      <c r="J50" s="3" t="n"/>
      <c r="K50" s="3" t="n"/>
      <c r="L50" s="3" t="n"/>
      <c r="M50" s="3" t="n"/>
      <c r="N50" s="3" t="n"/>
      <c r="O50" s="3" t="n"/>
      <c r="P50" s="3" t="n"/>
      <c r="Q50" s="3" t="n"/>
      <c r="R50" s="3" t="n"/>
      <c r="S50" s="3" t="n"/>
      <c r="T50" s="3" t="n"/>
      <c r="U50" s="3" t="n"/>
      <c r="V50" s="3" t="n"/>
      <c r="W50" s="3" t="n"/>
      <c r="X50" s="3" t="n"/>
      <c r="Y50" s="3" t="n"/>
      <c r="Z50" s="3" t="n"/>
      <c r="AA50" s="3" t="n"/>
      <c r="AB50" s="3" t="n"/>
      <c r="AC50" s="3" t="n"/>
      <c r="AD50" s="3" t="n"/>
      <c r="AE50" s="3" t="n"/>
      <c r="AF50" s="3" t="n"/>
      <c r="AG50" s="3" t="n"/>
      <c r="AH50" s="3" t="n"/>
      <c r="AI50" s="3" t="n"/>
      <c r="AJ50" s="3" t="n"/>
      <c r="AK50" s="3" t="n"/>
      <c r="AL50" s="3" t="n"/>
      <c r="AM50" s="3" t="n"/>
      <c r="AN50" s="3" t="n"/>
      <c r="AO50" s="3" t="n"/>
      <c r="AP50" s="3" t="n"/>
      <c r="AQ50" s="3" t="n"/>
      <c r="AR50" s="3" t="n"/>
      <c r="AS50" s="3" t="n"/>
      <c r="AT50" s="3" t="n"/>
      <c r="AU50" s="3" t="n"/>
      <c r="AV50" s="3" t="n"/>
      <c r="AW50" s="3" t="n"/>
      <c r="AX50" s="3" t="n"/>
      <c r="AY50" s="3" t="n"/>
      <c r="AZ50" s="3" t="n"/>
    </row>
    <row r="51">
      <c r="A51" s="3" t="n"/>
      <c r="B51" s="3" t="n"/>
      <c r="C51" s="3" t="n"/>
      <c r="D51" s="3" t="n"/>
      <c r="E51" s="3" t="n"/>
      <c r="F51" s="3" t="n"/>
      <c r="G51" s="3" t="n"/>
      <c r="H51" s="3" t="n"/>
      <c r="I51" s="3" t="n"/>
      <c r="J51" s="3" t="n"/>
      <c r="K51" s="3" t="n"/>
      <c r="L51" s="3" t="n"/>
      <c r="M51" s="3" t="n"/>
      <c r="N51" s="3" t="n"/>
      <c r="O51" s="3" t="n"/>
      <c r="P51" s="3" t="n"/>
      <c r="Q51" s="3" t="n"/>
      <c r="R51" s="3" t="n"/>
      <c r="S51" s="3" t="n"/>
      <c r="T51" s="3" t="n"/>
      <c r="U51" s="3" t="n"/>
      <c r="V51" s="3" t="n"/>
      <c r="W51" s="3" t="n"/>
      <c r="X51" s="3" t="n"/>
      <c r="Y51" s="3" t="n"/>
      <c r="Z51" s="3" t="n"/>
      <c r="AA51" s="3" t="n"/>
      <c r="AB51" s="3" t="n"/>
      <c r="AC51" s="3" t="n"/>
      <c r="AD51" s="3" t="n"/>
      <c r="AE51" s="3" t="n"/>
      <c r="AF51" s="3" t="n"/>
      <c r="AG51" s="3" t="n"/>
      <c r="AH51" s="3" t="n"/>
      <c r="AI51" s="3" t="n"/>
      <c r="AJ51" s="3" t="n"/>
      <c r="AK51" s="3" t="n"/>
      <c r="AL51" s="3" t="n"/>
      <c r="AM51" s="3" t="n"/>
      <c r="AN51" s="3" t="n"/>
      <c r="AO51" s="3" t="n"/>
      <c r="AP51" s="3" t="n"/>
      <c r="AQ51" s="3" t="n"/>
      <c r="AR51" s="3" t="n"/>
      <c r="AS51" s="3" t="n"/>
      <c r="AT51" s="3" t="n"/>
      <c r="AU51" s="3" t="n"/>
      <c r="AV51" s="3" t="n"/>
      <c r="AW51" s="3" t="n"/>
      <c r="AX51" s="3" t="n"/>
      <c r="AY51" s="3" t="n"/>
      <c r="AZ51" s="3" t="n"/>
    </row>
    <row r="52">
      <c r="A52" s="3" t="n"/>
      <c r="B52" s="3" t="n"/>
      <c r="C52" s="3" t="n"/>
      <c r="D52" s="3" t="n"/>
      <c r="E52" s="3" t="n"/>
      <c r="F52" s="3" t="n"/>
      <c r="G52" s="3" t="n"/>
      <c r="H52" s="3" t="n"/>
      <c r="I52" s="3" t="n"/>
      <c r="J52" s="3" t="n"/>
      <c r="K52" s="3" t="n"/>
      <c r="L52" s="3" t="n"/>
      <c r="M52" s="3" t="n"/>
      <c r="N52" s="3" t="n"/>
      <c r="O52" s="3" t="n"/>
      <c r="P52" s="3" t="n"/>
      <c r="Q52" s="3" t="n"/>
      <c r="R52" s="3" t="n"/>
      <c r="S52" s="3" t="n"/>
      <c r="T52" s="3" t="n"/>
      <c r="U52" s="3" t="n"/>
      <c r="V52" s="3" t="n"/>
      <c r="W52" s="3" t="n"/>
      <c r="X52" s="3" t="n"/>
      <c r="Y52" s="3" t="n"/>
      <c r="Z52" s="3" t="n"/>
      <c r="AA52" s="3" t="n"/>
      <c r="AB52" s="3" t="n"/>
      <c r="AC52" s="3" t="n"/>
      <c r="AD52" s="3" t="n"/>
      <c r="AE52" s="3" t="n"/>
      <c r="AF52" s="3" t="n"/>
      <c r="AG52" s="3" t="n"/>
      <c r="AH52" s="3" t="n"/>
      <c r="AI52" s="3" t="n"/>
      <c r="AJ52" s="3" t="n"/>
      <c r="AK52" s="3" t="n"/>
      <c r="AL52" s="3" t="n"/>
      <c r="AM52" s="3" t="n"/>
      <c r="AN52" s="3" t="n"/>
      <c r="AO52" s="3" t="n"/>
      <c r="AP52" s="3" t="n"/>
      <c r="AQ52" s="3" t="n"/>
      <c r="AR52" s="3" t="n"/>
      <c r="AS52" s="3" t="n"/>
      <c r="AT52" s="3" t="n"/>
      <c r="AU52" s="3" t="n"/>
      <c r="AV52" s="3" t="n"/>
      <c r="AW52" s="3" t="n"/>
      <c r="AX52" s="3" t="n"/>
      <c r="AY52" s="3" t="n"/>
      <c r="AZ52" s="3" t="n"/>
    </row>
    <row r="53">
      <c r="A53" s="3" t="n"/>
      <c r="B53" s="3" t="n"/>
      <c r="C53" s="3" t="n"/>
      <c r="D53" s="3" t="n"/>
      <c r="E53" s="3" t="n"/>
      <c r="F53" s="3" t="n"/>
      <c r="G53" s="3" t="n"/>
      <c r="H53" s="3" t="n"/>
      <c r="I53" s="3" t="n"/>
      <c r="J53" s="3" t="n"/>
      <c r="K53" s="3" t="n"/>
      <c r="L53" s="3" t="n"/>
      <c r="M53" s="3" t="n"/>
      <c r="N53" s="3" t="n"/>
      <c r="O53" s="3" t="n"/>
      <c r="P53" s="3" t="n"/>
      <c r="Q53" s="3" t="n"/>
      <c r="R53" s="3" t="n"/>
      <c r="S53" s="3" t="n"/>
      <c r="T53" s="3" t="n"/>
      <c r="U53" s="3" t="n"/>
      <c r="V53" s="3" t="n"/>
      <c r="W53" s="3" t="n"/>
      <c r="X53" s="3" t="n"/>
      <c r="Y53" s="3" t="n"/>
      <c r="Z53" s="3" t="n"/>
      <c r="AA53" s="3" t="n"/>
      <c r="AB53" s="3" t="n"/>
      <c r="AC53" s="3" t="n"/>
      <c r="AD53" s="3" t="n"/>
      <c r="AE53" s="3" t="n"/>
      <c r="AF53" s="3" t="n"/>
      <c r="AG53" s="3" t="n"/>
      <c r="AH53" s="3" t="n"/>
      <c r="AI53" s="3" t="n"/>
      <c r="AJ53" s="3" t="n"/>
      <c r="AK53" s="3" t="n"/>
      <c r="AL53" s="3" t="n"/>
      <c r="AM53" s="3" t="n"/>
      <c r="AN53" s="3" t="n"/>
      <c r="AO53" s="3" t="n"/>
      <c r="AP53" s="3" t="n"/>
      <c r="AQ53" s="3" t="n"/>
      <c r="AR53" s="3" t="n"/>
      <c r="AS53" s="3" t="n"/>
      <c r="AT53" s="3" t="n"/>
      <c r="AU53" s="3" t="n"/>
      <c r="AV53" s="3" t="n"/>
      <c r="AW53" s="3" t="n"/>
      <c r="AX53" s="3" t="n"/>
      <c r="AY53" s="3" t="n"/>
      <c r="AZ53" s="3" t="n"/>
    </row>
    <row r="54">
      <c r="A54" s="3" t="n"/>
      <c r="B54" s="3" t="n"/>
      <c r="C54" s="3" t="n"/>
      <c r="D54" s="3" t="n"/>
      <c r="E54" s="3" t="n"/>
      <c r="F54" s="3" t="n"/>
      <c r="G54" s="3" t="n"/>
      <c r="H54" s="3" t="n"/>
      <c r="I54" s="3" t="n"/>
      <c r="J54" s="3" t="n"/>
      <c r="K54" s="3" t="n"/>
      <c r="L54" s="3" t="n"/>
      <c r="M54" s="3" t="n"/>
      <c r="N54" s="3" t="n"/>
      <c r="O54" s="3" t="n"/>
      <c r="P54" s="3" t="n"/>
      <c r="Q54" s="3" t="n"/>
      <c r="R54" s="3" t="n"/>
      <c r="S54" s="3" t="n"/>
      <c r="T54" s="3" t="n"/>
      <c r="U54" s="3" t="n"/>
      <c r="V54" s="3" t="n"/>
      <c r="W54" s="3" t="n"/>
      <c r="X54" s="3" t="n"/>
      <c r="Y54" s="3" t="n"/>
      <c r="Z54" s="3" t="n"/>
      <c r="AA54" s="3" t="n"/>
      <c r="AB54" s="3" t="n"/>
      <c r="AC54" s="3" t="n"/>
      <c r="AD54" s="3" t="n"/>
      <c r="AE54" s="3" t="n"/>
      <c r="AF54" s="3" t="n"/>
      <c r="AG54" s="3" t="n"/>
      <c r="AH54" s="3" t="n"/>
      <c r="AI54" s="3" t="n"/>
      <c r="AJ54" s="3" t="n"/>
      <c r="AK54" s="3" t="n"/>
      <c r="AL54" s="3" t="n"/>
      <c r="AM54" s="3" t="n"/>
      <c r="AN54" s="3" t="n"/>
      <c r="AO54" s="3" t="n"/>
      <c r="AP54" s="3" t="n"/>
      <c r="AQ54" s="3" t="n"/>
      <c r="AR54" s="3" t="n"/>
      <c r="AS54" s="3" t="n"/>
      <c r="AT54" s="3" t="n"/>
      <c r="AU54" s="3" t="n"/>
      <c r="AV54" s="3" t="n"/>
      <c r="AW54" s="3" t="n"/>
      <c r="AX54" s="3" t="n"/>
      <c r="AY54" s="3" t="n"/>
      <c r="AZ54" s="3" t="n"/>
    </row>
    <row r="55">
      <c r="A55" s="3" t="n"/>
      <c r="B55" s="3" t="n"/>
      <c r="C55" s="3" t="n"/>
      <c r="D55" s="3" t="n"/>
      <c r="E55" s="3" t="n"/>
      <c r="F55" s="3" t="n"/>
      <c r="G55" s="3" t="n"/>
      <c r="H55" s="3" t="n"/>
      <c r="I55" s="3" t="n"/>
      <c r="J55" s="3" t="n"/>
      <c r="K55" s="3" t="n"/>
      <c r="L55" s="3" t="n"/>
      <c r="M55" s="3" t="n"/>
      <c r="N55" s="3" t="n"/>
      <c r="O55" s="3" t="n"/>
      <c r="P55" s="3" t="n"/>
      <c r="Q55" s="3" t="n"/>
      <c r="R55" s="3" t="n"/>
      <c r="S55" s="3" t="n"/>
      <c r="T55" s="3" t="n"/>
      <c r="U55" s="3" t="n"/>
      <c r="V55" s="3" t="n"/>
      <c r="W55" s="3" t="n"/>
      <c r="X55" s="3" t="n"/>
      <c r="Y55" s="3" t="n"/>
      <c r="Z55" s="3" t="n"/>
      <c r="AA55" s="3" t="n"/>
      <c r="AB55" s="3" t="n"/>
      <c r="AC55" s="3" t="n"/>
      <c r="AD55" s="3" t="n"/>
      <c r="AE55" s="3" t="n"/>
      <c r="AF55" s="3" t="n"/>
      <c r="AG55" s="3" t="n"/>
      <c r="AH55" s="3" t="n"/>
      <c r="AI55" s="3" t="n"/>
      <c r="AJ55" s="3" t="n"/>
      <c r="AK55" s="3" t="n"/>
      <c r="AL55" s="3" t="n"/>
      <c r="AM55" s="3" t="n"/>
      <c r="AN55" s="3" t="n"/>
      <c r="AO55" s="3" t="n"/>
      <c r="AP55" s="3" t="n"/>
      <c r="AQ55" s="3" t="n"/>
      <c r="AR55" s="3" t="n"/>
      <c r="AS55" s="3" t="n"/>
      <c r="AT55" s="3" t="n"/>
      <c r="AU55" s="3" t="n"/>
      <c r="AV55" s="3" t="n"/>
      <c r="AW55" s="3" t="n"/>
      <c r="AX55" s="3" t="n"/>
      <c r="AY55" s="3" t="n"/>
      <c r="AZ55" s="3" t="n"/>
    </row>
    <row r="56">
      <c r="A56" s="3" t="n"/>
      <c r="B56" s="3" t="n"/>
      <c r="C56" s="3" t="n"/>
      <c r="D56" s="3" t="n"/>
      <c r="E56" s="3" t="n"/>
      <c r="F56" s="3" t="n"/>
      <c r="G56" s="3" t="n"/>
      <c r="H56" s="3" t="n"/>
      <c r="I56" s="3" t="n"/>
      <c r="J56" s="3" t="n"/>
      <c r="K56" s="3" t="n"/>
      <c r="L56" s="3" t="n"/>
      <c r="M56" s="3" t="n"/>
      <c r="N56" s="3" t="n"/>
      <c r="O56" s="3" t="n"/>
      <c r="P56" s="3" t="n"/>
      <c r="Q56" s="3" t="n"/>
      <c r="R56" s="3" t="n"/>
      <c r="S56" s="3" t="n"/>
      <c r="T56" s="3" t="n"/>
      <c r="U56" s="3" t="n"/>
      <c r="V56" s="3" t="n"/>
      <c r="W56" s="3" t="n"/>
      <c r="X56" s="3" t="n"/>
      <c r="Y56" s="3" t="n"/>
      <c r="Z56" s="3" t="n"/>
      <c r="AA56" s="3" t="n"/>
      <c r="AB56" s="3" t="n"/>
      <c r="AC56" s="3" t="n"/>
      <c r="AD56" s="3" t="n"/>
      <c r="AE56" s="3" t="n"/>
      <c r="AF56" s="3" t="n"/>
      <c r="AG56" s="3" t="n"/>
      <c r="AH56" s="3" t="n"/>
      <c r="AI56" s="3" t="n"/>
      <c r="AJ56" s="3" t="n"/>
      <c r="AK56" s="3" t="n"/>
      <c r="AL56" s="3" t="n"/>
      <c r="AM56" s="3" t="n"/>
      <c r="AN56" s="3" t="n"/>
      <c r="AO56" s="3" t="n"/>
      <c r="AP56" s="3" t="n"/>
      <c r="AQ56" s="3" t="n"/>
      <c r="AR56" s="3" t="n"/>
      <c r="AS56" s="3" t="n"/>
      <c r="AT56" s="3" t="n"/>
      <c r="AU56" s="3" t="n"/>
      <c r="AV56" s="3" t="n"/>
      <c r="AW56" s="3" t="n"/>
      <c r="AX56" s="3" t="n"/>
      <c r="AY56" s="3" t="n"/>
      <c r="AZ56" s="3" t="n"/>
    </row>
    <row r="57">
      <c r="A57" s="3" t="n"/>
      <c r="B57" s="3" t="n"/>
      <c r="C57" s="3" t="n"/>
      <c r="D57" s="3" t="n"/>
      <c r="E57" s="3" t="n"/>
      <c r="F57" s="3" t="n"/>
      <c r="G57" s="3" t="n"/>
      <c r="H57" s="3" t="n"/>
      <c r="I57" s="3" t="n"/>
      <c r="J57" s="3" t="n"/>
      <c r="K57" s="3" t="n"/>
      <c r="L57" s="3" t="n"/>
      <c r="M57" s="3" t="n"/>
      <c r="N57" s="3" t="n"/>
      <c r="O57" s="3" t="n"/>
      <c r="P57" s="3" t="n"/>
      <c r="Q57" s="3" t="n"/>
      <c r="R57" s="3" t="n"/>
      <c r="S57" s="3" t="n"/>
      <c r="T57" s="3" t="n"/>
      <c r="U57" s="3" t="n"/>
      <c r="V57" s="3" t="n"/>
      <c r="W57" s="3" t="n"/>
      <c r="X57" s="3" t="n"/>
      <c r="Y57" s="3" t="n"/>
      <c r="Z57" s="3" t="n"/>
      <c r="AA57" s="3" t="n"/>
      <c r="AB57" s="3" t="n"/>
      <c r="AC57" s="3" t="n"/>
      <c r="AD57" s="3" t="n"/>
      <c r="AE57" s="3" t="n"/>
      <c r="AF57" s="3" t="n"/>
      <c r="AG57" s="3" t="n"/>
      <c r="AH57" s="3" t="n"/>
      <c r="AI57" s="3" t="n"/>
      <c r="AJ57" s="3" t="n"/>
      <c r="AK57" s="3" t="n"/>
      <c r="AL57" s="3" t="n"/>
      <c r="AM57" s="3" t="n"/>
      <c r="AN57" s="3" t="n"/>
      <c r="AO57" s="3" t="n"/>
      <c r="AP57" s="3" t="n"/>
      <c r="AQ57" s="3" t="n"/>
      <c r="AR57" s="3" t="n"/>
      <c r="AS57" s="3" t="n"/>
      <c r="AT57" s="3" t="n"/>
      <c r="AU57" s="3" t="n"/>
      <c r="AV57" s="3" t="n"/>
      <c r="AW57" s="3" t="n"/>
      <c r="AX57" s="3" t="n"/>
      <c r="AY57" s="3" t="n"/>
      <c r="AZ57" s="3" t="n"/>
    </row>
    <row r="58">
      <c r="A58" s="3" t="n"/>
      <c r="B58" s="3" t="n"/>
      <c r="C58" s="3" t="n"/>
      <c r="D58" s="3" t="n"/>
      <c r="E58" s="3" t="n"/>
      <c r="F58" s="3" t="n"/>
      <c r="G58" s="3" t="n"/>
      <c r="H58" s="3" t="n"/>
      <c r="I58" s="3" t="n"/>
      <c r="J58" s="3" t="n"/>
      <c r="K58" s="3" t="n"/>
      <c r="L58" s="3" t="n"/>
      <c r="M58" s="3" t="n"/>
      <c r="N58" s="3" t="n"/>
      <c r="O58" s="3" t="n"/>
      <c r="P58" s="3" t="n"/>
      <c r="Q58" s="3" t="n"/>
      <c r="R58" s="3" t="n"/>
      <c r="S58" s="3" t="n"/>
      <c r="T58" s="3" t="n"/>
      <c r="U58" s="3" t="n"/>
      <c r="V58" s="3" t="n"/>
      <c r="W58" s="3" t="n"/>
      <c r="X58" s="3" t="n"/>
      <c r="Y58" s="3" t="n"/>
      <c r="Z58" s="3" t="n"/>
      <c r="AA58" s="3" t="n"/>
      <c r="AB58" s="3" t="n"/>
      <c r="AC58" s="3" t="n"/>
      <c r="AD58" s="3" t="n"/>
      <c r="AE58" s="3" t="n"/>
      <c r="AF58" s="3" t="n"/>
      <c r="AG58" s="3" t="n"/>
      <c r="AH58" s="3" t="n"/>
      <c r="AI58" s="3" t="n"/>
      <c r="AJ58" s="3" t="n"/>
      <c r="AK58" s="3" t="n"/>
      <c r="AL58" s="3" t="n"/>
      <c r="AM58" s="3" t="n"/>
      <c r="AN58" s="3" t="n"/>
      <c r="AO58" s="3" t="n"/>
      <c r="AP58" s="3" t="n"/>
      <c r="AQ58" s="3" t="n"/>
      <c r="AR58" s="3" t="n"/>
      <c r="AS58" s="3" t="n"/>
      <c r="AT58" s="3" t="n"/>
      <c r="AU58" s="3" t="n"/>
      <c r="AV58" s="3" t="n"/>
      <c r="AW58" s="3" t="n"/>
      <c r="AX58" s="3" t="n"/>
      <c r="AY58" s="3" t="n"/>
      <c r="AZ58" s="3" t="n"/>
    </row>
    <row r="59">
      <c r="A59" s="3" t="n"/>
      <c r="B59" s="3" t="n"/>
      <c r="C59" s="3" t="n"/>
      <c r="D59" s="3" t="n"/>
      <c r="E59" s="3" t="n"/>
      <c r="F59" s="3" t="n"/>
      <c r="G59" s="3" t="n"/>
      <c r="H59" s="3" t="n"/>
      <c r="I59" s="3" t="n"/>
      <c r="J59" s="3" t="n"/>
      <c r="K59" s="3" t="n"/>
      <c r="L59" s="3" t="n"/>
      <c r="M59" s="3" t="n"/>
      <c r="N59" s="3" t="n"/>
      <c r="O59" s="3" t="n"/>
      <c r="P59" s="3" t="n"/>
      <c r="Q59" s="3" t="n"/>
      <c r="R59" s="3" t="n"/>
      <c r="S59" s="3" t="n"/>
      <c r="T59" s="3" t="n"/>
      <c r="U59" s="3" t="n"/>
      <c r="V59" s="3" t="n"/>
      <c r="W59" s="3" t="n"/>
      <c r="X59" s="3" t="n"/>
      <c r="Y59" s="3" t="n"/>
      <c r="Z59" s="3" t="n"/>
      <c r="AA59" s="3" t="n"/>
      <c r="AB59" s="3" t="n"/>
      <c r="AC59" s="3" t="n"/>
      <c r="AD59" s="3" t="n"/>
      <c r="AE59" s="3" t="n"/>
      <c r="AF59" s="3" t="n"/>
      <c r="AG59" s="3" t="n"/>
      <c r="AH59" s="3" t="n"/>
      <c r="AI59" s="3" t="n"/>
      <c r="AJ59" s="3" t="n"/>
      <c r="AK59" s="3" t="n"/>
      <c r="AL59" s="3" t="n"/>
      <c r="AM59" s="3" t="n"/>
      <c r="AN59" s="3" t="n"/>
      <c r="AO59" s="3" t="n"/>
      <c r="AP59" s="3" t="n"/>
      <c r="AQ59" s="3" t="n"/>
      <c r="AR59" s="3" t="n"/>
      <c r="AS59" s="3" t="n"/>
      <c r="AT59" s="3" t="n"/>
      <c r="AU59" s="3" t="n"/>
      <c r="AV59" s="3" t="n"/>
      <c r="AW59" s="3" t="n"/>
      <c r="AX59" s="3" t="n"/>
      <c r="AY59" s="3" t="n"/>
      <c r="AZ59" s="3" t="n"/>
    </row>
    <row r="60">
      <c r="A60" s="3" t="n"/>
      <c r="B60" s="3" t="n"/>
      <c r="C60" s="3" t="n"/>
      <c r="D60" s="3" t="n"/>
      <c r="E60" s="3" t="n"/>
      <c r="F60" s="3" t="n"/>
      <c r="G60" s="3" t="n"/>
      <c r="H60" s="3" t="n"/>
      <c r="I60" s="3" t="n"/>
      <c r="J60" s="3" t="n"/>
      <c r="K60" s="3" t="n"/>
      <c r="L60" s="3" t="n"/>
      <c r="M60" s="3" t="n"/>
      <c r="N60" s="3" t="n"/>
      <c r="O60" s="3" t="n"/>
      <c r="P60" s="3" t="n"/>
      <c r="Q60" s="3" t="n"/>
      <c r="R60" s="3" t="n"/>
      <c r="S60" s="3" t="n"/>
      <c r="T60" s="3" t="n"/>
      <c r="U60" s="3" t="n"/>
      <c r="V60" s="3" t="n"/>
      <c r="W60" s="3" t="n"/>
      <c r="X60" s="3" t="n"/>
      <c r="Y60" s="3" t="n"/>
      <c r="Z60" s="3" t="n"/>
      <c r="AA60" s="3" t="n"/>
      <c r="AB60" s="3" t="n"/>
      <c r="AC60" s="3" t="n"/>
      <c r="AD60" s="3" t="n"/>
      <c r="AE60" s="3" t="n"/>
      <c r="AF60" s="3" t="n"/>
      <c r="AG60" s="3" t="n"/>
      <c r="AH60" s="3" t="n"/>
      <c r="AI60" s="3" t="n"/>
      <c r="AJ60" s="3" t="n"/>
      <c r="AK60" s="3" t="n"/>
      <c r="AL60" s="3" t="n"/>
      <c r="AM60" s="3" t="n"/>
      <c r="AN60" s="3" t="n"/>
      <c r="AO60" s="3" t="n"/>
      <c r="AP60" s="3" t="n"/>
      <c r="AQ60" s="3" t="n"/>
      <c r="AR60" s="3" t="n"/>
      <c r="AS60" s="3" t="n"/>
      <c r="AT60" s="3" t="n"/>
      <c r="AU60" s="3" t="n"/>
      <c r="AV60" s="3" t="n"/>
      <c r="AW60" s="3" t="n"/>
      <c r="AX60" s="3" t="n"/>
      <c r="AY60" s="3" t="n"/>
      <c r="AZ60" s="3" t="n"/>
    </row>
    <row r="61">
      <c r="A61" s="3" t="n"/>
      <c r="B61" s="3" t="n"/>
      <c r="C61" s="3" t="n"/>
      <c r="D61" s="3" t="n"/>
      <c r="E61" s="3" t="n"/>
      <c r="F61" s="3" t="n"/>
      <c r="G61" s="3" t="n"/>
      <c r="H61" s="3" t="n"/>
      <c r="I61" s="3" t="n"/>
      <c r="J61" s="3" t="n"/>
      <c r="K61" s="3" t="n"/>
      <c r="L61" s="3" t="n"/>
      <c r="M61" s="3" t="n"/>
      <c r="N61" s="3" t="n"/>
      <c r="O61" s="3" t="n"/>
      <c r="P61" s="3" t="n"/>
      <c r="Q61" s="3" t="n"/>
      <c r="R61" s="3" t="n"/>
      <c r="S61" s="3" t="n"/>
      <c r="T61" s="3" t="n"/>
      <c r="U61" s="3" t="n"/>
      <c r="V61" s="3" t="n"/>
      <c r="W61" s="3" t="n"/>
      <c r="X61" s="3" t="n"/>
      <c r="Y61" s="3" t="n"/>
      <c r="Z61" s="3" t="n"/>
      <c r="AA61" s="3" t="n"/>
      <c r="AB61" s="3" t="n"/>
      <c r="AC61" s="3" t="n"/>
      <c r="AD61" s="3" t="n"/>
      <c r="AE61" s="3" t="n"/>
      <c r="AF61" s="3" t="n"/>
      <c r="AG61" s="3" t="n"/>
      <c r="AH61" s="3" t="n"/>
      <c r="AI61" s="3" t="n"/>
      <c r="AJ61" s="3" t="n"/>
      <c r="AK61" s="3" t="n"/>
      <c r="AL61" s="3" t="n"/>
      <c r="AM61" s="3" t="n"/>
      <c r="AN61" s="3" t="n"/>
      <c r="AO61" s="3" t="n"/>
      <c r="AP61" s="3" t="n"/>
      <c r="AQ61" s="3" t="n"/>
      <c r="AR61" s="3" t="n"/>
      <c r="AS61" s="3" t="n"/>
      <c r="AT61" s="3" t="n"/>
      <c r="AU61" s="3" t="n"/>
      <c r="AV61" s="3" t="n"/>
      <c r="AW61" s="3" t="n"/>
      <c r="AX61" s="3" t="n"/>
      <c r="AY61" s="3" t="n"/>
      <c r="AZ61" s="3" t="n"/>
    </row>
    <row r="62">
      <c r="A62" s="3" t="n"/>
      <c r="B62" s="3" t="n"/>
      <c r="C62" s="3" t="n"/>
      <c r="D62" s="3" t="n"/>
      <c r="E62" s="3" t="n"/>
      <c r="F62" s="3" t="n"/>
      <c r="G62" s="3" t="n"/>
      <c r="H62" s="3" t="n"/>
      <c r="I62" s="3" t="n"/>
      <c r="J62" s="3" t="n"/>
      <c r="K62" s="3" t="n"/>
      <c r="L62" s="3" t="n"/>
      <c r="M62" s="3" t="n"/>
      <c r="N62" s="3" t="n"/>
      <c r="O62" s="3" t="n"/>
      <c r="P62" s="3" t="n"/>
      <c r="Q62" s="3" t="n"/>
      <c r="R62" s="3" t="n"/>
      <c r="S62" s="3" t="n"/>
      <c r="T62" s="3" t="n"/>
      <c r="U62" s="3" t="n"/>
      <c r="V62" s="3" t="n"/>
      <c r="W62" s="3" t="n"/>
      <c r="X62" s="3" t="n"/>
      <c r="Y62" s="3" t="n"/>
      <c r="Z62" s="3" t="n"/>
      <c r="AA62" s="3" t="n"/>
      <c r="AB62" s="3" t="n"/>
      <c r="AC62" s="3" t="n"/>
      <c r="AD62" s="3" t="n"/>
      <c r="AE62" s="3" t="n"/>
      <c r="AF62" s="3" t="n"/>
      <c r="AG62" s="3" t="n"/>
      <c r="AH62" s="3" t="n"/>
      <c r="AI62" s="3" t="n"/>
      <c r="AJ62" s="3" t="n"/>
      <c r="AK62" s="3" t="n"/>
      <c r="AL62" s="3" t="n"/>
      <c r="AM62" s="3" t="n"/>
      <c r="AN62" s="3" t="n"/>
      <c r="AO62" s="3" t="n"/>
      <c r="AP62" s="3" t="n"/>
      <c r="AQ62" s="3" t="n"/>
      <c r="AR62" s="3" t="n"/>
      <c r="AS62" s="3" t="n"/>
      <c r="AT62" s="3" t="n"/>
      <c r="AU62" s="3" t="n"/>
      <c r="AV62" s="3" t="n"/>
      <c r="AW62" s="3" t="n"/>
      <c r="AX62" s="3" t="n"/>
      <c r="AY62" s="3" t="n"/>
      <c r="AZ62" s="3" t="n"/>
    </row>
    <row r="63">
      <c r="A63" s="3" t="n"/>
      <c r="B63" s="3" t="n"/>
      <c r="C63" s="3" t="n"/>
      <c r="D63" s="3" t="n"/>
      <c r="E63" s="3" t="n"/>
      <c r="F63" s="3" t="n"/>
      <c r="G63" s="3" t="n"/>
      <c r="H63" s="3" t="n"/>
      <c r="I63" s="3" t="n"/>
      <c r="J63" s="3" t="n"/>
      <c r="K63" s="3" t="n"/>
      <c r="L63" s="3" t="n"/>
      <c r="M63" s="3" t="n"/>
      <c r="N63" s="3" t="n"/>
      <c r="O63" s="3" t="n"/>
      <c r="P63" s="3" t="n"/>
      <c r="Q63" s="3" t="n"/>
      <c r="R63" s="3" t="n"/>
      <c r="S63" s="3" t="n"/>
      <c r="T63" s="3" t="n"/>
      <c r="U63" s="3" t="n"/>
      <c r="V63" s="3" t="n"/>
      <c r="W63" s="3" t="n"/>
      <c r="X63" s="3" t="n"/>
      <c r="Y63" s="3" t="n"/>
      <c r="Z63" s="3" t="n"/>
      <c r="AA63" s="3" t="n"/>
      <c r="AB63" s="3" t="n"/>
      <c r="AC63" s="3" t="n"/>
      <c r="AD63" s="3" t="n"/>
      <c r="AE63" s="3" t="n"/>
      <c r="AF63" s="3" t="n"/>
      <c r="AG63" s="3" t="n"/>
      <c r="AH63" s="3" t="n"/>
      <c r="AI63" s="3" t="n"/>
      <c r="AJ63" s="3" t="n"/>
      <c r="AK63" s="3" t="n"/>
      <c r="AL63" s="3" t="n"/>
      <c r="AM63" s="3" t="n"/>
      <c r="AN63" s="3" t="n"/>
      <c r="AO63" s="3" t="n"/>
      <c r="AP63" s="3" t="n"/>
      <c r="AQ63" s="3" t="n"/>
      <c r="AR63" s="3" t="n"/>
      <c r="AS63" s="3" t="n"/>
      <c r="AT63" s="3" t="n"/>
      <c r="AU63" s="3" t="n"/>
      <c r="AV63" s="3" t="n"/>
      <c r="AW63" s="3" t="n"/>
      <c r="AX63" s="3" t="n"/>
      <c r="AY63" s="3" t="n"/>
      <c r="AZ63" s="3" t="n"/>
    </row>
    <row r="64">
      <c r="A64" s="3" t="n"/>
      <c r="B64" s="3" t="n"/>
      <c r="C64" s="3" t="n"/>
      <c r="D64" s="3" t="n"/>
      <c r="E64" s="3" t="n"/>
      <c r="F64" s="3" t="n"/>
      <c r="G64" s="3" t="n"/>
      <c r="H64" s="3" t="n"/>
      <c r="I64" s="3" t="n"/>
      <c r="J64" s="3" t="n"/>
      <c r="K64" s="3" t="n"/>
      <c r="L64" s="3" t="n"/>
      <c r="M64" s="3" t="n"/>
      <c r="N64" s="3" t="n"/>
      <c r="O64" s="3" t="n"/>
      <c r="P64" s="3" t="n"/>
      <c r="Q64" s="3" t="n"/>
      <c r="R64" s="3" t="n"/>
      <c r="S64" s="3" t="n"/>
      <c r="T64" s="3" t="n"/>
      <c r="U64" s="3" t="n"/>
      <c r="V64" s="3" t="n"/>
      <c r="W64" s="3" t="n"/>
      <c r="X64" s="3" t="n"/>
      <c r="Y64" s="3" t="n"/>
      <c r="Z64" s="3" t="n"/>
      <c r="AA64" s="3" t="n"/>
      <c r="AB64" s="3" t="n"/>
      <c r="AC64" s="3" t="n"/>
      <c r="AD64" s="3" t="n"/>
      <c r="AE64" s="3" t="n"/>
      <c r="AF64" s="3" t="n"/>
      <c r="AG64" s="3" t="n"/>
      <c r="AH64" s="3" t="n"/>
      <c r="AI64" s="3" t="n"/>
      <c r="AJ64" s="3" t="n"/>
      <c r="AK64" s="3" t="n"/>
      <c r="AL64" s="3" t="n"/>
      <c r="AM64" s="3" t="n"/>
      <c r="AN64" s="3" t="n"/>
      <c r="AO64" s="3" t="n"/>
      <c r="AP64" s="3" t="n"/>
      <c r="AQ64" s="3" t="n"/>
      <c r="AR64" s="3" t="n"/>
      <c r="AS64" s="3" t="n"/>
      <c r="AT64" s="3" t="n"/>
      <c r="AU64" s="3" t="n"/>
      <c r="AV64" s="3" t="n"/>
      <c r="AW64" s="3" t="n"/>
      <c r="AX64" s="3" t="n"/>
      <c r="AY64" s="3" t="n"/>
      <c r="AZ64" s="3" t="n"/>
    </row>
    <row r="65">
      <c r="A65" s="3" t="n"/>
      <c r="B65" s="3" t="n"/>
      <c r="C65" s="3" t="n"/>
      <c r="D65" s="3" t="n"/>
      <c r="E65" s="3" t="n"/>
      <c r="F65" s="3" t="n"/>
      <c r="G65" s="3" t="n"/>
      <c r="H65" s="3" t="n"/>
      <c r="I65" s="3" t="n"/>
      <c r="J65" s="3" t="n"/>
      <c r="K65" s="3" t="n"/>
      <c r="L65" s="3" t="n"/>
      <c r="M65" s="3" t="n"/>
      <c r="N65" s="3" t="n"/>
      <c r="O65" s="3" t="n"/>
      <c r="P65" s="3" t="n"/>
      <c r="Q65" s="3" t="n"/>
      <c r="R65" s="3" t="n"/>
      <c r="S65" s="3" t="n"/>
      <c r="T65" s="3" t="n"/>
      <c r="U65" s="3" t="n"/>
      <c r="V65" s="3" t="n"/>
      <c r="W65" s="3" t="n"/>
      <c r="X65" s="3" t="n"/>
      <c r="Y65" s="3" t="n"/>
      <c r="Z65" s="3" t="n"/>
      <c r="AA65" s="3" t="n"/>
      <c r="AB65" s="3" t="n"/>
      <c r="AC65" s="3" t="n"/>
      <c r="AD65" s="3" t="n"/>
      <c r="AE65" s="3" t="n"/>
      <c r="AF65" s="3" t="n"/>
      <c r="AG65" s="3" t="n"/>
      <c r="AH65" s="3" t="n"/>
      <c r="AI65" s="3" t="n"/>
      <c r="AJ65" s="3" t="n"/>
      <c r="AK65" s="3" t="n"/>
      <c r="AL65" s="3" t="n"/>
      <c r="AM65" s="3" t="n"/>
      <c r="AN65" s="3" t="n"/>
      <c r="AO65" s="3" t="n"/>
      <c r="AP65" s="3" t="n"/>
      <c r="AQ65" s="3" t="n"/>
      <c r="AR65" s="3" t="n"/>
      <c r="AS65" s="3" t="n"/>
      <c r="AT65" s="3" t="n"/>
      <c r="AU65" s="3" t="n"/>
      <c r="AV65" s="3" t="n"/>
      <c r="AW65" s="3" t="n"/>
      <c r="AX65" s="3" t="n"/>
      <c r="AY65" s="3" t="n"/>
      <c r="AZ65" s="3" t="n"/>
    </row>
    <row r="66">
      <c r="A66" s="3" t="n"/>
      <c r="B66" s="3" t="n"/>
      <c r="C66" s="3" t="n"/>
      <c r="D66" s="3" t="n"/>
      <c r="E66" s="3" t="n"/>
      <c r="F66" s="3" t="n"/>
      <c r="G66" s="3" t="n"/>
      <c r="H66" s="3" t="n"/>
      <c r="I66" s="3" t="n"/>
      <c r="J66" s="3" t="n"/>
      <c r="K66" s="3" t="n"/>
      <c r="L66" s="3" t="n"/>
      <c r="M66" s="3" t="n"/>
      <c r="N66" s="3" t="n"/>
      <c r="O66" s="3" t="n"/>
      <c r="P66" s="3" t="n"/>
      <c r="Q66" s="3" t="n"/>
      <c r="R66" s="3" t="n"/>
      <c r="S66" s="3" t="n"/>
      <c r="T66" s="3" t="n"/>
      <c r="U66" s="3" t="n"/>
      <c r="V66" s="3" t="n"/>
      <c r="W66" s="3" t="n"/>
      <c r="X66" s="3" t="n"/>
      <c r="Y66" s="3" t="n"/>
      <c r="Z66" s="3" t="n"/>
      <c r="AA66" s="3" t="n"/>
      <c r="AB66" s="3" t="n"/>
      <c r="AC66" s="3" t="n"/>
      <c r="AD66" s="3" t="n"/>
      <c r="AE66" s="3" t="n"/>
      <c r="AF66" s="3" t="n"/>
      <c r="AG66" s="3" t="n"/>
      <c r="AH66" s="3" t="n"/>
      <c r="AI66" s="3" t="n"/>
      <c r="AJ66" s="3" t="n"/>
      <c r="AK66" s="3" t="n"/>
      <c r="AL66" s="3" t="n"/>
      <c r="AM66" s="3" t="n"/>
      <c r="AN66" s="3" t="n"/>
      <c r="AO66" s="3" t="n"/>
      <c r="AP66" s="3" t="n"/>
      <c r="AQ66" s="3" t="n"/>
      <c r="AR66" s="3" t="n"/>
      <c r="AS66" s="3" t="n"/>
      <c r="AT66" s="3" t="n"/>
      <c r="AU66" s="3" t="n"/>
      <c r="AV66" s="3" t="n"/>
      <c r="AW66" s="3" t="n"/>
      <c r="AX66" s="3" t="n"/>
      <c r="AY66" s="3" t="n"/>
      <c r="AZ66" s="3" t="n"/>
    </row>
    <row r="67">
      <c r="A67" s="3" t="n"/>
      <c r="B67" s="3" t="n"/>
      <c r="C67" s="3" t="n"/>
      <c r="D67" s="3" t="n"/>
      <c r="E67" s="3" t="n"/>
      <c r="F67" s="3" t="n"/>
      <c r="G67" s="3" t="n"/>
      <c r="H67" s="3" t="n"/>
      <c r="I67" s="3" t="n"/>
      <c r="J67" s="3" t="n"/>
      <c r="K67" s="3" t="n"/>
      <c r="L67" s="3" t="n"/>
      <c r="M67" s="3" t="n"/>
      <c r="N67" s="3" t="n"/>
      <c r="O67" s="3" t="n"/>
      <c r="P67" s="3" t="n"/>
      <c r="Q67" s="3" t="n"/>
      <c r="R67" s="3" t="n"/>
      <c r="S67" s="3" t="n"/>
      <c r="T67" s="3" t="n"/>
      <c r="U67" s="3" t="n"/>
      <c r="V67" s="3" t="n"/>
      <c r="W67" s="3" t="n"/>
      <c r="X67" s="3" t="n"/>
      <c r="Y67" s="3" t="n"/>
      <c r="Z67" s="3" t="n"/>
      <c r="AA67" s="3" t="n"/>
      <c r="AB67" s="3" t="n"/>
      <c r="AC67" s="3" t="n"/>
      <c r="AD67" s="3" t="n"/>
      <c r="AE67" s="3" t="n"/>
      <c r="AF67" s="3" t="n"/>
      <c r="AG67" s="3" t="n"/>
      <c r="AH67" s="3" t="n"/>
      <c r="AI67" s="3" t="n"/>
      <c r="AJ67" s="3" t="n"/>
      <c r="AK67" s="3" t="n"/>
      <c r="AL67" s="3" t="n"/>
      <c r="AM67" s="3" t="n"/>
      <c r="AN67" s="3" t="n"/>
      <c r="AO67" s="3" t="n"/>
      <c r="AP67" s="3" t="n"/>
      <c r="AQ67" s="3" t="n"/>
      <c r="AR67" s="3" t="n"/>
      <c r="AS67" s="3" t="n"/>
      <c r="AT67" s="3" t="n"/>
      <c r="AU67" s="3" t="n"/>
      <c r="AV67" s="3" t="n"/>
      <c r="AW67" s="3" t="n"/>
      <c r="AX67" s="3" t="n"/>
      <c r="AY67" s="3" t="n"/>
      <c r="AZ67" s="3" t="n"/>
    </row>
    <row r="68">
      <c r="A68" s="3" t="n"/>
      <c r="B68" s="3" t="n"/>
      <c r="C68" s="3" t="n"/>
      <c r="D68" s="3" t="n"/>
      <c r="E68" s="3" t="n"/>
      <c r="F68" s="3" t="n"/>
      <c r="G68" s="3" t="n"/>
      <c r="H68" s="3" t="n"/>
      <c r="I68" s="3" t="n"/>
      <c r="J68" s="3" t="n"/>
      <c r="K68" s="3" t="n"/>
      <c r="L68" s="3" t="n"/>
      <c r="M68" s="3" t="n"/>
      <c r="N68" s="3" t="n"/>
      <c r="O68" s="3" t="n"/>
      <c r="P68" s="3" t="n"/>
      <c r="Q68" s="3" t="n"/>
      <c r="R68" s="3" t="n"/>
      <c r="S68" s="3" t="n"/>
      <c r="T68" s="3" t="n"/>
      <c r="U68" s="3" t="n"/>
      <c r="V68" s="3" t="n"/>
      <c r="W68" s="3" t="n"/>
      <c r="X68" s="3" t="n"/>
      <c r="Y68" s="3" t="n"/>
      <c r="Z68" s="3" t="n"/>
      <c r="AA68" s="3" t="n"/>
      <c r="AB68" s="3" t="n"/>
      <c r="AC68" s="3" t="n"/>
      <c r="AD68" s="3" t="n"/>
      <c r="AE68" s="3" t="n"/>
      <c r="AF68" s="3" t="n"/>
      <c r="AG68" s="3" t="n"/>
      <c r="AH68" s="3" t="n"/>
      <c r="AI68" s="3" t="n"/>
      <c r="AJ68" s="3" t="n"/>
      <c r="AK68" s="3" t="n"/>
      <c r="AL68" s="3" t="n"/>
      <c r="AM68" s="3" t="n"/>
      <c r="AN68" s="3" t="n"/>
      <c r="AO68" s="3" t="n"/>
      <c r="AP68" s="3" t="n"/>
      <c r="AQ68" s="3" t="n"/>
      <c r="AR68" s="3" t="n"/>
      <c r="AS68" s="3" t="n"/>
      <c r="AT68" s="3" t="n"/>
      <c r="AU68" s="3" t="n"/>
      <c r="AV68" s="3" t="n"/>
      <c r="AW68" s="3" t="n"/>
      <c r="AX68" s="3" t="n"/>
      <c r="AY68" s="3" t="n"/>
      <c r="AZ68" s="3" t="n"/>
    </row>
    <row r="69">
      <c r="A69" s="3" t="n"/>
      <c r="B69" s="3" t="n"/>
      <c r="C69" s="3" t="n"/>
      <c r="D69" s="3" t="n"/>
      <c r="E69" s="3" t="n"/>
      <c r="F69" s="3" t="n"/>
      <c r="G69" s="3" t="n"/>
      <c r="H69" s="3" t="n"/>
      <c r="I69" s="3" t="n"/>
      <c r="J69" s="3" t="n"/>
      <c r="K69" s="3" t="n"/>
      <c r="L69" s="3" t="n"/>
      <c r="M69" s="3" t="n"/>
      <c r="N69" s="3" t="n"/>
      <c r="O69" s="3" t="n"/>
      <c r="P69" s="3" t="n"/>
      <c r="Q69" s="3" t="n"/>
      <c r="R69" s="3" t="n"/>
      <c r="S69" s="3" t="n"/>
      <c r="T69" s="3" t="n"/>
      <c r="U69" s="3" t="n"/>
      <c r="V69" s="3" t="n"/>
      <c r="W69" s="3" t="n"/>
      <c r="X69" s="3" t="n"/>
      <c r="Y69" s="3" t="n"/>
      <c r="Z69" s="3" t="n"/>
      <c r="AA69" s="3" t="n"/>
      <c r="AB69" s="3" t="n"/>
      <c r="AC69" s="3" t="n"/>
      <c r="AD69" s="3" t="n"/>
      <c r="AE69" s="3" t="n"/>
      <c r="AF69" s="3" t="n"/>
      <c r="AG69" s="3" t="n"/>
      <c r="AH69" s="3" t="n"/>
      <c r="AI69" s="3" t="n"/>
      <c r="AJ69" s="3" t="n"/>
      <c r="AK69" s="3" t="n"/>
      <c r="AL69" s="3" t="n"/>
      <c r="AM69" s="3" t="n"/>
      <c r="AN69" s="3" t="n"/>
      <c r="AO69" s="3" t="n"/>
      <c r="AP69" s="3" t="n"/>
      <c r="AQ69" s="3" t="n"/>
      <c r="AR69" s="3" t="n"/>
      <c r="AS69" s="3" t="n"/>
      <c r="AT69" s="3" t="n"/>
      <c r="AU69" s="3" t="n"/>
      <c r="AV69" s="3" t="n"/>
      <c r="AW69" s="3" t="n"/>
      <c r="AX69" s="3" t="n"/>
      <c r="AY69" s="3" t="n"/>
      <c r="AZ69" s="3" t="n"/>
    </row>
    <row r="70">
      <c r="A70" s="3" t="n"/>
      <c r="B70" s="3" t="n"/>
      <c r="C70" s="3" t="n"/>
      <c r="D70" s="3" t="n"/>
      <c r="E70" s="3" t="n"/>
      <c r="F70" s="3" t="n"/>
      <c r="G70" s="3" t="n"/>
      <c r="H70" s="3" t="n"/>
      <c r="I70" s="3" t="n"/>
      <c r="J70" s="3" t="n"/>
      <c r="K70" s="3" t="n"/>
      <c r="L70" s="3" t="n"/>
      <c r="M70" s="3" t="n"/>
      <c r="N70" s="3" t="n"/>
      <c r="O70" s="3" t="n"/>
      <c r="P70" s="3" t="n"/>
      <c r="Q70" s="3" t="n"/>
      <c r="R70" s="3" t="n"/>
      <c r="S70" s="3" t="n"/>
      <c r="T70" s="3" t="n"/>
      <c r="U70" s="3" t="n"/>
      <c r="V70" s="3" t="n"/>
      <c r="W70" s="3" t="n"/>
      <c r="X70" s="3" t="n"/>
      <c r="Y70" s="3" t="n"/>
      <c r="Z70" s="3" t="n"/>
      <c r="AA70" s="3" t="n"/>
      <c r="AB70" s="3" t="n"/>
      <c r="AC70" s="3" t="n"/>
      <c r="AD70" s="3" t="n"/>
      <c r="AE70" s="3" t="n"/>
      <c r="AF70" s="3" t="n"/>
      <c r="AG70" s="3" t="n"/>
      <c r="AH70" s="3" t="n"/>
      <c r="AI70" s="3" t="n"/>
      <c r="AJ70" s="3" t="n"/>
      <c r="AK70" s="3" t="n"/>
      <c r="AL70" s="3" t="n"/>
      <c r="AM70" s="3" t="n"/>
      <c r="AN70" s="3" t="n"/>
      <c r="AO70" s="3" t="n"/>
      <c r="AP70" s="3" t="n"/>
      <c r="AQ70" s="3" t="n"/>
      <c r="AR70" s="3" t="n"/>
      <c r="AS70" s="3" t="n"/>
      <c r="AT70" s="3" t="n"/>
      <c r="AU70" s="3" t="n"/>
      <c r="AV70" s="3" t="n"/>
      <c r="AW70" s="3" t="n"/>
      <c r="AX70" s="3" t="n"/>
      <c r="AY70" s="3" t="n"/>
      <c r="AZ70" s="3" t="n"/>
    </row>
    <row r="71">
      <c r="A71" s="3" t="n"/>
      <c r="B71" s="3" t="n"/>
      <c r="C71" s="3" t="n"/>
      <c r="D71" s="3" t="n"/>
      <c r="E71" s="3" t="n"/>
      <c r="F71" s="3" t="n"/>
      <c r="G71" s="3" t="n"/>
      <c r="H71" s="3" t="n"/>
      <c r="I71" s="3" t="n"/>
      <c r="J71" s="3" t="n"/>
      <c r="K71" s="3" t="n"/>
      <c r="L71" s="3" t="n"/>
      <c r="M71" s="3" t="n"/>
      <c r="N71" s="3" t="n"/>
      <c r="O71" s="3" t="n"/>
      <c r="P71" s="3" t="n"/>
      <c r="Q71" s="3" t="n"/>
      <c r="R71" s="3" t="n"/>
      <c r="S71" s="3" t="n"/>
      <c r="T71" s="3" t="n"/>
      <c r="U71" s="3" t="n"/>
      <c r="V71" s="3" t="n"/>
      <c r="W71" s="3" t="n"/>
      <c r="X71" s="3" t="n"/>
      <c r="Y71" s="3" t="n"/>
      <c r="Z71" s="3" t="n"/>
      <c r="AA71" s="3" t="n"/>
      <c r="AB71" s="3" t="n"/>
      <c r="AC71" s="3" t="n"/>
      <c r="AD71" s="3" t="n"/>
      <c r="AE71" s="3" t="n"/>
      <c r="AF71" s="3" t="n"/>
      <c r="AG71" s="3" t="n"/>
      <c r="AH71" s="3" t="n"/>
      <c r="AI71" s="3" t="n"/>
      <c r="AJ71" s="3" t="n"/>
      <c r="AK71" s="3" t="n"/>
      <c r="AL71" s="3" t="n"/>
      <c r="AM71" s="3" t="n"/>
      <c r="AN71" s="3" t="n"/>
      <c r="AO71" s="3" t="n"/>
      <c r="AP71" s="3" t="n"/>
      <c r="AQ71" s="3" t="n"/>
      <c r="AR71" s="3" t="n"/>
      <c r="AS71" s="3" t="n"/>
      <c r="AT71" s="3" t="n"/>
      <c r="AU71" s="3" t="n"/>
      <c r="AV71" s="3" t="n"/>
      <c r="AW71" s="3" t="n"/>
      <c r="AX71" s="3" t="n"/>
      <c r="AY71" s="3" t="n"/>
      <c r="AZ71" s="3" t="n"/>
    </row>
    <row r="72">
      <c r="A72" s="3" t="n"/>
      <c r="B72" s="3" t="n"/>
      <c r="C72" s="3" t="n"/>
      <c r="D72" s="3" t="n"/>
      <c r="E72" s="3" t="n"/>
      <c r="F72" s="3" t="n"/>
      <c r="G72" s="3" t="n"/>
      <c r="H72" s="3" t="n"/>
      <c r="I72" s="3" t="n"/>
      <c r="J72" s="3" t="n"/>
      <c r="K72" s="3" t="n"/>
      <c r="L72" s="3" t="n"/>
      <c r="M72" s="3" t="n"/>
      <c r="N72" s="3" t="n"/>
      <c r="O72" s="3" t="n"/>
      <c r="P72" s="3" t="n"/>
      <c r="Q72" s="3" t="n"/>
      <c r="R72" s="3" t="n"/>
      <c r="S72" s="3" t="n"/>
      <c r="T72" s="3" t="n"/>
      <c r="U72" s="3" t="n"/>
      <c r="V72" s="3" t="n"/>
      <c r="W72" s="3" t="n"/>
      <c r="X72" s="3" t="n"/>
      <c r="Y72" s="3" t="n"/>
      <c r="Z72" s="3" t="n"/>
      <c r="AA72" s="3" t="n"/>
      <c r="AB72" s="3" t="n"/>
      <c r="AC72" s="3" t="n"/>
      <c r="AD72" s="3" t="n"/>
      <c r="AE72" s="3" t="n"/>
      <c r="AF72" s="3" t="n"/>
      <c r="AG72" s="3" t="n"/>
      <c r="AH72" s="3" t="n"/>
      <c r="AI72" s="3" t="n"/>
      <c r="AJ72" s="3" t="n"/>
      <c r="AK72" s="3" t="n"/>
      <c r="AL72" s="3" t="n"/>
      <c r="AM72" s="3" t="n"/>
      <c r="AN72" s="3" t="n"/>
      <c r="AO72" s="3" t="n"/>
      <c r="AP72" s="3" t="n"/>
      <c r="AQ72" s="3" t="n"/>
      <c r="AR72" s="3" t="n"/>
      <c r="AS72" s="3" t="n"/>
      <c r="AT72" s="3" t="n"/>
      <c r="AU72" s="3" t="n"/>
      <c r="AV72" s="3" t="n"/>
      <c r="AW72" s="3" t="n"/>
      <c r="AX72" s="3" t="n"/>
      <c r="AY72" s="3" t="n"/>
      <c r="AZ72" s="3" t="n"/>
    </row>
    <row r="73">
      <c r="A73" s="3" t="n"/>
      <c r="B73" s="3" t="n"/>
      <c r="C73" s="3" t="n"/>
      <c r="D73" s="3" t="n"/>
      <c r="E73" s="3" t="n"/>
      <c r="F73" s="3" t="n"/>
      <c r="G73" s="3" t="n"/>
      <c r="H73" s="3" t="n"/>
      <c r="I73" s="3" t="n"/>
      <c r="J73" s="3" t="n"/>
      <c r="K73" s="3" t="n"/>
      <c r="L73" s="3" t="n"/>
      <c r="M73" s="3" t="n"/>
      <c r="N73" s="3" t="n"/>
      <c r="O73" s="3" t="n"/>
      <c r="P73" s="3" t="n"/>
      <c r="Q73" s="3" t="n"/>
      <c r="R73" s="3" t="n"/>
      <c r="S73" s="3" t="n"/>
      <c r="T73" s="3" t="n"/>
      <c r="U73" s="3" t="n"/>
      <c r="V73" s="3" t="n"/>
      <c r="W73" s="3" t="n"/>
      <c r="X73" s="3" t="n"/>
      <c r="Y73" s="3" t="n"/>
      <c r="Z73" s="3" t="n"/>
      <c r="AA73" s="3" t="n"/>
      <c r="AB73" s="3" t="n"/>
      <c r="AC73" s="3" t="n"/>
      <c r="AD73" s="3" t="n"/>
      <c r="AE73" s="3" t="n"/>
      <c r="AF73" s="3" t="n"/>
      <c r="AG73" s="3" t="n"/>
      <c r="AH73" s="3" t="n"/>
      <c r="AI73" s="3" t="n"/>
      <c r="AJ73" s="3" t="n"/>
      <c r="AK73" s="3" t="n"/>
      <c r="AL73" s="3" t="n"/>
      <c r="AM73" s="3" t="n"/>
      <c r="AN73" s="3" t="n"/>
      <c r="AO73" s="3" t="n"/>
      <c r="AP73" s="3" t="n"/>
      <c r="AQ73" s="3" t="n"/>
      <c r="AR73" s="3" t="n"/>
      <c r="AS73" s="3" t="n"/>
      <c r="AT73" s="3" t="n"/>
      <c r="AU73" s="3" t="n"/>
      <c r="AV73" s="3" t="n"/>
      <c r="AW73" s="3" t="n"/>
      <c r="AX73" s="3" t="n"/>
      <c r="AY73" s="3" t="n"/>
      <c r="AZ73" s="3" t="n"/>
    </row>
    <row r="74">
      <c r="A74" s="3" t="n"/>
      <c r="B74" s="3" t="n"/>
      <c r="C74" s="3" t="n"/>
      <c r="D74" s="3" t="n"/>
      <c r="E74" s="3" t="n"/>
      <c r="F74" s="3" t="n"/>
      <c r="G74" s="3" t="n"/>
      <c r="H74" s="3" t="n"/>
      <c r="I74" s="3" t="n"/>
      <c r="J74" s="3" t="n"/>
      <c r="K74" s="3" t="n"/>
      <c r="L74" s="3" t="n"/>
      <c r="M74" s="3" t="n"/>
      <c r="N74" s="3" t="n"/>
      <c r="O74" s="3" t="n"/>
      <c r="P74" s="3" t="n"/>
      <c r="Q74" s="3" t="n"/>
      <c r="R74" s="3" t="n"/>
      <c r="S74" s="3" t="n"/>
      <c r="T74" s="3" t="n"/>
      <c r="U74" s="3" t="n"/>
      <c r="V74" s="3" t="n"/>
      <c r="W74" s="3" t="n"/>
      <c r="X74" s="3" t="n"/>
      <c r="Y74" s="3" t="n"/>
      <c r="Z74" s="3" t="n"/>
      <c r="AA74" s="3" t="n"/>
      <c r="AB74" s="3" t="n"/>
      <c r="AC74" s="3" t="n"/>
      <c r="AD74" s="3" t="n"/>
      <c r="AE74" s="3" t="n"/>
      <c r="AF74" s="3" t="n"/>
      <c r="AG74" s="3" t="n"/>
      <c r="AH74" s="3" t="n"/>
      <c r="AI74" s="3" t="n"/>
      <c r="AJ74" s="3" t="n"/>
      <c r="AK74" s="3" t="n"/>
      <c r="AL74" s="3" t="n"/>
      <c r="AM74" s="3" t="n"/>
      <c r="AN74" s="3" t="n"/>
      <c r="AO74" s="3" t="n"/>
      <c r="AP74" s="3" t="n"/>
      <c r="AQ74" s="3" t="n"/>
      <c r="AR74" s="3" t="n"/>
      <c r="AS74" s="3" t="n"/>
      <c r="AT74" s="3" t="n"/>
      <c r="AU74" s="3" t="n"/>
      <c r="AV74" s="3" t="n"/>
      <c r="AW74" s="3" t="n"/>
      <c r="AX74" s="3" t="n"/>
      <c r="AY74" s="3" t="n"/>
      <c r="AZ74" s="3" t="n"/>
    </row>
    <row r="75">
      <c r="A75" s="3" t="n"/>
      <c r="B75" s="3" t="n"/>
      <c r="C75" s="3" t="n"/>
      <c r="D75" s="3" t="n"/>
      <c r="E75" s="3" t="n"/>
      <c r="F75" s="3" t="n"/>
      <c r="G75" s="3" t="n"/>
      <c r="H75" s="3" t="n"/>
      <c r="I75" s="3" t="n"/>
      <c r="J75" s="3" t="n"/>
      <c r="K75" s="3" t="n"/>
      <c r="L75" s="3" t="n"/>
      <c r="M75" s="3" t="n"/>
      <c r="N75" s="3" t="n"/>
      <c r="O75" s="3" t="n"/>
      <c r="P75" s="3" t="n"/>
      <c r="Q75" s="3" t="n"/>
      <c r="R75" s="3" t="n"/>
      <c r="S75" s="3" t="n"/>
      <c r="T75" s="3" t="n"/>
      <c r="U75" s="3" t="n"/>
      <c r="V75" s="3" t="n"/>
      <c r="W75" s="3" t="n"/>
      <c r="X75" s="3" t="n"/>
      <c r="Y75" s="3" t="n"/>
      <c r="Z75" s="3" t="n"/>
      <c r="AA75" s="3" t="n"/>
      <c r="AB75" s="3" t="n"/>
      <c r="AC75" s="3" t="n"/>
      <c r="AD75" s="3" t="n"/>
      <c r="AE75" s="3" t="n"/>
      <c r="AF75" s="3" t="n"/>
      <c r="AG75" s="3" t="n"/>
      <c r="AH75" s="3" t="n"/>
      <c r="AI75" s="3" t="n"/>
      <c r="AJ75" s="3" t="n"/>
      <c r="AK75" s="3" t="n"/>
      <c r="AL75" s="3" t="n"/>
      <c r="AM75" s="3" t="n"/>
      <c r="AN75" s="3" t="n"/>
      <c r="AO75" s="3" t="n"/>
      <c r="AP75" s="3" t="n"/>
      <c r="AQ75" s="3" t="n"/>
      <c r="AR75" s="3" t="n"/>
      <c r="AS75" s="3" t="n"/>
      <c r="AT75" s="3" t="n"/>
      <c r="AU75" s="3" t="n"/>
      <c r="AV75" s="3" t="n"/>
      <c r="AW75" s="3" t="n"/>
      <c r="AX75" s="3" t="n"/>
      <c r="AY75" s="3" t="n"/>
      <c r="AZ75" s="3" t="n"/>
    </row>
    <row r="76">
      <c r="A76" s="3" t="n"/>
      <c r="B76" s="3" t="n"/>
      <c r="C76" s="3" t="n"/>
      <c r="D76" s="3" t="n"/>
      <c r="E76" s="3" t="n"/>
      <c r="F76" s="3" t="n"/>
      <c r="G76" s="3" t="n"/>
      <c r="H76" s="3" t="n"/>
      <c r="I76" s="3" t="n"/>
      <c r="J76" s="3" t="n"/>
      <c r="K76" s="3" t="n"/>
      <c r="L76" s="3" t="n"/>
      <c r="M76" s="3" t="n"/>
      <c r="N76" s="3" t="n"/>
      <c r="O76" s="3" t="n"/>
      <c r="P76" s="3" t="n"/>
      <c r="Q76" s="3" t="n"/>
      <c r="R76" s="3" t="n"/>
      <c r="S76" s="3" t="n"/>
      <c r="T76" s="3" t="n"/>
      <c r="U76" s="3" t="n"/>
      <c r="V76" s="3" t="n"/>
      <c r="W76" s="3" t="n"/>
      <c r="X76" s="3" t="n"/>
      <c r="Y76" s="3" t="n"/>
      <c r="Z76" s="3" t="n"/>
      <c r="AA76" s="3" t="n"/>
      <c r="AB76" s="3" t="n"/>
      <c r="AC76" s="3" t="n"/>
      <c r="AD76" s="3" t="n"/>
      <c r="AE76" s="3" t="n"/>
      <c r="AF76" s="3" t="n"/>
      <c r="AG76" s="3" t="n"/>
      <c r="AH76" s="3" t="n"/>
      <c r="AI76" s="3" t="n"/>
      <c r="AJ76" s="3" t="n"/>
      <c r="AK76" s="3" t="n"/>
      <c r="AL76" s="3" t="n"/>
      <c r="AM76" s="3" t="n"/>
      <c r="AN76" s="3" t="n"/>
      <c r="AO76" s="3" t="n"/>
      <c r="AP76" s="3" t="n"/>
      <c r="AQ76" s="3" t="n"/>
      <c r="AR76" s="3" t="n"/>
      <c r="AS76" s="3" t="n"/>
      <c r="AT76" s="3" t="n"/>
      <c r="AU76" s="3" t="n"/>
      <c r="AV76" s="3" t="n"/>
      <c r="AW76" s="3" t="n"/>
      <c r="AX76" s="3" t="n"/>
      <c r="AY76" s="3" t="n"/>
      <c r="AZ76" s="3" t="n"/>
    </row>
    <row r="77">
      <c r="A77" s="3" t="n"/>
      <c r="B77" s="3" t="n"/>
      <c r="C77" s="3" t="n"/>
      <c r="D77" s="3" t="n"/>
      <c r="E77" s="3" t="n"/>
      <c r="F77" s="3" t="n"/>
      <c r="G77" s="3" t="n"/>
      <c r="H77" s="3" t="n"/>
      <c r="I77" s="3" t="n"/>
      <c r="J77" s="3" t="n"/>
      <c r="K77" s="3" t="n"/>
      <c r="L77" s="3" t="n"/>
      <c r="M77" s="3" t="n"/>
      <c r="N77" s="3" t="n"/>
      <c r="O77" s="3" t="n"/>
      <c r="P77" s="3" t="n"/>
      <c r="Q77" s="3" t="n"/>
      <c r="R77" s="3" t="n"/>
      <c r="S77" s="3" t="n"/>
      <c r="T77" s="3" t="n"/>
      <c r="U77" s="3" t="n"/>
      <c r="V77" s="3" t="n"/>
      <c r="W77" s="3" t="n"/>
      <c r="X77" s="3" t="n"/>
      <c r="Y77" s="3" t="n"/>
      <c r="Z77" s="3" t="n"/>
      <c r="AA77" s="3" t="n"/>
      <c r="AB77" s="3" t="n"/>
      <c r="AC77" s="3" t="n"/>
      <c r="AD77" s="3" t="n"/>
      <c r="AE77" s="3" t="n"/>
      <c r="AF77" s="3" t="n"/>
      <c r="AG77" s="3" t="n"/>
      <c r="AH77" s="3" t="n"/>
      <c r="AI77" s="3" t="n"/>
      <c r="AJ77" s="3" t="n"/>
      <c r="AK77" s="3" t="n"/>
      <c r="AL77" s="3" t="n"/>
      <c r="AM77" s="3" t="n"/>
      <c r="AN77" s="3" t="n"/>
      <c r="AO77" s="3" t="n"/>
      <c r="AP77" s="3" t="n"/>
      <c r="AQ77" s="3" t="n"/>
      <c r="AR77" s="3" t="n"/>
      <c r="AS77" s="3" t="n"/>
      <c r="AT77" s="3" t="n"/>
      <c r="AU77" s="3" t="n"/>
      <c r="AV77" s="3" t="n"/>
      <c r="AW77" s="3" t="n"/>
      <c r="AX77" s="3" t="n"/>
      <c r="AY77" s="3" t="n"/>
      <c r="AZ77" s="3" t="n"/>
    </row>
    <row r="78">
      <c r="A78" s="3" t="n"/>
      <c r="B78" s="3" t="n"/>
      <c r="C78" s="3" t="n"/>
      <c r="D78" s="3" t="n"/>
      <c r="E78" s="3" t="n"/>
      <c r="F78" s="3" t="n"/>
      <c r="G78" s="3" t="n"/>
      <c r="H78" s="3" t="n"/>
      <c r="I78" s="3" t="n"/>
      <c r="J78" s="3" t="n"/>
      <c r="K78" s="3" t="n"/>
      <c r="L78" s="3" t="n"/>
      <c r="M78" s="3" t="n"/>
      <c r="N78" s="3" t="n"/>
      <c r="O78" s="3" t="n"/>
      <c r="P78" s="3" t="n"/>
      <c r="Q78" s="3" t="n"/>
      <c r="R78" s="3" t="n"/>
      <c r="S78" s="3" t="n"/>
      <c r="T78" s="3" t="n"/>
      <c r="U78" s="3" t="n"/>
      <c r="V78" s="3" t="n"/>
      <c r="W78" s="3" t="n"/>
      <c r="X78" s="3" t="n"/>
      <c r="Y78" s="3" t="n"/>
      <c r="Z78" s="3" t="n"/>
      <c r="AA78" s="3" t="n"/>
      <c r="AB78" s="3" t="n"/>
      <c r="AC78" s="3" t="n"/>
      <c r="AD78" s="3" t="n"/>
      <c r="AE78" s="3" t="n"/>
      <c r="AF78" s="3" t="n"/>
      <c r="AG78" s="3" t="n"/>
      <c r="AH78" s="3" t="n"/>
      <c r="AI78" s="3" t="n"/>
      <c r="AJ78" s="3" t="n"/>
      <c r="AK78" s="3" t="n"/>
      <c r="AL78" s="3" t="n"/>
      <c r="AM78" s="3" t="n"/>
      <c r="AN78" s="3" t="n"/>
      <c r="AO78" s="3" t="n"/>
      <c r="AP78" s="3" t="n"/>
      <c r="AQ78" s="3" t="n"/>
      <c r="AR78" s="3" t="n"/>
      <c r="AS78" s="3" t="n"/>
      <c r="AT78" s="3" t="n"/>
      <c r="AU78" s="3" t="n"/>
      <c r="AV78" s="3" t="n"/>
      <c r="AW78" s="3" t="n"/>
      <c r="AX78" s="3" t="n"/>
      <c r="AY78" s="3" t="n"/>
      <c r="AZ78" s="3" t="n"/>
    </row>
    <row r="79">
      <c r="A79" s="3" t="n"/>
      <c r="B79" s="3" t="n"/>
      <c r="C79" s="3" t="n"/>
      <c r="D79" s="3" t="n"/>
      <c r="E79" s="3" t="n"/>
      <c r="F79" s="3" t="n"/>
      <c r="G79" s="3" t="n"/>
      <c r="H79" s="3" t="n"/>
      <c r="I79" s="3" t="n"/>
      <c r="J79" s="3" t="n"/>
      <c r="K79" s="3" t="n"/>
      <c r="L79" s="3" t="n"/>
      <c r="M79" s="3" t="n"/>
      <c r="N79" s="3" t="n"/>
      <c r="O79" s="3" t="n"/>
      <c r="P79" s="3" t="n"/>
      <c r="Q79" s="3" t="n"/>
      <c r="R79" s="3" t="n"/>
      <c r="S79" s="3" t="n"/>
      <c r="T79" s="3" t="n"/>
      <c r="U79" s="3" t="n"/>
      <c r="V79" s="3" t="n"/>
      <c r="W79" s="3" t="n"/>
      <c r="X79" s="3" t="n"/>
      <c r="Y79" s="3" t="n"/>
      <c r="Z79" s="3" t="n"/>
      <c r="AA79" s="3" t="n"/>
      <c r="AB79" s="3" t="n"/>
      <c r="AC79" s="3" t="n"/>
      <c r="AD79" s="3" t="n"/>
      <c r="AE79" s="3" t="n"/>
      <c r="AF79" s="3" t="n"/>
      <c r="AG79" s="3" t="n"/>
      <c r="AH79" s="3" t="n"/>
      <c r="AI79" s="3" t="n"/>
      <c r="AJ79" s="3" t="n"/>
      <c r="AK79" s="3" t="n"/>
      <c r="AL79" s="3" t="n"/>
      <c r="AM79" s="3" t="n"/>
      <c r="AN79" s="3" t="n"/>
      <c r="AO79" s="3" t="n"/>
      <c r="AP79" s="3" t="n"/>
      <c r="AQ79" s="3" t="n"/>
      <c r="AR79" s="3" t="n"/>
      <c r="AS79" s="3" t="n"/>
      <c r="AT79" s="3" t="n"/>
      <c r="AU79" s="3" t="n"/>
      <c r="AV79" s="3" t="n"/>
      <c r="AW79" s="3" t="n"/>
      <c r="AX79" s="3" t="n"/>
      <c r="AY79" s="3" t="n"/>
      <c r="AZ79" s="3" t="n"/>
    </row>
    <row r="80">
      <c r="A80" s="3" t="n"/>
      <c r="B80" s="3" t="n"/>
      <c r="C80" s="3" t="n"/>
      <c r="D80" s="3" t="n"/>
      <c r="E80" s="3" t="n"/>
      <c r="F80" s="3" t="n"/>
      <c r="G80" s="3" t="n"/>
      <c r="H80" s="3" t="n"/>
      <c r="I80" s="3" t="n"/>
      <c r="J80" s="3" t="n"/>
      <c r="K80" s="3" t="n"/>
      <c r="L80" s="3" t="n"/>
      <c r="M80" s="3" t="n"/>
      <c r="N80" s="3" t="n"/>
      <c r="O80" s="3" t="n"/>
      <c r="P80" s="3" t="n"/>
      <c r="Q80" s="3" t="n"/>
      <c r="R80" s="3" t="n"/>
      <c r="S80" s="3" t="n"/>
      <c r="T80" s="3" t="n"/>
      <c r="U80" s="3" t="n"/>
      <c r="V80" s="3" t="n"/>
      <c r="W80" s="3" t="n"/>
      <c r="X80" s="3" t="n"/>
      <c r="Y80" s="3" t="n"/>
      <c r="Z80" s="3" t="n"/>
      <c r="AA80" s="3" t="n"/>
      <c r="AB80" s="3" t="n"/>
      <c r="AC80" s="3" t="n"/>
      <c r="AD80" s="3" t="n"/>
      <c r="AE80" s="3" t="n"/>
      <c r="AF80" s="3" t="n"/>
      <c r="AG80" s="3" t="n"/>
      <c r="AH80" s="3" t="n"/>
      <c r="AI80" s="3" t="n"/>
      <c r="AJ80" s="3" t="n"/>
      <c r="AK80" s="3" t="n"/>
      <c r="AL80" s="3" t="n"/>
      <c r="AM80" s="3" t="n"/>
      <c r="AN80" s="3" t="n"/>
      <c r="AO80" s="3" t="n"/>
      <c r="AP80" s="3" t="n"/>
      <c r="AQ80" s="3" t="n"/>
      <c r="AR80" s="3" t="n"/>
      <c r="AS80" s="3" t="n"/>
      <c r="AT80" s="3" t="n"/>
      <c r="AU80" s="3" t="n"/>
      <c r="AV80" s="3" t="n"/>
      <c r="AW80" s="3" t="n"/>
      <c r="AX80" s="3" t="n"/>
      <c r="AY80" s="3" t="n"/>
      <c r="AZ80" s="3" t="n"/>
    </row>
    <row r="81">
      <c r="A81" s="3" t="n"/>
      <c r="B81" s="3" t="n"/>
      <c r="C81" s="3" t="n"/>
      <c r="D81" s="3" t="n"/>
      <c r="E81" s="3" t="n"/>
      <c r="F81" s="3" t="n"/>
      <c r="G81" s="3" t="n"/>
      <c r="H81" s="3" t="n"/>
      <c r="I81" s="3" t="n"/>
      <c r="J81" s="3" t="n"/>
      <c r="K81" s="3" t="n"/>
      <c r="L81" s="3" t="n"/>
      <c r="M81" s="3" t="n"/>
      <c r="N81" s="3" t="n"/>
      <c r="O81" s="3" t="n"/>
      <c r="P81" s="3" t="n"/>
      <c r="Q81" s="3" t="n"/>
      <c r="R81" s="3" t="n"/>
      <c r="S81" s="3" t="n"/>
      <c r="T81" s="3" t="n"/>
      <c r="U81" s="3" t="n"/>
      <c r="V81" s="3" t="n"/>
      <c r="W81" s="3" t="n"/>
      <c r="X81" s="3" t="n"/>
      <c r="Y81" s="3" t="n"/>
      <c r="Z81" s="3" t="n"/>
      <c r="AA81" s="3" t="n"/>
      <c r="AB81" s="3" t="n"/>
      <c r="AC81" s="3" t="n"/>
      <c r="AD81" s="3" t="n"/>
      <c r="AE81" s="3" t="n"/>
      <c r="AF81" s="3" t="n"/>
      <c r="AG81" s="3" t="n"/>
      <c r="AH81" s="3" t="n"/>
      <c r="AI81" s="3" t="n"/>
      <c r="AJ81" s="3" t="n"/>
      <c r="AK81" s="3" t="n"/>
      <c r="AL81" s="3" t="n"/>
      <c r="AM81" s="3" t="n"/>
      <c r="AN81" s="3" t="n"/>
      <c r="AO81" s="3" t="n"/>
      <c r="AP81" s="3" t="n"/>
      <c r="AQ81" s="3" t="n"/>
      <c r="AR81" s="3" t="n"/>
      <c r="AS81" s="3" t="n"/>
      <c r="AT81" s="3" t="n"/>
      <c r="AU81" s="3" t="n"/>
      <c r="AV81" s="3" t="n"/>
      <c r="AW81" s="3" t="n"/>
      <c r="AX81" s="3" t="n"/>
      <c r="AY81" s="3" t="n"/>
      <c r="AZ81" s="3" t="n"/>
    </row>
    <row r="82">
      <c r="A82" s="3" t="n"/>
      <c r="B82" s="3" t="n"/>
      <c r="C82" s="3" t="n"/>
      <c r="D82" s="3" t="n"/>
      <c r="E82" s="3" t="n"/>
      <c r="F82" s="3" t="n"/>
      <c r="G82" s="3" t="n"/>
      <c r="H82" s="3" t="n"/>
      <c r="I82" s="3" t="n"/>
      <c r="J82" s="3" t="n"/>
      <c r="K82" s="3" t="n"/>
      <c r="L82" s="3" t="n"/>
      <c r="M82" s="3" t="n"/>
      <c r="N82" s="3" t="n"/>
      <c r="O82" s="3" t="n"/>
      <c r="P82" s="3" t="n"/>
      <c r="Q82" s="3" t="n"/>
      <c r="R82" s="3" t="n"/>
      <c r="S82" s="3" t="n"/>
      <c r="T82" s="3" t="n"/>
      <c r="U82" s="3" t="n"/>
      <c r="V82" s="3" t="n"/>
      <c r="W82" s="3" t="n"/>
      <c r="X82" s="3" t="n"/>
      <c r="Y82" s="3" t="n"/>
      <c r="Z82" s="3" t="n"/>
      <c r="AA82" s="3" t="n"/>
      <c r="AB82" s="3" t="n"/>
      <c r="AC82" s="3" t="n"/>
      <c r="AD82" s="3" t="n"/>
      <c r="AE82" s="3" t="n"/>
      <c r="AF82" s="3" t="n"/>
      <c r="AG82" s="3" t="n"/>
      <c r="AH82" s="3" t="n"/>
      <c r="AI82" s="3" t="n"/>
      <c r="AJ82" s="3" t="n"/>
      <c r="AK82" s="3" t="n"/>
      <c r="AL82" s="3" t="n"/>
      <c r="AM82" s="3" t="n"/>
      <c r="AN82" s="3" t="n"/>
      <c r="AO82" s="3" t="n"/>
      <c r="AP82" s="3" t="n"/>
      <c r="AQ82" s="3" t="n"/>
      <c r="AR82" s="3" t="n"/>
      <c r="AS82" s="3" t="n"/>
      <c r="AT82" s="3" t="n"/>
      <c r="AU82" s="3" t="n"/>
      <c r="AV82" s="3" t="n"/>
      <c r="AW82" s="3" t="n"/>
      <c r="AX82" s="3" t="n"/>
      <c r="AY82" s="3" t="n"/>
      <c r="AZ82" s="3" t="n"/>
    </row>
    <row r="83">
      <c r="A83" s="3" t="n"/>
      <c r="B83" s="3" t="n"/>
      <c r="C83" s="3" t="n"/>
      <c r="D83" s="3" t="n"/>
      <c r="E83" s="3" t="n"/>
      <c r="F83" s="3" t="n"/>
      <c r="G83" s="3" t="n"/>
      <c r="H83" s="3" t="n"/>
      <c r="I83" s="3" t="n"/>
      <c r="J83" s="3" t="n"/>
      <c r="K83" s="3" t="n"/>
      <c r="L83" s="3" t="n"/>
      <c r="M83" s="3" t="n"/>
      <c r="N83" s="3" t="n"/>
      <c r="O83" s="3" t="n"/>
      <c r="P83" s="3" t="n"/>
      <c r="Q83" s="3" t="n"/>
      <c r="R83" s="3" t="n"/>
      <c r="S83" s="3" t="n"/>
      <c r="T83" s="3" t="n"/>
      <c r="U83" s="3" t="n"/>
      <c r="V83" s="3" t="n"/>
      <c r="W83" s="3" t="n"/>
      <c r="X83" s="3" t="n"/>
      <c r="Y83" s="3" t="n"/>
      <c r="Z83" s="3" t="n"/>
      <c r="AA83" s="3" t="n"/>
      <c r="AB83" s="3" t="n"/>
      <c r="AC83" s="3" t="n"/>
      <c r="AD83" s="3" t="n"/>
      <c r="AE83" s="3" t="n"/>
      <c r="AF83" s="3" t="n"/>
      <c r="AG83" s="3" t="n"/>
      <c r="AH83" s="3" t="n"/>
      <c r="AI83" s="3" t="n"/>
      <c r="AJ83" s="3" t="n"/>
      <c r="AK83" s="3" t="n"/>
      <c r="AL83" s="3" t="n"/>
      <c r="AM83" s="3" t="n"/>
      <c r="AN83" s="3" t="n"/>
      <c r="AO83" s="3" t="n"/>
      <c r="AP83" s="3" t="n"/>
      <c r="AQ83" s="3" t="n"/>
      <c r="AR83" s="3" t="n"/>
      <c r="AS83" s="3" t="n"/>
      <c r="AT83" s="3" t="n"/>
      <c r="AU83" s="3" t="n"/>
      <c r="AV83" s="3" t="n"/>
      <c r="AW83" s="3" t="n"/>
      <c r="AX83" s="3" t="n"/>
      <c r="AY83" s="3" t="n"/>
      <c r="AZ83" s="3" t="n"/>
    </row>
    <row r="84">
      <c r="A84" s="3" t="n"/>
      <c r="B84" s="3" t="n"/>
      <c r="C84" s="3" t="n"/>
      <c r="D84" s="3" t="n"/>
      <c r="E84" s="3" t="n"/>
      <c r="F84" s="3" t="n"/>
      <c r="G84" s="3" t="n"/>
      <c r="H84" s="3" t="n"/>
      <c r="I84" s="3" t="n"/>
      <c r="J84" s="3" t="n"/>
      <c r="K84" s="3" t="n"/>
      <c r="L84" s="3" t="n"/>
      <c r="M84" s="3" t="n"/>
      <c r="N84" s="3" t="n"/>
      <c r="O84" s="3" t="n"/>
      <c r="P84" s="3" t="n"/>
      <c r="Q84" s="3" t="n"/>
      <c r="R84" s="3" t="n"/>
      <c r="S84" s="3" t="n"/>
      <c r="T84" s="3" t="n"/>
      <c r="U84" s="3" t="n"/>
      <c r="V84" s="3" t="n"/>
      <c r="W84" s="3" t="n"/>
      <c r="X84" s="3" t="n"/>
      <c r="Y84" s="3" t="n"/>
      <c r="Z84" s="3" t="n"/>
      <c r="AA84" s="3" t="n"/>
      <c r="AB84" s="3" t="n"/>
      <c r="AC84" s="3" t="n"/>
      <c r="AD84" s="3" t="n"/>
      <c r="AE84" s="3" t="n"/>
      <c r="AF84" s="3" t="n"/>
      <c r="AG84" s="3" t="n"/>
      <c r="AH84" s="3" t="n"/>
      <c r="AI84" s="3" t="n"/>
      <c r="AJ84" s="3" t="n"/>
      <c r="AK84" s="3" t="n"/>
      <c r="AL84" s="3" t="n"/>
      <c r="AM84" s="3" t="n"/>
      <c r="AN84" s="3" t="n"/>
      <c r="AO84" s="3" t="n"/>
      <c r="AP84" s="3" t="n"/>
      <c r="AQ84" s="3" t="n"/>
      <c r="AR84" s="3" t="n"/>
      <c r="AS84" s="3" t="n"/>
      <c r="AT84" s="3" t="n"/>
      <c r="AU84" s="3" t="n"/>
      <c r="AV84" s="3" t="n"/>
      <c r="AW84" s="3" t="n"/>
      <c r="AX84" s="3" t="n"/>
      <c r="AY84" s="3" t="n"/>
      <c r="AZ84" s="3" t="n"/>
    </row>
    <row r="85">
      <c r="A85" s="3" t="n"/>
      <c r="B85" s="3" t="n"/>
      <c r="C85" s="3" t="n"/>
      <c r="D85" s="3" t="n"/>
      <c r="E85" s="3" t="n"/>
      <c r="F85" s="3" t="n"/>
      <c r="G85" s="3" t="n"/>
      <c r="H85" s="3" t="n"/>
      <c r="I85" s="3" t="n"/>
      <c r="J85" s="3" t="n"/>
      <c r="K85" s="3" t="n"/>
      <c r="L85" s="3" t="n"/>
      <c r="M85" s="3" t="n"/>
      <c r="N85" s="3" t="n"/>
      <c r="O85" s="3" t="n"/>
      <c r="P85" s="3" t="n"/>
      <c r="Q85" s="3" t="n"/>
      <c r="R85" s="3" t="n"/>
      <c r="S85" s="3" t="n"/>
      <c r="T85" s="3" t="n"/>
      <c r="U85" s="3" t="n"/>
      <c r="V85" s="3" t="n"/>
      <c r="W85" s="3" t="n"/>
      <c r="X85" s="3" t="n"/>
      <c r="Y85" s="3" t="n"/>
      <c r="Z85" s="3" t="n"/>
      <c r="AA85" s="3" t="n"/>
      <c r="AB85" s="3" t="n"/>
      <c r="AC85" s="3" t="n"/>
      <c r="AD85" s="3" t="n"/>
      <c r="AE85" s="3" t="n"/>
      <c r="AF85" s="3" t="n"/>
      <c r="AG85" s="3" t="n"/>
      <c r="AH85" s="3" t="n"/>
      <c r="AI85" s="3" t="n"/>
      <c r="AJ85" s="3" t="n"/>
      <c r="AK85" s="3" t="n"/>
      <c r="AL85" s="3" t="n"/>
      <c r="AM85" s="3" t="n"/>
      <c r="AN85" s="3" t="n"/>
      <c r="AO85" s="3" t="n"/>
      <c r="AP85" s="3" t="n"/>
      <c r="AQ85" s="3" t="n"/>
      <c r="AR85" s="3" t="n"/>
      <c r="AS85" s="3" t="n"/>
      <c r="AT85" s="3" t="n"/>
      <c r="AU85" s="3" t="n"/>
      <c r="AV85" s="3" t="n"/>
      <c r="AW85" s="3" t="n"/>
      <c r="AX85" s="3" t="n"/>
      <c r="AY85" s="3" t="n"/>
      <c r="AZ85" s="3" t="n"/>
    </row>
    <row r="86">
      <c r="A86" s="3" t="n"/>
      <c r="B86" s="3" t="n"/>
      <c r="C86" s="3" t="n"/>
      <c r="D86" s="3" t="n"/>
      <c r="E86" s="3" t="n"/>
      <c r="F86" s="3" t="n"/>
      <c r="G86" s="3" t="n"/>
      <c r="H86" s="3" t="n"/>
      <c r="I86" s="3" t="n"/>
      <c r="J86" s="3" t="n"/>
      <c r="K86" s="3" t="n"/>
      <c r="L86" s="3" t="n"/>
      <c r="M86" s="3" t="n"/>
      <c r="N86" s="3" t="n"/>
      <c r="O86" s="3" t="n"/>
      <c r="P86" s="3" t="n"/>
      <c r="Q86" s="3" t="n"/>
      <c r="R86" s="3" t="n"/>
      <c r="S86" s="3" t="n"/>
      <c r="T86" s="3" t="n"/>
      <c r="U86" s="3" t="n"/>
      <c r="V86" s="3" t="n"/>
      <c r="W86" s="3" t="n"/>
      <c r="X86" s="3" t="n"/>
      <c r="Y86" s="3" t="n"/>
      <c r="Z86" s="3" t="n"/>
      <c r="AA86" s="3" t="n"/>
      <c r="AB86" s="3" t="n"/>
      <c r="AC86" s="3" t="n"/>
      <c r="AD86" s="3" t="n"/>
      <c r="AE86" s="3" t="n"/>
      <c r="AF86" s="3" t="n"/>
      <c r="AG86" s="3" t="n"/>
      <c r="AH86" s="3" t="n"/>
      <c r="AI86" s="3" t="n"/>
      <c r="AJ86" s="3" t="n"/>
      <c r="AK86" s="3" t="n"/>
      <c r="AL86" s="3" t="n"/>
      <c r="AM86" s="3" t="n"/>
      <c r="AN86" s="3" t="n"/>
      <c r="AO86" s="3" t="n"/>
      <c r="AP86" s="3" t="n"/>
      <c r="AQ86" s="3" t="n"/>
      <c r="AR86" s="3" t="n"/>
      <c r="AS86" s="3" t="n"/>
      <c r="AT86" s="3" t="n"/>
      <c r="AU86" s="3" t="n"/>
      <c r="AV86" s="3" t="n"/>
      <c r="AW86" s="3" t="n"/>
      <c r="AX86" s="3" t="n"/>
      <c r="AY86" s="3" t="n"/>
      <c r="AZ86" s="3" t="n"/>
    </row>
    <row r="87">
      <c r="A87" s="3" t="n"/>
      <c r="B87" s="3" t="n"/>
      <c r="C87" s="3" t="n"/>
      <c r="D87" s="3" t="n"/>
      <c r="E87" s="3" t="n"/>
      <c r="F87" s="3" t="n"/>
      <c r="G87" s="3" t="n"/>
      <c r="H87" s="3" t="n"/>
      <c r="I87" s="3" t="n"/>
      <c r="J87" s="3" t="n"/>
      <c r="K87" s="3" t="n"/>
      <c r="L87" s="3" t="n"/>
      <c r="M87" s="3" t="n"/>
      <c r="N87" s="3" t="n"/>
      <c r="O87" s="3" t="n"/>
      <c r="P87" s="3" t="n"/>
      <c r="Q87" s="3" t="n"/>
      <c r="R87" s="3" t="n"/>
      <c r="S87" s="3" t="n"/>
      <c r="T87" s="3" t="n"/>
      <c r="U87" s="3" t="n"/>
      <c r="V87" s="3" t="n"/>
      <c r="W87" s="3" t="n"/>
      <c r="X87" s="3" t="n"/>
      <c r="Y87" s="3" t="n"/>
      <c r="Z87" s="3" t="n"/>
      <c r="AA87" s="3" t="n"/>
      <c r="AB87" s="3" t="n"/>
      <c r="AC87" s="3" t="n"/>
      <c r="AD87" s="3" t="n"/>
      <c r="AE87" s="3" t="n"/>
      <c r="AF87" s="3" t="n"/>
      <c r="AG87" s="3" t="n"/>
      <c r="AH87" s="3" t="n"/>
      <c r="AI87" s="3" t="n"/>
      <c r="AJ87" s="3" t="n"/>
      <c r="AK87" s="3" t="n"/>
      <c r="AL87" s="3" t="n"/>
      <c r="AM87" s="3" t="n"/>
      <c r="AN87" s="3" t="n"/>
      <c r="AO87" s="3" t="n"/>
      <c r="AP87" s="3" t="n"/>
      <c r="AQ87" s="3" t="n"/>
      <c r="AR87" s="3" t="n"/>
      <c r="AS87" s="3" t="n"/>
      <c r="AT87" s="3" t="n"/>
      <c r="AU87" s="3" t="n"/>
      <c r="AV87" s="3" t="n"/>
      <c r="AW87" s="3" t="n"/>
      <c r="AX87" s="3" t="n"/>
      <c r="AY87" s="3" t="n"/>
      <c r="AZ87" s="3" t="n"/>
    </row>
    <row r="88">
      <c r="A88" s="3" t="n"/>
      <c r="B88" s="3" t="n"/>
      <c r="C88" s="3" t="n"/>
      <c r="D88" s="3" t="n"/>
      <c r="E88" s="3" t="n"/>
      <c r="F88" s="3" t="n"/>
      <c r="G88" s="3" t="n"/>
      <c r="H88" s="3" t="n"/>
      <c r="I88" s="3" t="n"/>
      <c r="J88" s="3" t="n"/>
      <c r="K88" s="3" t="n"/>
      <c r="L88" s="3" t="n"/>
      <c r="M88" s="3" t="n"/>
      <c r="N88" s="3" t="n"/>
      <c r="O88" s="3" t="n"/>
      <c r="P88" s="3" t="n"/>
      <c r="Q88" s="3" t="n"/>
      <c r="R88" s="3" t="n"/>
      <c r="S88" s="3" t="n"/>
      <c r="T88" s="3" t="n"/>
      <c r="U88" s="3" t="n"/>
      <c r="V88" s="3" t="n"/>
      <c r="W88" s="3" t="n"/>
      <c r="X88" s="3" t="n"/>
      <c r="Y88" s="3" t="n"/>
      <c r="Z88" s="3" t="n"/>
      <c r="AA88" s="3" t="n"/>
      <c r="AB88" s="3" t="n"/>
      <c r="AC88" s="3" t="n"/>
      <c r="AD88" s="3" t="n"/>
      <c r="AE88" s="3" t="n"/>
      <c r="AF88" s="3" t="n"/>
      <c r="AG88" s="3" t="n"/>
      <c r="AH88" s="3" t="n"/>
      <c r="AI88" s="3" t="n"/>
      <c r="AJ88" s="3" t="n"/>
      <c r="AK88" s="3" t="n"/>
      <c r="AL88" s="3" t="n"/>
      <c r="AM88" s="3" t="n"/>
      <c r="AN88" s="3" t="n"/>
      <c r="AO88" s="3" t="n"/>
      <c r="AP88" s="3" t="n"/>
      <c r="AQ88" s="3" t="n"/>
      <c r="AR88" s="3" t="n"/>
      <c r="AS88" s="3" t="n"/>
      <c r="AT88" s="3" t="n"/>
      <c r="AU88" s="3" t="n"/>
      <c r="AV88" s="3" t="n"/>
      <c r="AW88" s="3" t="n"/>
      <c r="AX88" s="3" t="n"/>
      <c r="AY88" s="3" t="n"/>
      <c r="AZ88" s="3" t="n"/>
    </row>
    <row r="89">
      <c r="A89" s="3" t="n"/>
      <c r="B89" s="3" t="n"/>
      <c r="C89" s="3" t="n"/>
      <c r="D89" s="3" t="n"/>
      <c r="E89" s="3" t="n"/>
      <c r="F89" s="3" t="n"/>
      <c r="G89" s="3" t="n"/>
      <c r="H89" s="3" t="n"/>
      <c r="I89" s="3" t="n"/>
      <c r="J89" s="3" t="n"/>
      <c r="K89" s="3" t="n"/>
      <c r="L89" s="3" t="n"/>
      <c r="M89" s="3" t="n"/>
      <c r="N89" s="3" t="n"/>
      <c r="O89" s="3" t="n"/>
      <c r="P89" s="3" t="n"/>
      <c r="Q89" s="3" t="n"/>
      <c r="R89" s="3" t="n"/>
      <c r="S89" s="3" t="n"/>
      <c r="T89" s="3" t="n"/>
      <c r="U89" s="3" t="n"/>
      <c r="V89" s="3" t="n"/>
      <c r="W89" s="3" t="n"/>
      <c r="X89" s="3" t="n"/>
      <c r="Y89" s="3" t="n"/>
      <c r="Z89" s="3" t="n"/>
      <c r="AA89" s="3" t="n"/>
      <c r="AB89" s="3" t="n"/>
      <c r="AC89" s="3" t="n"/>
      <c r="AD89" s="3" t="n"/>
      <c r="AE89" s="3" t="n"/>
      <c r="AF89" s="3" t="n"/>
      <c r="AG89" s="3" t="n"/>
      <c r="AH89" s="3" t="n"/>
      <c r="AI89" s="3" t="n"/>
      <c r="AJ89" s="3" t="n"/>
      <c r="AK89" s="3" t="n"/>
      <c r="AL89" s="3" t="n"/>
      <c r="AM89" s="3" t="n"/>
      <c r="AN89" s="3" t="n"/>
      <c r="AO89" s="3" t="n"/>
      <c r="AP89" s="3" t="n"/>
      <c r="AQ89" s="3" t="n"/>
      <c r="AR89" s="3" t="n"/>
      <c r="AS89" s="3" t="n"/>
      <c r="AT89" s="3" t="n"/>
      <c r="AU89" s="3" t="n"/>
      <c r="AV89" s="3" t="n"/>
      <c r="AW89" s="3" t="n"/>
      <c r="AX89" s="3" t="n"/>
      <c r="AY89" s="3" t="n"/>
      <c r="AZ89" s="3" t="n"/>
    </row>
    <row r="90">
      <c r="A90" s="3" t="n"/>
      <c r="B90" s="3" t="n"/>
      <c r="C90" s="3" t="n"/>
      <c r="D90" s="3" t="n"/>
      <c r="E90" s="3" t="n"/>
      <c r="F90" s="3" t="n"/>
      <c r="G90" s="3" t="n"/>
      <c r="H90" s="3" t="n"/>
      <c r="I90" s="3" t="n"/>
      <c r="J90" s="3" t="n"/>
      <c r="K90" s="3" t="n"/>
      <c r="L90" s="3" t="n"/>
      <c r="M90" s="3" t="n"/>
      <c r="N90" s="3" t="n"/>
      <c r="O90" s="3" t="n"/>
      <c r="P90" s="3" t="n"/>
      <c r="Q90" s="3" t="n"/>
      <c r="R90" s="3" t="n"/>
      <c r="S90" s="3" t="n"/>
      <c r="T90" s="3" t="n"/>
      <c r="U90" s="3" t="n"/>
      <c r="V90" s="3" t="n"/>
      <c r="W90" s="3" t="n"/>
      <c r="X90" s="3" t="n"/>
      <c r="Y90" s="3" t="n"/>
      <c r="Z90" s="3" t="n"/>
      <c r="AA90" s="3" t="n"/>
      <c r="AB90" s="3" t="n"/>
      <c r="AC90" s="3" t="n"/>
      <c r="AD90" s="3" t="n"/>
      <c r="AE90" s="3" t="n"/>
      <c r="AF90" s="3" t="n"/>
      <c r="AG90" s="3" t="n"/>
      <c r="AH90" s="3" t="n"/>
      <c r="AI90" s="3" t="n"/>
      <c r="AJ90" s="3" t="n"/>
      <c r="AK90" s="3" t="n"/>
      <c r="AL90" s="3" t="n"/>
      <c r="AM90" s="3" t="n"/>
      <c r="AN90" s="3" t="n"/>
      <c r="AO90" s="3" t="n"/>
      <c r="AP90" s="3" t="n"/>
      <c r="AQ90" s="3" t="n"/>
      <c r="AR90" s="3" t="n"/>
      <c r="AS90" s="3" t="n"/>
      <c r="AT90" s="3" t="n"/>
      <c r="AU90" s="3" t="n"/>
      <c r="AV90" s="3" t="n"/>
      <c r="AW90" s="3" t="n"/>
      <c r="AX90" s="3" t="n"/>
      <c r="AY90" s="3" t="n"/>
      <c r="AZ90" s="3" t="n"/>
    </row>
    <row r="91">
      <c r="A91" s="3" t="n"/>
      <c r="B91" s="3" t="n"/>
      <c r="C91" s="3" t="n"/>
      <c r="D91" s="3" t="n"/>
      <c r="E91" s="3" t="n"/>
      <c r="F91" s="3" t="n"/>
      <c r="G91" s="3" t="n"/>
      <c r="H91" s="3" t="n"/>
      <c r="I91" s="3" t="n"/>
      <c r="J91" s="3" t="n"/>
      <c r="K91" s="3" t="n"/>
      <c r="L91" s="3" t="n"/>
      <c r="M91" s="3" t="n"/>
      <c r="N91" s="3" t="n"/>
      <c r="O91" s="3" t="n"/>
      <c r="P91" s="3" t="n"/>
      <c r="Q91" s="3" t="n"/>
      <c r="R91" s="3" t="n"/>
      <c r="S91" s="3" t="n"/>
      <c r="T91" s="3" t="n"/>
      <c r="U91" s="3" t="n"/>
      <c r="V91" s="3" t="n"/>
      <c r="W91" s="3" t="n"/>
      <c r="X91" s="3" t="n"/>
      <c r="Y91" s="3" t="n"/>
      <c r="Z91" s="3" t="n"/>
      <c r="AA91" s="3" t="n"/>
      <c r="AB91" s="3" t="n"/>
      <c r="AC91" s="3" t="n"/>
      <c r="AD91" s="3" t="n"/>
      <c r="AE91" s="3" t="n"/>
      <c r="AF91" s="3" t="n"/>
      <c r="AG91" s="3" t="n"/>
      <c r="AH91" s="3" t="n"/>
      <c r="AI91" s="3" t="n"/>
      <c r="AJ91" s="3" t="n"/>
      <c r="AK91" s="3" t="n"/>
      <c r="AL91" s="3" t="n"/>
      <c r="AM91" s="3" t="n"/>
      <c r="AN91" s="3" t="n"/>
      <c r="AO91" s="3" t="n"/>
      <c r="AP91" s="3" t="n"/>
      <c r="AQ91" s="3" t="n"/>
      <c r="AR91" s="3" t="n"/>
      <c r="AS91" s="3" t="n"/>
      <c r="AT91" s="3" t="n"/>
      <c r="AU91" s="3" t="n"/>
      <c r="AV91" s="3" t="n"/>
      <c r="AW91" s="3" t="n"/>
      <c r="AX91" s="3" t="n"/>
      <c r="AY91" s="3" t="n"/>
      <c r="AZ91" s="3" t="n"/>
    </row>
    <row r="92">
      <c r="A92" s="3" t="n"/>
      <c r="B92" s="3" t="n"/>
      <c r="C92" s="3" t="n"/>
      <c r="D92" s="3" t="n"/>
      <c r="E92" s="3" t="n"/>
      <c r="F92" s="3" t="n"/>
      <c r="G92" s="3" t="n"/>
      <c r="H92" s="3" t="n"/>
      <c r="I92" s="3" t="n"/>
      <c r="J92" s="3" t="n"/>
      <c r="K92" s="3" t="n"/>
      <c r="L92" s="3" t="n"/>
      <c r="M92" s="3" t="n"/>
      <c r="N92" s="3" t="n"/>
      <c r="O92" s="3" t="n"/>
      <c r="P92" s="3" t="n"/>
      <c r="Q92" s="3" t="n"/>
      <c r="R92" s="3" t="n"/>
      <c r="S92" s="3" t="n"/>
      <c r="T92" s="3" t="n"/>
      <c r="U92" s="3" t="n"/>
      <c r="V92" s="3" t="n"/>
      <c r="W92" s="3" t="n"/>
      <c r="X92" s="3" t="n"/>
      <c r="Y92" s="3" t="n"/>
      <c r="Z92" s="3" t="n"/>
      <c r="AA92" s="3" t="n"/>
      <c r="AB92" s="3" t="n"/>
      <c r="AC92" s="3" t="n"/>
      <c r="AD92" s="3" t="n"/>
      <c r="AE92" s="3" t="n"/>
      <c r="AF92" s="3" t="n"/>
      <c r="AG92" s="3" t="n"/>
      <c r="AH92" s="3" t="n"/>
      <c r="AI92" s="3" t="n"/>
      <c r="AJ92" s="3" t="n"/>
      <c r="AK92" s="3" t="n"/>
      <c r="AL92" s="3" t="n"/>
      <c r="AM92" s="3" t="n"/>
      <c r="AN92" s="3" t="n"/>
      <c r="AO92" s="3" t="n"/>
      <c r="AP92" s="3" t="n"/>
      <c r="AQ92" s="3" t="n"/>
      <c r="AR92" s="3" t="n"/>
      <c r="AS92" s="3" t="n"/>
      <c r="AT92" s="3" t="n"/>
      <c r="AU92" s="3" t="n"/>
      <c r="AV92" s="3" t="n"/>
      <c r="AW92" s="3" t="n"/>
      <c r="AX92" s="3" t="n"/>
      <c r="AY92" s="3" t="n"/>
      <c r="AZ92" s="3" t="n"/>
    </row>
    <row r="93">
      <c r="A93" s="3" t="n"/>
      <c r="B93" s="3" t="n"/>
      <c r="C93" s="3" t="n"/>
      <c r="D93" s="3" t="n"/>
      <c r="E93" s="3" t="n"/>
      <c r="F93" s="3" t="n"/>
      <c r="G93" s="3" t="n"/>
      <c r="H93" s="3" t="n"/>
      <c r="I93" s="3" t="n"/>
      <c r="J93" s="3" t="n"/>
      <c r="K93" s="3" t="n"/>
      <c r="L93" s="3" t="n"/>
      <c r="M93" s="3" t="n"/>
      <c r="N93" s="3" t="n"/>
      <c r="O93" s="3" t="n"/>
      <c r="P93" s="3" t="n"/>
      <c r="Q93" s="3" t="n"/>
      <c r="R93" s="3" t="n"/>
      <c r="S93" s="3" t="n"/>
      <c r="T93" s="3" t="n"/>
      <c r="U93" s="3" t="n"/>
      <c r="V93" s="3" t="n"/>
      <c r="W93" s="3" t="n"/>
      <c r="X93" s="3" t="n"/>
      <c r="Y93" s="3" t="n"/>
      <c r="Z93" s="3" t="n"/>
      <c r="AA93" s="3" t="n"/>
      <c r="AB93" s="3" t="n"/>
      <c r="AC93" s="3" t="n"/>
      <c r="AD93" s="3" t="n"/>
      <c r="AE93" s="3" t="n"/>
      <c r="AF93" s="3" t="n"/>
      <c r="AG93" s="3" t="n"/>
      <c r="AH93" s="3" t="n"/>
      <c r="AI93" s="3" t="n"/>
      <c r="AJ93" s="3" t="n"/>
      <c r="AK93" s="3" t="n"/>
      <c r="AL93" s="3" t="n"/>
      <c r="AM93" s="3" t="n"/>
      <c r="AN93" s="3" t="n"/>
      <c r="AO93" s="3" t="n"/>
      <c r="AP93" s="3" t="n"/>
      <c r="AQ93" s="3" t="n"/>
      <c r="AR93" s="3" t="n"/>
      <c r="AS93" s="3" t="n"/>
      <c r="AT93" s="3" t="n"/>
      <c r="AU93" s="3" t="n"/>
      <c r="AV93" s="3" t="n"/>
      <c r="AW93" s="3" t="n"/>
      <c r="AX93" s="3" t="n"/>
      <c r="AY93" s="3" t="n"/>
      <c r="AZ93" s="3" t="n"/>
    </row>
    <row r="94">
      <c r="A94" s="3" t="n"/>
      <c r="B94" s="3" t="n"/>
      <c r="C94" s="3" t="n"/>
      <c r="D94" s="3" t="n"/>
      <c r="E94" s="3" t="n"/>
      <c r="F94" s="3" t="n"/>
      <c r="G94" s="3" t="n"/>
      <c r="H94" s="3" t="n"/>
      <c r="I94" s="3" t="n"/>
      <c r="J94" s="3" t="n"/>
      <c r="K94" s="3" t="n"/>
      <c r="L94" s="3" t="n"/>
      <c r="M94" s="3" t="n"/>
      <c r="N94" s="3" t="n"/>
      <c r="O94" s="3" t="n"/>
      <c r="P94" s="3" t="n"/>
      <c r="Q94" s="3" t="n"/>
      <c r="R94" s="3" t="n"/>
      <c r="S94" s="3" t="n"/>
      <c r="T94" s="3" t="n"/>
      <c r="U94" s="3" t="n"/>
      <c r="V94" s="3" t="n"/>
      <c r="W94" s="3" t="n"/>
      <c r="X94" s="3" t="n"/>
      <c r="Y94" s="3" t="n"/>
      <c r="Z94" s="3" t="n"/>
      <c r="AA94" s="3" t="n"/>
      <c r="AB94" s="3" t="n"/>
      <c r="AC94" s="3" t="n"/>
      <c r="AD94" s="3" t="n"/>
      <c r="AE94" s="3" t="n"/>
      <c r="AF94" s="3" t="n"/>
      <c r="AG94" s="3" t="n"/>
      <c r="AH94" s="3" t="n"/>
      <c r="AI94" s="3" t="n"/>
      <c r="AJ94" s="3" t="n"/>
      <c r="AK94" s="3" t="n"/>
      <c r="AL94" s="3" t="n"/>
      <c r="AM94" s="3" t="n"/>
      <c r="AN94" s="3" t="n"/>
      <c r="AO94" s="3" t="n"/>
      <c r="AP94" s="3" t="n"/>
      <c r="AQ94" s="3" t="n"/>
      <c r="AR94" s="3" t="n"/>
      <c r="AS94" s="3" t="n"/>
      <c r="AT94" s="3" t="n"/>
      <c r="AU94" s="3" t="n"/>
      <c r="AV94" s="3" t="n"/>
      <c r="AW94" s="3" t="n"/>
      <c r="AX94" s="3" t="n"/>
      <c r="AY94" s="3" t="n"/>
      <c r="AZ94" s="3" t="n"/>
    </row>
    <row r="95">
      <c r="A95" s="3" t="n"/>
      <c r="B95" s="3" t="n"/>
      <c r="C95" s="3" t="n"/>
      <c r="D95" s="3" t="n"/>
      <c r="E95" s="3" t="n"/>
      <c r="F95" s="3" t="n"/>
      <c r="G95" s="3" t="n"/>
      <c r="H95" s="3" t="n"/>
      <c r="I95" s="3" t="n"/>
      <c r="J95" s="3" t="n"/>
      <c r="K95" s="3" t="n"/>
      <c r="L95" s="3" t="n"/>
      <c r="M95" s="3" t="n"/>
      <c r="N95" s="3" t="n"/>
      <c r="O95" s="3" t="n"/>
      <c r="P95" s="3" t="n"/>
      <c r="Q95" s="3" t="n"/>
      <c r="R95" s="3" t="n"/>
      <c r="S95" s="3" t="n"/>
      <c r="T95" s="3" t="n"/>
      <c r="U95" s="3" t="n"/>
      <c r="V95" s="3" t="n"/>
      <c r="W95" s="3" t="n"/>
      <c r="X95" s="3" t="n"/>
      <c r="Y95" s="3" t="n"/>
      <c r="Z95" s="3" t="n"/>
      <c r="AA95" s="3" t="n"/>
      <c r="AB95" s="3" t="n"/>
      <c r="AC95" s="3" t="n"/>
      <c r="AD95" s="3" t="n"/>
      <c r="AE95" s="3" t="n"/>
      <c r="AF95" s="3" t="n"/>
      <c r="AG95" s="3" t="n"/>
      <c r="AH95" s="3" t="n"/>
      <c r="AI95" s="3" t="n"/>
      <c r="AJ95" s="3" t="n"/>
      <c r="AK95" s="3" t="n"/>
      <c r="AL95" s="3" t="n"/>
      <c r="AM95" s="3" t="n"/>
      <c r="AN95" s="3" t="n"/>
      <c r="AO95" s="3" t="n"/>
      <c r="AP95" s="3" t="n"/>
      <c r="AQ95" s="3" t="n"/>
      <c r="AR95" s="3" t="n"/>
      <c r="AS95" s="3" t="n"/>
      <c r="AT95" s="3" t="n"/>
      <c r="AU95" s="3" t="n"/>
      <c r="AV95" s="3" t="n"/>
      <c r="AW95" s="3" t="n"/>
      <c r="AX95" s="3" t="n"/>
      <c r="AY95" s="3" t="n"/>
      <c r="AZ95" s="3" t="n"/>
    </row>
    <row r="96">
      <c r="A96" s="3" t="n"/>
      <c r="B96" s="3" t="n"/>
      <c r="C96" s="3" t="n"/>
      <c r="D96" s="3" t="n"/>
      <c r="E96" s="3" t="n"/>
      <c r="F96" s="3" t="n"/>
      <c r="G96" s="3" t="n"/>
      <c r="H96" s="3" t="n"/>
      <c r="I96" s="3" t="n"/>
      <c r="J96" s="3" t="n"/>
      <c r="K96" s="3" t="n"/>
      <c r="L96" s="3" t="n"/>
      <c r="M96" s="3" t="n"/>
      <c r="N96" s="3" t="n"/>
      <c r="O96" s="3" t="n"/>
      <c r="P96" s="3" t="n"/>
      <c r="Q96" s="3" t="n"/>
      <c r="R96" s="3" t="n"/>
      <c r="S96" s="3" t="n"/>
      <c r="T96" s="3" t="n"/>
      <c r="U96" s="3" t="n"/>
      <c r="V96" s="3" t="n"/>
      <c r="W96" s="3" t="n"/>
      <c r="X96" s="3" t="n"/>
      <c r="Y96" s="3" t="n"/>
      <c r="Z96" s="3" t="n"/>
      <c r="AA96" s="3" t="n"/>
      <c r="AB96" s="3" t="n"/>
      <c r="AC96" s="3" t="n"/>
      <c r="AD96" s="3" t="n"/>
      <c r="AE96" s="3" t="n"/>
      <c r="AF96" s="3" t="n"/>
      <c r="AG96" s="3" t="n"/>
      <c r="AH96" s="3" t="n"/>
      <c r="AI96" s="3" t="n"/>
      <c r="AJ96" s="3" t="n"/>
      <c r="AK96" s="3" t="n"/>
      <c r="AL96" s="3" t="n"/>
      <c r="AM96" s="3" t="n"/>
      <c r="AN96" s="3" t="n"/>
      <c r="AO96" s="3" t="n"/>
      <c r="AP96" s="3" t="n"/>
      <c r="AQ96" s="3" t="n"/>
      <c r="AR96" s="3" t="n"/>
      <c r="AS96" s="3" t="n"/>
      <c r="AT96" s="3" t="n"/>
      <c r="AU96" s="3" t="n"/>
      <c r="AV96" s="3" t="n"/>
      <c r="AW96" s="3" t="n"/>
      <c r="AX96" s="3" t="n"/>
      <c r="AY96" s="3" t="n"/>
      <c r="AZ96" s="3" t="n"/>
    </row>
    <row r="97">
      <c r="A97" s="3" t="n"/>
      <c r="B97" s="3" t="n"/>
      <c r="C97" s="3" t="n"/>
      <c r="D97" s="3" t="n"/>
      <c r="E97" s="3" t="n"/>
      <c r="F97" s="3" t="n"/>
      <c r="G97" s="3" t="n"/>
      <c r="H97" s="3" t="n"/>
      <c r="I97" s="3" t="n"/>
      <c r="J97" s="3" t="n"/>
      <c r="K97" s="3" t="n"/>
      <c r="L97" s="3" t="n"/>
      <c r="M97" s="3" t="n"/>
      <c r="N97" s="3" t="n"/>
      <c r="O97" s="3" t="n"/>
      <c r="P97" s="3" t="n"/>
      <c r="Q97" s="3" t="n"/>
      <c r="R97" s="3" t="n"/>
      <c r="S97" s="3" t="n"/>
      <c r="T97" s="3" t="n"/>
      <c r="U97" s="3" t="n"/>
      <c r="V97" s="3" t="n"/>
      <c r="W97" s="3" t="n"/>
      <c r="X97" s="3" t="n"/>
      <c r="Y97" s="3" t="n"/>
      <c r="Z97" s="3" t="n"/>
      <c r="AA97" s="3" t="n"/>
      <c r="AB97" s="3" t="n"/>
      <c r="AC97" s="3" t="n"/>
      <c r="AD97" s="3" t="n"/>
      <c r="AE97" s="3" t="n"/>
      <c r="AF97" s="3" t="n"/>
      <c r="AG97" s="3" t="n"/>
      <c r="AH97" s="3" t="n"/>
      <c r="AI97" s="3" t="n"/>
      <c r="AJ97" s="3" t="n"/>
      <c r="AK97" s="3" t="n"/>
      <c r="AL97" s="3" t="n"/>
      <c r="AM97" s="3" t="n"/>
      <c r="AN97" s="3" t="n"/>
      <c r="AO97" s="3" t="n"/>
      <c r="AP97" s="3" t="n"/>
      <c r="AQ97" s="3" t="n"/>
      <c r="AR97" s="3" t="n"/>
      <c r="AS97" s="3" t="n"/>
      <c r="AT97" s="3" t="n"/>
      <c r="AU97" s="3" t="n"/>
      <c r="AV97" s="3" t="n"/>
      <c r="AW97" s="3" t="n"/>
      <c r="AX97" s="3" t="n"/>
      <c r="AY97" s="3" t="n"/>
      <c r="AZ97" s="3" t="n"/>
    </row>
    <row r="98">
      <c r="A98" s="3" t="n"/>
      <c r="B98" s="3" t="n"/>
      <c r="C98" s="3" t="n"/>
      <c r="D98" s="3" t="n"/>
      <c r="E98" s="3" t="n"/>
      <c r="F98" s="3" t="n"/>
      <c r="G98" s="3" t="n"/>
      <c r="H98" s="3" t="n"/>
      <c r="I98" s="3" t="n"/>
      <c r="J98" s="3" t="n"/>
      <c r="K98" s="3" t="n"/>
      <c r="L98" s="3" t="n"/>
      <c r="M98" s="3" t="n"/>
      <c r="N98" s="3" t="n"/>
      <c r="O98" s="3" t="n"/>
      <c r="P98" s="3" t="n"/>
      <c r="Q98" s="3" t="n"/>
      <c r="R98" s="3" t="n"/>
      <c r="S98" s="3" t="n"/>
      <c r="T98" s="3" t="n"/>
      <c r="U98" s="3" t="n"/>
      <c r="V98" s="3" t="n"/>
      <c r="W98" s="3" t="n"/>
      <c r="X98" s="3" t="n"/>
      <c r="Y98" s="3" t="n"/>
      <c r="Z98" s="3" t="n"/>
      <c r="AA98" s="3" t="n"/>
      <c r="AB98" s="3" t="n"/>
      <c r="AC98" s="3" t="n"/>
      <c r="AD98" s="3" t="n"/>
      <c r="AE98" s="3" t="n"/>
      <c r="AF98" s="3" t="n"/>
      <c r="AG98" s="3" t="n"/>
      <c r="AH98" s="3" t="n"/>
      <c r="AI98" s="3" t="n"/>
      <c r="AJ98" s="3" t="n"/>
      <c r="AK98" s="3" t="n"/>
      <c r="AL98" s="3" t="n"/>
      <c r="AM98" s="3" t="n"/>
      <c r="AN98" s="3" t="n"/>
      <c r="AO98" s="3" t="n"/>
      <c r="AP98" s="3" t="n"/>
      <c r="AQ98" s="3" t="n"/>
      <c r="AR98" s="3" t="n"/>
      <c r="AS98" s="3" t="n"/>
      <c r="AT98" s="3" t="n"/>
      <c r="AU98" s="3" t="n"/>
      <c r="AV98" s="3" t="n"/>
      <c r="AW98" s="3" t="n"/>
      <c r="AX98" s="3" t="n"/>
      <c r="AY98" s="3" t="n"/>
      <c r="AZ98" s="3" t="n"/>
    </row>
    <row r="99">
      <c r="A99" s="3" t="n"/>
      <c r="B99" s="3" t="n"/>
      <c r="C99" s="3" t="n"/>
      <c r="D99" s="3" t="n"/>
      <c r="E99" s="3" t="n"/>
      <c r="F99" s="3" t="n"/>
      <c r="G99" s="3" t="n"/>
      <c r="H99" s="3" t="n"/>
      <c r="I99" s="3" t="n"/>
      <c r="J99" s="3" t="n"/>
      <c r="K99" s="3" t="n"/>
      <c r="L99" s="3" t="n"/>
      <c r="M99" s="3" t="n"/>
      <c r="N99" s="3" t="n"/>
      <c r="O99" s="3" t="n"/>
      <c r="P99" s="3" t="n"/>
      <c r="Q99" s="3" t="n"/>
      <c r="R99" s="3" t="n"/>
      <c r="S99" s="3" t="n"/>
      <c r="T99" s="3" t="n"/>
      <c r="U99" s="3" t="n"/>
      <c r="V99" s="3" t="n"/>
      <c r="W99" s="3" t="n"/>
      <c r="X99" s="3" t="n"/>
      <c r="Y99" s="3" t="n"/>
      <c r="Z99" s="3" t="n"/>
      <c r="AA99" s="3" t="n"/>
      <c r="AB99" s="3" t="n"/>
      <c r="AC99" s="3" t="n"/>
      <c r="AD99" s="3" t="n"/>
      <c r="AE99" s="3" t="n"/>
      <c r="AF99" s="3" t="n"/>
      <c r="AG99" s="3" t="n"/>
      <c r="AH99" s="3" t="n"/>
      <c r="AI99" s="3" t="n"/>
      <c r="AJ99" s="3" t="n"/>
      <c r="AK99" s="3" t="n"/>
      <c r="AL99" s="3" t="n"/>
      <c r="AM99" s="3" t="n"/>
      <c r="AN99" s="3" t="n"/>
      <c r="AO99" s="3" t="n"/>
      <c r="AP99" s="3" t="n"/>
      <c r="AQ99" s="3" t="n"/>
      <c r="AR99" s="3" t="n"/>
      <c r="AS99" s="3" t="n"/>
      <c r="AT99" s="3" t="n"/>
      <c r="AU99" s="3" t="n"/>
      <c r="AV99" s="3" t="n"/>
      <c r="AW99" s="3" t="n"/>
      <c r="AX99" s="3" t="n"/>
      <c r="AY99" s="3" t="n"/>
      <c r="AZ99" s="3" t="n"/>
    </row>
    <row r="100">
      <c r="A100" s="3" t="n"/>
      <c r="B100" s="3" t="n"/>
      <c r="C100" s="3" t="n"/>
      <c r="D100" s="3" t="n"/>
      <c r="E100" s="3" t="n"/>
      <c r="F100" s="3" t="n"/>
      <c r="G100" s="3" t="n"/>
      <c r="H100" s="3" t="n"/>
      <c r="I100" s="3" t="n"/>
      <c r="J100" s="3" t="n"/>
      <c r="K100" s="3" t="n"/>
      <c r="L100" s="3" t="n"/>
      <c r="M100" s="3" t="n"/>
      <c r="N100" s="3" t="n"/>
      <c r="O100" s="3" t="n"/>
      <c r="P100" s="3" t="n"/>
      <c r="Q100" s="3" t="n"/>
      <c r="R100" s="3" t="n"/>
      <c r="S100" s="3" t="n"/>
      <c r="T100" s="3" t="n"/>
      <c r="U100" s="3" t="n"/>
      <c r="V100" s="3" t="n"/>
      <c r="W100" s="3" t="n"/>
      <c r="X100" s="3" t="n"/>
      <c r="Y100" s="3" t="n"/>
      <c r="Z100" s="3" t="n"/>
      <c r="AA100" s="3" t="n"/>
      <c r="AB100" s="3" t="n"/>
      <c r="AC100" s="3" t="n"/>
      <c r="AD100" s="3" t="n"/>
      <c r="AE100" s="3" t="n"/>
      <c r="AF100" s="3" t="n"/>
      <c r="AG100" s="3" t="n"/>
      <c r="AH100" s="3" t="n"/>
      <c r="AI100" s="3" t="n"/>
      <c r="AJ100" s="3" t="n"/>
      <c r="AK100" s="3" t="n"/>
      <c r="AL100" s="3" t="n"/>
      <c r="AM100" s="3" t="n"/>
      <c r="AN100" s="3" t="n"/>
      <c r="AO100" s="3" t="n"/>
      <c r="AP100" s="3" t="n"/>
      <c r="AQ100" s="3" t="n"/>
      <c r="AR100" s="3" t="n"/>
      <c r="AS100" s="3" t="n"/>
      <c r="AT100" s="3" t="n"/>
      <c r="AU100" s="3" t="n"/>
      <c r="AV100" s="3" t="n"/>
      <c r="AW100" s="3" t="n"/>
      <c r="AX100" s="3" t="n"/>
      <c r="AY100" s="3" t="n"/>
      <c r="AZ100" s="3" t="n"/>
    </row>
    <row r="101">
      <c r="A101" s="3" t="n"/>
      <c r="B101" s="3" t="n"/>
      <c r="C101" s="3" t="n"/>
      <c r="D101" s="3" t="n"/>
      <c r="E101" s="3" t="n"/>
      <c r="F101" s="3" t="n"/>
      <c r="G101" s="3" t="n"/>
      <c r="H101" s="3" t="n"/>
      <c r="I101" s="3" t="n"/>
      <c r="J101" s="3" t="n"/>
      <c r="K101" s="3" t="n"/>
      <c r="L101" s="3" t="n"/>
      <c r="M101" s="3" t="n"/>
      <c r="N101" s="3" t="n"/>
      <c r="O101" s="3" t="n"/>
      <c r="P101" s="3" t="n"/>
      <c r="Q101" s="3" t="n"/>
      <c r="R101" s="3" t="n"/>
      <c r="S101" s="3" t="n"/>
      <c r="T101" s="3" t="n"/>
      <c r="U101" s="3" t="n"/>
      <c r="V101" s="3" t="n"/>
      <c r="W101" s="3" t="n"/>
      <c r="X101" s="3" t="n"/>
      <c r="Y101" s="3" t="n"/>
      <c r="Z101" s="3" t="n"/>
      <c r="AA101" s="3" t="n"/>
      <c r="AB101" s="3" t="n"/>
      <c r="AC101" s="3" t="n"/>
      <c r="AD101" s="3" t="n"/>
      <c r="AE101" s="3" t="n"/>
      <c r="AF101" s="3" t="n"/>
      <c r="AG101" s="3" t="n"/>
      <c r="AH101" s="3" t="n"/>
      <c r="AI101" s="3" t="n"/>
      <c r="AJ101" s="3" t="n"/>
      <c r="AK101" s="3" t="n"/>
      <c r="AL101" s="3" t="n"/>
      <c r="AM101" s="3" t="n"/>
      <c r="AN101" s="3" t="n"/>
      <c r="AO101" s="3" t="n"/>
      <c r="AP101" s="3" t="n"/>
      <c r="AQ101" s="3" t="n"/>
      <c r="AR101" s="3" t="n"/>
      <c r="AS101" s="3" t="n"/>
      <c r="AT101" s="3" t="n"/>
      <c r="AU101" s="3" t="n"/>
      <c r="AV101" s="3" t="n"/>
      <c r="AW101" s="3" t="n"/>
      <c r="AX101" s="3" t="n"/>
      <c r="AY101" s="3" t="n"/>
      <c r="AZ101" s="3" t="n"/>
    </row>
    <row r="102">
      <c r="A102" s="3" t="n"/>
      <c r="B102" s="3" t="n"/>
      <c r="C102" s="3" t="n"/>
      <c r="D102" s="3" t="n"/>
      <c r="E102" s="3" t="n"/>
      <c r="F102" s="3" t="n"/>
      <c r="G102" s="3" t="n"/>
      <c r="H102" s="3" t="n"/>
      <c r="I102" s="3" t="n"/>
      <c r="J102" s="3" t="n"/>
      <c r="K102" s="3" t="n"/>
      <c r="L102" s="3" t="n"/>
      <c r="M102" s="3" t="n"/>
      <c r="N102" s="3" t="n"/>
      <c r="O102" s="3" t="n"/>
      <c r="P102" s="3" t="n"/>
      <c r="Q102" s="3" t="n"/>
      <c r="R102" s="3" t="n"/>
      <c r="S102" s="3" t="n"/>
      <c r="T102" s="3" t="n"/>
      <c r="U102" s="3" t="n"/>
      <c r="V102" s="3" t="n"/>
      <c r="W102" s="3" t="n"/>
      <c r="X102" s="3" t="n"/>
      <c r="Y102" s="3" t="n"/>
      <c r="Z102" s="3" t="n"/>
      <c r="AA102" s="3" t="n"/>
      <c r="AB102" s="3" t="n"/>
      <c r="AC102" s="3" t="n"/>
      <c r="AD102" s="3" t="n"/>
      <c r="AE102" s="3" t="n"/>
      <c r="AF102" s="3" t="n"/>
      <c r="AG102" s="3" t="n"/>
      <c r="AH102" s="3" t="n"/>
      <c r="AI102" s="3" t="n"/>
      <c r="AJ102" s="3" t="n"/>
      <c r="AK102" s="3" t="n"/>
      <c r="AL102" s="3" t="n"/>
      <c r="AM102" s="3" t="n"/>
      <c r="AN102" s="3" t="n"/>
      <c r="AO102" s="3" t="n"/>
      <c r="AP102" s="3" t="n"/>
      <c r="AQ102" s="3" t="n"/>
      <c r="AR102" s="3" t="n"/>
      <c r="AS102" s="3" t="n"/>
      <c r="AT102" s="3" t="n"/>
      <c r="AU102" s="3" t="n"/>
      <c r="AV102" s="3" t="n"/>
      <c r="AW102" s="3" t="n"/>
      <c r="AX102" s="3" t="n"/>
      <c r="AY102" s="3" t="n"/>
      <c r="AZ102" s="3" t="n"/>
    </row>
    <row r="103">
      <c r="A103" s="3" t="n"/>
      <c r="B103" s="3" t="n"/>
      <c r="C103" s="3" t="n"/>
      <c r="D103" s="3" t="n"/>
      <c r="E103" s="3" t="n"/>
      <c r="F103" s="3" t="n"/>
      <c r="G103" s="3" t="n"/>
      <c r="H103" s="3" t="n"/>
      <c r="I103" s="3" t="n"/>
      <c r="J103" s="3" t="n"/>
      <c r="K103" s="3" t="n"/>
      <c r="L103" s="3" t="n"/>
      <c r="M103" s="3" t="n"/>
      <c r="N103" s="3" t="n"/>
      <c r="O103" s="3" t="n"/>
      <c r="P103" s="3" t="n"/>
      <c r="Q103" s="3" t="n"/>
      <c r="R103" s="3" t="n"/>
      <c r="S103" s="3" t="n"/>
      <c r="T103" s="3" t="n"/>
      <c r="U103" s="3" t="n"/>
      <c r="V103" s="3" t="n"/>
      <c r="W103" s="3" t="n"/>
      <c r="X103" s="3" t="n"/>
      <c r="Y103" s="3" t="n"/>
      <c r="Z103" s="3" t="n"/>
      <c r="AA103" s="3" t="n"/>
      <c r="AB103" s="3" t="n"/>
      <c r="AC103" s="3" t="n"/>
      <c r="AD103" s="3" t="n"/>
      <c r="AE103" s="3" t="n"/>
      <c r="AF103" s="3" t="n"/>
      <c r="AG103" s="3" t="n"/>
      <c r="AH103" s="3" t="n"/>
      <c r="AI103" s="3" t="n"/>
      <c r="AJ103" s="3" t="n"/>
      <c r="AK103" s="3" t="n"/>
      <c r="AL103" s="3" t="n"/>
      <c r="AM103" s="3" t="n"/>
      <c r="AN103" s="3" t="n"/>
      <c r="AO103" s="3" t="n"/>
      <c r="AP103" s="3" t="n"/>
      <c r="AQ103" s="3" t="n"/>
      <c r="AR103" s="3" t="n"/>
      <c r="AS103" s="3" t="n"/>
      <c r="AT103" s="3" t="n"/>
      <c r="AU103" s="3" t="n"/>
      <c r="AV103" s="3" t="n"/>
      <c r="AW103" s="3" t="n"/>
      <c r="AX103" s="3" t="n"/>
      <c r="AY103" s="3" t="n"/>
      <c r="AZ103" s="3" t="n"/>
    </row>
    <row r="104">
      <c r="A104" s="3" t="n"/>
      <c r="B104" s="3" t="n"/>
      <c r="C104" s="3" t="n"/>
      <c r="D104" s="3" t="n"/>
      <c r="E104" s="3" t="n"/>
      <c r="F104" s="3" t="n"/>
      <c r="G104" s="3" t="n"/>
      <c r="H104" s="3" t="n"/>
      <c r="I104" s="3" t="n"/>
      <c r="J104" s="3" t="n"/>
      <c r="K104" s="3" t="n"/>
      <c r="L104" s="3" t="n"/>
      <c r="M104" s="3" t="n"/>
      <c r="N104" s="3" t="n"/>
      <c r="O104" s="3" t="n"/>
      <c r="P104" s="3" t="n"/>
      <c r="Q104" s="3" t="n"/>
      <c r="R104" s="3" t="n"/>
      <c r="S104" s="3" t="n"/>
      <c r="T104" s="3" t="n"/>
      <c r="U104" s="3" t="n"/>
      <c r="V104" s="3" t="n"/>
      <c r="W104" s="3" t="n"/>
      <c r="X104" s="3" t="n"/>
      <c r="Y104" s="3" t="n"/>
      <c r="Z104" s="3" t="n"/>
      <c r="AA104" s="3" t="n"/>
      <c r="AB104" s="3" t="n"/>
      <c r="AC104" s="3" t="n"/>
      <c r="AD104" s="3" t="n"/>
      <c r="AE104" s="3" t="n"/>
      <c r="AF104" s="3" t="n"/>
      <c r="AG104" s="3" t="n"/>
      <c r="AH104" s="3" t="n"/>
      <c r="AI104" s="3" t="n"/>
      <c r="AJ104" s="3" t="n"/>
      <c r="AK104" s="3" t="n"/>
      <c r="AL104" s="3" t="n"/>
      <c r="AM104" s="3" t="n"/>
      <c r="AN104" s="3" t="n"/>
      <c r="AO104" s="3" t="n"/>
      <c r="AP104" s="3" t="n"/>
      <c r="AQ104" s="3" t="n"/>
      <c r="AR104" s="3" t="n"/>
      <c r="AS104" s="3" t="n"/>
      <c r="AT104" s="3" t="n"/>
      <c r="AU104" s="3" t="n"/>
      <c r="AV104" s="3" t="n"/>
      <c r="AW104" s="3" t="n"/>
      <c r="AX104" s="3" t="n"/>
      <c r="AY104" s="3" t="n"/>
      <c r="AZ104" s="3" t="n"/>
    </row>
    <row r="105">
      <c r="A105" s="3" t="n"/>
      <c r="B105" s="3" t="n"/>
      <c r="C105" s="3" t="n"/>
      <c r="D105" s="3" t="n"/>
      <c r="E105" s="3" t="n"/>
      <c r="F105" s="3" t="n"/>
      <c r="G105" s="3" t="n"/>
      <c r="H105" s="3" t="n"/>
      <c r="I105" s="3" t="n"/>
      <c r="J105" s="3" t="n"/>
      <c r="K105" s="3" t="n"/>
      <c r="L105" s="3" t="n"/>
      <c r="M105" s="3" t="n"/>
      <c r="N105" s="3" t="n"/>
      <c r="O105" s="3" t="n"/>
      <c r="P105" s="3" t="n"/>
      <c r="Q105" s="3" t="n"/>
      <c r="R105" s="3" t="n"/>
      <c r="S105" s="3" t="n"/>
      <c r="T105" s="3" t="n"/>
      <c r="U105" s="3" t="n"/>
      <c r="V105" s="3" t="n"/>
      <c r="W105" s="3" t="n"/>
      <c r="X105" s="3" t="n"/>
      <c r="Y105" s="3" t="n"/>
      <c r="Z105" s="3" t="n"/>
      <c r="AA105" s="3" t="n"/>
      <c r="AB105" s="3" t="n"/>
      <c r="AC105" s="3" t="n"/>
      <c r="AD105" s="3" t="n"/>
      <c r="AE105" s="3" t="n"/>
      <c r="AF105" s="3" t="n"/>
      <c r="AG105" s="3" t="n"/>
      <c r="AH105" s="3" t="n"/>
      <c r="AI105" s="3" t="n"/>
      <c r="AJ105" s="3" t="n"/>
      <c r="AK105" s="3" t="n"/>
      <c r="AL105" s="3" t="n"/>
      <c r="AM105" s="3" t="n"/>
      <c r="AN105" s="3" t="n"/>
      <c r="AO105" s="3" t="n"/>
      <c r="AP105" s="3" t="n"/>
      <c r="AQ105" s="3" t="n"/>
      <c r="AR105" s="3" t="n"/>
      <c r="AS105" s="3" t="n"/>
      <c r="AT105" s="3" t="n"/>
      <c r="AU105" s="3" t="n"/>
      <c r="AV105" s="3" t="n"/>
      <c r="AW105" s="3" t="n"/>
      <c r="AX105" s="3" t="n"/>
      <c r="AY105" s="3" t="n"/>
      <c r="AZ105" s="3" t="n"/>
    </row>
    <row r="106">
      <c r="A106" s="3" t="n"/>
      <c r="B106" s="3" t="n"/>
      <c r="C106" s="3" t="n"/>
      <c r="D106" s="3" t="n"/>
      <c r="E106" s="3" t="n"/>
      <c r="F106" s="3" t="n"/>
      <c r="G106" s="3" t="n"/>
      <c r="H106" s="3" t="n"/>
      <c r="I106" s="3" t="n"/>
      <c r="J106" s="3" t="n"/>
      <c r="K106" s="3" t="n"/>
      <c r="L106" s="3" t="n"/>
      <c r="M106" s="3" t="n"/>
      <c r="N106" s="3" t="n"/>
      <c r="O106" s="3" t="n"/>
      <c r="P106" s="3" t="n"/>
      <c r="Q106" s="3" t="n"/>
      <c r="R106" s="3" t="n"/>
      <c r="S106" s="3" t="n"/>
      <c r="T106" s="3" t="n"/>
      <c r="U106" s="3" t="n"/>
      <c r="V106" s="3" t="n"/>
      <c r="W106" s="3" t="n"/>
      <c r="X106" s="3" t="n"/>
      <c r="Y106" s="3" t="n"/>
      <c r="Z106" s="3" t="n"/>
      <c r="AA106" s="3" t="n"/>
      <c r="AB106" s="3" t="n"/>
      <c r="AC106" s="3" t="n"/>
      <c r="AD106" s="3" t="n"/>
      <c r="AE106" s="3" t="n"/>
      <c r="AF106" s="3" t="n"/>
      <c r="AG106" s="3" t="n"/>
      <c r="AH106" s="3" t="n"/>
      <c r="AI106" s="3" t="n"/>
      <c r="AJ106" s="3" t="n"/>
      <c r="AK106" s="3" t="n"/>
      <c r="AL106" s="3" t="n"/>
      <c r="AM106" s="3" t="n"/>
      <c r="AN106" s="3" t="n"/>
      <c r="AO106" s="3" t="n"/>
      <c r="AP106" s="3" t="n"/>
      <c r="AQ106" s="3" t="n"/>
      <c r="AR106" s="3" t="n"/>
      <c r="AS106" s="3" t="n"/>
      <c r="AT106" s="3" t="n"/>
      <c r="AU106" s="3" t="n"/>
      <c r="AV106" s="3" t="n"/>
      <c r="AW106" s="3" t="n"/>
      <c r="AX106" s="3" t="n"/>
      <c r="AY106" s="3" t="n"/>
      <c r="AZ106" s="3" t="n"/>
    </row>
    <row r="107">
      <c r="A107" s="3" t="n"/>
      <c r="B107" s="3" t="n"/>
      <c r="C107" s="3" t="n"/>
      <c r="D107" s="3" t="n"/>
      <c r="E107" s="3" t="n"/>
      <c r="F107" s="3" t="n"/>
      <c r="G107" s="3" t="n"/>
      <c r="H107" s="3" t="n"/>
      <c r="I107" s="3" t="n"/>
      <c r="J107" s="3" t="n"/>
      <c r="K107" s="3" t="n"/>
      <c r="L107" s="3" t="n"/>
      <c r="M107" s="3" t="n"/>
      <c r="N107" s="3" t="n"/>
      <c r="O107" s="3" t="n"/>
      <c r="P107" s="3" t="n"/>
      <c r="Q107" s="3" t="n"/>
      <c r="R107" s="3" t="n"/>
      <c r="S107" s="3" t="n"/>
      <c r="T107" s="3" t="n"/>
      <c r="U107" s="3" t="n"/>
      <c r="V107" s="3" t="n"/>
      <c r="W107" s="3" t="n"/>
      <c r="X107" s="3" t="n"/>
      <c r="Y107" s="3" t="n"/>
      <c r="Z107" s="3" t="n"/>
      <c r="AA107" s="3" t="n"/>
      <c r="AB107" s="3" t="n"/>
      <c r="AC107" s="3" t="n"/>
      <c r="AD107" s="3" t="n"/>
      <c r="AE107" s="3" t="n"/>
      <c r="AF107" s="3" t="n"/>
      <c r="AG107" s="3" t="n"/>
      <c r="AH107" s="3" t="n"/>
      <c r="AI107" s="3" t="n"/>
      <c r="AJ107" s="3" t="n"/>
      <c r="AK107" s="3" t="n"/>
      <c r="AL107" s="3" t="n"/>
      <c r="AM107" s="3" t="n"/>
      <c r="AN107" s="3" t="n"/>
      <c r="AO107" s="3" t="n"/>
      <c r="AP107" s="3" t="n"/>
      <c r="AQ107" s="3" t="n"/>
      <c r="AR107" s="3" t="n"/>
      <c r="AS107" s="3" t="n"/>
      <c r="AT107" s="3" t="n"/>
      <c r="AU107" s="3" t="n"/>
      <c r="AV107" s="3" t="n"/>
      <c r="AW107" s="3" t="n"/>
      <c r="AX107" s="3" t="n"/>
      <c r="AY107" s="3" t="n"/>
      <c r="AZ107" s="3" t="n"/>
    </row>
    <row r="108">
      <c r="A108" s="3" t="n"/>
      <c r="B108" s="3" t="n"/>
      <c r="C108" s="3" t="n"/>
      <c r="D108" s="3" t="n"/>
      <c r="E108" s="3" t="n"/>
      <c r="F108" s="3" t="n"/>
      <c r="G108" s="3" t="n"/>
      <c r="H108" s="3" t="n"/>
      <c r="I108" s="3" t="n"/>
      <c r="J108" s="3" t="n"/>
      <c r="K108" s="3" t="n"/>
      <c r="L108" s="3" t="n"/>
      <c r="M108" s="3" t="n"/>
      <c r="N108" s="3" t="n"/>
      <c r="O108" s="3" t="n"/>
      <c r="P108" s="3" t="n"/>
      <c r="Q108" s="3" t="n"/>
      <c r="R108" s="3" t="n"/>
      <c r="S108" s="3" t="n"/>
      <c r="T108" s="3" t="n"/>
      <c r="U108" s="3" t="n"/>
      <c r="V108" s="3" t="n"/>
      <c r="W108" s="3" t="n"/>
      <c r="X108" s="3" t="n"/>
      <c r="Y108" s="3" t="n"/>
      <c r="Z108" s="3" t="n"/>
      <c r="AA108" s="3" t="n"/>
      <c r="AB108" s="3" t="n"/>
      <c r="AC108" s="3" t="n"/>
      <c r="AD108" s="3" t="n"/>
      <c r="AE108" s="3" t="n"/>
      <c r="AF108" s="3" t="n"/>
      <c r="AG108" s="3" t="n"/>
      <c r="AH108" s="3" t="n"/>
      <c r="AI108" s="3" t="n"/>
      <c r="AJ108" s="3" t="n"/>
      <c r="AK108" s="3" t="n"/>
      <c r="AL108" s="3" t="n"/>
      <c r="AM108" s="3" t="n"/>
      <c r="AN108" s="3" t="n"/>
      <c r="AO108" s="3" t="n"/>
      <c r="AP108" s="3" t="n"/>
      <c r="AQ108" s="3" t="n"/>
      <c r="AR108" s="3" t="n"/>
      <c r="AS108" s="3" t="n"/>
      <c r="AT108" s="3" t="n"/>
      <c r="AU108" s="3" t="n"/>
      <c r="AV108" s="3" t="n"/>
      <c r="AW108" s="3" t="n"/>
      <c r="AX108" s="3" t="n"/>
      <c r="AY108" s="3" t="n"/>
      <c r="AZ108" s="3" t="n"/>
    </row>
    <row r="109">
      <c r="A109" s="3" t="n"/>
      <c r="B109" s="3" t="n"/>
      <c r="C109" s="3" t="n"/>
      <c r="D109" s="3" t="n"/>
      <c r="E109" s="3" t="n"/>
      <c r="F109" s="3" t="n"/>
      <c r="G109" s="3" t="n"/>
      <c r="H109" s="3" t="n"/>
      <c r="I109" s="3" t="n"/>
      <c r="J109" s="3" t="n"/>
      <c r="K109" s="3" t="n"/>
      <c r="L109" s="3" t="n"/>
      <c r="M109" s="3" t="n"/>
      <c r="N109" s="3" t="n"/>
      <c r="O109" s="3" t="n"/>
      <c r="P109" s="3" t="n"/>
      <c r="Q109" s="3" t="n"/>
      <c r="R109" s="3" t="n"/>
      <c r="S109" s="3" t="n"/>
      <c r="T109" s="3" t="n"/>
      <c r="U109" s="3" t="n"/>
      <c r="V109" s="3" t="n"/>
      <c r="W109" s="3" t="n"/>
      <c r="X109" s="3" t="n"/>
      <c r="Y109" s="3" t="n"/>
      <c r="Z109" s="3" t="n"/>
      <c r="AA109" s="3" t="n"/>
      <c r="AB109" s="3" t="n"/>
      <c r="AC109" s="3" t="n"/>
      <c r="AD109" s="3" t="n"/>
      <c r="AE109" s="3" t="n"/>
      <c r="AF109" s="3" t="n"/>
      <c r="AG109" s="3" t="n"/>
      <c r="AH109" s="3" t="n"/>
      <c r="AI109" s="3" t="n"/>
      <c r="AJ109" s="3" t="n"/>
      <c r="AK109" s="3" t="n"/>
      <c r="AL109" s="3" t="n"/>
      <c r="AM109" s="3" t="n"/>
      <c r="AN109" s="3" t="n"/>
      <c r="AO109" s="3" t="n"/>
      <c r="AP109" s="3" t="n"/>
      <c r="AQ109" s="3" t="n"/>
      <c r="AR109" s="3" t="n"/>
      <c r="AS109" s="3" t="n"/>
      <c r="AT109" s="3" t="n"/>
      <c r="AU109" s="3" t="n"/>
      <c r="AV109" s="3" t="n"/>
      <c r="AW109" s="3" t="n"/>
      <c r="AX109" s="3" t="n"/>
      <c r="AY109" s="3" t="n"/>
      <c r="AZ109" s="3" t="n"/>
    </row>
    <row r="110">
      <c r="A110" s="3" t="n"/>
      <c r="B110" s="3" t="n"/>
      <c r="C110" s="3" t="n"/>
      <c r="D110" s="3" t="n"/>
      <c r="E110" s="3" t="n"/>
      <c r="F110" s="3" t="n"/>
      <c r="G110" s="3" t="n"/>
      <c r="H110" s="3" t="n"/>
      <c r="I110" s="3" t="n"/>
      <c r="J110" s="3" t="n"/>
      <c r="K110" s="3" t="n"/>
      <c r="L110" s="3" t="n"/>
      <c r="M110" s="3" t="n"/>
      <c r="N110" s="3" t="n"/>
      <c r="O110" s="3" t="n"/>
      <c r="P110" s="3" t="n"/>
      <c r="Q110" s="3" t="n"/>
      <c r="R110" s="3" t="n"/>
      <c r="S110" s="3" t="n"/>
      <c r="T110" s="3" t="n"/>
      <c r="U110" s="3" t="n"/>
      <c r="V110" s="3" t="n"/>
      <c r="W110" s="3" t="n"/>
      <c r="X110" s="3" t="n"/>
      <c r="Y110" s="3" t="n"/>
      <c r="Z110" s="3" t="n"/>
      <c r="AA110" s="3" t="n"/>
      <c r="AB110" s="3" t="n"/>
      <c r="AC110" s="3" t="n"/>
      <c r="AD110" s="3" t="n"/>
      <c r="AE110" s="3" t="n"/>
      <c r="AF110" s="3" t="n"/>
      <c r="AG110" s="3" t="n"/>
      <c r="AH110" s="3" t="n"/>
      <c r="AI110" s="3" t="n"/>
      <c r="AJ110" s="3" t="n"/>
      <c r="AK110" s="3" t="n"/>
      <c r="AL110" s="3" t="n"/>
      <c r="AM110" s="3" t="n"/>
      <c r="AN110" s="3" t="n"/>
      <c r="AO110" s="3" t="n"/>
      <c r="AP110" s="3" t="n"/>
      <c r="AQ110" s="3" t="n"/>
      <c r="AR110" s="3" t="n"/>
      <c r="AS110" s="3" t="n"/>
      <c r="AT110" s="3" t="n"/>
      <c r="AU110" s="3" t="n"/>
      <c r="AV110" s="3" t="n"/>
      <c r="AW110" s="3" t="n"/>
      <c r="AX110" s="3" t="n"/>
      <c r="AY110" s="3" t="n"/>
      <c r="AZ110" s="3" t="n"/>
    </row>
    <row r="111">
      <c r="A111" s="3" t="n"/>
      <c r="B111" s="3" t="n"/>
      <c r="C111" s="3" t="n"/>
      <c r="D111" s="3" t="n"/>
      <c r="E111" s="3" t="n"/>
      <c r="F111" s="3" t="n"/>
      <c r="G111" s="3" t="n"/>
      <c r="H111" s="3" t="n"/>
      <c r="I111" s="3" t="n"/>
      <c r="J111" s="3" t="n"/>
      <c r="K111" s="3" t="n"/>
      <c r="L111" s="3" t="n"/>
      <c r="M111" s="3" t="n"/>
      <c r="N111" s="3" t="n"/>
      <c r="O111" s="3" t="n"/>
      <c r="P111" s="3" t="n"/>
      <c r="Q111" s="3" t="n"/>
      <c r="R111" s="3" t="n"/>
      <c r="S111" s="3" t="n"/>
      <c r="T111" s="3" t="n"/>
      <c r="U111" s="3" t="n"/>
      <c r="V111" s="3" t="n"/>
      <c r="W111" s="3" t="n"/>
      <c r="X111" s="3" t="n"/>
      <c r="Y111" s="3" t="n"/>
      <c r="Z111" s="3" t="n"/>
      <c r="AA111" s="3" t="n"/>
      <c r="AB111" s="3" t="n"/>
      <c r="AC111" s="3" t="n"/>
      <c r="AD111" s="3" t="n"/>
      <c r="AE111" s="3" t="n"/>
      <c r="AF111" s="3" t="n"/>
      <c r="AG111" s="3" t="n"/>
      <c r="AH111" s="3" t="n"/>
      <c r="AI111" s="3" t="n"/>
      <c r="AJ111" s="3" t="n"/>
      <c r="AK111" s="3" t="n"/>
      <c r="AL111" s="3" t="n"/>
      <c r="AM111" s="3" t="n"/>
      <c r="AN111" s="3" t="n"/>
      <c r="AO111" s="3" t="n"/>
      <c r="AP111" s="3" t="n"/>
      <c r="AQ111" s="3" t="n"/>
      <c r="AR111" s="3" t="n"/>
      <c r="AS111" s="3" t="n"/>
      <c r="AT111" s="3" t="n"/>
      <c r="AU111" s="3" t="n"/>
      <c r="AV111" s="3" t="n"/>
      <c r="AW111" s="3" t="n"/>
      <c r="AX111" s="3" t="n"/>
      <c r="AY111" s="3" t="n"/>
      <c r="AZ111" s="3" t="n"/>
    </row>
    <row r="112">
      <c r="A112" s="3" t="n"/>
      <c r="B112" s="3" t="n"/>
      <c r="C112" s="3" t="n"/>
      <c r="D112" s="3" t="n"/>
      <c r="E112" s="3" t="n"/>
      <c r="F112" s="3" t="n"/>
      <c r="G112" s="3" t="n"/>
      <c r="H112" s="3" t="n"/>
      <c r="I112" s="3" t="n"/>
      <c r="J112" s="3" t="n"/>
      <c r="K112" s="3" t="n"/>
      <c r="L112" s="3" t="n"/>
      <c r="M112" s="3" t="n"/>
      <c r="N112" s="3" t="n"/>
      <c r="O112" s="3" t="n"/>
      <c r="P112" s="3" t="n"/>
      <c r="Q112" s="3" t="n"/>
      <c r="R112" s="3" t="n"/>
      <c r="S112" s="3" t="n"/>
      <c r="T112" s="3" t="n"/>
      <c r="U112" s="3" t="n"/>
      <c r="V112" s="3" t="n"/>
      <c r="W112" s="3" t="n"/>
      <c r="X112" s="3" t="n"/>
      <c r="Y112" s="3" t="n"/>
      <c r="Z112" s="3" t="n"/>
      <c r="AA112" s="3" t="n"/>
      <c r="AB112" s="3" t="n"/>
      <c r="AC112" s="3" t="n"/>
      <c r="AD112" s="3" t="n"/>
      <c r="AE112" s="3" t="n"/>
      <c r="AF112" s="3" t="n"/>
      <c r="AG112" s="3" t="n"/>
      <c r="AH112" s="3" t="n"/>
      <c r="AI112" s="3" t="n"/>
      <c r="AJ112" s="3" t="n"/>
      <c r="AK112" s="3" t="n"/>
      <c r="AL112" s="3" t="n"/>
      <c r="AM112" s="3" t="n"/>
      <c r="AN112" s="3" t="n"/>
      <c r="AO112" s="3" t="n"/>
      <c r="AP112" s="3" t="n"/>
      <c r="AQ112" s="3" t="n"/>
      <c r="AR112" s="3" t="n"/>
      <c r="AS112" s="3" t="n"/>
      <c r="AT112" s="3" t="n"/>
      <c r="AU112" s="3" t="n"/>
      <c r="AV112" s="3" t="n"/>
      <c r="AW112" s="3" t="n"/>
      <c r="AX112" s="3" t="n"/>
      <c r="AY112" s="3" t="n"/>
      <c r="AZ112" s="3" t="n"/>
    </row>
    <row r="113">
      <c r="A113" s="3" t="n"/>
      <c r="B113" s="3" t="n"/>
      <c r="C113" s="3" t="n"/>
      <c r="D113" s="3" t="n"/>
      <c r="E113" s="3" t="n"/>
      <c r="F113" s="3" t="n"/>
      <c r="G113" s="3" t="n"/>
      <c r="H113" s="3" t="n"/>
      <c r="I113" s="3" t="n"/>
      <c r="J113" s="3" t="n"/>
      <c r="K113" s="3" t="n"/>
      <c r="L113" s="3" t="n"/>
      <c r="M113" s="3" t="n"/>
      <c r="N113" s="3" t="n"/>
      <c r="O113" s="3" t="n"/>
      <c r="P113" s="3" t="n"/>
      <c r="Q113" s="3" t="n"/>
      <c r="R113" s="3" t="n"/>
      <c r="S113" s="3" t="n"/>
      <c r="T113" s="3" t="n"/>
      <c r="U113" s="3" t="n"/>
      <c r="V113" s="3" t="n"/>
      <c r="W113" s="3" t="n"/>
      <c r="X113" s="3" t="n"/>
      <c r="Y113" s="3" t="n"/>
      <c r="Z113" s="3" t="n"/>
      <c r="AA113" s="3" t="n"/>
      <c r="AB113" s="3" t="n"/>
      <c r="AC113" s="3" t="n"/>
      <c r="AD113" s="3" t="n"/>
      <c r="AE113" s="3" t="n"/>
      <c r="AF113" s="3" t="n"/>
      <c r="AG113" s="3" t="n"/>
      <c r="AH113" s="3" t="n"/>
      <c r="AI113" s="3" t="n"/>
      <c r="AJ113" s="3" t="n"/>
      <c r="AK113" s="3" t="n"/>
      <c r="AL113" s="3" t="n"/>
      <c r="AM113" s="3" t="n"/>
      <c r="AN113" s="3" t="n"/>
      <c r="AO113" s="3" t="n"/>
      <c r="AP113" s="3" t="n"/>
      <c r="AQ113" s="3" t="n"/>
      <c r="AR113" s="3" t="n"/>
      <c r="AS113" s="3" t="n"/>
      <c r="AT113" s="3" t="n"/>
      <c r="AU113" s="3" t="n"/>
      <c r="AV113" s="3" t="n"/>
      <c r="AW113" s="3" t="n"/>
      <c r="AX113" s="3" t="n"/>
      <c r="AY113" s="3" t="n"/>
      <c r="AZ113" s="3" t="n"/>
    </row>
    <row r="114">
      <c r="A114" s="3" t="n"/>
      <c r="B114" s="3" t="n"/>
      <c r="C114" s="3" t="n"/>
      <c r="D114" s="3" t="n"/>
      <c r="E114" s="3" t="n"/>
      <c r="F114" s="3" t="n"/>
      <c r="G114" s="3" t="n"/>
      <c r="H114" s="3" t="n"/>
      <c r="I114" s="3" t="n"/>
      <c r="J114" s="3" t="n"/>
      <c r="K114" s="3" t="n"/>
      <c r="L114" s="3" t="n"/>
      <c r="M114" s="3" t="n"/>
      <c r="N114" s="3" t="n"/>
      <c r="O114" s="3" t="n"/>
      <c r="P114" s="3" t="n"/>
      <c r="Q114" s="3" t="n"/>
      <c r="R114" s="3" t="n"/>
      <c r="S114" s="3" t="n"/>
      <c r="T114" s="3" t="n"/>
      <c r="U114" s="3" t="n"/>
      <c r="V114" s="3" t="n"/>
      <c r="W114" s="3" t="n"/>
      <c r="X114" s="3" t="n"/>
      <c r="Y114" s="3" t="n"/>
      <c r="Z114" s="3" t="n"/>
      <c r="AA114" s="3" t="n"/>
      <c r="AB114" s="3" t="n"/>
      <c r="AC114" s="3" t="n"/>
      <c r="AD114" s="3" t="n"/>
      <c r="AE114" s="3" t="n"/>
      <c r="AF114" s="3" t="n"/>
      <c r="AG114" s="3" t="n"/>
      <c r="AH114" s="3" t="n"/>
      <c r="AI114" s="3" t="n"/>
      <c r="AJ114" s="3" t="n"/>
      <c r="AK114" s="3" t="n"/>
      <c r="AL114" s="3" t="n"/>
      <c r="AM114" s="3" t="n"/>
      <c r="AN114" s="3" t="n"/>
      <c r="AO114" s="3" t="n"/>
      <c r="AP114" s="3" t="n"/>
      <c r="AQ114" s="3" t="n"/>
      <c r="AR114" s="3" t="n"/>
      <c r="AS114" s="3" t="n"/>
      <c r="AT114" s="3" t="n"/>
      <c r="AU114" s="3" t="n"/>
      <c r="AV114" s="3" t="n"/>
      <c r="AW114" s="3" t="n"/>
      <c r="AX114" s="3" t="n"/>
      <c r="AY114" s="3" t="n"/>
      <c r="AZ114" s="3" t="n"/>
    </row>
    <row r="115">
      <c r="A115" s="3" t="n"/>
      <c r="B115" s="3" t="n"/>
      <c r="C115" s="3" t="n"/>
      <c r="D115" s="3" t="n"/>
      <c r="E115" s="3" t="n"/>
      <c r="F115" s="3" t="n"/>
      <c r="G115" s="3" t="n"/>
      <c r="H115" s="3" t="n"/>
      <c r="I115" s="3" t="n"/>
      <c r="J115" s="3" t="n"/>
      <c r="K115" s="3" t="n"/>
      <c r="L115" s="3" t="n"/>
      <c r="M115" s="3" t="n"/>
      <c r="N115" s="3" t="n"/>
      <c r="O115" s="3" t="n"/>
      <c r="P115" s="3" t="n"/>
      <c r="Q115" s="3" t="n"/>
      <c r="R115" s="3" t="n"/>
      <c r="S115" s="3" t="n"/>
      <c r="T115" s="3" t="n"/>
      <c r="U115" s="3" t="n"/>
      <c r="V115" s="3" t="n"/>
      <c r="W115" s="3" t="n"/>
      <c r="X115" s="3" t="n"/>
      <c r="Y115" s="3" t="n"/>
      <c r="Z115" s="3" t="n"/>
      <c r="AA115" s="3" t="n"/>
      <c r="AB115" s="3" t="n"/>
      <c r="AC115" s="3" t="n"/>
      <c r="AD115" s="3" t="n"/>
      <c r="AE115" s="3" t="n"/>
      <c r="AF115" s="3" t="n"/>
      <c r="AG115" s="3" t="n"/>
      <c r="AH115" s="3" t="n"/>
      <c r="AI115" s="3" t="n"/>
      <c r="AJ115" s="3" t="n"/>
      <c r="AK115" s="3" t="n"/>
      <c r="AL115" s="3" t="n"/>
      <c r="AM115" s="3" t="n"/>
      <c r="AN115" s="3" t="n"/>
      <c r="AO115" s="3" t="n"/>
      <c r="AP115" s="3" t="n"/>
      <c r="AQ115" s="3" t="n"/>
      <c r="AR115" s="3" t="n"/>
      <c r="AS115" s="3" t="n"/>
      <c r="AT115" s="3" t="n"/>
      <c r="AU115" s="3" t="n"/>
      <c r="AV115" s="3" t="n"/>
      <c r="AW115" s="3" t="n"/>
      <c r="AX115" s="3" t="n"/>
      <c r="AY115" s="3" t="n"/>
      <c r="AZ115" s="3" t="n"/>
    </row>
    <row r="116">
      <c r="A116" s="3" t="n"/>
      <c r="B116" s="3" t="n"/>
      <c r="C116" s="3" t="n"/>
      <c r="D116" s="3" t="n"/>
      <c r="E116" s="3" t="n"/>
      <c r="F116" s="3" t="n"/>
      <c r="G116" s="3" t="n"/>
      <c r="H116" s="3" t="n"/>
      <c r="I116" s="3" t="n"/>
      <c r="J116" s="3" t="n"/>
      <c r="K116" s="3" t="n"/>
      <c r="L116" s="3" t="n"/>
      <c r="M116" s="3" t="n"/>
      <c r="N116" s="3" t="n"/>
      <c r="O116" s="3" t="n"/>
      <c r="P116" s="3" t="n"/>
      <c r="Q116" s="3" t="n"/>
      <c r="R116" s="3" t="n"/>
      <c r="S116" s="3" t="n"/>
      <c r="T116" s="3" t="n"/>
      <c r="U116" s="3" t="n"/>
      <c r="V116" s="3" t="n"/>
      <c r="W116" s="3" t="n"/>
      <c r="X116" s="3" t="n"/>
      <c r="Y116" s="3" t="n"/>
      <c r="Z116" s="3" t="n"/>
      <c r="AA116" s="3" t="n"/>
      <c r="AB116" s="3" t="n"/>
      <c r="AC116" s="3" t="n"/>
      <c r="AD116" s="3" t="n"/>
      <c r="AE116" s="3" t="n"/>
      <c r="AF116" s="3" t="n"/>
      <c r="AG116" s="3" t="n"/>
      <c r="AH116" s="3" t="n"/>
      <c r="AI116" s="3" t="n"/>
      <c r="AJ116" s="3" t="n"/>
      <c r="AK116" s="3" t="n"/>
      <c r="AL116" s="3" t="n"/>
      <c r="AM116" s="3" t="n"/>
      <c r="AN116" s="3" t="n"/>
      <c r="AO116" s="3" t="n"/>
      <c r="AP116" s="3" t="n"/>
      <c r="AQ116" s="3" t="n"/>
      <c r="AR116" s="3" t="n"/>
      <c r="AS116" s="3" t="n"/>
      <c r="AT116" s="3" t="n"/>
      <c r="AU116" s="3" t="n"/>
      <c r="AV116" s="3" t="n"/>
      <c r="AW116" s="3" t="n"/>
      <c r="AX116" s="3" t="n"/>
      <c r="AY116" s="3" t="n"/>
      <c r="AZ116" s="3" t="n"/>
    </row>
    <row r="117">
      <c r="A117" s="3" t="n"/>
      <c r="B117" s="3" t="n"/>
      <c r="C117" s="3" t="n"/>
      <c r="D117" s="3" t="n"/>
      <c r="E117" s="3" t="n"/>
      <c r="F117" s="3" t="n"/>
      <c r="G117" s="3" t="n"/>
      <c r="H117" s="3" t="n"/>
      <c r="I117" s="3" t="n"/>
      <c r="J117" s="3" t="n"/>
      <c r="K117" s="3" t="n"/>
      <c r="L117" s="3" t="n"/>
      <c r="M117" s="3" t="n"/>
      <c r="N117" s="3" t="n"/>
      <c r="O117" s="3" t="n"/>
      <c r="P117" s="3" t="n"/>
      <c r="Q117" s="3" t="n"/>
      <c r="R117" s="3" t="n"/>
      <c r="S117" s="3" t="n"/>
      <c r="T117" s="3" t="n"/>
      <c r="U117" s="3" t="n"/>
      <c r="V117" s="3" t="n"/>
      <c r="W117" s="3" t="n"/>
      <c r="X117" s="3" t="n"/>
      <c r="Y117" s="3" t="n"/>
      <c r="Z117" s="3" t="n"/>
      <c r="AA117" s="3" t="n"/>
      <c r="AB117" s="3" t="n"/>
      <c r="AC117" s="3" t="n"/>
      <c r="AD117" s="3" t="n"/>
      <c r="AE117" s="3" t="n"/>
      <c r="AF117" s="3" t="n"/>
      <c r="AG117" s="3" t="n"/>
      <c r="AH117" s="3" t="n"/>
      <c r="AI117" s="3" t="n"/>
      <c r="AJ117" s="3" t="n"/>
      <c r="AK117" s="3" t="n"/>
      <c r="AL117" s="3" t="n"/>
      <c r="AM117" s="3" t="n"/>
      <c r="AN117" s="3" t="n"/>
      <c r="AO117" s="3" t="n"/>
      <c r="AP117" s="3" t="n"/>
      <c r="AQ117" s="3" t="n"/>
      <c r="AR117" s="3" t="n"/>
      <c r="AS117" s="3" t="n"/>
      <c r="AT117" s="3" t="n"/>
      <c r="AU117" s="3" t="n"/>
      <c r="AV117" s="3" t="n"/>
      <c r="AW117" s="3" t="n"/>
      <c r="AX117" s="3" t="n"/>
      <c r="AY117" s="3" t="n"/>
      <c r="AZ117" s="3" t="n"/>
    </row>
    <row r="118">
      <c r="A118" s="3" t="n"/>
      <c r="B118" s="3" t="n"/>
      <c r="C118" s="3" t="n"/>
      <c r="D118" s="3" t="n"/>
      <c r="E118" s="3" t="n"/>
      <c r="F118" s="3" t="n"/>
      <c r="G118" s="3" t="n"/>
      <c r="H118" s="3" t="n"/>
      <c r="I118" s="3" t="n"/>
      <c r="J118" s="3" t="n"/>
      <c r="K118" s="3" t="n"/>
      <c r="L118" s="3" t="n"/>
      <c r="M118" s="3" t="n"/>
      <c r="N118" s="3" t="n"/>
      <c r="O118" s="3" t="n"/>
      <c r="P118" s="3" t="n"/>
      <c r="Q118" s="3" t="n"/>
      <c r="R118" s="3" t="n"/>
      <c r="S118" s="3" t="n"/>
      <c r="T118" s="3" t="n"/>
      <c r="U118" s="3" t="n"/>
      <c r="V118" s="3" t="n"/>
      <c r="W118" s="3" t="n"/>
      <c r="X118" s="3" t="n"/>
      <c r="Y118" s="3" t="n"/>
      <c r="Z118" s="3" t="n"/>
      <c r="AA118" s="3" t="n"/>
      <c r="AB118" s="3" t="n"/>
      <c r="AC118" s="3" t="n"/>
      <c r="AD118" s="3" t="n"/>
      <c r="AE118" s="3" t="n"/>
      <c r="AF118" s="3" t="n"/>
      <c r="AG118" s="3" t="n"/>
      <c r="AH118" s="3" t="n"/>
      <c r="AI118" s="3" t="n"/>
      <c r="AJ118" s="3" t="n"/>
      <c r="AK118" s="3" t="n"/>
      <c r="AL118" s="3" t="n"/>
      <c r="AM118" s="3" t="n"/>
      <c r="AN118" s="3" t="n"/>
      <c r="AO118" s="3" t="n"/>
      <c r="AP118" s="3" t="n"/>
      <c r="AQ118" s="3" t="n"/>
      <c r="AR118" s="3" t="n"/>
      <c r="AS118" s="3" t="n"/>
      <c r="AT118" s="3" t="n"/>
      <c r="AU118" s="3" t="n"/>
      <c r="AV118" s="3" t="n"/>
      <c r="AW118" s="3" t="n"/>
      <c r="AX118" s="3" t="n"/>
      <c r="AY118" s="3" t="n"/>
      <c r="AZ118" s="3" t="n"/>
    </row>
    <row r="119">
      <c r="A119" s="3" t="n"/>
      <c r="B119" s="3" t="n"/>
      <c r="C119" s="3" t="n"/>
      <c r="D119" s="3" t="n"/>
      <c r="E119" s="3" t="n"/>
      <c r="F119" s="3" t="n"/>
      <c r="G119" s="3" t="n"/>
      <c r="H119" s="3" t="n"/>
      <c r="I119" s="3" t="n"/>
      <c r="J119" s="3" t="n"/>
      <c r="K119" s="3" t="n"/>
      <c r="L119" s="3" t="n"/>
      <c r="M119" s="3" t="n"/>
      <c r="N119" s="3" t="n"/>
      <c r="O119" s="3" t="n"/>
      <c r="P119" s="3" t="n"/>
      <c r="Q119" s="3" t="n"/>
      <c r="R119" s="3" t="n"/>
      <c r="S119" s="3" t="n"/>
      <c r="T119" s="3" t="n"/>
      <c r="U119" s="3" t="n"/>
      <c r="V119" s="3" t="n"/>
      <c r="W119" s="3" t="n"/>
      <c r="X119" s="3" t="n"/>
      <c r="Y119" s="3" t="n"/>
      <c r="Z119" s="3" t="n"/>
      <c r="AA119" s="3" t="n"/>
      <c r="AB119" s="3" t="n"/>
      <c r="AC119" s="3" t="n"/>
      <c r="AD119" s="3" t="n"/>
      <c r="AE119" s="3" t="n"/>
      <c r="AF119" s="3" t="n"/>
      <c r="AG119" s="3" t="n"/>
      <c r="AH119" s="3" t="n"/>
      <c r="AI119" s="3" t="n"/>
      <c r="AJ119" s="3" t="n"/>
      <c r="AK119" s="3" t="n"/>
      <c r="AL119" s="3" t="n"/>
      <c r="AM119" s="3" t="n"/>
      <c r="AN119" s="3" t="n"/>
      <c r="AO119" s="3" t="n"/>
      <c r="AP119" s="3" t="n"/>
      <c r="AQ119" s="3" t="n"/>
      <c r="AR119" s="3" t="n"/>
      <c r="AS119" s="3" t="n"/>
      <c r="AT119" s="3" t="n"/>
      <c r="AU119" s="3" t="n"/>
      <c r="AV119" s="3" t="n"/>
      <c r="AW119" s="3" t="n"/>
      <c r="AX119" s="3" t="n"/>
      <c r="AY119" s="3" t="n"/>
      <c r="AZ119" s="3" t="n"/>
    </row>
    <row r="120">
      <c r="A120" s="3" t="n"/>
      <c r="B120" s="3" t="n"/>
      <c r="C120" s="3" t="n"/>
      <c r="D120" s="3" t="n"/>
      <c r="E120" s="3" t="n"/>
      <c r="F120" s="3" t="n"/>
      <c r="G120" s="3" t="n"/>
      <c r="H120" s="3" t="n"/>
      <c r="I120" s="3" t="n"/>
      <c r="J120" s="3" t="n"/>
      <c r="K120" s="3" t="n"/>
      <c r="L120" s="3" t="n"/>
      <c r="M120" s="3" t="n"/>
      <c r="N120" s="3" t="n"/>
      <c r="O120" s="3" t="n"/>
      <c r="P120" s="3" t="n"/>
      <c r="Q120" s="3" t="n"/>
      <c r="R120" s="3" t="n"/>
      <c r="S120" s="3" t="n"/>
      <c r="T120" s="3" t="n"/>
      <c r="U120" s="3" t="n"/>
      <c r="V120" s="3" t="n"/>
      <c r="W120" s="3" t="n"/>
      <c r="X120" s="3" t="n"/>
      <c r="Y120" s="3" t="n"/>
      <c r="Z120" s="3" t="n"/>
      <c r="AA120" s="3" t="n"/>
      <c r="AB120" s="3" t="n"/>
      <c r="AC120" s="3" t="n"/>
      <c r="AD120" s="3" t="n"/>
      <c r="AE120" s="3" t="n"/>
      <c r="AF120" s="3" t="n"/>
      <c r="AG120" s="3" t="n"/>
      <c r="AH120" s="3" t="n"/>
      <c r="AI120" s="3" t="n"/>
      <c r="AJ120" s="3" t="n"/>
      <c r="AK120" s="3" t="n"/>
      <c r="AL120" s="3" t="n"/>
      <c r="AM120" s="3" t="n"/>
      <c r="AN120" s="3" t="n"/>
      <c r="AO120" s="3" t="n"/>
      <c r="AP120" s="3" t="n"/>
      <c r="AQ120" s="3" t="n"/>
      <c r="AR120" s="3" t="n"/>
      <c r="AS120" s="3" t="n"/>
      <c r="AT120" s="3" t="n"/>
      <c r="AU120" s="3" t="n"/>
      <c r="AV120" s="3" t="n"/>
      <c r="AW120" s="3" t="n"/>
      <c r="AX120" s="3" t="n"/>
      <c r="AY120" s="3" t="n"/>
      <c r="AZ120" s="3" t="n"/>
    </row>
  </sheetData>
  <mergeCells count="6">
    <mergeCell ref="A1:N2"/>
    <mergeCell ref="D6:E6"/>
    <mergeCell ref="A3:N3"/>
    <mergeCell ref="J6:K6"/>
    <mergeCell ref="G6:H6"/>
    <mergeCell ref="A6:B6"/>
  </mergeCells>
  <pageMargins left="0.25" right="0.25" top="0.4" bottom="0.4" header="0.15" footer="0.15"/>
  <pageSetup orientation="landscape" fitToHeight="0" fitToWidth="1"/>
</worksheet>
</file>

<file path=xl/worksheets/sheet28.xml><?xml version="1.0" encoding="utf-8"?>
<worksheet xmlns="http://schemas.openxmlformats.org/spreadsheetml/2006/main">
  <sheetPr>
    <outlinePr summaryBelow="1" summaryRight="1"/>
    <pageSetUpPr fitToPage="1"/>
  </sheetPr>
  <dimension ref="A1:AZ120"/>
  <sheetViews>
    <sheetView showGridLines="0" workbookViewId="0">
      <pane ySplit="6" topLeftCell="A7" activePane="bottomLeft" state="frozen"/>
      <selection pane="bottomLeft" activeCell="A1" sqref="A1"/>
    </sheetView>
  </sheetViews>
  <sheetFormatPr baseColWidth="8" defaultRowHeight="15"/>
  <cols>
    <col width="34" customWidth="1" min="1" max="1"/>
    <col width="55" customWidth="1" min="2" max="2"/>
    <col width="32" customWidth="1" min="3" max="3"/>
    <col width="90" customWidth="1" min="4" max="4"/>
    <col width="50" customWidth="1" min="5" max="5"/>
  </cols>
  <sheetData>
    <row r="1" ht="28" customHeight="1">
      <c r="A1" s="5" t="inlineStr">
        <is>
          <t>DEFINITIONS, FORMULAS &amp; OFFICIAL SOURCES</t>
        </is>
      </c>
      <c r="O1" s="3" t="n"/>
      <c r="P1" s="3" t="n"/>
      <c r="Q1" s="3" t="n"/>
      <c r="R1" s="3" t="n"/>
      <c r="S1" s="3" t="n"/>
      <c r="T1" s="3" t="n"/>
      <c r="U1" s="3" t="n"/>
      <c r="V1" s="3" t="n"/>
      <c r="W1" s="3" t="n"/>
      <c r="X1" s="3" t="n"/>
      <c r="Y1" s="3" t="n"/>
      <c r="Z1" s="3" t="n"/>
      <c r="AA1" s="3" t="n"/>
      <c r="AB1" s="3" t="n"/>
      <c r="AC1" s="3" t="n"/>
      <c r="AD1" s="3" t="n"/>
      <c r="AE1" s="3" t="n"/>
      <c r="AF1" s="3" t="n"/>
      <c r="AG1" s="3" t="n"/>
      <c r="AH1" s="3" t="n"/>
      <c r="AI1" s="3" t="n"/>
      <c r="AJ1" s="3" t="n"/>
      <c r="AK1" s="3" t="n"/>
      <c r="AL1" s="3" t="n"/>
      <c r="AM1" s="3" t="n"/>
      <c r="AN1" s="3" t="n"/>
      <c r="AO1" s="3" t="n"/>
      <c r="AP1" s="3" t="n"/>
      <c r="AQ1" s="3" t="n"/>
      <c r="AR1" s="3" t="n"/>
      <c r="AS1" s="3" t="n"/>
      <c r="AT1" s="3" t="n"/>
      <c r="AU1" s="3" t="n"/>
      <c r="AV1" s="3" t="n"/>
      <c r="AW1" s="3" t="n"/>
      <c r="AX1" s="3" t="n"/>
      <c r="AY1" s="3" t="n"/>
      <c r="AZ1" s="3" t="n"/>
    </row>
    <row r="2" ht="28" customHeight="1">
      <c r="O2" s="3" t="n"/>
      <c r="P2" s="3" t="n"/>
      <c r="Q2" s="3" t="n"/>
      <c r="R2" s="3" t="n"/>
      <c r="S2" s="3" t="n"/>
      <c r="T2" s="3" t="n"/>
      <c r="U2" s="3" t="n"/>
      <c r="V2" s="3" t="n"/>
      <c r="W2" s="3" t="n"/>
      <c r="X2" s="3" t="n"/>
      <c r="Y2" s="3" t="n"/>
      <c r="Z2" s="3" t="n"/>
      <c r="AA2" s="3" t="n"/>
      <c r="AB2" s="3" t="n"/>
      <c r="AC2" s="3" t="n"/>
      <c r="AD2" s="3" t="n"/>
      <c r="AE2" s="3" t="n"/>
      <c r="AF2" s="3" t="n"/>
      <c r="AG2" s="3" t="n"/>
      <c r="AH2" s="3" t="n"/>
      <c r="AI2" s="3" t="n"/>
      <c r="AJ2" s="3" t="n"/>
      <c r="AK2" s="3" t="n"/>
      <c r="AL2" s="3" t="n"/>
      <c r="AM2" s="3" t="n"/>
      <c r="AN2" s="3" t="n"/>
      <c r="AO2" s="3" t="n"/>
      <c r="AP2" s="3" t="n"/>
      <c r="AQ2" s="3" t="n"/>
      <c r="AR2" s="3" t="n"/>
      <c r="AS2" s="3" t="n"/>
      <c r="AT2" s="3" t="n"/>
      <c r="AU2" s="3" t="n"/>
      <c r="AV2" s="3" t="n"/>
      <c r="AW2" s="3" t="n"/>
      <c r="AX2" s="3" t="n"/>
      <c r="AY2" s="3" t="n"/>
      <c r="AZ2" s="3" t="n"/>
    </row>
    <row r="3" ht="24" customHeight="1">
      <c r="A3" s="7" t="inlineStr">
        <is>
          <t>Operational targets require approved local judgment; official sources accessed August 10, 2026</t>
        </is>
      </c>
      <c r="O3" s="3" t="n"/>
      <c r="P3" s="3" t="n"/>
      <c r="Q3" s="3" t="n"/>
      <c r="R3" s="3" t="n"/>
      <c r="S3" s="3" t="n"/>
      <c r="T3" s="3" t="n"/>
      <c r="U3" s="3" t="n"/>
      <c r="V3" s="3" t="n"/>
      <c r="W3" s="3" t="n"/>
      <c r="X3" s="3" t="n"/>
      <c r="Y3" s="3" t="n"/>
      <c r="Z3" s="3" t="n"/>
      <c r="AA3" s="3" t="n"/>
      <c r="AB3" s="3" t="n"/>
      <c r="AC3" s="3" t="n"/>
      <c r="AD3" s="3" t="n"/>
      <c r="AE3" s="3" t="n"/>
      <c r="AF3" s="3" t="n"/>
      <c r="AG3" s="3" t="n"/>
      <c r="AH3" s="3" t="n"/>
      <c r="AI3" s="3" t="n"/>
      <c r="AJ3" s="3" t="n"/>
      <c r="AK3" s="3" t="n"/>
      <c r="AL3" s="3" t="n"/>
      <c r="AM3" s="3" t="n"/>
      <c r="AN3" s="3" t="n"/>
      <c r="AO3" s="3" t="n"/>
      <c r="AP3" s="3" t="n"/>
      <c r="AQ3" s="3" t="n"/>
      <c r="AR3" s="3" t="n"/>
      <c r="AS3" s="3" t="n"/>
      <c r="AT3" s="3" t="n"/>
      <c r="AU3" s="3" t="n"/>
      <c r="AV3" s="3" t="n"/>
      <c r="AW3" s="3" t="n"/>
      <c r="AX3" s="3" t="n"/>
      <c r="AY3" s="3" t="n"/>
      <c r="AZ3" s="3" t="n"/>
    </row>
    <row r="4" ht="5" customHeight="1">
      <c r="A4" s="8" t="n"/>
      <c r="B4" s="8" t="n"/>
      <c r="C4" s="8" t="n"/>
      <c r="D4" s="8" t="n"/>
      <c r="E4" s="8" t="n"/>
      <c r="F4" s="8" t="n"/>
      <c r="G4" s="8" t="n"/>
      <c r="H4" s="8" t="n"/>
      <c r="I4" s="8" t="n"/>
      <c r="J4" s="8" t="n"/>
      <c r="K4" s="8" t="n"/>
      <c r="L4" s="8" t="n"/>
      <c r="M4" s="8" t="n"/>
      <c r="N4" s="8" t="n"/>
      <c r="O4" s="3" t="n"/>
      <c r="P4" s="3" t="n"/>
      <c r="Q4" s="3" t="n"/>
      <c r="R4" s="3" t="n"/>
      <c r="S4" s="3" t="n"/>
      <c r="T4" s="3" t="n"/>
      <c r="U4" s="3" t="n"/>
      <c r="V4" s="3" t="n"/>
      <c r="W4" s="3" t="n"/>
      <c r="X4" s="3" t="n"/>
      <c r="Y4" s="3" t="n"/>
      <c r="Z4" s="3" t="n"/>
      <c r="AA4" s="3" t="n"/>
      <c r="AB4" s="3" t="n"/>
      <c r="AC4" s="3" t="n"/>
      <c r="AD4" s="3" t="n"/>
      <c r="AE4" s="3" t="n"/>
      <c r="AF4" s="3" t="n"/>
      <c r="AG4" s="3" t="n"/>
      <c r="AH4" s="3" t="n"/>
      <c r="AI4" s="3" t="n"/>
      <c r="AJ4" s="3" t="n"/>
      <c r="AK4" s="3" t="n"/>
      <c r="AL4" s="3" t="n"/>
      <c r="AM4" s="3" t="n"/>
      <c r="AN4" s="3" t="n"/>
      <c r="AO4" s="3" t="n"/>
      <c r="AP4" s="3" t="n"/>
      <c r="AQ4" s="3" t="n"/>
      <c r="AR4" s="3" t="n"/>
      <c r="AS4" s="3" t="n"/>
      <c r="AT4" s="3" t="n"/>
      <c r="AU4" s="3" t="n"/>
      <c r="AV4" s="3" t="n"/>
      <c r="AW4" s="3" t="n"/>
      <c r="AX4" s="3" t="n"/>
      <c r="AY4" s="3" t="n"/>
      <c r="AZ4" s="3" t="n"/>
    </row>
    <row r="5">
      <c r="A5" s="3" t="n"/>
      <c r="B5" s="3" t="n"/>
      <c r="C5" s="3" t="n"/>
      <c r="D5" s="3" t="n"/>
      <c r="E5" s="3" t="n"/>
      <c r="F5" s="3" t="n"/>
      <c r="G5" s="3" t="n"/>
      <c r="H5" s="3" t="n"/>
      <c r="I5" s="3" t="n"/>
      <c r="J5" s="3" t="n"/>
      <c r="K5" s="3" t="n"/>
      <c r="L5" s="3" t="n"/>
      <c r="M5" s="3" t="n"/>
      <c r="N5" s="3" t="n"/>
      <c r="O5" s="3" t="n"/>
      <c r="P5" s="3" t="n"/>
      <c r="Q5" s="3" t="n"/>
      <c r="R5" s="3" t="n"/>
      <c r="S5" s="3" t="n"/>
      <c r="T5" s="3" t="n"/>
      <c r="U5" s="3" t="n"/>
      <c r="V5" s="3" t="n"/>
      <c r="W5" s="3" t="n"/>
      <c r="X5" s="3" t="n"/>
      <c r="Y5" s="3" t="n"/>
      <c r="Z5" s="3" t="n"/>
      <c r="AA5" s="3" t="n"/>
      <c r="AB5" s="3" t="n"/>
      <c r="AC5" s="3" t="n"/>
      <c r="AD5" s="3" t="n"/>
      <c r="AE5" s="3" t="n"/>
      <c r="AF5" s="3" t="n"/>
      <c r="AG5" s="3" t="n"/>
      <c r="AH5" s="3" t="n"/>
      <c r="AI5" s="3" t="n"/>
      <c r="AJ5" s="3" t="n"/>
      <c r="AK5" s="3" t="n"/>
      <c r="AL5" s="3" t="n"/>
      <c r="AM5" s="3" t="n"/>
      <c r="AN5" s="3" t="n"/>
      <c r="AO5" s="3" t="n"/>
      <c r="AP5" s="3" t="n"/>
      <c r="AQ5" s="3" t="n"/>
      <c r="AR5" s="3" t="n"/>
      <c r="AS5" s="3" t="n"/>
      <c r="AT5" s="3" t="n"/>
      <c r="AU5" s="3" t="n"/>
      <c r="AV5" s="3" t="n"/>
      <c r="AW5" s="3" t="n"/>
      <c r="AX5" s="3" t="n"/>
      <c r="AY5" s="3" t="n"/>
      <c r="AZ5" s="3" t="n"/>
    </row>
    <row r="6" ht="40" customHeight="1">
      <c r="A6" s="62" t="inlineStr">
        <is>
          <t>Term / Metric</t>
        </is>
      </c>
      <c r="B6" s="62" t="inlineStr">
        <is>
          <t>Working definition</t>
        </is>
      </c>
      <c r="C6" s="62" t="inlineStr">
        <is>
          <t>Formula / source</t>
        </is>
      </c>
      <c r="D6" s="62" t="inlineStr">
        <is>
          <t>Decision caution</t>
        </is>
      </c>
      <c r="E6" s="3" t="n"/>
      <c r="F6" s="3" t="n"/>
      <c r="G6" s="3" t="n"/>
      <c r="H6" s="3" t="n"/>
      <c r="I6" s="3" t="n"/>
      <c r="J6" s="3" t="n"/>
      <c r="K6" s="3" t="n"/>
      <c r="L6" s="3" t="n"/>
      <c r="M6" s="3" t="n"/>
      <c r="N6" s="3" t="n"/>
      <c r="O6" s="3" t="n"/>
      <c r="P6" s="3" t="n"/>
      <c r="Q6" s="3" t="n"/>
      <c r="R6" s="3" t="n"/>
      <c r="S6" s="3" t="n"/>
      <c r="T6" s="3" t="n"/>
      <c r="U6" s="3" t="n"/>
      <c r="V6" s="3" t="n"/>
      <c r="W6" s="3" t="n"/>
      <c r="X6" s="3" t="n"/>
      <c r="Y6" s="3" t="n"/>
      <c r="Z6" s="3" t="n"/>
      <c r="AA6" s="3" t="n"/>
      <c r="AB6" s="3" t="n"/>
      <c r="AC6" s="3" t="n"/>
      <c r="AD6" s="3" t="n"/>
      <c r="AE6" s="3" t="n"/>
      <c r="AF6" s="3" t="n"/>
      <c r="AG6" s="3" t="n"/>
      <c r="AH6" s="3" t="n"/>
      <c r="AI6" s="3" t="n"/>
      <c r="AJ6" s="3" t="n"/>
      <c r="AK6" s="3" t="n"/>
      <c r="AL6" s="3" t="n"/>
      <c r="AM6" s="3" t="n"/>
      <c r="AN6" s="3" t="n"/>
      <c r="AO6" s="3" t="n"/>
      <c r="AP6" s="3" t="n"/>
      <c r="AQ6" s="3" t="n"/>
      <c r="AR6" s="3" t="n"/>
      <c r="AS6" s="3" t="n"/>
      <c r="AT6" s="3" t="n"/>
      <c r="AU6" s="3" t="n"/>
      <c r="AV6" s="3" t="n"/>
      <c r="AW6" s="3" t="n"/>
      <c r="AX6" s="3" t="n"/>
      <c r="AY6" s="3" t="n"/>
      <c r="AZ6" s="3" t="n"/>
    </row>
    <row r="7" ht="40" customHeight="1">
      <c r="A7" s="60" t="inlineStr">
        <is>
          <t>Inherent risk score</t>
        </is>
      </c>
      <c r="B7" s="60" t="inlineStr">
        <is>
          <t>Exposure before considering current control strength.</t>
        </is>
      </c>
      <c r="C7" s="60" t="inlineStr">
        <is>
          <t>Likelihood × impact</t>
        </is>
      </c>
      <c r="D7" s="60" t="inlineStr">
        <is>
          <t>Prioritization aid, not probability forecast.</t>
        </is>
      </c>
      <c r="E7" s="3" t="n"/>
      <c r="F7" s="3" t="n"/>
      <c r="G7" s="3" t="n"/>
      <c r="H7" s="3" t="n"/>
      <c r="I7" s="3" t="n"/>
      <c r="J7" s="3" t="n"/>
      <c r="K7" s="3" t="n"/>
      <c r="L7" s="3" t="n"/>
      <c r="M7" s="3" t="n"/>
      <c r="N7" s="3" t="n"/>
      <c r="O7" s="3" t="n"/>
      <c r="P7" s="3" t="n"/>
      <c r="Q7" s="3" t="n"/>
      <c r="R7" s="3" t="n"/>
      <c r="S7" s="3" t="n"/>
      <c r="T7" s="3" t="n"/>
      <c r="U7" s="3" t="n"/>
      <c r="V7" s="3" t="n"/>
      <c r="W7" s="3" t="n"/>
      <c r="X7" s="3" t="n"/>
      <c r="Y7" s="3" t="n"/>
      <c r="Z7" s="3" t="n"/>
      <c r="AA7" s="3" t="n"/>
      <c r="AB7" s="3" t="n"/>
      <c r="AC7" s="3" t="n"/>
      <c r="AD7" s="3" t="n"/>
      <c r="AE7" s="3" t="n"/>
      <c r="AF7" s="3" t="n"/>
      <c r="AG7" s="3" t="n"/>
      <c r="AH7" s="3" t="n"/>
      <c r="AI7" s="3" t="n"/>
      <c r="AJ7" s="3" t="n"/>
      <c r="AK7" s="3" t="n"/>
      <c r="AL7" s="3" t="n"/>
      <c r="AM7" s="3" t="n"/>
      <c r="AN7" s="3" t="n"/>
      <c r="AO7" s="3" t="n"/>
      <c r="AP7" s="3" t="n"/>
      <c r="AQ7" s="3" t="n"/>
      <c r="AR7" s="3" t="n"/>
      <c r="AS7" s="3" t="n"/>
      <c r="AT7" s="3" t="n"/>
      <c r="AU7" s="3" t="n"/>
      <c r="AV7" s="3" t="n"/>
      <c r="AW7" s="3" t="n"/>
      <c r="AX7" s="3" t="n"/>
      <c r="AY7" s="3" t="n"/>
      <c r="AZ7" s="3" t="n"/>
    </row>
    <row r="8" ht="40" customHeight="1">
      <c r="A8" s="60" t="inlineStr">
        <is>
          <t>Residual risk</t>
        </is>
      </c>
      <c r="B8" s="60" t="inlineStr">
        <is>
          <t>Exposure remaining after current controls.</t>
        </is>
      </c>
      <c r="C8" s="60" t="inlineStr">
        <is>
          <t>Reassessed likelihood × impact</t>
        </is>
      </c>
      <c r="D8" s="60" t="inlineStr">
        <is>
          <t>Do not reduce mechanically; justify controls.</t>
        </is>
      </c>
      <c r="E8" s="3" t="n"/>
      <c r="F8" s="3" t="n"/>
      <c r="G8" s="3" t="n"/>
      <c r="H8" s="3" t="n"/>
      <c r="I8" s="3" t="n"/>
      <c r="J8" s="3" t="n"/>
      <c r="K8" s="3" t="n"/>
      <c r="L8" s="3" t="n"/>
      <c r="M8" s="3" t="n"/>
      <c r="N8" s="3" t="n"/>
      <c r="O8" s="3" t="n"/>
      <c r="P8" s="3" t="n"/>
      <c r="Q8" s="3" t="n"/>
      <c r="R8" s="3" t="n"/>
      <c r="S8" s="3" t="n"/>
      <c r="T8" s="3" t="n"/>
      <c r="U8" s="3" t="n"/>
      <c r="V8" s="3" t="n"/>
      <c r="W8" s="3" t="n"/>
      <c r="X8" s="3" t="n"/>
      <c r="Y8" s="3" t="n"/>
      <c r="Z8" s="3" t="n"/>
      <c r="AA8" s="3" t="n"/>
      <c r="AB8" s="3" t="n"/>
      <c r="AC8" s="3" t="n"/>
      <c r="AD8" s="3" t="n"/>
      <c r="AE8" s="3" t="n"/>
      <c r="AF8" s="3" t="n"/>
      <c r="AG8" s="3" t="n"/>
      <c r="AH8" s="3" t="n"/>
      <c r="AI8" s="3" t="n"/>
      <c r="AJ8" s="3" t="n"/>
      <c r="AK8" s="3" t="n"/>
      <c r="AL8" s="3" t="n"/>
      <c r="AM8" s="3" t="n"/>
      <c r="AN8" s="3" t="n"/>
      <c r="AO8" s="3" t="n"/>
      <c r="AP8" s="3" t="n"/>
      <c r="AQ8" s="3" t="n"/>
      <c r="AR8" s="3" t="n"/>
      <c r="AS8" s="3" t="n"/>
      <c r="AT8" s="3" t="n"/>
      <c r="AU8" s="3" t="n"/>
      <c r="AV8" s="3" t="n"/>
      <c r="AW8" s="3" t="n"/>
      <c r="AX8" s="3" t="n"/>
      <c r="AY8" s="3" t="n"/>
      <c r="AZ8" s="3" t="n"/>
    </row>
    <row r="9" ht="40" customHeight="1">
      <c r="A9" s="60" t="inlineStr">
        <is>
          <t>Maximum tolerable downtime</t>
        </is>
      </c>
      <c r="B9" s="60" t="inlineStr">
        <is>
          <t>Longest interruption management believes can occur before impact becomes unacceptable.</t>
        </is>
      </c>
      <c r="C9" s="60" t="inlineStr">
        <is>
          <t>Business impact analysis</t>
        </is>
      </c>
      <c r="D9" s="60" t="inlineStr">
        <is>
          <t>Planning judgment; controlling requirement may be shorter.</t>
        </is>
      </c>
      <c r="E9" s="3" t="n"/>
      <c r="F9" s="3" t="n"/>
      <c r="G9" s="3" t="n"/>
      <c r="H9" s="3" t="n"/>
      <c r="I9" s="3" t="n"/>
      <c r="J9" s="3" t="n"/>
      <c r="K9" s="3" t="n"/>
      <c r="L9" s="3" t="n"/>
      <c r="M9" s="3" t="n"/>
      <c r="N9" s="3" t="n"/>
      <c r="O9" s="3" t="n"/>
      <c r="P9" s="3" t="n"/>
      <c r="Q9" s="3" t="n"/>
      <c r="R9" s="3" t="n"/>
      <c r="S9" s="3" t="n"/>
      <c r="T9" s="3" t="n"/>
      <c r="U9" s="3" t="n"/>
      <c r="V9" s="3" t="n"/>
      <c r="W9" s="3" t="n"/>
      <c r="X9" s="3" t="n"/>
      <c r="Y9" s="3" t="n"/>
      <c r="Z9" s="3" t="n"/>
      <c r="AA9" s="3" t="n"/>
      <c r="AB9" s="3" t="n"/>
      <c r="AC9" s="3" t="n"/>
      <c r="AD9" s="3" t="n"/>
      <c r="AE9" s="3" t="n"/>
      <c r="AF9" s="3" t="n"/>
      <c r="AG9" s="3" t="n"/>
      <c r="AH9" s="3" t="n"/>
      <c r="AI9" s="3" t="n"/>
      <c r="AJ9" s="3" t="n"/>
      <c r="AK9" s="3" t="n"/>
      <c r="AL9" s="3" t="n"/>
      <c r="AM9" s="3" t="n"/>
      <c r="AN9" s="3" t="n"/>
      <c r="AO9" s="3" t="n"/>
      <c r="AP9" s="3" t="n"/>
      <c r="AQ9" s="3" t="n"/>
      <c r="AR9" s="3" t="n"/>
      <c r="AS9" s="3" t="n"/>
      <c r="AT9" s="3" t="n"/>
      <c r="AU9" s="3" t="n"/>
      <c r="AV9" s="3" t="n"/>
      <c r="AW9" s="3" t="n"/>
      <c r="AX9" s="3" t="n"/>
      <c r="AY9" s="3" t="n"/>
      <c r="AZ9" s="3" t="n"/>
    </row>
    <row r="10" ht="40" customHeight="1">
      <c r="A10" s="60" t="inlineStr">
        <is>
          <t>RTO</t>
        </is>
      </c>
      <c r="B10" s="60" t="inlineStr">
        <is>
          <t>Target time to restore a function or service.</t>
        </is>
      </c>
      <c r="C10" s="60" t="inlineStr">
        <is>
          <t>Business/technical planning target</t>
        </is>
      </c>
      <c r="D10" s="60" t="inlineStr">
        <is>
          <t>Not a guarantee.</t>
        </is>
      </c>
      <c r="E10" s="3" t="n"/>
      <c r="F10" s="3" t="n"/>
      <c r="G10" s="3" t="n"/>
      <c r="H10" s="3" t="n"/>
      <c r="I10" s="3" t="n"/>
      <c r="J10" s="3" t="n"/>
      <c r="K10" s="3" t="n"/>
      <c r="L10" s="3" t="n"/>
      <c r="M10" s="3" t="n"/>
      <c r="N10" s="3" t="n"/>
      <c r="O10" s="3" t="n"/>
      <c r="P10" s="3" t="n"/>
      <c r="Q10" s="3" t="n"/>
      <c r="R10" s="3" t="n"/>
      <c r="S10" s="3" t="n"/>
      <c r="T10" s="3" t="n"/>
      <c r="U10" s="3" t="n"/>
      <c r="V10" s="3" t="n"/>
      <c r="W10" s="3" t="n"/>
      <c r="X10" s="3" t="n"/>
      <c r="Y10" s="3" t="n"/>
      <c r="Z10" s="3" t="n"/>
      <c r="AA10" s="3" t="n"/>
      <c r="AB10" s="3" t="n"/>
      <c r="AC10" s="3" t="n"/>
      <c r="AD10" s="3" t="n"/>
      <c r="AE10" s="3" t="n"/>
      <c r="AF10" s="3" t="n"/>
      <c r="AG10" s="3" t="n"/>
      <c r="AH10" s="3" t="n"/>
      <c r="AI10" s="3" t="n"/>
      <c r="AJ10" s="3" t="n"/>
      <c r="AK10" s="3" t="n"/>
      <c r="AL10" s="3" t="n"/>
      <c r="AM10" s="3" t="n"/>
      <c r="AN10" s="3" t="n"/>
      <c r="AO10" s="3" t="n"/>
      <c r="AP10" s="3" t="n"/>
      <c r="AQ10" s="3" t="n"/>
      <c r="AR10" s="3" t="n"/>
      <c r="AS10" s="3" t="n"/>
      <c r="AT10" s="3" t="n"/>
      <c r="AU10" s="3" t="n"/>
      <c r="AV10" s="3" t="n"/>
      <c r="AW10" s="3" t="n"/>
      <c r="AX10" s="3" t="n"/>
      <c r="AY10" s="3" t="n"/>
      <c r="AZ10" s="3" t="n"/>
    </row>
    <row r="11" ht="40" customHeight="1">
      <c r="A11" s="60" t="inlineStr">
        <is>
          <t>RPO</t>
        </is>
      </c>
      <c r="B11" s="60" t="inlineStr">
        <is>
          <t>Maximum tolerable data-loss period.</t>
        </is>
      </c>
      <c r="C11" s="60" t="inlineStr">
        <is>
          <t>Business/technical planning target</t>
        </is>
      </c>
      <c r="D11" s="60" t="inlineStr">
        <is>
          <t>Use for data/system recovery.</t>
        </is>
      </c>
      <c r="E11" s="3" t="n"/>
      <c r="F11" s="3" t="n"/>
      <c r="G11" s="3" t="n"/>
      <c r="H11" s="3" t="n"/>
      <c r="I11" s="3" t="n"/>
      <c r="J11" s="3" t="n"/>
      <c r="K11" s="3" t="n"/>
      <c r="L11" s="3" t="n"/>
      <c r="M11" s="3" t="n"/>
      <c r="N11" s="3" t="n"/>
      <c r="O11" s="3" t="n"/>
      <c r="P11" s="3" t="n"/>
      <c r="Q11" s="3" t="n"/>
      <c r="R11" s="3" t="n"/>
      <c r="S11" s="3" t="n"/>
      <c r="T11" s="3" t="n"/>
      <c r="U11" s="3" t="n"/>
      <c r="V11" s="3" t="n"/>
      <c r="W11" s="3" t="n"/>
      <c r="X11" s="3" t="n"/>
      <c r="Y11" s="3" t="n"/>
      <c r="Z11" s="3" t="n"/>
      <c r="AA11" s="3" t="n"/>
      <c r="AB11" s="3" t="n"/>
      <c r="AC11" s="3" t="n"/>
      <c r="AD11" s="3" t="n"/>
      <c r="AE11" s="3" t="n"/>
      <c r="AF11" s="3" t="n"/>
      <c r="AG11" s="3" t="n"/>
      <c r="AH11" s="3" t="n"/>
      <c r="AI11" s="3" t="n"/>
      <c r="AJ11" s="3" t="n"/>
      <c r="AK11" s="3" t="n"/>
      <c r="AL11" s="3" t="n"/>
      <c r="AM11" s="3" t="n"/>
      <c r="AN11" s="3" t="n"/>
      <c r="AO11" s="3" t="n"/>
      <c r="AP11" s="3" t="n"/>
      <c r="AQ11" s="3" t="n"/>
      <c r="AR11" s="3" t="n"/>
      <c r="AS11" s="3" t="n"/>
      <c r="AT11" s="3" t="n"/>
      <c r="AU11" s="3" t="n"/>
      <c r="AV11" s="3" t="n"/>
      <c r="AW11" s="3" t="n"/>
      <c r="AX11" s="3" t="n"/>
      <c r="AY11" s="3" t="n"/>
      <c r="AZ11" s="3" t="n"/>
    </row>
    <row r="12" ht="40" customHeight="1">
      <c r="A12" s="60" t="inlineStr">
        <is>
          <t>Single point of failure</t>
        </is>
      </c>
      <c r="B12" s="60" t="inlineStr">
        <is>
          <t>One dependency whose loss can stop the critical function without adequate alternative.</t>
        </is>
      </c>
      <c r="C12" s="60" t="inlineStr">
        <is>
          <t>Dependency analysis</t>
        </is>
      </c>
      <c r="D12" s="60" t="inlineStr">
        <is>
          <t>Shared-mode failure can defeat nominal backups.</t>
        </is>
      </c>
      <c r="E12" s="3" t="n"/>
      <c r="F12" s="3" t="n"/>
      <c r="G12" s="3" t="n"/>
      <c r="H12" s="3" t="n"/>
      <c r="I12" s="3" t="n"/>
      <c r="J12" s="3" t="n"/>
      <c r="K12" s="3" t="n"/>
      <c r="L12" s="3" t="n"/>
      <c r="M12" s="3" t="n"/>
      <c r="N12" s="3" t="n"/>
      <c r="O12" s="3" t="n"/>
      <c r="P12" s="3" t="n"/>
      <c r="Q12" s="3" t="n"/>
      <c r="R12" s="3" t="n"/>
      <c r="S12" s="3" t="n"/>
      <c r="T12" s="3" t="n"/>
      <c r="U12" s="3" t="n"/>
      <c r="V12" s="3" t="n"/>
      <c r="W12" s="3" t="n"/>
      <c r="X12" s="3" t="n"/>
      <c r="Y12" s="3" t="n"/>
      <c r="Z12" s="3" t="n"/>
      <c r="AA12" s="3" t="n"/>
      <c r="AB12" s="3" t="n"/>
      <c r="AC12" s="3" t="n"/>
      <c r="AD12" s="3" t="n"/>
      <c r="AE12" s="3" t="n"/>
      <c r="AF12" s="3" t="n"/>
      <c r="AG12" s="3" t="n"/>
      <c r="AH12" s="3" t="n"/>
      <c r="AI12" s="3" t="n"/>
      <c r="AJ12" s="3" t="n"/>
      <c r="AK12" s="3" t="n"/>
      <c r="AL12" s="3" t="n"/>
      <c r="AM12" s="3" t="n"/>
      <c r="AN12" s="3" t="n"/>
      <c r="AO12" s="3" t="n"/>
      <c r="AP12" s="3" t="n"/>
      <c r="AQ12" s="3" t="n"/>
      <c r="AR12" s="3" t="n"/>
      <c r="AS12" s="3" t="n"/>
      <c r="AT12" s="3" t="n"/>
      <c r="AU12" s="3" t="n"/>
      <c r="AV12" s="3" t="n"/>
      <c r="AW12" s="3" t="n"/>
      <c r="AX12" s="3" t="n"/>
      <c r="AY12" s="3" t="n"/>
      <c r="AZ12" s="3" t="n"/>
    </row>
    <row r="13" ht="40" customHeight="1">
      <c r="A13" s="60" t="inlineStr">
        <is>
          <t>Readiness</t>
        </is>
      </c>
      <c r="B13" s="60" t="inlineStr">
        <is>
          <t>Required fields and a current passing test are present according to workbook logic.</t>
        </is>
      </c>
      <c r="C13" s="60" t="inlineStr">
        <is>
          <t>Sheet-specific formula</t>
        </is>
      </c>
      <c r="D13" s="60" t="inlineStr">
        <is>
          <t>Not proof of safety, compliance, or guaranteed recovery.</t>
        </is>
      </c>
      <c r="E13" s="3" t="n"/>
      <c r="F13" s="3" t="n"/>
      <c r="G13" s="3" t="n"/>
      <c r="H13" s="3" t="n"/>
      <c r="I13" s="3" t="n"/>
      <c r="J13" s="3" t="n"/>
      <c r="K13" s="3" t="n"/>
      <c r="L13" s="3" t="n"/>
      <c r="M13" s="3" t="n"/>
      <c r="N13" s="3" t="n"/>
      <c r="O13" s="3" t="n"/>
      <c r="P13" s="3" t="n"/>
      <c r="Q13" s="3" t="n"/>
      <c r="R13" s="3" t="n"/>
      <c r="S13" s="3" t="n"/>
      <c r="T13" s="3" t="n"/>
      <c r="U13" s="3" t="n"/>
      <c r="V13" s="3" t="n"/>
      <c r="W13" s="3" t="n"/>
      <c r="X13" s="3" t="n"/>
      <c r="Y13" s="3" t="n"/>
      <c r="Z13" s="3" t="n"/>
      <c r="AA13" s="3" t="n"/>
      <c r="AB13" s="3" t="n"/>
      <c r="AC13" s="3" t="n"/>
      <c r="AD13" s="3" t="n"/>
      <c r="AE13" s="3" t="n"/>
      <c r="AF13" s="3" t="n"/>
      <c r="AG13" s="3" t="n"/>
      <c r="AH13" s="3" t="n"/>
      <c r="AI13" s="3" t="n"/>
      <c r="AJ13" s="3" t="n"/>
      <c r="AK13" s="3" t="n"/>
      <c r="AL13" s="3" t="n"/>
      <c r="AM13" s="3" t="n"/>
      <c r="AN13" s="3" t="n"/>
      <c r="AO13" s="3" t="n"/>
      <c r="AP13" s="3" t="n"/>
      <c r="AQ13" s="3" t="n"/>
      <c r="AR13" s="3" t="n"/>
      <c r="AS13" s="3" t="n"/>
      <c r="AT13" s="3" t="n"/>
      <c r="AU13" s="3" t="n"/>
      <c r="AV13" s="3" t="n"/>
      <c r="AW13" s="3" t="n"/>
      <c r="AX13" s="3" t="n"/>
      <c r="AY13" s="3" t="n"/>
      <c r="AZ13" s="3" t="n"/>
    </row>
    <row r="14" ht="40" customHeight="1">
      <c r="A14" s="60" t="inlineStr">
        <is>
          <t>Exercise pass rate</t>
        </is>
      </c>
      <c r="B14" s="60" t="inlineStr">
        <is>
          <t>Exercises with overall objective Met / populated exercises.</t>
        </is>
      </c>
      <c r="C14" s="60" t="inlineStr">
        <is>
          <t>Exercises</t>
        </is>
      </c>
      <c r="D14" s="60" t="inlineStr">
        <is>
          <t>Review objective quality and scenario scope.</t>
        </is>
      </c>
      <c r="E14" s="3" t="n"/>
      <c r="F14" s="3" t="n"/>
      <c r="G14" s="3" t="n"/>
      <c r="H14" s="3" t="n"/>
      <c r="I14" s="3" t="n"/>
      <c r="J14" s="3" t="n"/>
      <c r="K14" s="3" t="n"/>
      <c r="L14" s="3" t="n"/>
      <c r="M14" s="3" t="n"/>
      <c r="N14" s="3" t="n"/>
      <c r="O14" s="3" t="n"/>
      <c r="P14" s="3" t="n"/>
      <c r="Q14" s="3" t="n"/>
      <c r="R14" s="3" t="n"/>
      <c r="S14" s="3" t="n"/>
      <c r="T14" s="3" t="n"/>
      <c r="U14" s="3" t="n"/>
      <c r="V14" s="3" t="n"/>
      <c r="W14" s="3" t="n"/>
      <c r="X14" s="3" t="n"/>
      <c r="Y14" s="3" t="n"/>
      <c r="Z14" s="3" t="n"/>
      <c r="AA14" s="3" t="n"/>
      <c r="AB14" s="3" t="n"/>
      <c r="AC14" s="3" t="n"/>
      <c r="AD14" s="3" t="n"/>
      <c r="AE14" s="3" t="n"/>
      <c r="AF14" s="3" t="n"/>
      <c r="AG14" s="3" t="n"/>
      <c r="AH14" s="3" t="n"/>
      <c r="AI14" s="3" t="n"/>
      <c r="AJ14" s="3" t="n"/>
      <c r="AK14" s="3" t="n"/>
      <c r="AL14" s="3" t="n"/>
      <c r="AM14" s="3" t="n"/>
      <c r="AN14" s="3" t="n"/>
      <c r="AO14" s="3" t="n"/>
      <c r="AP14" s="3" t="n"/>
      <c r="AQ14" s="3" t="n"/>
      <c r="AR14" s="3" t="n"/>
      <c r="AS14" s="3" t="n"/>
      <c r="AT14" s="3" t="n"/>
      <c r="AU14" s="3" t="n"/>
      <c r="AV14" s="3" t="n"/>
      <c r="AW14" s="3" t="n"/>
      <c r="AX14" s="3" t="n"/>
      <c r="AY14" s="3" t="n"/>
      <c r="AZ14" s="3" t="n"/>
    </row>
    <row r="15" ht="40" customHeight="1">
      <c r="A15" s="60" t="inlineStr">
        <is>
          <t>Restart ready</t>
        </is>
      </c>
      <c r="B15" s="60" t="inlineStr">
        <is>
          <t>All nine restart gates Pass or Not Applicable.</t>
        </is>
      </c>
      <c r="C15" s="60" t="inlineStr">
        <is>
          <t>Restart Readiness</t>
        </is>
      </c>
      <c r="D15" s="60" t="inlineStr">
        <is>
          <t>Not Applicable requires justified authority; approver still required.</t>
        </is>
      </c>
      <c r="E15" s="3" t="n"/>
      <c r="F15" s="3" t="n"/>
      <c r="G15" s="3" t="n"/>
      <c r="H15" s="3" t="n"/>
      <c r="I15" s="3" t="n"/>
      <c r="J15" s="3" t="n"/>
      <c r="K15" s="3" t="n"/>
      <c r="L15" s="3" t="n"/>
      <c r="M15" s="3" t="n"/>
      <c r="N15" s="3" t="n"/>
      <c r="O15" s="3" t="n"/>
      <c r="P15" s="3" t="n"/>
      <c r="Q15" s="3" t="n"/>
      <c r="R15" s="3" t="n"/>
      <c r="S15" s="3" t="n"/>
      <c r="T15" s="3" t="n"/>
      <c r="U15" s="3" t="n"/>
      <c r="V15" s="3" t="n"/>
      <c r="W15" s="3" t="n"/>
      <c r="X15" s="3" t="n"/>
      <c r="Y15" s="3" t="n"/>
      <c r="Z15" s="3" t="n"/>
      <c r="AA15" s="3" t="n"/>
      <c r="AB15" s="3" t="n"/>
      <c r="AC15" s="3" t="n"/>
      <c r="AD15" s="3" t="n"/>
      <c r="AE15" s="3" t="n"/>
      <c r="AF15" s="3" t="n"/>
      <c r="AG15" s="3" t="n"/>
      <c r="AH15" s="3" t="n"/>
      <c r="AI15" s="3" t="n"/>
      <c r="AJ15" s="3" t="n"/>
      <c r="AK15" s="3" t="n"/>
      <c r="AL15" s="3" t="n"/>
      <c r="AM15" s="3" t="n"/>
      <c r="AN15" s="3" t="n"/>
      <c r="AO15" s="3" t="n"/>
      <c r="AP15" s="3" t="n"/>
      <c r="AQ15" s="3" t="n"/>
      <c r="AR15" s="3" t="n"/>
      <c r="AS15" s="3" t="n"/>
      <c r="AT15" s="3" t="n"/>
      <c r="AU15" s="3" t="n"/>
      <c r="AV15" s="3" t="n"/>
      <c r="AW15" s="3" t="n"/>
      <c r="AX15" s="3" t="n"/>
      <c r="AY15" s="3" t="n"/>
      <c r="AZ15" s="3" t="n"/>
    </row>
    <row r="16">
      <c r="A16" s="3" t="n"/>
      <c r="B16" s="3" t="n"/>
      <c r="C16" s="3" t="n"/>
      <c r="D16" s="3" t="n"/>
      <c r="E16" s="3" t="n"/>
      <c r="F16" s="3" t="n"/>
      <c r="G16" s="3" t="n"/>
      <c r="H16" s="3" t="n"/>
      <c r="I16" s="3" t="n"/>
      <c r="J16" s="3" t="n"/>
      <c r="K16" s="3" t="n"/>
      <c r="L16" s="3" t="n"/>
      <c r="M16" s="3" t="n"/>
      <c r="N16" s="3" t="n"/>
      <c r="O16" s="3" t="n"/>
      <c r="P16" s="3" t="n"/>
      <c r="Q16" s="3" t="n"/>
      <c r="R16" s="3" t="n"/>
      <c r="S16" s="3" t="n"/>
      <c r="T16" s="3" t="n"/>
      <c r="U16" s="3" t="n"/>
      <c r="V16" s="3" t="n"/>
      <c r="W16" s="3" t="n"/>
      <c r="X16" s="3" t="n"/>
      <c r="Y16" s="3" t="n"/>
      <c r="Z16" s="3" t="n"/>
      <c r="AA16" s="3" t="n"/>
      <c r="AB16" s="3" t="n"/>
      <c r="AC16" s="3" t="n"/>
      <c r="AD16" s="3" t="n"/>
      <c r="AE16" s="3" t="n"/>
      <c r="AF16" s="3" t="n"/>
      <c r="AG16" s="3" t="n"/>
      <c r="AH16" s="3" t="n"/>
      <c r="AI16" s="3" t="n"/>
      <c r="AJ16" s="3" t="n"/>
      <c r="AK16" s="3" t="n"/>
      <c r="AL16" s="3" t="n"/>
      <c r="AM16" s="3" t="n"/>
      <c r="AN16" s="3" t="n"/>
      <c r="AO16" s="3" t="n"/>
      <c r="AP16" s="3" t="n"/>
      <c r="AQ16" s="3" t="n"/>
      <c r="AR16" s="3" t="n"/>
      <c r="AS16" s="3" t="n"/>
      <c r="AT16" s="3" t="n"/>
      <c r="AU16" s="3" t="n"/>
      <c r="AV16" s="3" t="n"/>
      <c r="AW16" s="3" t="n"/>
      <c r="AX16" s="3" t="n"/>
      <c r="AY16" s="3" t="n"/>
      <c r="AZ16" s="3" t="n"/>
    </row>
    <row r="17">
      <c r="A17" s="3" t="n"/>
      <c r="B17" s="3" t="n"/>
      <c r="C17" s="3" t="n"/>
      <c r="D17" s="3" t="n"/>
      <c r="E17" s="3" t="n"/>
      <c r="F17" s="3" t="n"/>
      <c r="G17" s="3" t="n"/>
      <c r="H17" s="3" t="n"/>
      <c r="I17" s="3" t="n"/>
      <c r="J17" s="3" t="n"/>
      <c r="K17" s="3" t="n"/>
      <c r="L17" s="3" t="n"/>
      <c r="M17" s="3" t="n"/>
      <c r="N17" s="3" t="n"/>
      <c r="O17" s="3" t="n"/>
      <c r="P17" s="3" t="n"/>
      <c r="Q17" s="3" t="n"/>
      <c r="R17" s="3" t="n"/>
      <c r="S17" s="3" t="n"/>
      <c r="T17" s="3" t="n"/>
      <c r="U17" s="3" t="n"/>
      <c r="V17" s="3" t="n"/>
      <c r="W17" s="3" t="n"/>
      <c r="X17" s="3" t="n"/>
      <c r="Y17" s="3" t="n"/>
      <c r="Z17" s="3" t="n"/>
      <c r="AA17" s="3" t="n"/>
      <c r="AB17" s="3" t="n"/>
      <c r="AC17" s="3" t="n"/>
      <c r="AD17" s="3" t="n"/>
      <c r="AE17" s="3" t="n"/>
      <c r="AF17" s="3" t="n"/>
      <c r="AG17" s="3" t="n"/>
      <c r="AH17" s="3" t="n"/>
      <c r="AI17" s="3" t="n"/>
      <c r="AJ17" s="3" t="n"/>
      <c r="AK17" s="3" t="n"/>
      <c r="AL17" s="3" t="n"/>
      <c r="AM17" s="3" t="n"/>
      <c r="AN17" s="3" t="n"/>
      <c r="AO17" s="3" t="n"/>
      <c r="AP17" s="3" t="n"/>
      <c r="AQ17" s="3" t="n"/>
      <c r="AR17" s="3" t="n"/>
      <c r="AS17" s="3" t="n"/>
      <c r="AT17" s="3" t="n"/>
      <c r="AU17" s="3" t="n"/>
      <c r="AV17" s="3" t="n"/>
      <c r="AW17" s="3" t="n"/>
      <c r="AX17" s="3" t="n"/>
      <c r="AY17" s="3" t="n"/>
      <c r="AZ17" s="3" t="n"/>
    </row>
    <row r="18" ht="24" customHeight="1">
      <c r="A18" s="24" t="inlineStr">
        <is>
          <t>OFFICIAL EXTERNAL SOURCES</t>
        </is>
      </c>
      <c r="O18" s="3" t="n"/>
      <c r="P18" s="3" t="n"/>
      <c r="Q18" s="3" t="n"/>
      <c r="R18" s="3" t="n"/>
      <c r="S18" s="3" t="n"/>
      <c r="T18" s="3" t="n"/>
      <c r="U18" s="3" t="n"/>
      <c r="V18" s="3" t="n"/>
      <c r="W18" s="3" t="n"/>
      <c r="X18" s="3" t="n"/>
      <c r="Y18" s="3" t="n"/>
      <c r="Z18" s="3" t="n"/>
      <c r="AA18" s="3" t="n"/>
      <c r="AB18" s="3" t="n"/>
      <c r="AC18" s="3" t="n"/>
      <c r="AD18" s="3" t="n"/>
      <c r="AE18" s="3" t="n"/>
      <c r="AF18" s="3" t="n"/>
      <c r="AG18" s="3" t="n"/>
      <c r="AH18" s="3" t="n"/>
      <c r="AI18" s="3" t="n"/>
      <c r="AJ18" s="3" t="n"/>
      <c r="AK18" s="3" t="n"/>
      <c r="AL18" s="3" t="n"/>
      <c r="AM18" s="3" t="n"/>
      <c r="AN18" s="3" t="n"/>
      <c r="AO18" s="3" t="n"/>
      <c r="AP18" s="3" t="n"/>
      <c r="AQ18" s="3" t="n"/>
      <c r="AR18" s="3" t="n"/>
      <c r="AS18" s="3" t="n"/>
      <c r="AT18" s="3" t="n"/>
      <c r="AU18" s="3" t="n"/>
      <c r="AV18" s="3" t="n"/>
      <c r="AW18" s="3" t="n"/>
      <c r="AX18" s="3" t="n"/>
      <c r="AY18" s="3" t="n"/>
      <c r="AZ18" s="3" t="n"/>
    </row>
    <row r="19" ht="48" customHeight="1">
      <c r="A19" s="64" t="inlineStr">
        <is>
          <t>Ready Business</t>
        </is>
      </c>
      <c r="B19" s="60" t="inlineStr">
        <is>
          <t>Preparedness, continuity, emergency response, crisis communications, recovery</t>
        </is>
      </c>
      <c r="C19" s="60" t="inlineStr">
        <is>
          <t>Ready.gov</t>
        </is>
      </c>
      <c r="D19" s="60" t="inlineStr">
        <is>
          <t>https://www.ready.gov/business</t>
        </is>
      </c>
      <c r="E19" s="60" t="inlineStr">
        <is>
          <t>Recheck pages; prior software suite is no longer supported.</t>
        </is>
      </c>
      <c r="F19" s="3" t="n"/>
      <c r="G19" s="3" t="n"/>
      <c r="H19" s="3" t="n"/>
      <c r="I19" s="3" t="n"/>
      <c r="J19" s="3" t="n"/>
      <c r="K19" s="3" t="n"/>
      <c r="L19" s="3" t="n"/>
      <c r="M19" s="3" t="n"/>
      <c r="N19" s="3" t="n"/>
      <c r="O19" s="3" t="n"/>
      <c r="P19" s="3" t="n"/>
      <c r="Q19" s="3" t="n"/>
      <c r="R19" s="3" t="n"/>
      <c r="S19" s="3" t="n"/>
      <c r="T19" s="3" t="n"/>
      <c r="U19" s="3" t="n"/>
      <c r="V19" s="3" t="n"/>
      <c r="W19" s="3" t="n"/>
      <c r="X19" s="3" t="n"/>
      <c r="Y19" s="3" t="n"/>
      <c r="Z19" s="3" t="n"/>
      <c r="AA19" s="3" t="n"/>
      <c r="AB19" s="3" t="n"/>
      <c r="AC19" s="3" t="n"/>
      <c r="AD19" s="3" t="n"/>
      <c r="AE19" s="3" t="n"/>
      <c r="AF19" s="3" t="n"/>
      <c r="AG19" s="3" t="n"/>
      <c r="AH19" s="3" t="n"/>
      <c r="AI19" s="3" t="n"/>
      <c r="AJ19" s="3" t="n"/>
      <c r="AK19" s="3" t="n"/>
      <c r="AL19" s="3" t="n"/>
      <c r="AM19" s="3" t="n"/>
      <c r="AN19" s="3" t="n"/>
      <c r="AO19" s="3" t="n"/>
      <c r="AP19" s="3" t="n"/>
      <c r="AQ19" s="3" t="n"/>
      <c r="AR19" s="3" t="n"/>
      <c r="AS19" s="3" t="n"/>
      <c r="AT19" s="3" t="n"/>
      <c r="AU19" s="3" t="n"/>
      <c r="AV19" s="3" t="n"/>
      <c r="AW19" s="3" t="n"/>
      <c r="AX19" s="3" t="n"/>
      <c r="AY19" s="3" t="n"/>
      <c r="AZ19" s="3" t="n"/>
    </row>
    <row r="20" ht="48" customHeight="1">
      <c r="A20" s="64" t="inlineStr">
        <is>
          <t>Continuity Toolkit</t>
        </is>
      </c>
      <c r="B20" s="60" t="inlineStr">
        <is>
          <t>Continuity planning resources and guidance</t>
        </is>
      </c>
      <c r="C20" s="60" t="inlineStr">
        <is>
          <t>FEMA</t>
        </is>
      </c>
      <c r="D20" s="60" t="inlineStr">
        <is>
          <t>https://www.fema.gov/emergency-managers/national-preparedness/continuity</t>
        </is>
      </c>
      <c r="E20" s="60" t="inlineStr">
        <is>
          <t>Public continuity framework.</t>
        </is>
      </c>
      <c r="F20" s="3" t="n"/>
      <c r="G20" s="3" t="n"/>
      <c r="H20" s="3" t="n"/>
      <c r="I20" s="3" t="n"/>
      <c r="J20" s="3" t="n"/>
      <c r="K20" s="3" t="n"/>
      <c r="L20" s="3" t="n"/>
      <c r="M20" s="3" t="n"/>
      <c r="N20" s="3" t="n"/>
      <c r="O20" s="3" t="n"/>
      <c r="P20" s="3" t="n"/>
      <c r="Q20" s="3" t="n"/>
      <c r="R20" s="3" t="n"/>
      <c r="S20" s="3" t="n"/>
      <c r="T20" s="3" t="n"/>
      <c r="U20" s="3" t="n"/>
      <c r="V20" s="3" t="n"/>
      <c r="W20" s="3" t="n"/>
      <c r="X20" s="3" t="n"/>
      <c r="Y20" s="3" t="n"/>
      <c r="Z20" s="3" t="n"/>
      <c r="AA20" s="3" t="n"/>
      <c r="AB20" s="3" t="n"/>
      <c r="AC20" s="3" t="n"/>
      <c r="AD20" s="3" t="n"/>
      <c r="AE20" s="3" t="n"/>
      <c r="AF20" s="3" t="n"/>
      <c r="AG20" s="3" t="n"/>
      <c r="AH20" s="3" t="n"/>
      <c r="AI20" s="3" t="n"/>
      <c r="AJ20" s="3" t="n"/>
      <c r="AK20" s="3" t="n"/>
      <c r="AL20" s="3" t="n"/>
      <c r="AM20" s="3" t="n"/>
      <c r="AN20" s="3" t="n"/>
      <c r="AO20" s="3" t="n"/>
      <c r="AP20" s="3" t="n"/>
      <c r="AQ20" s="3" t="n"/>
      <c r="AR20" s="3" t="n"/>
      <c r="AS20" s="3" t="n"/>
      <c r="AT20" s="3" t="n"/>
      <c r="AU20" s="3" t="n"/>
      <c r="AV20" s="3" t="n"/>
      <c r="AW20" s="3" t="n"/>
      <c r="AX20" s="3" t="n"/>
      <c r="AY20" s="3" t="n"/>
      <c r="AZ20" s="3" t="n"/>
    </row>
    <row r="21" ht="48" customHeight="1">
      <c r="A21" s="64" t="inlineStr">
        <is>
          <t>NIMS / ICS</t>
        </is>
      </c>
      <c r="B21" s="60" t="inlineStr">
        <is>
          <t>Scalable incident management concepts</t>
        </is>
      </c>
      <c r="C21" s="60" t="inlineStr">
        <is>
          <t>FEMA</t>
        </is>
      </c>
      <c r="D21" s="60" t="inlineStr">
        <is>
          <t>https://www.fema.gov/emergency-managers/nims/components</t>
        </is>
      </c>
      <c r="E21" s="60" t="inlineStr">
        <is>
          <t>Gravity adaptation is not FEMA certification.</t>
        </is>
      </c>
      <c r="F21" s="3" t="n"/>
      <c r="G21" s="3" t="n"/>
      <c r="H21" s="3" t="n"/>
      <c r="I21" s="3" t="n"/>
      <c r="J21" s="3" t="n"/>
      <c r="K21" s="3" t="n"/>
      <c r="L21" s="3" t="n"/>
      <c r="M21" s="3" t="n"/>
      <c r="N21" s="3" t="n"/>
      <c r="O21" s="3" t="n"/>
      <c r="P21" s="3" t="n"/>
      <c r="Q21" s="3" t="n"/>
      <c r="R21" s="3" t="n"/>
      <c r="S21" s="3" t="n"/>
      <c r="T21" s="3" t="n"/>
      <c r="U21" s="3" t="n"/>
      <c r="V21" s="3" t="n"/>
      <c r="W21" s="3" t="n"/>
      <c r="X21" s="3" t="n"/>
      <c r="Y21" s="3" t="n"/>
      <c r="Z21" s="3" t="n"/>
      <c r="AA21" s="3" t="n"/>
      <c r="AB21" s="3" t="n"/>
      <c r="AC21" s="3" t="n"/>
      <c r="AD21" s="3" t="n"/>
      <c r="AE21" s="3" t="n"/>
      <c r="AF21" s="3" t="n"/>
      <c r="AG21" s="3" t="n"/>
      <c r="AH21" s="3" t="n"/>
      <c r="AI21" s="3" t="n"/>
      <c r="AJ21" s="3" t="n"/>
      <c r="AK21" s="3" t="n"/>
      <c r="AL21" s="3" t="n"/>
      <c r="AM21" s="3" t="n"/>
      <c r="AN21" s="3" t="n"/>
      <c r="AO21" s="3" t="n"/>
      <c r="AP21" s="3" t="n"/>
      <c r="AQ21" s="3" t="n"/>
      <c r="AR21" s="3" t="n"/>
      <c r="AS21" s="3" t="n"/>
      <c r="AT21" s="3" t="n"/>
      <c r="AU21" s="3" t="n"/>
      <c r="AV21" s="3" t="n"/>
      <c r="AW21" s="3" t="n"/>
      <c r="AX21" s="3" t="n"/>
      <c r="AY21" s="3" t="n"/>
      <c r="AZ21" s="3" t="n"/>
    </row>
    <row r="22" ht="48" customHeight="1">
      <c r="A22" s="64" t="inlineStr">
        <is>
          <t>Emergency Action Plans</t>
        </is>
      </c>
      <c r="B22" s="60" t="inlineStr">
        <is>
          <t>Federal EAP elements and implementation</t>
        </is>
      </c>
      <c r="C22" s="60" t="inlineStr">
        <is>
          <t>OSHA</t>
        </is>
      </c>
      <c r="D22" s="60" t="inlineStr">
        <is>
          <t>https://www.osha.gov/laws-regs/regulations/standardnumber/1910/1910.38</t>
        </is>
      </c>
      <c r="E22" s="60" t="inlineStr">
        <is>
          <t>Determine applicability and state-plan additions.</t>
        </is>
      </c>
      <c r="F22" s="3" t="n"/>
      <c r="G22" s="3" t="n"/>
      <c r="H22" s="3" t="n"/>
      <c r="I22" s="3" t="n"/>
      <c r="J22" s="3" t="n"/>
      <c r="K22" s="3" t="n"/>
      <c r="L22" s="3" t="n"/>
      <c r="M22" s="3" t="n"/>
      <c r="N22" s="3" t="n"/>
      <c r="O22" s="3" t="n"/>
      <c r="P22" s="3" t="n"/>
      <c r="Q22" s="3" t="n"/>
      <c r="R22" s="3" t="n"/>
      <c r="S22" s="3" t="n"/>
      <c r="T22" s="3" t="n"/>
      <c r="U22" s="3" t="n"/>
      <c r="V22" s="3" t="n"/>
      <c r="W22" s="3" t="n"/>
      <c r="X22" s="3" t="n"/>
      <c r="Y22" s="3" t="n"/>
      <c r="Z22" s="3" t="n"/>
      <c r="AA22" s="3" t="n"/>
      <c r="AB22" s="3" t="n"/>
      <c r="AC22" s="3" t="n"/>
      <c r="AD22" s="3" t="n"/>
      <c r="AE22" s="3" t="n"/>
      <c r="AF22" s="3" t="n"/>
      <c r="AG22" s="3" t="n"/>
      <c r="AH22" s="3" t="n"/>
      <c r="AI22" s="3" t="n"/>
      <c r="AJ22" s="3" t="n"/>
      <c r="AK22" s="3" t="n"/>
      <c r="AL22" s="3" t="n"/>
      <c r="AM22" s="3" t="n"/>
      <c r="AN22" s="3" t="n"/>
      <c r="AO22" s="3" t="n"/>
      <c r="AP22" s="3" t="n"/>
      <c r="AQ22" s="3" t="n"/>
      <c r="AR22" s="3" t="n"/>
      <c r="AS22" s="3" t="n"/>
      <c r="AT22" s="3" t="n"/>
      <c r="AU22" s="3" t="n"/>
      <c r="AV22" s="3" t="n"/>
      <c r="AW22" s="3" t="n"/>
      <c r="AX22" s="3" t="n"/>
      <c r="AY22" s="3" t="n"/>
      <c r="AZ22" s="3" t="n"/>
    </row>
    <row r="23" ht="48" customHeight="1">
      <c r="A23" s="64" t="inlineStr">
        <is>
          <t>IT Contingency Planning</t>
        </is>
      </c>
      <c r="B23" s="60" t="inlineStr">
        <is>
          <t>Information-system contingency planning</t>
        </is>
      </c>
      <c r="C23" s="60" t="inlineStr">
        <is>
          <t>NIST SP 800-34 Rev. 1</t>
        </is>
      </c>
      <c r="D23" s="60" t="inlineStr">
        <is>
          <t>https://csrc.nist.gov/pubs/sp/800/34/r1/upd1/final</t>
        </is>
      </c>
      <c r="E23" s="60" t="inlineStr">
        <is>
          <t>Federal source adapted as reference.</t>
        </is>
      </c>
      <c r="F23" s="3" t="n"/>
      <c r="G23" s="3" t="n"/>
      <c r="H23" s="3" t="n"/>
      <c r="I23" s="3" t="n"/>
      <c r="J23" s="3" t="n"/>
      <c r="K23" s="3" t="n"/>
      <c r="L23" s="3" t="n"/>
      <c r="M23" s="3" t="n"/>
      <c r="N23" s="3" t="n"/>
      <c r="O23" s="3" t="n"/>
      <c r="P23" s="3" t="n"/>
      <c r="Q23" s="3" t="n"/>
      <c r="R23" s="3" t="n"/>
      <c r="S23" s="3" t="n"/>
      <c r="T23" s="3" t="n"/>
      <c r="U23" s="3" t="n"/>
      <c r="V23" s="3" t="n"/>
      <c r="W23" s="3" t="n"/>
      <c r="X23" s="3" t="n"/>
      <c r="Y23" s="3" t="n"/>
      <c r="Z23" s="3" t="n"/>
      <c r="AA23" s="3" t="n"/>
      <c r="AB23" s="3" t="n"/>
      <c r="AC23" s="3" t="n"/>
      <c r="AD23" s="3" t="n"/>
      <c r="AE23" s="3" t="n"/>
      <c r="AF23" s="3" t="n"/>
      <c r="AG23" s="3" t="n"/>
      <c r="AH23" s="3" t="n"/>
      <c r="AI23" s="3" t="n"/>
      <c r="AJ23" s="3" t="n"/>
      <c r="AK23" s="3" t="n"/>
      <c r="AL23" s="3" t="n"/>
      <c r="AM23" s="3" t="n"/>
      <c r="AN23" s="3" t="n"/>
      <c r="AO23" s="3" t="n"/>
      <c r="AP23" s="3" t="n"/>
      <c r="AQ23" s="3" t="n"/>
      <c r="AR23" s="3" t="n"/>
      <c r="AS23" s="3" t="n"/>
      <c r="AT23" s="3" t="n"/>
      <c r="AU23" s="3" t="n"/>
      <c r="AV23" s="3" t="n"/>
      <c r="AW23" s="3" t="n"/>
      <c r="AX23" s="3" t="n"/>
      <c r="AY23" s="3" t="n"/>
      <c r="AZ23" s="3" t="n"/>
    </row>
    <row r="24" ht="48" customHeight="1">
      <c r="A24" s="64" t="inlineStr">
        <is>
          <t>Cybersecurity Framework</t>
        </is>
      </c>
      <c r="B24" s="60" t="inlineStr">
        <is>
          <t>Govern, identify, protect, detect, respond, recover</t>
        </is>
      </c>
      <c r="C24" s="60" t="inlineStr">
        <is>
          <t>NIST CSF 2.0</t>
        </is>
      </c>
      <c r="D24" s="60" t="inlineStr">
        <is>
          <t>https://www.nist.gov/publications/nist-cybersecurity-framework-csf-20</t>
        </is>
      </c>
      <c r="E24" s="60" t="inlineStr">
        <is>
          <t>Voluntary framework.</t>
        </is>
      </c>
      <c r="F24" s="3" t="n"/>
      <c r="G24" s="3" t="n"/>
      <c r="H24" s="3" t="n"/>
      <c r="I24" s="3" t="n"/>
      <c r="J24" s="3" t="n"/>
      <c r="K24" s="3" t="n"/>
      <c r="L24" s="3" t="n"/>
      <c r="M24" s="3" t="n"/>
      <c r="N24" s="3" t="n"/>
      <c r="O24" s="3" t="n"/>
      <c r="P24" s="3" t="n"/>
      <c r="Q24" s="3" t="n"/>
      <c r="R24" s="3" t="n"/>
      <c r="S24" s="3" t="n"/>
      <c r="T24" s="3" t="n"/>
      <c r="U24" s="3" t="n"/>
      <c r="V24" s="3" t="n"/>
      <c r="W24" s="3" t="n"/>
      <c r="X24" s="3" t="n"/>
      <c r="Y24" s="3" t="n"/>
      <c r="Z24" s="3" t="n"/>
      <c r="AA24" s="3" t="n"/>
      <c r="AB24" s="3" t="n"/>
      <c r="AC24" s="3" t="n"/>
      <c r="AD24" s="3" t="n"/>
      <c r="AE24" s="3" t="n"/>
      <c r="AF24" s="3" t="n"/>
      <c r="AG24" s="3" t="n"/>
      <c r="AH24" s="3" t="n"/>
      <c r="AI24" s="3" t="n"/>
      <c r="AJ24" s="3" t="n"/>
      <c r="AK24" s="3" t="n"/>
      <c r="AL24" s="3" t="n"/>
      <c r="AM24" s="3" t="n"/>
      <c r="AN24" s="3" t="n"/>
      <c r="AO24" s="3" t="n"/>
      <c r="AP24" s="3" t="n"/>
      <c r="AQ24" s="3" t="n"/>
      <c r="AR24" s="3" t="n"/>
      <c r="AS24" s="3" t="n"/>
      <c r="AT24" s="3" t="n"/>
      <c r="AU24" s="3" t="n"/>
      <c r="AV24" s="3" t="n"/>
      <c r="AW24" s="3" t="n"/>
      <c r="AX24" s="3" t="n"/>
      <c r="AY24" s="3" t="n"/>
      <c r="AZ24" s="3" t="n"/>
    </row>
    <row r="25" ht="48" customHeight="1">
      <c r="A25" s="64" t="inlineStr">
        <is>
          <t>Business Backups</t>
        </is>
      </c>
      <c r="B25" s="60" t="inlineStr">
        <is>
          <t>Backup and restore guidance</t>
        </is>
      </c>
      <c r="C25" s="60" t="inlineStr">
        <is>
          <t>CISA</t>
        </is>
      </c>
      <c r="D25" s="60" t="inlineStr">
        <is>
          <t>https://www.cisa.gov/audiences/small-and-medium-businesses/secure-your-business/back-up-business-data</t>
        </is>
      </c>
      <c r="E25" s="60" t="inlineStr">
        <is>
          <t>Use current official guidance.</t>
        </is>
      </c>
      <c r="F25" s="3" t="n"/>
      <c r="G25" s="3" t="n"/>
      <c r="H25" s="3" t="n"/>
      <c r="I25" s="3" t="n"/>
      <c r="J25" s="3" t="n"/>
      <c r="K25" s="3" t="n"/>
      <c r="L25" s="3" t="n"/>
      <c r="M25" s="3" t="n"/>
      <c r="N25" s="3" t="n"/>
      <c r="O25" s="3" t="n"/>
      <c r="P25" s="3" t="n"/>
      <c r="Q25" s="3" t="n"/>
      <c r="R25" s="3" t="n"/>
      <c r="S25" s="3" t="n"/>
      <c r="T25" s="3" t="n"/>
      <c r="U25" s="3" t="n"/>
      <c r="V25" s="3" t="n"/>
      <c r="W25" s="3" t="n"/>
      <c r="X25" s="3" t="n"/>
      <c r="Y25" s="3" t="n"/>
      <c r="Z25" s="3" t="n"/>
      <c r="AA25" s="3" t="n"/>
      <c r="AB25" s="3" t="n"/>
      <c r="AC25" s="3" t="n"/>
      <c r="AD25" s="3" t="n"/>
      <c r="AE25" s="3" t="n"/>
      <c r="AF25" s="3" t="n"/>
      <c r="AG25" s="3" t="n"/>
      <c r="AH25" s="3" t="n"/>
      <c r="AI25" s="3" t="n"/>
      <c r="AJ25" s="3" t="n"/>
      <c r="AK25" s="3" t="n"/>
      <c r="AL25" s="3" t="n"/>
      <c r="AM25" s="3" t="n"/>
      <c r="AN25" s="3" t="n"/>
      <c r="AO25" s="3" t="n"/>
      <c r="AP25" s="3" t="n"/>
      <c r="AQ25" s="3" t="n"/>
      <c r="AR25" s="3" t="n"/>
      <c r="AS25" s="3" t="n"/>
      <c r="AT25" s="3" t="n"/>
      <c r="AU25" s="3" t="n"/>
      <c r="AV25" s="3" t="n"/>
      <c r="AW25" s="3" t="n"/>
      <c r="AX25" s="3" t="n"/>
      <c r="AY25" s="3" t="n"/>
      <c r="AZ25" s="3" t="n"/>
    </row>
    <row r="26" ht="48" customHeight="1">
      <c r="A26" s="64" t="inlineStr">
        <is>
          <t>Power Outage Food Safety</t>
        </is>
      </c>
      <c r="B26" s="60" t="inlineStr">
        <is>
          <t>Food and water safety guidance</t>
        </is>
      </c>
      <c r="C26" s="60" t="inlineStr">
        <is>
          <t>FDA</t>
        </is>
      </c>
      <c r="D26" s="60" t="inlineStr">
        <is>
          <t>https://www.fda.gov/food/buy-store-serve-safe-food/food-and-water-safety-during-power-outages-and-floods</t>
        </is>
      </c>
      <c r="E26" s="60" t="inlineStr">
        <is>
          <t>Local retail-food authority controls restaurant action.</t>
        </is>
      </c>
      <c r="F26" s="3" t="n"/>
      <c r="G26" s="3" t="n"/>
      <c r="H26" s="3" t="n"/>
      <c r="I26" s="3" t="n"/>
      <c r="J26" s="3" t="n"/>
      <c r="K26" s="3" t="n"/>
      <c r="L26" s="3" t="n"/>
      <c r="M26" s="3" t="n"/>
      <c r="N26" s="3" t="n"/>
      <c r="O26" s="3" t="n"/>
      <c r="P26" s="3" t="n"/>
      <c r="Q26" s="3" t="n"/>
      <c r="R26" s="3" t="n"/>
      <c r="S26" s="3" t="n"/>
      <c r="T26" s="3" t="n"/>
      <c r="U26" s="3" t="n"/>
      <c r="V26" s="3" t="n"/>
      <c r="W26" s="3" t="n"/>
      <c r="X26" s="3" t="n"/>
      <c r="Y26" s="3" t="n"/>
      <c r="Z26" s="3" t="n"/>
      <c r="AA26" s="3" t="n"/>
      <c r="AB26" s="3" t="n"/>
      <c r="AC26" s="3" t="n"/>
      <c r="AD26" s="3" t="n"/>
      <c r="AE26" s="3" t="n"/>
      <c r="AF26" s="3" t="n"/>
      <c r="AG26" s="3" t="n"/>
      <c r="AH26" s="3" t="n"/>
      <c r="AI26" s="3" t="n"/>
      <c r="AJ26" s="3" t="n"/>
      <c r="AK26" s="3" t="n"/>
      <c r="AL26" s="3" t="n"/>
      <c r="AM26" s="3" t="n"/>
      <c r="AN26" s="3" t="n"/>
      <c r="AO26" s="3" t="n"/>
      <c r="AP26" s="3" t="n"/>
      <c r="AQ26" s="3" t="n"/>
      <c r="AR26" s="3" t="n"/>
      <c r="AS26" s="3" t="n"/>
      <c r="AT26" s="3" t="n"/>
      <c r="AU26" s="3" t="n"/>
      <c r="AV26" s="3" t="n"/>
      <c r="AW26" s="3" t="n"/>
      <c r="AX26" s="3" t="n"/>
      <c r="AY26" s="3" t="n"/>
      <c r="AZ26" s="3" t="n"/>
    </row>
    <row r="27" ht="48" customHeight="1">
      <c r="A27" s="64" t="inlineStr">
        <is>
          <t>Food Code</t>
        </is>
      </c>
      <c r="B27" s="60" t="inlineStr">
        <is>
          <t>Model retail-food code</t>
        </is>
      </c>
      <c r="C27" s="60" t="inlineStr">
        <is>
          <t>FDA</t>
        </is>
      </c>
      <c r="D27" s="60" t="inlineStr">
        <is>
          <t>https://www.fda.gov/food/fda-food-code</t>
        </is>
      </c>
      <c r="E27" s="60" t="inlineStr">
        <is>
          <t>Adoption varies by jurisdiction.</t>
        </is>
      </c>
      <c r="F27" s="3" t="n"/>
      <c r="G27" s="3" t="n"/>
      <c r="H27" s="3" t="n"/>
      <c r="I27" s="3" t="n"/>
      <c r="J27" s="3" t="n"/>
      <c r="K27" s="3" t="n"/>
      <c r="L27" s="3" t="n"/>
      <c r="M27" s="3" t="n"/>
      <c r="N27" s="3" t="n"/>
      <c r="O27" s="3" t="n"/>
      <c r="P27" s="3" t="n"/>
      <c r="Q27" s="3" t="n"/>
      <c r="R27" s="3" t="n"/>
      <c r="S27" s="3" t="n"/>
      <c r="T27" s="3" t="n"/>
      <c r="U27" s="3" t="n"/>
      <c r="V27" s="3" t="n"/>
      <c r="W27" s="3" t="n"/>
      <c r="X27" s="3" t="n"/>
      <c r="Y27" s="3" t="n"/>
      <c r="Z27" s="3" t="n"/>
      <c r="AA27" s="3" t="n"/>
      <c r="AB27" s="3" t="n"/>
      <c r="AC27" s="3" t="n"/>
      <c r="AD27" s="3" t="n"/>
      <c r="AE27" s="3" t="n"/>
      <c r="AF27" s="3" t="n"/>
      <c r="AG27" s="3" t="n"/>
      <c r="AH27" s="3" t="n"/>
      <c r="AI27" s="3" t="n"/>
      <c r="AJ27" s="3" t="n"/>
      <c r="AK27" s="3" t="n"/>
      <c r="AL27" s="3" t="n"/>
      <c r="AM27" s="3" t="n"/>
      <c r="AN27" s="3" t="n"/>
      <c r="AO27" s="3" t="n"/>
      <c r="AP27" s="3" t="n"/>
      <c r="AQ27" s="3" t="n"/>
      <c r="AR27" s="3" t="n"/>
      <c r="AS27" s="3" t="n"/>
      <c r="AT27" s="3" t="n"/>
      <c r="AU27" s="3" t="n"/>
      <c r="AV27" s="3" t="n"/>
      <c r="AW27" s="3" t="n"/>
      <c r="AX27" s="3" t="n"/>
      <c r="AY27" s="3" t="n"/>
      <c r="AZ27" s="3" t="n"/>
    </row>
    <row r="28" ht="48" customHeight="1">
      <c r="A28" s="64" t="inlineStr">
        <is>
          <t>Weather Safety</t>
        </is>
      </c>
      <c r="B28" s="60" t="inlineStr">
        <is>
          <t>Official hazard alerts and safety</t>
        </is>
      </c>
      <c r="C28" s="60" t="inlineStr">
        <is>
          <t>National Weather Service</t>
        </is>
      </c>
      <c r="D28" s="60" t="inlineStr">
        <is>
          <t>https://www.weather.gov/safety/</t>
        </is>
      </c>
      <c r="E28" s="60" t="inlineStr">
        <is>
          <t>Use local NWS office and emergency management.</t>
        </is>
      </c>
      <c r="F28" s="3" t="n"/>
      <c r="G28" s="3" t="n"/>
      <c r="H28" s="3" t="n"/>
      <c r="I28" s="3" t="n"/>
      <c r="J28" s="3" t="n"/>
      <c r="K28" s="3" t="n"/>
      <c r="L28" s="3" t="n"/>
      <c r="M28" s="3" t="n"/>
      <c r="N28" s="3" t="n"/>
      <c r="O28" s="3" t="n"/>
      <c r="P28" s="3" t="n"/>
      <c r="Q28" s="3" t="n"/>
      <c r="R28" s="3" t="n"/>
      <c r="S28" s="3" t="n"/>
      <c r="T28" s="3" t="n"/>
      <c r="U28" s="3" t="n"/>
      <c r="V28" s="3" t="n"/>
      <c r="W28" s="3" t="n"/>
      <c r="X28" s="3" t="n"/>
      <c r="Y28" s="3" t="n"/>
      <c r="Z28" s="3" t="n"/>
      <c r="AA28" s="3" t="n"/>
      <c r="AB28" s="3" t="n"/>
      <c r="AC28" s="3" t="n"/>
      <c r="AD28" s="3" t="n"/>
      <c r="AE28" s="3" t="n"/>
      <c r="AF28" s="3" t="n"/>
      <c r="AG28" s="3" t="n"/>
      <c r="AH28" s="3" t="n"/>
      <c r="AI28" s="3" t="n"/>
      <c r="AJ28" s="3" t="n"/>
      <c r="AK28" s="3" t="n"/>
      <c r="AL28" s="3" t="n"/>
      <c r="AM28" s="3" t="n"/>
      <c r="AN28" s="3" t="n"/>
      <c r="AO28" s="3" t="n"/>
      <c r="AP28" s="3" t="n"/>
      <c r="AQ28" s="3" t="n"/>
      <c r="AR28" s="3" t="n"/>
      <c r="AS28" s="3" t="n"/>
      <c r="AT28" s="3" t="n"/>
      <c r="AU28" s="3" t="n"/>
      <c r="AV28" s="3" t="n"/>
      <c r="AW28" s="3" t="n"/>
      <c r="AX28" s="3" t="n"/>
      <c r="AY28" s="3" t="n"/>
      <c r="AZ28" s="3" t="n"/>
    </row>
    <row r="29" ht="48" customHeight="1">
      <c r="A29" s="64" t="inlineStr">
        <is>
          <t>Business Recovery</t>
        </is>
      </c>
      <c r="B29" s="60" t="inlineStr">
        <is>
          <t>Continuity and recovery planning</t>
        </is>
      </c>
      <c r="C29" s="60" t="inlineStr">
        <is>
          <t>U.S. Small Business Administration</t>
        </is>
      </c>
      <c r="D29" s="60" t="inlineStr">
        <is>
          <t>https://www.sba.gov/counseling/manage-your-business/</t>
        </is>
      </c>
      <c r="E29" s="60" t="inlineStr">
        <is>
          <t>Business guidance; not insurance or legal advice.</t>
        </is>
      </c>
      <c r="F29" s="3" t="n"/>
      <c r="G29" s="3" t="n"/>
      <c r="H29" s="3" t="n"/>
      <c r="I29" s="3" t="n"/>
      <c r="J29" s="3" t="n"/>
      <c r="K29" s="3" t="n"/>
      <c r="L29" s="3" t="n"/>
      <c r="M29" s="3" t="n"/>
      <c r="N29" s="3" t="n"/>
      <c r="O29" s="3" t="n"/>
      <c r="P29" s="3" t="n"/>
      <c r="Q29" s="3" t="n"/>
      <c r="R29" s="3" t="n"/>
      <c r="S29" s="3" t="n"/>
      <c r="T29" s="3" t="n"/>
      <c r="U29" s="3" t="n"/>
      <c r="V29" s="3" t="n"/>
      <c r="W29" s="3" t="n"/>
      <c r="X29" s="3" t="n"/>
      <c r="Y29" s="3" t="n"/>
      <c r="Z29" s="3" t="n"/>
      <c r="AA29" s="3" t="n"/>
      <c r="AB29" s="3" t="n"/>
      <c r="AC29" s="3" t="n"/>
      <c r="AD29" s="3" t="n"/>
      <c r="AE29" s="3" t="n"/>
      <c r="AF29" s="3" t="n"/>
      <c r="AG29" s="3" t="n"/>
      <c r="AH29" s="3" t="n"/>
      <c r="AI29" s="3" t="n"/>
      <c r="AJ29" s="3" t="n"/>
      <c r="AK29" s="3" t="n"/>
      <c r="AL29" s="3" t="n"/>
      <c r="AM29" s="3" t="n"/>
      <c r="AN29" s="3" t="n"/>
      <c r="AO29" s="3" t="n"/>
      <c r="AP29" s="3" t="n"/>
      <c r="AQ29" s="3" t="n"/>
      <c r="AR29" s="3" t="n"/>
      <c r="AS29" s="3" t="n"/>
      <c r="AT29" s="3" t="n"/>
      <c r="AU29" s="3" t="n"/>
      <c r="AV29" s="3" t="n"/>
      <c r="AW29" s="3" t="n"/>
      <c r="AX29" s="3" t="n"/>
      <c r="AY29" s="3" t="n"/>
      <c r="AZ29" s="3" t="n"/>
    </row>
    <row r="30">
      <c r="A30" s="3" t="n"/>
      <c r="B30" s="3" t="n"/>
      <c r="C30" s="3" t="n"/>
      <c r="D30" s="3" t="n"/>
      <c r="E30" s="3" t="n"/>
      <c r="F30" s="3" t="n"/>
      <c r="G30" s="3" t="n"/>
      <c r="H30" s="3" t="n"/>
      <c r="I30" s="3" t="n"/>
      <c r="J30" s="3" t="n"/>
      <c r="K30" s="3" t="n"/>
      <c r="L30" s="3" t="n"/>
      <c r="M30" s="3" t="n"/>
      <c r="N30" s="3" t="n"/>
      <c r="O30" s="3" t="n"/>
      <c r="P30" s="3" t="n"/>
      <c r="Q30" s="3" t="n"/>
      <c r="R30" s="3" t="n"/>
      <c r="S30" s="3" t="n"/>
      <c r="T30" s="3" t="n"/>
      <c r="U30" s="3" t="n"/>
      <c r="V30" s="3" t="n"/>
      <c r="W30" s="3" t="n"/>
      <c r="X30" s="3" t="n"/>
      <c r="Y30" s="3" t="n"/>
      <c r="Z30" s="3" t="n"/>
      <c r="AA30" s="3" t="n"/>
      <c r="AB30" s="3" t="n"/>
      <c r="AC30" s="3" t="n"/>
      <c r="AD30" s="3" t="n"/>
      <c r="AE30" s="3" t="n"/>
      <c r="AF30" s="3" t="n"/>
      <c r="AG30" s="3" t="n"/>
      <c r="AH30" s="3" t="n"/>
      <c r="AI30" s="3" t="n"/>
      <c r="AJ30" s="3" t="n"/>
      <c r="AK30" s="3" t="n"/>
      <c r="AL30" s="3" t="n"/>
      <c r="AM30" s="3" t="n"/>
      <c r="AN30" s="3" t="n"/>
      <c r="AO30" s="3" t="n"/>
      <c r="AP30" s="3" t="n"/>
      <c r="AQ30" s="3" t="n"/>
      <c r="AR30" s="3" t="n"/>
      <c r="AS30" s="3" t="n"/>
      <c r="AT30" s="3" t="n"/>
      <c r="AU30" s="3" t="n"/>
      <c r="AV30" s="3" t="n"/>
      <c r="AW30" s="3" t="n"/>
      <c r="AX30" s="3" t="n"/>
      <c r="AY30" s="3" t="n"/>
      <c r="AZ30" s="3" t="n"/>
    </row>
    <row r="31">
      <c r="A31" s="3" t="n"/>
      <c r="B31" s="3" t="n"/>
      <c r="C31" s="3" t="n"/>
      <c r="D31" s="3" t="n"/>
      <c r="E31" s="3" t="n"/>
      <c r="F31" s="3" t="n"/>
      <c r="G31" s="3" t="n"/>
      <c r="H31" s="3" t="n"/>
      <c r="I31" s="3" t="n"/>
      <c r="J31" s="3" t="n"/>
      <c r="K31" s="3" t="n"/>
      <c r="L31" s="3" t="n"/>
      <c r="M31" s="3" t="n"/>
      <c r="N31" s="3" t="n"/>
      <c r="O31" s="3" t="n"/>
      <c r="P31" s="3" t="n"/>
      <c r="Q31" s="3" t="n"/>
      <c r="R31" s="3" t="n"/>
      <c r="S31" s="3" t="n"/>
      <c r="T31" s="3" t="n"/>
      <c r="U31" s="3" t="n"/>
      <c r="V31" s="3" t="n"/>
      <c r="W31" s="3" t="n"/>
      <c r="X31" s="3" t="n"/>
      <c r="Y31" s="3" t="n"/>
      <c r="Z31" s="3" t="n"/>
      <c r="AA31" s="3" t="n"/>
      <c r="AB31" s="3" t="n"/>
      <c r="AC31" s="3" t="n"/>
      <c r="AD31" s="3" t="n"/>
      <c r="AE31" s="3" t="n"/>
      <c r="AF31" s="3" t="n"/>
      <c r="AG31" s="3" t="n"/>
      <c r="AH31" s="3" t="n"/>
      <c r="AI31" s="3" t="n"/>
      <c r="AJ31" s="3" t="n"/>
      <c r="AK31" s="3" t="n"/>
      <c r="AL31" s="3" t="n"/>
      <c r="AM31" s="3" t="n"/>
      <c r="AN31" s="3" t="n"/>
      <c r="AO31" s="3" t="n"/>
      <c r="AP31" s="3" t="n"/>
      <c r="AQ31" s="3" t="n"/>
      <c r="AR31" s="3" t="n"/>
      <c r="AS31" s="3" t="n"/>
      <c r="AT31" s="3" t="n"/>
      <c r="AU31" s="3" t="n"/>
      <c r="AV31" s="3" t="n"/>
      <c r="AW31" s="3" t="n"/>
      <c r="AX31" s="3" t="n"/>
      <c r="AY31" s="3" t="n"/>
      <c r="AZ31" s="3" t="n"/>
    </row>
    <row r="32">
      <c r="A32" s="3" t="n"/>
      <c r="B32" s="3" t="n"/>
      <c r="C32" s="3" t="n"/>
      <c r="D32" s="3" t="n"/>
      <c r="E32" s="3" t="n"/>
      <c r="F32" s="3" t="n"/>
      <c r="G32" s="3" t="n"/>
      <c r="H32" s="3" t="n"/>
      <c r="I32" s="3" t="n"/>
      <c r="J32" s="3" t="n"/>
      <c r="K32" s="3" t="n"/>
      <c r="L32" s="3" t="n"/>
      <c r="M32" s="3" t="n"/>
      <c r="N32" s="3" t="n"/>
      <c r="O32" s="3" t="n"/>
      <c r="P32" s="3" t="n"/>
      <c r="Q32" s="3" t="n"/>
      <c r="R32" s="3" t="n"/>
      <c r="S32" s="3" t="n"/>
      <c r="T32" s="3" t="n"/>
      <c r="U32" s="3" t="n"/>
      <c r="V32" s="3" t="n"/>
      <c r="W32" s="3" t="n"/>
      <c r="X32" s="3" t="n"/>
      <c r="Y32" s="3" t="n"/>
      <c r="Z32" s="3" t="n"/>
      <c r="AA32" s="3" t="n"/>
      <c r="AB32" s="3" t="n"/>
      <c r="AC32" s="3" t="n"/>
      <c r="AD32" s="3" t="n"/>
      <c r="AE32" s="3" t="n"/>
      <c r="AF32" s="3" t="n"/>
      <c r="AG32" s="3" t="n"/>
      <c r="AH32" s="3" t="n"/>
      <c r="AI32" s="3" t="n"/>
      <c r="AJ32" s="3" t="n"/>
      <c r="AK32" s="3" t="n"/>
      <c r="AL32" s="3" t="n"/>
      <c r="AM32" s="3" t="n"/>
      <c r="AN32" s="3" t="n"/>
      <c r="AO32" s="3" t="n"/>
      <c r="AP32" s="3" t="n"/>
      <c r="AQ32" s="3" t="n"/>
      <c r="AR32" s="3" t="n"/>
      <c r="AS32" s="3" t="n"/>
      <c r="AT32" s="3" t="n"/>
      <c r="AU32" s="3" t="n"/>
      <c r="AV32" s="3" t="n"/>
      <c r="AW32" s="3" t="n"/>
      <c r="AX32" s="3" t="n"/>
      <c r="AY32" s="3" t="n"/>
      <c r="AZ32" s="3" t="n"/>
    </row>
    <row r="33">
      <c r="A33" s="3" t="n"/>
      <c r="B33" s="3" t="n"/>
      <c r="C33" s="3" t="n"/>
      <c r="D33" s="3" t="n"/>
      <c r="E33" s="3" t="n"/>
      <c r="F33" s="3" t="n"/>
      <c r="G33" s="3" t="n"/>
      <c r="H33" s="3" t="n"/>
      <c r="I33" s="3" t="n"/>
      <c r="J33" s="3" t="n"/>
      <c r="K33" s="3" t="n"/>
      <c r="L33" s="3" t="n"/>
      <c r="M33" s="3" t="n"/>
      <c r="N33" s="3" t="n"/>
      <c r="O33" s="3" t="n"/>
      <c r="P33" s="3" t="n"/>
      <c r="Q33" s="3" t="n"/>
      <c r="R33" s="3" t="n"/>
      <c r="S33" s="3" t="n"/>
      <c r="T33" s="3" t="n"/>
      <c r="U33" s="3" t="n"/>
      <c r="V33" s="3" t="n"/>
      <c r="W33" s="3" t="n"/>
      <c r="X33" s="3" t="n"/>
      <c r="Y33" s="3" t="n"/>
      <c r="Z33" s="3" t="n"/>
      <c r="AA33" s="3" t="n"/>
      <c r="AB33" s="3" t="n"/>
      <c r="AC33" s="3" t="n"/>
      <c r="AD33" s="3" t="n"/>
      <c r="AE33" s="3" t="n"/>
      <c r="AF33" s="3" t="n"/>
      <c r="AG33" s="3" t="n"/>
      <c r="AH33" s="3" t="n"/>
      <c r="AI33" s="3" t="n"/>
      <c r="AJ33" s="3" t="n"/>
      <c r="AK33" s="3" t="n"/>
      <c r="AL33" s="3" t="n"/>
      <c r="AM33" s="3" t="n"/>
      <c r="AN33" s="3" t="n"/>
      <c r="AO33" s="3" t="n"/>
      <c r="AP33" s="3" t="n"/>
      <c r="AQ33" s="3" t="n"/>
      <c r="AR33" s="3" t="n"/>
      <c r="AS33" s="3" t="n"/>
      <c r="AT33" s="3" t="n"/>
      <c r="AU33" s="3" t="n"/>
      <c r="AV33" s="3" t="n"/>
      <c r="AW33" s="3" t="n"/>
      <c r="AX33" s="3" t="n"/>
      <c r="AY33" s="3" t="n"/>
      <c r="AZ33" s="3" t="n"/>
    </row>
    <row r="34">
      <c r="A34" s="3" t="n"/>
      <c r="B34" s="3" t="n"/>
      <c r="C34" s="3" t="n"/>
      <c r="D34" s="3" t="n"/>
      <c r="E34" s="3" t="n"/>
      <c r="F34" s="3" t="n"/>
      <c r="G34" s="3" t="n"/>
      <c r="H34" s="3" t="n"/>
      <c r="I34" s="3" t="n"/>
      <c r="J34" s="3" t="n"/>
      <c r="K34" s="3" t="n"/>
      <c r="L34" s="3" t="n"/>
      <c r="M34" s="3" t="n"/>
      <c r="N34" s="3" t="n"/>
      <c r="O34" s="3" t="n"/>
      <c r="P34" s="3" t="n"/>
      <c r="Q34" s="3" t="n"/>
      <c r="R34" s="3" t="n"/>
      <c r="S34" s="3" t="n"/>
      <c r="T34" s="3" t="n"/>
      <c r="U34" s="3" t="n"/>
      <c r="V34" s="3" t="n"/>
      <c r="W34" s="3" t="n"/>
      <c r="X34" s="3" t="n"/>
      <c r="Y34" s="3" t="n"/>
      <c r="Z34" s="3" t="n"/>
      <c r="AA34" s="3" t="n"/>
      <c r="AB34" s="3" t="n"/>
      <c r="AC34" s="3" t="n"/>
      <c r="AD34" s="3" t="n"/>
      <c r="AE34" s="3" t="n"/>
      <c r="AF34" s="3" t="n"/>
      <c r="AG34" s="3" t="n"/>
      <c r="AH34" s="3" t="n"/>
      <c r="AI34" s="3" t="n"/>
      <c r="AJ34" s="3" t="n"/>
      <c r="AK34" s="3" t="n"/>
      <c r="AL34" s="3" t="n"/>
      <c r="AM34" s="3" t="n"/>
      <c r="AN34" s="3" t="n"/>
      <c r="AO34" s="3" t="n"/>
      <c r="AP34" s="3" t="n"/>
      <c r="AQ34" s="3" t="n"/>
      <c r="AR34" s="3" t="n"/>
      <c r="AS34" s="3" t="n"/>
      <c r="AT34" s="3" t="n"/>
      <c r="AU34" s="3" t="n"/>
      <c r="AV34" s="3" t="n"/>
      <c r="AW34" s="3" t="n"/>
      <c r="AX34" s="3" t="n"/>
      <c r="AY34" s="3" t="n"/>
      <c r="AZ34" s="3" t="n"/>
    </row>
    <row r="35">
      <c r="A35" s="3" t="n"/>
      <c r="B35" s="3" t="n"/>
      <c r="C35" s="3" t="n"/>
      <c r="D35" s="3" t="n"/>
      <c r="E35" s="3" t="n"/>
      <c r="F35" s="3" t="n"/>
      <c r="G35" s="3" t="n"/>
      <c r="H35" s="3" t="n"/>
      <c r="I35" s="3" t="n"/>
      <c r="J35" s="3" t="n"/>
      <c r="K35" s="3" t="n"/>
      <c r="L35" s="3" t="n"/>
      <c r="M35" s="3" t="n"/>
      <c r="N35" s="3" t="n"/>
      <c r="O35" s="3" t="n"/>
      <c r="P35" s="3" t="n"/>
      <c r="Q35" s="3" t="n"/>
      <c r="R35" s="3" t="n"/>
      <c r="S35" s="3" t="n"/>
      <c r="T35" s="3" t="n"/>
      <c r="U35" s="3" t="n"/>
      <c r="V35" s="3" t="n"/>
      <c r="W35" s="3" t="n"/>
      <c r="X35" s="3" t="n"/>
      <c r="Y35" s="3" t="n"/>
      <c r="Z35" s="3" t="n"/>
      <c r="AA35" s="3" t="n"/>
      <c r="AB35" s="3" t="n"/>
      <c r="AC35" s="3" t="n"/>
      <c r="AD35" s="3" t="n"/>
      <c r="AE35" s="3" t="n"/>
      <c r="AF35" s="3" t="n"/>
      <c r="AG35" s="3" t="n"/>
      <c r="AH35" s="3" t="n"/>
      <c r="AI35" s="3" t="n"/>
      <c r="AJ35" s="3" t="n"/>
      <c r="AK35" s="3" t="n"/>
      <c r="AL35" s="3" t="n"/>
      <c r="AM35" s="3" t="n"/>
      <c r="AN35" s="3" t="n"/>
      <c r="AO35" s="3" t="n"/>
      <c r="AP35" s="3" t="n"/>
      <c r="AQ35" s="3" t="n"/>
      <c r="AR35" s="3" t="n"/>
      <c r="AS35" s="3" t="n"/>
      <c r="AT35" s="3" t="n"/>
      <c r="AU35" s="3" t="n"/>
      <c r="AV35" s="3" t="n"/>
      <c r="AW35" s="3" t="n"/>
      <c r="AX35" s="3" t="n"/>
      <c r="AY35" s="3" t="n"/>
      <c r="AZ35" s="3" t="n"/>
    </row>
    <row r="36">
      <c r="A36" s="3" t="n"/>
      <c r="B36" s="3" t="n"/>
      <c r="C36" s="3" t="n"/>
      <c r="D36" s="3" t="n"/>
      <c r="E36" s="3" t="n"/>
      <c r="F36" s="3" t="n"/>
      <c r="G36" s="3" t="n"/>
      <c r="H36" s="3" t="n"/>
      <c r="I36" s="3" t="n"/>
      <c r="J36" s="3" t="n"/>
      <c r="K36" s="3" t="n"/>
      <c r="L36" s="3" t="n"/>
      <c r="M36" s="3" t="n"/>
      <c r="N36" s="3" t="n"/>
      <c r="O36" s="3" t="n"/>
      <c r="P36" s="3" t="n"/>
      <c r="Q36" s="3" t="n"/>
      <c r="R36" s="3" t="n"/>
      <c r="S36" s="3" t="n"/>
      <c r="T36" s="3" t="n"/>
      <c r="U36" s="3" t="n"/>
      <c r="V36" s="3" t="n"/>
      <c r="W36" s="3" t="n"/>
      <c r="X36" s="3" t="n"/>
      <c r="Y36" s="3" t="n"/>
      <c r="Z36" s="3" t="n"/>
      <c r="AA36" s="3" t="n"/>
      <c r="AB36" s="3" t="n"/>
      <c r="AC36" s="3" t="n"/>
      <c r="AD36" s="3" t="n"/>
      <c r="AE36" s="3" t="n"/>
      <c r="AF36" s="3" t="n"/>
      <c r="AG36" s="3" t="n"/>
      <c r="AH36" s="3" t="n"/>
      <c r="AI36" s="3" t="n"/>
      <c r="AJ36" s="3" t="n"/>
      <c r="AK36" s="3" t="n"/>
      <c r="AL36" s="3" t="n"/>
      <c r="AM36" s="3" t="n"/>
      <c r="AN36" s="3" t="n"/>
      <c r="AO36" s="3" t="n"/>
      <c r="AP36" s="3" t="n"/>
      <c r="AQ36" s="3" t="n"/>
      <c r="AR36" s="3" t="n"/>
      <c r="AS36" s="3" t="n"/>
      <c r="AT36" s="3" t="n"/>
      <c r="AU36" s="3" t="n"/>
      <c r="AV36" s="3" t="n"/>
      <c r="AW36" s="3" t="n"/>
      <c r="AX36" s="3" t="n"/>
      <c r="AY36" s="3" t="n"/>
      <c r="AZ36" s="3" t="n"/>
    </row>
    <row r="37">
      <c r="A37" s="3" t="n"/>
      <c r="B37" s="3" t="n"/>
      <c r="C37" s="3" t="n"/>
      <c r="D37" s="3" t="n"/>
      <c r="E37" s="3" t="n"/>
      <c r="F37" s="3" t="n"/>
      <c r="G37" s="3" t="n"/>
      <c r="H37" s="3" t="n"/>
      <c r="I37" s="3" t="n"/>
      <c r="J37" s="3" t="n"/>
      <c r="K37" s="3" t="n"/>
      <c r="L37" s="3" t="n"/>
      <c r="M37" s="3" t="n"/>
      <c r="N37" s="3" t="n"/>
      <c r="O37" s="3" t="n"/>
      <c r="P37" s="3" t="n"/>
      <c r="Q37" s="3" t="n"/>
      <c r="R37" s="3" t="n"/>
      <c r="S37" s="3" t="n"/>
      <c r="T37" s="3" t="n"/>
      <c r="U37" s="3" t="n"/>
      <c r="V37" s="3" t="n"/>
      <c r="W37" s="3" t="n"/>
      <c r="X37" s="3" t="n"/>
      <c r="Y37" s="3" t="n"/>
      <c r="Z37" s="3" t="n"/>
      <c r="AA37" s="3" t="n"/>
      <c r="AB37" s="3" t="n"/>
      <c r="AC37" s="3" t="n"/>
      <c r="AD37" s="3" t="n"/>
      <c r="AE37" s="3" t="n"/>
      <c r="AF37" s="3" t="n"/>
      <c r="AG37" s="3" t="n"/>
      <c r="AH37" s="3" t="n"/>
      <c r="AI37" s="3" t="n"/>
      <c r="AJ37" s="3" t="n"/>
      <c r="AK37" s="3" t="n"/>
      <c r="AL37" s="3" t="n"/>
      <c r="AM37" s="3" t="n"/>
      <c r="AN37" s="3" t="n"/>
      <c r="AO37" s="3" t="n"/>
      <c r="AP37" s="3" t="n"/>
      <c r="AQ37" s="3" t="n"/>
      <c r="AR37" s="3" t="n"/>
      <c r="AS37" s="3" t="n"/>
      <c r="AT37" s="3" t="n"/>
      <c r="AU37" s="3" t="n"/>
      <c r="AV37" s="3" t="n"/>
      <c r="AW37" s="3" t="n"/>
      <c r="AX37" s="3" t="n"/>
      <c r="AY37" s="3" t="n"/>
      <c r="AZ37" s="3" t="n"/>
    </row>
    <row r="38">
      <c r="A38" s="3" t="n"/>
      <c r="B38" s="3" t="n"/>
      <c r="C38" s="3" t="n"/>
      <c r="D38" s="3" t="n"/>
      <c r="E38" s="3" t="n"/>
      <c r="F38" s="3" t="n"/>
      <c r="G38" s="3" t="n"/>
      <c r="H38" s="3" t="n"/>
      <c r="I38" s="3" t="n"/>
      <c r="J38" s="3" t="n"/>
      <c r="K38" s="3" t="n"/>
      <c r="L38" s="3" t="n"/>
      <c r="M38" s="3" t="n"/>
      <c r="N38" s="3" t="n"/>
      <c r="O38" s="3" t="n"/>
      <c r="P38" s="3" t="n"/>
      <c r="Q38" s="3" t="n"/>
      <c r="R38" s="3" t="n"/>
      <c r="S38" s="3" t="n"/>
      <c r="T38" s="3" t="n"/>
      <c r="U38" s="3" t="n"/>
      <c r="V38" s="3" t="n"/>
      <c r="W38" s="3" t="n"/>
      <c r="X38" s="3" t="n"/>
      <c r="Y38" s="3" t="n"/>
      <c r="Z38" s="3" t="n"/>
      <c r="AA38" s="3" t="n"/>
      <c r="AB38" s="3" t="n"/>
      <c r="AC38" s="3" t="n"/>
      <c r="AD38" s="3" t="n"/>
      <c r="AE38" s="3" t="n"/>
      <c r="AF38" s="3" t="n"/>
      <c r="AG38" s="3" t="n"/>
      <c r="AH38" s="3" t="n"/>
      <c r="AI38" s="3" t="n"/>
      <c r="AJ38" s="3" t="n"/>
      <c r="AK38" s="3" t="n"/>
      <c r="AL38" s="3" t="n"/>
      <c r="AM38" s="3" t="n"/>
      <c r="AN38" s="3" t="n"/>
      <c r="AO38" s="3" t="n"/>
      <c r="AP38" s="3" t="n"/>
      <c r="AQ38" s="3" t="n"/>
      <c r="AR38" s="3" t="n"/>
      <c r="AS38" s="3" t="n"/>
      <c r="AT38" s="3" t="n"/>
      <c r="AU38" s="3" t="n"/>
      <c r="AV38" s="3" t="n"/>
      <c r="AW38" s="3" t="n"/>
      <c r="AX38" s="3" t="n"/>
      <c r="AY38" s="3" t="n"/>
      <c r="AZ38" s="3" t="n"/>
    </row>
    <row r="39">
      <c r="A39" s="3" t="n"/>
      <c r="B39" s="3" t="n"/>
      <c r="C39" s="3" t="n"/>
      <c r="D39" s="3" t="n"/>
      <c r="E39" s="3" t="n"/>
      <c r="F39" s="3" t="n"/>
      <c r="G39" s="3" t="n"/>
      <c r="H39" s="3" t="n"/>
      <c r="I39" s="3" t="n"/>
      <c r="J39" s="3" t="n"/>
      <c r="K39" s="3" t="n"/>
      <c r="L39" s="3" t="n"/>
      <c r="M39" s="3" t="n"/>
      <c r="N39" s="3" t="n"/>
      <c r="O39" s="3" t="n"/>
      <c r="P39" s="3" t="n"/>
      <c r="Q39" s="3" t="n"/>
      <c r="R39" s="3" t="n"/>
      <c r="S39" s="3" t="n"/>
      <c r="T39" s="3" t="n"/>
      <c r="U39" s="3" t="n"/>
      <c r="V39" s="3" t="n"/>
      <c r="W39" s="3" t="n"/>
      <c r="X39" s="3" t="n"/>
      <c r="Y39" s="3" t="n"/>
      <c r="Z39" s="3" t="n"/>
      <c r="AA39" s="3" t="n"/>
      <c r="AB39" s="3" t="n"/>
      <c r="AC39" s="3" t="n"/>
      <c r="AD39" s="3" t="n"/>
      <c r="AE39" s="3" t="n"/>
      <c r="AF39" s="3" t="n"/>
      <c r="AG39" s="3" t="n"/>
      <c r="AH39" s="3" t="n"/>
      <c r="AI39" s="3" t="n"/>
      <c r="AJ39" s="3" t="n"/>
      <c r="AK39" s="3" t="n"/>
      <c r="AL39" s="3" t="n"/>
      <c r="AM39" s="3" t="n"/>
      <c r="AN39" s="3" t="n"/>
      <c r="AO39" s="3" t="n"/>
      <c r="AP39" s="3" t="n"/>
      <c r="AQ39" s="3" t="n"/>
      <c r="AR39" s="3" t="n"/>
      <c r="AS39" s="3" t="n"/>
      <c r="AT39" s="3" t="n"/>
      <c r="AU39" s="3" t="n"/>
      <c r="AV39" s="3" t="n"/>
      <c r="AW39" s="3" t="n"/>
      <c r="AX39" s="3" t="n"/>
      <c r="AY39" s="3" t="n"/>
      <c r="AZ39" s="3" t="n"/>
    </row>
    <row r="40">
      <c r="A40" s="3" t="n"/>
      <c r="B40" s="3" t="n"/>
      <c r="C40" s="3" t="n"/>
      <c r="D40" s="3" t="n"/>
      <c r="E40" s="3" t="n"/>
      <c r="F40" s="3" t="n"/>
      <c r="G40" s="3" t="n"/>
      <c r="H40" s="3" t="n"/>
      <c r="I40" s="3" t="n"/>
      <c r="J40" s="3" t="n"/>
      <c r="K40" s="3" t="n"/>
      <c r="L40" s="3" t="n"/>
      <c r="M40" s="3" t="n"/>
      <c r="N40" s="3" t="n"/>
      <c r="O40" s="3" t="n"/>
      <c r="P40" s="3" t="n"/>
      <c r="Q40" s="3" t="n"/>
      <c r="R40" s="3" t="n"/>
      <c r="S40" s="3" t="n"/>
      <c r="T40" s="3" t="n"/>
      <c r="U40" s="3" t="n"/>
      <c r="V40" s="3" t="n"/>
      <c r="W40" s="3" t="n"/>
      <c r="X40" s="3" t="n"/>
      <c r="Y40" s="3" t="n"/>
      <c r="Z40" s="3" t="n"/>
      <c r="AA40" s="3" t="n"/>
      <c r="AB40" s="3" t="n"/>
      <c r="AC40" s="3" t="n"/>
      <c r="AD40" s="3" t="n"/>
      <c r="AE40" s="3" t="n"/>
      <c r="AF40" s="3" t="n"/>
      <c r="AG40" s="3" t="n"/>
      <c r="AH40" s="3" t="n"/>
      <c r="AI40" s="3" t="n"/>
      <c r="AJ40" s="3" t="n"/>
      <c r="AK40" s="3" t="n"/>
      <c r="AL40" s="3" t="n"/>
      <c r="AM40" s="3" t="n"/>
      <c r="AN40" s="3" t="n"/>
      <c r="AO40" s="3" t="n"/>
      <c r="AP40" s="3" t="n"/>
      <c r="AQ40" s="3" t="n"/>
      <c r="AR40" s="3" t="n"/>
      <c r="AS40" s="3" t="n"/>
      <c r="AT40" s="3" t="n"/>
      <c r="AU40" s="3" t="n"/>
      <c r="AV40" s="3" t="n"/>
      <c r="AW40" s="3" t="n"/>
      <c r="AX40" s="3" t="n"/>
      <c r="AY40" s="3" t="n"/>
      <c r="AZ40" s="3" t="n"/>
    </row>
    <row r="41">
      <c r="A41" s="3" t="n"/>
      <c r="B41" s="3" t="n"/>
      <c r="C41" s="3" t="n"/>
      <c r="D41" s="3" t="n"/>
      <c r="E41" s="3" t="n"/>
      <c r="F41" s="3" t="n"/>
      <c r="G41" s="3" t="n"/>
      <c r="H41" s="3" t="n"/>
      <c r="I41" s="3" t="n"/>
      <c r="J41" s="3" t="n"/>
      <c r="K41" s="3" t="n"/>
      <c r="L41" s="3" t="n"/>
      <c r="M41" s="3" t="n"/>
      <c r="N41" s="3" t="n"/>
      <c r="O41" s="3" t="n"/>
      <c r="P41" s="3" t="n"/>
      <c r="Q41" s="3" t="n"/>
      <c r="R41" s="3" t="n"/>
      <c r="S41" s="3" t="n"/>
      <c r="T41" s="3" t="n"/>
      <c r="U41" s="3" t="n"/>
      <c r="V41" s="3" t="n"/>
      <c r="W41" s="3" t="n"/>
      <c r="X41" s="3" t="n"/>
      <c r="Y41" s="3" t="n"/>
      <c r="Z41" s="3" t="n"/>
      <c r="AA41" s="3" t="n"/>
      <c r="AB41" s="3" t="n"/>
      <c r="AC41" s="3" t="n"/>
      <c r="AD41" s="3" t="n"/>
      <c r="AE41" s="3" t="n"/>
      <c r="AF41" s="3" t="n"/>
      <c r="AG41" s="3" t="n"/>
      <c r="AH41" s="3" t="n"/>
      <c r="AI41" s="3" t="n"/>
      <c r="AJ41" s="3" t="n"/>
      <c r="AK41" s="3" t="n"/>
      <c r="AL41" s="3" t="n"/>
      <c r="AM41" s="3" t="n"/>
      <c r="AN41" s="3" t="n"/>
      <c r="AO41" s="3" t="n"/>
      <c r="AP41" s="3" t="n"/>
      <c r="AQ41" s="3" t="n"/>
      <c r="AR41" s="3" t="n"/>
      <c r="AS41" s="3" t="n"/>
      <c r="AT41" s="3" t="n"/>
      <c r="AU41" s="3" t="n"/>
      <c r="AV41" s="3" t="n"/>
      <c r="AW41" s="3" t="n"/>
      <c r="AX41" s="3" t="n"/>
      <c r="AY41" s="3" t="n"/>
      <c r="AZ41" s="3" t="n"/>
    </row>
    <row r="42">
      <c r="A42" s="3" t="n"/>
      <c r="B42" s="3" t="n"/>
      <c r="C42" s="3" t="n"/>
      <c r="D42" s="3" t="n"/>
      <c r="E42" s="3" t="n"/>
      <c r="F42" s="3" t="n"/>
      <c r="G42" s="3" t="n"/>
      <c r="H42" s="3" t="n"/>
      <c r="I42" s="3" t="n"/>
      <c r="J42" s="3" t="n"/>
      <c r="K42" s="3" t="n"/>
      <c r="L42" s="3" t="n"/>
      <c r="M42" s="3" t="n"/>
      <c r="N42" s="3" t="n"/>
      <c r="O42" s="3" t="n"/>
      <c r="P42" s="3" t="n"/>
      <c r="Q42" s="3" t="n"/>
      <c r="R42" s="3" t="n"/>
      <c r="S42" s="3" t="n"/>
      <c r="T42" s="3" t="n"/>
      <c r="U42" s="3" t="n"/>
      <c r="V42" s="3" t="n"/>
      <c r="W42" s="3" t="n"/>
      <c r="X42" s="3" t="n"/>
      <c r="Y42" s="3" t="n"/>
      <c r="Z42" s="3" t="n"/>
      <c r="AA42" s="3" t="n"/>
      <c r="AB42" s="3" t="n"/>
      <c r="AC42" s="3" t="n"/>
      <c r="AD42" s="3" t="n"/>
      <c r="AE42" s="3" t="n"/>
      <c r="AF42" s="3" t="n"/>
      <c r="AG42" s="3" t="n"/>
      <c r="AH42" s="3" t="n"/>
      <c r="AI42" s="3" t="n"/>
      <c r="AJ42" s="3" t="n"/>
      <c r="AK42" s="3" t="n"/>
      <c r="AL42" s="3" t="n"/>
      <c r="AM42" s="3" t="n"/>
      <c r="AN42" s="3" t="n"/>
      <c r="AO42" s="3" t="n"/>
      <c r="AP42" s="3" t="n"/>
      <c r="AQ42" s="3" t="n"/>
      <c r="AR42" s="3" t="n"/>
      <c r="AS42" s="3" t="n"/>
      <c r="AT42" s="3" t="n"/>
      <c r="AU42" s="3" t="n"/>
      <c r="AV42" s="3" t="n"/>
      <c r="AW42" s="3" t="n"/>
      <c r="AX42" s="3" t="n"/>
      <c r="AY42" s="3" t="n"/>
      <c r="AZ42" s="3" t="n"/>
    </row>
    <row r="43">
      <c r="A43" s="3" t="n"/>
      <c r="B43" s="3" t="n"/>
      <c r="C43" s="3" t="n"/>
      <c r="D43" s="3" t="n"/>
      <c r="E43" s="3" t="n"/>
      <c r="F43" s="3" t="n"/>
      <c r="G43" s="3" t="n"/>
      <c r="H43" s="3" t="n"/>
      <c r="I43" s="3" t="n"/>
      <c r="J43" s="3" t="n"/>
      <c r="K43" s="3" t="n"/>
      <c r="L43" s="3" t="n"/>
      <c r="M43" s="3" t="n"/>
      <c r="N43" s="3" t="n"/>
      <c r="O43" s="3" t="n"/>
      <c r="P43" s="3" t="n"/>
      <c r="Q43" s="3" t="n"/>
      <c r="R43" s="3" t="n"/>
      <c r="S43" s="3" t="n"/>
      <c r="T43" s="3" t="n"/>
      <c r="U43" s="3" t="n"/>
      <c r="V43" s="3" t="n"/>
      <c r="W43" s="3" t="n"/>
      <c r="X43" s="3" t="n"/>
      <c r="Y43" s="3" t="n"/>
      <c r="Z43" s="3" t="n"/>
      <c r="AA43" s="3" t="n"/>
      <c r="AB43" s="3" t="n"/>
      <c r="AC43" s="3" t="n"/>
      <c r="AD43" s="3" t="n"/>
      <c r="AE43" s="3" t="n"/>
      <c r="AF43" s="3" t="n"/>
      <c r="AG43" s="3" t="n"/>
      <c r="AH43" s="3" t="n"/>
      <c r="AI43" s="3" t="n"/>
      <c r="AJ43" s="3" t="n"/>
      <c r="AK43" s="3" t="n"/>
      <c r="AL43" s="3" t="n"/>
      <c r="AM43" s="3" t="n"/>
      <c r="AN43" s="3" t="n"/>
      <c r="AO43" s="3" t="n"/>
      <c r="AP43" s="3" t="n"/>
      <c r="AQ43" s="3" t="n"/>
      <c r="AR43" s="3" t="n"/>
      <c r="AS43" s="3" t="n"/>
      <c r="AT43" s="3" t="n"/>
      <c r="AU43" s="3" t="n"/>
      <c r="AV43" s="3" t="n"/>
      <c r="AW43" s="3" t="n"/>
      <c r="AX43" s="3" t="n"/>
      <c r="AY43" s="3" t="n"/>
      <c r="AZ43" s="3" t="n"/>
    </row>
    <row r="44">
      <c r="A44" s="3" t="n"/>
      <c r="B44" s="3" t="n"/>
      <c r="C44" s="3" t="n"/>
      <c r="D44" s="3" t="n"/>
      <c r="E44" s="3" t="n"/>
      <c r="F44" s="3" t="n"/>
      <c r="G44" s="3" t="n"/>
      <c r="H44" s="3" t="n"/>
      <c r="I44" s="3" t="n"/>
      <c r="J44" s="3" t="n"/>
      <c r="K44" s="3" t="n"/>
      <c r="L44" s="3" t="n"/>
      <c r="M44" s="3" t="n"/>
      <c r="N44" s="3" t="n"/>
      <c r="O44" s="3" t="n"/>
      <c r="P44" s="3" t="n"/>
      <c r="Q44" s="3" t="n"/>
      <c r="R44" s="3" t="n"/>
      <c r="S44" s="3" t="n"/>
      <c r="T44" s="3" t="n"/>
      <c r="U44" s="3" t="n"/>
      <c r="V44" s="3" t="n"/>
      <c r="W44" s="3" t="n"/>
      <c r="X44" s="3" t="n"/>
      <c r="Y44" s="3" t="n"/>
      <c r="Z44" s="3" t="n"/>
      <c r="AA44" s="3" t="n"/>
      <c r="AB44" s="3" t="n"/>
      <c r="AC44" s="3" t="n"/>
      <c r="AD44" s="3" t="n"/>
      <c r="AE44" s="3" t="n"/>
      <c r="AF44" s="3" t="n"/>
      <c r="AG44" s="3" t="n"/>
      <c r="AH44" s="3" t="n"/>
      <c r="AI44" s="3" t="n"/>
      <c r="AJ44" s="3" t="n"/>
      <c r="AK44" s="3" t="n"/>
      <c r="AL44" s="3" t="n"/>
      <c r="AM44" s="3" t="n"/>
      <c r="AN44" s="3" t="n"/>
      <c r="AO44" s="3" t="n"/>
      <c r="AP44" s="3" t="n"/>
      <c r="AQ44" s="3" t="n"/>
      <c r="AR44" s="3" t="n"/>
      <c r="AS44" s="3" t="n"/>
      <c r="AT44" s="3" t="n"/>
      <c r="AU44" s="3" t="n"/>
      <c r="AV44" s="3" t="n"/>
      <c r="AW44" s="3" t="n"/>
      <c r="AX44" s="3" t="n"/>
      <c r="AY44" s="3" t="n"/>
      <c r="AZ44" s="3" t="n"/>
    </row>
    <row r="45">
      <c r="A45" s="3" t="n"/>
      <c r="B45" s="3" t="n"/>
      <c r="C45" s="3" t="n"/>
      <c r="D45" s="3" t="n"/>
      <c r="E45" s="3" t="n"/>
      <c r="F45" s="3" t="n"/>
      <c r="G45" s="3" t="n"/>
      <c r="H45" s="3" t="n"/>
      <c r="I45" s="3" t="n"/>
      <c r="J45" s="3" t="n"/>
      <c r="K45" s="3" t="n"/>
      <c r="L45" s="3" t="n"/>
      <c r="M45" s="3" t="n"/>
      <c r="N45" s="3" t="n"/>
      <c r="O45" s="3" t="n"/>
      <c r="P45" s="3" t="n"/>
      <c r="Q45" s="3" t="n"/>
      <c r="R45" s="3" t="n"/>
      <c r="S45" s="3" t="n"/>
      <c r="T45" s="3" t="n"/>
      <c r="U45" s="3" t="n"/>
      <c r="V45" s="3" t="n"/>
      <c r="W45" s="3" t="n"/>
      <c r="X45" s="3" t="n"/>
      <c r="Y45" s="3" t="n"/>
      <c r="Z45" s="3" t="n"/>
      <c r="AA45" s="3" t="n"/>
      <c r="AB45" s="3" t="n"/>
      <c r="AC45" s="3" t="n"/>
      <c r="AD45" s="3" t="n"/>
      <c r="AE45" s="3" t="n"/>
      <c r="AF45" s="3" t="n"/>
      <c r="AG45" s="3" t="n"/>
      <c r="AH45" s="3" t="n"/>
      <c r="AI45" s="3" t="n"/>
      <c r="AJ45" s="3" t="n"/>
      <c r="AK45" s="3" t="n"/>
      <c r="AL45" s="3" t="n"/>
      <c r="AM45" s="3" t="n"/>
      <c r="AN45" s="3" t="n"/>
      <c r="AO45" s="3" t="n"/>
      <c r="AP45" s="3" t="n"/>
      <c r="AQ45" s="3" t="n"/>
      <c r="AR45" s="3" t="n"/>
      <c r="AS45" s="3" t="n"/>
      <c r="AT45" s="3" t="n"/>
      <c r="AU45" s="3" t="n"/>
      <c r="AV45" s="3" t="n"/>
      <c r="AW45" s="3" t="n"/>
      <c r="AX45" s="3" t="n"/>
      <c r="AY45" s="3" t="n"/>
      <c r="AZ45" s="3" t="n"/>
    </row>
    <row r="46">
      <c r="A46" s="3" t="n"/>
      <c r="B46" s="3" t="n"/>
      <c r="C46" s="3" t="n"/>
      <c r="D46" s="3" t="n"/>
      <c r="E46" s="3" t="n"/>
      <c r="F46" s="3" t="n"/>
      <c r="G46" s="3" t="n"/>
      <c r="H46" s="3" t="n"/>
      <c r="I46" s="3" t="n"/>
      <c r="J46" s="3" t="n"/>
      <c r="K46" s="3" t="n"/>
      <c r="L46" s="3" t="n"/>
      <c r="M46" s="3" t="n"/>
      <c r="N46" s="3" t="n"/>
      <c r="O46" s="3" t="n"/>
      <c r="P46" s="3" t="n"/>
      <c r="Q46" s="3" t="n"/>
      <c r="R46" s="3" t="n"/>
      <c r="S46" s="3" t="n"/>
      <c r="T46" s="3" t="n"/>
      <c r="U46" s="3" t="n"/>
      <c r="V46" s="3" t="n"/>
      <c r="W46" s="3" t="n"/>
      <c r="X46" s="3" t="n"/>
      <c r="Y46" s="3" t="n"/>
      <c r="Z46" s="3" t="n"/>
      <c r="AA46" s="3" t="n"/>
      <c r="AB46" s="3" t="n"/>
      <c r="AC46" s="3" t="n"/>
      <c r="AD46" s="3" t="n"/>
      <c r="AE46" s="3" t="n"/>
      <c r="AF46" s="3" t="n"/>
      <c r="AG46" s="3" t="n"/>
      <c r="AH46" s="3" t="n"/>
      <c r="AI46" s="3" t="n"/>
      <c r="AJ46" s="3" t="n"/>
      <c r="AK46" s="3" t="n"/>
      <c r="AL46" s="3" t="n"/>
      <c r="AM46" s="3" t="n"/>
      <c r="AN46" s="3" t="n"/>
      <c r="AO46" s="3" t="n"/>
      <c r="AP46" s="3" t="n"/>
      <c r="AQ46" s="3" t="n"/>
      <c r="AR46" s="3" t="n"/>
      <c r="AS46" s="3" t="n"/>
      <c r="AT46" s="3" t="n"/>
      <c r="AU46" s="3" t="n"/>
      <c r="AV46" s="3" t="n"/>
      <c r="AW46" s="3" t="n"/>
      <c r="AX46" s="3" t="n"/>
      <c r="AY46" s="3" t="n"/>
      <c r="AZ46" s="3" t="n"/>
    </row>
    <row r="47">
      <c r="A47" s="3" t="n"/>
      <c r="B47" s="3" t="n"/>
      <c r="C47" s="3" t="n"/>
      <c r="D47" s="3" t="n"/>
      <c r="E47" s="3" t="n"/>
      <c r="F47" s="3" t="n"/>
      <c r="G47" s="3" t="n"/>
      <c r="H47" s="3" t="n"/>
      <c r="I47" s="3" t="n"/>
      <c r="J47" s="3" t="n"/>
      <c r="K47" s="3" t="n"/>
      <c r="L47" s="3" t="n"/>
      <c r="M47" s="3" t="n"/>
      <c r="N47" s="3" t="n"/>
      <c r="O47" s="3" t="n"/>
      <c r="P47" s="3" t="n"/>
      <c r="Q47" s="3" t="n"/>
      <c r="R47" s="3" t="n"/>
      <c r="S47" s="3" t="n"/>
      <c r="T47" s="3" t="n"/>
      <c r="U47" s="3" t="n"/>
      <c r="V47" s="3" t="n"/>
      <c r="W47" s="3" t="n"/>
      <c r="X47" s="3" t="n"/>
      <c r="Y47" s="3" t="n"/>
      <c r="Z47" s="3" t="n"/>
      <c r="AA47" s="3" t="n"/>
      <c r="AB47" s="3" t="n"/>
      <c r="AC47" s="3" t="n"/>
      <c r="AD47" s="3" t="n"/>
      <c r="AE47" s="3" t="n"/>
      <c r="AF47" s="3" t="n"/>
      <c r="AG47" s="3" t="n"/>
      <c r="AH47" s="3" t="n"/>
      <c r="AI47" s="3" t="n"/>
      <c r="AJ47" s="3" t="n"/>
      <c r="AK47" s="3" t="n"/>
      <c r="AL47" s="3" t="n"/>
      <c r="AM47" s="3" t="n"/>
      <c r="AN47" s="3" t="n"/>
      <c r="AO47" s="3" t="n"/>
      <c r="AP47" s="3" t="n"/>
      <c r="AQ47" s="3" t="n"/>
      <c r="AR47" s="3" t="n"/>
      <c r="AS47" s="3" t="n"/>
      <c r="AT47" s="3" t="n"/>
      <c r="AU47" s="3" t="n"/>
      <c r="AV47" s="3" t="n"/>
      <c r="AW47" s="3" t="n"/>
      <c r="AX47" s="3" t="n"/>
      <c r="AY47" s="3" t="n"/>
      <c r="AZ47" s="3" t="n"/>
    </row>
    <row r="48">
      <c r="A48" s="3" t="n"/>
      <c r="B48" s="3" t="n"/>
      <c r="C48" s="3" t="n"/>
      <c r="D48" s="3" t="n"/>
      <c r="E48" s="3" t="n"/>
      <c r="F48" s="3" t="n"/>
      <c r="G48" s="3" t="n"/>
      <c r="H48" s="3" t="n"/>
      <c r="I48" s="3" t="n"/>
      <c r="J48" s="3" t="n"/>
      <c r="K48" s="3" t="n"/>
      <c r="L48" s="3" t="n"/>
      <c r="M48" s="3" t="n"/>
      <c r="N48" s="3" t="n"/>
      <c r="O48" s="3" t="n"/>
      <c r="P48" s="3" t="n"/>
      <c r="Q48" s="3" t="n"/>
      <c r="R48" s="3" t="n"/>
      <c r="S48" s="3" t="n"/>
      <c r="T48" s="3" t="n"/>
      <c r="U48" s="3" t="n"/>
      <c r="V48" s="3" t="n"/>
      <c r="W48" s="3" t="n"/>
      <c r="X48" s="3" t="n"/>
      <c r="Y48" s="3" t="n"/>
      <c r="Z48" s="3" t="n"/>
      <c r="AA48" s="3" t="n"/>
      <c r="AB48" s="3" t="n"/>
      <c r="AC48" s="3" t="n"/>
      <c r="AD48" s="3" t="n"/>
      <c r="AE48" s="3" t="n"/>
      <c r="AF48" s="3" t="n"/>
      <c r="AG48" s="3" t="n"/>
      <c r="AH48" s="3" t="n"/>
      <c r="AI48" s="3" t="n"/>
      <c r="AJ48" s="3" t="n"/>
      <c r="AK48" s="3" t="n"/>
      <c r="AL48" s="3" t="n"/>
      <c r="AM48" s="3" t="n"/>
      <c r="AN48" s="3" t="n"/>
      <c r="AO48" s="3" t="n"/>
      <c r="AP48" s="3" t="n"/>
      <c r="AQ48" s="3" t="n"/>
      <c r="AR48" s="3" t="n"/>
      <c r="AS48" s="3" t="n"/>
      <c r="AT48" s="3" t="n"/>
      <c r="AU48" s="3" t="n"/>
      <c r="AV48" s="3" t="n"/>
      <c r="AW48" s="3" t="n"/>
      <c r="AX48" s="3" t="n"/>
      <c r="AY48" s="3" t="n"/>
      <c r="AZ48" s="3" t="n"/>
    </row>
    <row r="49">
      <c r="A49" s="3" t="n"/>
      <c r="B49" s="3" t="n"/>
      <c r="C49" s="3" t="n"/>
      <c r="D49" s="3" t="n"/>
      <c r="E49" s="3" t="n"/>
      <c r="F49" s="3" t="n"/>
      <c r="G49" s="3" t="n"/>
      <c r="H49" s="3" t="n"/>
      <c r="I49" s="3" t="n"/>
      <c r="J49" s="3" t="n"/>
      <c r="K49" s="3" t="n"/>
      <c r="L49" s="3" t="n"/>
      <c r="M49" s="3" t="n"/>
      <c r="N49" s="3" t="n"/>
      <c r="O49" s="3" t="n"/>
      <c r="P49" s="3" t="n"/>
      <c r="Q49" s="3" t="n"/>
      <c r="R49" s="3" t="n"/>
      <c r="S49" s="3" t="n"/>
      <c r="T49" s="3" t="n"/>
      <c r="U49" s="3" t="n"/>
      <c r="V49" s="3" t="n"/>
      <c r="W49" s="3" t="n"/>
      <c r="X49" s="3" t="n"/>
      <c r="Y49" s="3" t="n"/>
      <c r="Z49" s="3" t="n"/>
      <c r="AA49" s="3" t="n"/>
      <c r="AB49" s="3" t="n"/>
      <c r="AC49" s="3" t="n"/>
      <c r="AD49" s="3" t="n"/>
      <c r="AE49" s="3" t="n"/>
      <c r="AF49" s="3" t="n"/>
      <c r="AG49" s="3" t="n"/>
      <c r="AH49" s="3" t="n"/>
      <c r="AI49" s="3" t="n"/>
      <c r="AJ49" s="3" t="n"/>
      <c r="AK49" s="3" t="n"/>
      <c r="AL49" s="3" t="n"/>
      <c r="AM49" s="3" t="n"/>
      <c r="AN49" s="3" t="n"/>
      <c r="AO49" s="3" t="n"/>
      <c r="AP49" s="3" t="n"/>
      <c r="AQ49" s="3" t="n"/>
      <c r="AR49" s="3" t="n"/>
      <c r="AS49" s="3" t="n"/>
      <c r="AT49" s="3" t="n"/>
      <c r="AU49" s="3" t="n"/>
      <c r="AV49" s="3" t="n"/>
      <c r="AW49" s="3" t="n"/>
      <c r="AX49" s="3" t="n"/>
      <c r="AY49" s="3" t="n"/>
      <c r="AZ49" s="3" t="n"/>
    </row>
    <row r="50">
      <c r="A50" s="3" t="n"/>
      <c r="B50" s="3" t="n"/>
      <c r="C50" s="3" t="n"/>
      <c r="D50" s="3" t="n"/>
      <c r="E50" s="3" t="n"/>
      <c r="F50" s="3" t="n"/>
      <c r="G50" s="3" t="n"/>
      <c r="H50" s="3" t="n"/>
      <c r="I50" s="3" t="n"/>
      <c r="J50" s="3" t="n"/>
      <c r="K50" s="3" t="n"/>
      <c r="L50" s="3" t="n"/>
      <c r="M50" s="3" t="n"/>
      <c r="N50" s="3" t="n"/>
      <c r="O50" s="3" t="n"/>
      <c r="P50" s="3" t="n"/>
      <c r="Q50" s="3" t="n"/>
      <c r="R50" s="3" t="n"/>
      <c r="S50" s="3" t="n"/>
      <c r="T50" s="3" t="n"/>
      <c r="U50" s="3" t="n"/>
      <c r="V50" s="3" t="n"/>
      <c r="W50" s="3" t="n"/>
      <c r="X50" s="3" t="n"/>
      <c r="Y50" s="3" t="n"/>
      <c r="Z50" s="3" t="n"/>
      <c r="AA50" s="3" t="n"/>
      <c r="AB50" s="3" t="n"/>
      <c r="AC50" s="3" t="n"/>
      <c r="AD50" s="3" t="n"/>
      <c r="AE50" s="3" t="n"/>
      <c r="AF50" s="3" t="n"/>
      <c r="AG50" s="3" t="n"/>
      <c r="AH50" s="3" t="n"/>
      <c r="AI50" s="3" t="n"/>
      <c r="AJ50" s="3" t="n"/>
      <c r="AK50" s="3" t="n"/>
      <c r="AL50" s="3" t="n"/>
      <c r="AM50" s="3" t="n"/>
      <c r="AN50" s="3" t="n"/>
      <c r="AO50" s="3" t="n"/>
      <c r="AP50" s="3" t="n"/>
      <c r="AQ50" s="3" t="n"/>
      <c r="AR50" s="3" t="n"/>
      <c r="AS50" s="3" t="n"/>
      <c r="AT50" s="3" t="n"/>
      <c r="AU50" s="3" t="n"/>
      <c r="AV50" s="3" t="n"/>
      <c r="AW50" s="3" t="n"/>
      <c r="AX50" s="3" t="n"/>
      <c r="AY50" s="3" t="n"/>
      <c r="AZ50" s="3" t="n"/>
    </row>
    <row r="51">
      <c r="A51" s="3" t="n"/>
      <c r="B51" s="3" t="n"/>
      <c r="C51" s="3" t="n"/>
      <c r="D51" s="3" t="n"/>
      <c r="E51" s="3" t="n"/>
      <c r="F51" s="3" t="n"/>
      <c r="G51" s="3" t="n"/>
      <c r="H51" s="3" t="n"/>
      <c r="I51" s="3" t="n"/>
      <c r="J51" s="3" t="n"/>
      <c r="K51" s="3" t="n"/>
      <c r="L51" s="3" t="n"/>
      <c r="M51" s="3" t="n"/>
      <c r="N51" s="3" t="n"/>
      <c r="O51" s="3" t="n"/>
      <c r="P51" s="3" t="n"/>
      <c r="Q51" s="3" t="n"/>
      <c r="R51" s="3" t="n"/>
      <c r="S51" s="3" t="n"/>
      <c r="T51" s="3" t="n"/>
      <c r="U51" s="3" t="n"/>
      <c r="V51" s="3" t="n"/>
      <c r="W51" s="3" t="n"/>
      <c r="X51" s="3" t="n"/>
      <c r="Y51" s="3" t="n"/>
      <c r="Z51" s="3" t="n"/>
      <c r="AA51" s="3" t="n"/>
      <c r="AB51" s="3" t="n"/>
      <c r="AC51" s="3" t="n"/>
      <c r="AD51" s="3" t="n"/>
      <c r="AE51" s="3" t="n"/>
      <c r="AF51" s="3" t="n"/>
      <c r="AG51" s="3" t="n"/>
      <c r="AH51" s="3" t="n"/>
      <c r="AI51" s="3" t="n"/>
      <c r="AJ51" s="3" t="n"/>
      <c r="AK51" s="3" t="n"/>
      <c r="AL51" s="3" t="n"/>
      <c r="AM51" s="3" t="n"/>
      <c r="AN51" s="3" t="n"/>
      <c r="AO51" s="3" t="n"/>
      <c r="AP51" s="3" t="n"/>
      <c r="AQ51" s="3" t="n"/>
      <c r="AR51" s="3" t="n"/>
      <c r="AS51" s="3" t="n"/>
      <c r="AT51" s="3" t="n"/>
      <c r="AU51" s="3" t="n"/>
      <c r="AV51" s="3" t="n"/>
      <c r="AW51" s="3" t="n"/>
      <c r="AX51" s="3" t="n"/>
      <c r="AY51" s="3" t="n"/>
      <c r="AZ51" s="3" t="n"/>
    </row>
    <row r="52">
      <c r="A52" s="3" t="n"/>
      <c r="B52" s="3" t="n"/>
      <c r="C52" s="3" t="n"/>
      <c r="D52" s="3" t="n"/>
      <c r="E52" s="3" t="n"/>
      <c r="F52" s="3" t="n"/>
      <c r="G52" s="3" t="n"/>
      <c r="H52" s="3" t="n"/>
      <c r="I52" s="3" t="n"/>
      <c r="J52" s="3" t="n"/>
      <c r="K52" s="3" t="n"/>
      <c r="L52" s="3" t="n"/>
      <c r="M52" s="3" t="n"/>
      <c r="N52" s="3" t="n"/>
      <c r="O52" s="3" t="n"/>
      <c r="P52" s="3" t="n"/>
      <c r="Q52" s="3" t="n"/>
      <c r="R52" s="3" t="n"/>
      <c r="S52" s="3" t="n"/>
      <c r="T52" s="3" t="n"/>
      <c r="U52" s="3" t="n"/>
      <c r="V52" s="3" t="n"/>
      <c r="W52" s="3" t="n"/>
      <c r="X52" s="3" t="n"/>
      <c r="Y52" s="3" t="n"/>
      <c r="Z52" s="3" t="n"/>
      <c r="AA52" s="3" t="n"/>
      <c r="AB52" s="3" t="n"/>
      <c r="AC52" s="3" t="n"/>
      <c r="AD52" s="3" t="n"/>
      <c r="AE52" s="3" t="n"/>
      <c r="AF52" s="3" t="n"/>
      <c r="AG52" s="3" t="n"/>
      <c r="AH52" s="3" t="n"/>
      <c r="AI52" s="3" t="n"/>
      <c r="AJ52" s="3" t="n"/>
      <c r="AK52" s="3" t="n"/>
      <c r="AL52" s="3" t="n"/>
      <c r="AM52" s="3" t="n"/>
      <c r="AN52" s="3" t="n"/>
      <c r="AO52" s="3" t="n"/>
      <c r="AP52" s="3" t="n"/>
      <c r="AQ52" s="3" t="n"/>
      <c r="AR52" s="3" t="n"/>
      <c r="AS52" s="3" t="n"/>
      <c r="AT52" s="3" t="n"/>
      <c r="AU52" s="3" t="n"/>
      <c r="AV52" s="3" t="n"/>
      <c r="AW52" s="3" t="n"/>
      <c r="AX52" s="3" t="n"/>
      <c r="AY52" s="3" t="n"/>
      <c r="AZ52" s="3" t="n"/>
    </row>
    <row r="53">
      <c r="A53" s="3" t="n"/>
      <c r="B53" s="3" t="n"/>
      <c r="C53" s="3" t="n"/>
      <c r="D53" s="3" t="n"/>
      <c r="E53" s="3" t="n"/>
      <c r="F53" s="3" t="n"/>
      <c r="G53" s="3" t="n"/>
      <c r="H53" s="3" t="n"/>
      <c r="I53" s="3" t="n"/>
      <c r="J53" s="3" t="n"/>
      <c r="K53" s="3" t="n"/>
      <c r="L53" s="3" t="n"/>
      <c r="M53" s="3" t="n"/>
      <c r="N53" s="3" t="n"/>
      <c r="O53" s="3" t="n"/>
      <c r="P53" s="3" t="n"/>
      <c r="Q53" s="3" t="n"/>
      <c r="R53" s="3" t="n"/>
      <c r="S53" s="3" t="n"/>
      <c r="T53" s="3" t="n"/>
      <c r="U53" s="3" t="n"/>
      <c r="V53" s="3" t="n"/>
      <c r="W53" s="3" t="n"/>
      <c r="X53" s="3" t="n"/>
      <c r="Y53" s="3" t="n"/>
      <c r="Z53" s="3" t="n"/>
      <c r="AA53" s="3" t="n"/>
      <c r="AB53" s="3" t="n"/>
      <c r="AC53" s="3" t="n"/>
      <c r="AD53" s="3" t="n"/>
      <c r="AE53" s="3" t="n"/>
      <c r="AF53" s="3" t="n"/>
      <c r="AG53" s="3" t="n"/>
      <c r="AH53" s="3" t="n"/>
      <c r="AI53" s="3" t="n"/>
      <c r="AJ53" s="3" t="n"/>
      <c r="AK53" s="3" t="n"/>
      <c r="AL53" s="3" t="n"/>
      <c r="AM53" s="3" t="n"/>
      <c r="AN53" s="3" t="n"/>
      <c r="AO53" s="3" t="n"/>
      <c r="AP53" s="3" t="n"/>
      <c r="AQ53" s="3" t="n"/>
      <c r="AR53" s="3" t="n"/>
      <c r="AS53" s="3" t="n"/>
      <c r="AT53" s="3" t="n"/>
      <c r="AU53" s="3" t="n"/>
      <c r="AV53" s="3" t="n"/>
      <c r="AW53" s="3" t="n"/>
      <c r="AX53" s="3" t="n"/>
      <c r="AY53" s="3" t="n"/>
      <c r="AZ53" s="3" t="n"/>
    </row>
    <row r="54">
      <c r="A54" s="3" t="n"/>
      <c r="B54" s="3" t="n"/>
      <c r="C54" s="3" t="n"/>
      <c r="D54" s="3" t="n"/>
      <c r="E54" s="3" t="n"/>
      <c r="F54" s="3" t="n"/>
      <c r="G54" s="3" t="n"/>
      <c r="H54" s="3" t="n"/>
      <c r="I54" s="3" t="n"/>
      <c r="J54" s="3" t="n"/>
      <c r="K54" s="3" t="n"/>
      <c r="L54" s="3" t="n"/>
      <c r="M54" s="3" t="n"/>
      <c r="N54" s="3" t="n"/>
      <c r="O54" s="3" t="n"/>
      <c r="P54" s="3" t="n"/>
      <c r="Q54" s="3" t="n"/>
      <c r="R54" s="3" t="n"/>
      <c r="S54" s="3" t="n"/>
      <c r="T54" s="3" t="n"/>
      <c r="U54" s="3" t="n"/>
      <c r="V54" s="3" t="n"/>
      <c r="W54" s="3" t="n"/>
      <c r="X54" s="3" t="n"/>
      <c r="Y54" s="3" t="n"/>
      <c r="Z54" s="3" t="n"/>
      <c r="AA54" s="3" t="n"/>
      <c r="AB54" s="3" t="n"/>
      <c r="AC54" s="3" t="n"/>
      <c r="AD54" s="3" t="n"/>
      <c r="AE54" s="3" t="n"/>
      <c r="AF54" s="3" t="n"/>
      <c r="AG54" s="3" t="n"/>
      <c r="AH54" s="3" t="n"/>
      <c r="AI54" s="3" t="n"/>
      <c r="AJ54" s="3" t="n"/>
      <c r="AK54" s="3" t="n"/>
      <c r="AL54" s="3" t="n"/>
      <c r="AM54" s="3" t="n"/>
      <c r="AN54" s="3" t="n"/>
      <c r="AO54" s="3" t="n"/>
      <c r="AP54" s="3" t="n"/>
      <c r="AQ54" s="3" t="n"/>
      <c r="AR54" s="3" t="n"/>
      <c r="AS54" s="3" t="n"/>
      <c r="AT54" s="3" t="n"/>
      <c r="AU54" s="3" t="n"/>
      <c r="AV54" s="3" t="n"/>
      <c r="AW54" s="3" t="n"/>
      <c r="AX54" s="3" t="n"/>
      <c r="AY54" s="3" t="n"/>
      <c r="AZ54" s="3" t="n"/>
    </row>
    <row r="55">
      <c r="A55" s="3" t="n"/>
      <c r="B55" s="3" t="n"/>
      <c r="C55" s="3" t="n"/>
      <c r="D55" s="3" t="n"/>
      <c r="E55" s="3" t="n"/>
      <c r="F55" s="3" t="n"/>
      <c r="G55" s="3" t="n"/>
      <c r="H55" s="3" t="n"/>
      <c r="I55" s="3" t="n"/>
      <c r="J55" s="3" t="n"/>
      <c r="K55" s="3" t="n"/>
      <c r="L55" s="3" t="n"/>
      <c r="M55" s="3" t="n"/>
      <c r="N55" s="3" t="n"/>
      <c r="O55" s="3" t="n"/>
      <c r="P55" s="3" t="n"/>
      <c r="Q55" s="3" t="n"/>
      <c r="R55" s="3" t="n"/>
      <c r="S55" s="3" t="n"/>
      <c r="T55" s="3" t="n"/>
      <c r="U55" s="3" t="n"/>
      <c r="V55" s="3" t="n"/>
      <c r="W55" s="3" t="n"/>
      <c r="X55" s="3" t="n"/>
      <c r="Y55" s="3" t="n"/>
      <c r="Z55" s="3" t="n"/>
      <c r="AA55" s="3" t="n"/>
      <c r="AB55" s="3" t="n"/>
      <c r="AC55" s="3" t="n"/>
      <c r="AD55" s="3" t="n"/>
      <c r="AE55" s="3" t="n"/>
      <c r="AF55" s="3" t="n"/>
      <c r="AG55" s="3" t="n"/>
      <c r="AH55" s="3" t="n"/>
      <c r="AI55" s="3" t="n"/>
      <c r="AJ55" s="3" t="n"/>
      <c r="AK55" s="3" t="n"/>
      <c r="AL55" s="3" t="n"/>
      <c r="AM55" s="3" t="n"/>
      <c r="AN55" s="3" t="n"/>
      <c r="AO55" s="3" t="n"/>
      <c r="AP55" s="3" t="n"/>
      <c r="AQ55" s="3" t="n"/>
      <c r="AR55" s="3" t="n"/>
      <c r="AS55" s="3" t="n"/>
      <c r="AT55" s="3" t="n"/>
      <c r="AU55" s="3" t="n"/>
      <c r="AV55" s="3" t="n"/>
      <c r="AW55" s="3" t="n"/>
      <c r="AX55" s="3" t="n"/>
      <c r="AY55" s="3" t="n"/>
      <c r="AZ55" s="3" t="n"/>
    </row>
    <row r="56">
      <c r="A56" s="3" t="n"/>
      <c r="B56" s="3" t="n"/>
      <c r="C56" s="3" t="n"/>
      <c r="D56" s="3" t="n"/>
      <c r="E56" s="3" t="n"/>
      <c r="F56" s="3" t="n"/>
      <c r="G56" s="3" t="n"/>
      <c r="H56" s="3" t="n"/>
      <c r="I56" s="3" t="n"/>
      <c r="J56" s="3" t="n"/>
      <c r="K56" s="3" t="n"/>
      <c r="L56" s="3" t="n"/>
      <c r="M56" s="3" t="n"/>
      <c r="N56" s="3" t="n"/>
      <c r="O56" s="3" t="n"/>
      <c r="P56" s="3" t="n"/>
      <c r="Q56" s="3" t="n"/>
      <c r="R56" s="3" t="n"/>
      <c r="S56" s="3" t="n"/>
      <c r="T56" s="3" t="n"/>
      <c r="U56" s="3" t="n"/>
      <c r="V56" s="3" t="n"/>
      <c r="W56" s="3" t="n"/>
      <c r="X56" s="3" t="n"/>
      <c r="Y56" s="3" t="n"/>
      <c r="Z56" s="3" t="n"/>
      <c r="AA56" s="3" t="n"/>
      <c r="AB56" s="3" t="n"/>
      <c r="AC56" s="3" t="n"/>
      <c r="AD56" s="3" t="n"/>
      <c r="AE56" s="3" t="n"/>
      <c r="AF56" s="3" t="n"/>
      <c r="AG56" s="3" t="n"/>
      <c r="AH56" s="3" t="n"/>
      <c r="AI56" s="3" t="n"/>
      <c r="AJ56" s="3" t="n"/>
      <c r="AK56" s="3" t="n"/>
      <c r="AL56" s="3" t="n"/>
      <c r="AM56" s="3" t="n"/>
      <c r="AN56" s="3" t="n"/>
      <c r="AO56" s="3" t="n"/>
      <c r="AP56" s="3" t="n"/>
      <c r="AQ56" s="3" t="n"/>
      <c r="AR56" s="3" t="n"/>
      <c r="AS56" s="3" t="n"/>
      <c r="AT56" s="3" t="n"/>
      <c r="AU56" s="3" t="n"/>
      <c r="AV56" s="3" t="n"/>
      <c r="AW56" s="3" t="n"/>
      <c r="AX56" s="3" t="n"/>
      <c r="AY56" s="3" t="n"/>
      <c r="AZ56" s="3" t="n"/>
    </row>
    <row r="57">
      <c r="A57" s="3" t="n"/>
      <c r="B57" s="3" t="n"/>
      <c r="C57" s="3" t="n"/>
      <c r="D57" s="3" t="n"/>
      <c r="E57" s="3" t="n"/>
      <c r="F57" s="3" t="n"/>
      <c r="G57" s="3" t="n"/>
      <c r="H57" s="3" t="n"/>
      <c r="I57" s="3" t="n"/>
      <c r="J57" s="3" t="n"/>
      <c r="K57" s="3" t="n"/>
      <c r="L57" s="3" t="n"/>
      <c r="M57" s="3" t="n"/>
      <c r="N57" s="3" t="n"/>
      <c r="O57" s="3" t="n"/>
      <c r="P57" s="3" t="n"/>
      <c r="Q57" s="3" t="n"/>
      <c r="R57" s="3" t="n"/>
      <c r="S57" s="3" t="n"/>
      <c r="T57" s="3" t="n"/>
      <c r="U57" s="3" t="n"/>
      <c r="V57" s="3" t="n"/>
      <c r="W57" s="3" t="n"/>
      <c r="X57" s="3" t="n"/>
      <c r="Y57" s="3" t="n"/>
      <c r="Z57" s="3" t="n"/>
      <c r="AA57" s="3" t="n"/>
      <c r="AB57" s="3" t="n"/>
      <c r="AC57" s="3" t="n"/>
      <c r="AD57" s="3" t="n"/>
      <c r="AE57" s="3" t="n"/>
      <c r="AF57" s="3" t="n"/>
      <c r="AG57" s="3" t="n"/>
      <c r="AH57" s="3" t="n"/>
      <c r="AI57" s="3" t="n"/>
      <c r="AJ57" s="3" t="n"/>
      <c r="AK57" s="3" t="n"/>
      <c r="AL57" s="3" t="n"/>
      <c r="AM57" s="3" t="n"/>
      <c r="AN57" s="3" t="n"/>
      <c r="AO57" s="3" t="n"/>
      <c r="AP57" s="3" t="n"/>
      <c r="AQ57" s="3" t="n"/>
      <c r="AR57" s="3" t="n"/>
      <c r="AS57" s="3" t="n"/>
      <c r="AT57" s="3" t="n"/>
      <c r="AU57" s="3" t="n"/>
      <c r="AV57" s="3" t="n"/>
      <c r="AW57" s="3" t="n"/>
      <c r="AX57" s="3" t="n"/>
      <c r="AY57" s="3" t="n"/>
      <c r="AZ57" s="3" t="n"/>
    </row>
    <row r="58">
      <c r="A58" s="3" t="n"/>
      <c r="B58" s="3" t="n"/>
      <c r="C58" s="3" t="n"/>
      <c r="D58" s="3" t="n"/>
      <c r="E58" s="3" t="n"/>
      <c r="F58" s="3" t="n"/>
      <c r="G58" s="3" t="n"/>
      <c r="H58" s="3" t="n"/>
      <c r="I58" s="3" t="n"/>
      <c r="J58" s="3" t="n"/>
      <c r="K58" s="3" t="n"/>
      <c r="L58" s="3" t="n"/>
      <c r="M58" s="3" t="n"/>
      <c r="N58" s="3" t="n"/>
      <c r="O58" s="3" t="n"/>
      <c r="P58" s="3" t="n"/>
      <c r="Q58" s="3" t="n"/>
      <c r="R58" s="3" t="n"/>
      <c r="S58" s="3" t="n"/>
      <c r="T58" s="3" t="n"/>
      <c r="U58" s="3" t="n"/>
      <c r="V58" s="3" t="n"/>
      <c r="W58" s="3" t="n"/>
      <c r="X58" s="3" t="n"/>
      <c r="Y58" s="3" t="n"/>
      <c r="Z58" s="3" t="n"/>
      <c r="AA58" s="3" t="n"/>
      <c r="AB58" s="3" t="n"/>
      <c r="AC58" s="3" t="n"/>
      <c r="AD58" s="3" t="n"/>
      <c r="AE58" s="3" t="n"/>
      <c r="AF58" s="3" t="n"/>
      <c r="AG58" s="3" t="n"/>
      <c r="AH58" s="3" t="n"/>
      <c r="AI58" s="3" t="n"/>
      <c r="AJ58" s="3" t="n"/>
      <c r="AK58" s="3" t="n"/>
      <c r="AL58" s="3" t="n"/>
      <c r="AM58" s="3" t="n"/>
      <c r="AN58" s="3" t="n"/>
      <c r="AO58" s="3" t="n"/>
      <c r="AP58" s="3" t="n"/>
      <c r="AQ58" s="3" t="n"/>
      <c r="AR58" s="3" t="n"/>
      <c r="AS58" s="3" t="n"/>
      <c r="AT58" s="3" t="n"/>
      <c r="AU58" s="3" t="n"/>
      <c r="AV58" s="3" t="n"/>
      <c r="AW58" s="3" t="n"/>
      <c r="AX58" s="3" t="n"/>
      <c r="AY58" s="3" t="n"/>
      <c r="AZ58" s="3" t="n"/>
    </row>
    <row r="59">
      <c r="A59" s="3" t="n"/>
      <c r="B59" s="3" t="n"/>
      <c r="C59" s="3" t="n"/>
      <c r="D59" s="3" t="n"/>
      <c r="E59" s="3" t="n"/>
      <c r="F59" s="3" t="n"/>
      <c r="G59" s="3" t="n"/>
      <c r="H59" s="3" t="n"/>
      <c r="I59" s="3" t="n"/>
      <c r="J59" s="3" t="n"/>
      <c r="K59" s="3" t="n"/>
      <c r="L59" s="3" t="n"/>
      <c r="M59" s="3" t="n"/>
      <c r="N59" s="3" t="n"/>
      <c r="O59" s="3" t="n"/>
      <c r="P59" s="3" t="n"/>
      <c r="Q59" s="3" t="n"/>
      <c r="R59" s="3" t="n"/>
      <c r="S59" s="3" t="n"/>
      <c r="T59" s="3" t="n"/>
      <c r="U59" s="3" t="n"/>
      <c r="V59" s="3" t="n"/>
      <c r="W59" s="3" t="n"/>
      <c r="X59" s="3" t="n"/>
      <c r="Y59" s="3" t="n"/>
      <c r="Z59" s="3" t="n"/>
      <c r="AA59" s="3" t="n"/>
      <c r="AB59" s="3" t="n"/>
      <c r="AC59" s="3" t="n"/>
      <c r="AD59" s="3" t="n"/>
      <c r="AE59" s="3" t="n"/>
      <c r="AF59" s="3" t="n"/>
      <c r="AG59" s="3" t="n"/>
      <c r="AH59" s="3" t="n"/>
      <c r="AI59" s="3" t="n"/>
      <c r="AJ59" s="3" t="n"/>
      <c r="AK59" s="3" t="n"/>
      <c r="AL59" s="3" t="n"/>
      <c r="AM59" s="3" t="n"/>
      <c r="AN59" s="3" t="n"/>
      <c r="AO59" s="3" t="n"/>
      <c r="AP59" s="3" t="n"/>
      <c r="AQ59" s="3" t="n"/>
      <c r="AR59" s="3" t="n"/>
      <c r="AS59" s="3" t="n"/>
      <c r="AT59" s="3" t="n"/>
      <c r="AU59" s="3" t="n"/>
      <c r="AV59" s="3" t="n"/>
      <c r="AW59" s="3" t="n"/>
      <c r="AX59" s="3" t="n"/>
      <c r="AY59" s="3" t="n"/>
      <c r="AZ59" s="3" t="n"/>
    </row>
    <row r="60">
      <c r="A60" s="3" t="n"/>
      <c r="B60" s="3" t="n"/>
      <c r="C60" s="3" t="n"/>
      <c r="D60" s="3" t="n"/>
      <c r="E60" s="3" t="n"/>
      <c r="F60" s="3" t="n"/>
      <c r="G60" s="3" t="n"/>
      <c r="H60" s="3" t="n"/>
      <c r="I60" s="3" t="n"/>
      <c r="J60" s="3" t="n"/>
      <c r="K60" s="3" t="n"/>
      <c r="L60" s="3" t="n"/>
      <c r="M60" s="3" t="n"/>
      <c r="N60" s="3" t="n"/>
      <c r="O60" s="3" t="n"/>
      <c r="P60" s="3" t="n"/>
      <c r="Q60" s="3" t="n"/>
      <c r="R60" s="3" t="n"/>
      <c r="S60" s="3" t="n"/>
      <c r="T60" s="3" t="n"/>
      <c r="U60" s="3" t="n"/>
      <c r="V60" s="3" t="n"/>
      <c r="W60" s="3" t="n"/>
      <c r="X60" s="3" t="n"/>
      <c r="Y60" s="3" t="n"/>
      <c r="Z60" s="3" t="n"/>
      <c r="AA60" s="3" t="n"/>
      <c r="AB60" s="3" t="n"/>
      <c r="AC60" s="3" t="n"/>
      <c r="AD60" s="3" t="n"/>
      <c r="AE60" s="3" t="n"/>
      <c r="AF60" s="3" t="n"/>
      <c r="AG60" s="3" t="n"/>
      <c r="AH60" s="3" t="n"/>
      <c r="AI60" s="3" t="n"/>
      <c r="AJ60" s="3" t="n"/>
      <c r="AK60" s="3" t="n"/>
      <c r="AL60" s="3" t="n"/>
      <c r="AM60" s="3" t="n"/>
      <c r="AN60" s="3" t="n"/>
      <c r="AO60" s="3" t="n"/>
      <c r="AP60" s="3" t="n"/>
      <c r="AQ60" s="3" t="n"/>
      <c r="AR60" s="3" t="n"/>
      <c r="AS60" s="3" t="n"/>
      <c r="AT60" s="3" t="n"/>
      <c r="AU60" s="3" t="n"/>
      <c r="AV60" s="3" t="n"/>
      <c r="AW60" s="3" t="n"/>
      <c r="AX60" s="3" t="n"/>
      <c r="AY60" s="3" t="n"/>
      <c r="AZ60" s="3" t="n"/>
    </row>
    <row r="61">
      <c r="A61" s="3" t="n"/>
      <c r="B61" s="3" t="n"/>
      <c r="C61" s="3" t="n"/>
      <c r="D61" s="3" t="n"/>
      <c r="E61" s="3" t="n"/>
      <c r="F61" s="3" t="n"/>
      <c r="G61" s="3" t="n"/>
      <c r="H61" s="3" t="n"/>
      <c r="I61" s="3" t="n"/>
      <c r="J61" s="3" t="n"/>
      <c r="K61" s="3" t="n"/>
      <c r="L61" s="3" t="n"/>
      <c r="M61" s="3" t="n"/>
      <c r="N61" s="3" t="n"/>
      <c r="O61" s="3" t="n"/>
      <c r="P61" s="3" t="n"/>
      <c r="Q61" s="3" t="n"/>
      <c r="R61" s="3" t="n"/>
      <c r="S61" s="3" t="n"/>
      <c r="T61" s="3" t="n"/>
      <c r="U61" s="3" t="n"/>
      <c r="V61" s="3" t="n"/>
      <c r="W61" s="3" t="n"/>
      <c r="X61" s="3" t="n"/>
      <c r="Y61" s="3" t="n"/>
      <c r="Z61" s="3" t="n"/>
      <c r="AA61" s="3" t="n"/>
      <c r="AB61" s="3" t="n"/>
      <c r="AC61" s="3" t="n"/>
      <c r="AD61" s="3" t="n"/>
      <c r="AE61" s="3" t="n"/>
      <c r="AF61" s="3" t="n"/>
      <c r="AG61" s="3" t="n"/>
      <c r="AH61" s="3" t="n"/>
      <c r="AI61" s="3" t="n"/>
      <c r="AJ61" s="3" t="n"/>
      <c r="AK61" s="3" t="n"/>
      <c r="AL61" s="3" t="n"/>
      <c r="AM61" s="3" t="n"/>
      <c r="AN61" s="3" t="n"/>
      <c r="AO61" s="3" t="n"/>
      <c r="AP61" s="3" t="n"/>
      <c r="AQ61" s="3" t="n"/>
      <c r="AR61" s="3" t="n"/>
      <c r="AS61" s="3" t="n"/>
      <c r="AT61" s="3" t="n"/>
      <c r="AU61" s="3" t="n"/>
      <c r="AV61" s="3" t="n"/>
      <c r="AW61" s="3" t="n"/>
      <c r="AX61" s="3" t="n"/>
      <c r="AY61" s="3" t="n"/>
      <c r="AZ61" s="3" t="n"/>
    </row>
    <row r="62">
      <c r="A62" s="3" t="n"/>
      <c r="B62" s="3" t="n"/>
      <c r="C62" s="3" t="n"/>
      <c r="D62" s="3" t="n"/>
      <c r="E62" s="3" t="n"/>
      <c r="F62" s="3" t="n"/>
      <c r="G62" s="3" t="n"/>
      <c r="H62" s="3" t="n"/>
      <c r="I62" s="3" t="n"/>
      <c r="J62" s="3" t="n"/>
      <c r="K62" s="3" t="n"/>
      <c r="L62" s="3" t="n"/>
      <c r="M62" s="3" t="n"/>
      <c r="N62" s="3" t="n"/>
      <c r="O62" s="3" t="n"/>
      <c r="P62" s="3" t="n"/>
      <c r="Q62" s="3" t="n"/>
      <c r="R62" s="3" t="n"/>
      <c r="S62" s="3" t="n"/>
      <c r="T62" s="3" t="n"/>
      <c r="U62" s="3" t="n"/>
      <c r="V62" s="3" t="n"/>
      <c r="W62" s="3" t="n"/>
      <c r="X62" s="3" t="n"/>
      <c r="Y62" s="3" t="n"/>
      <c r="Z62" s="3" t="n"/>
      <c r="AA62" s="3" t="n"/>
      <c r="AB62" s="3" t="n"/>
      <c r="AC62" s="3" t="n"/>
      <c r="AD62" s="3" t="n"/>
      <c r="AE62" s="3" t="n"/>
      <c r="AF62" s="3" t="n"/>
      <c r="AG62" s="3" t="n"/>
      <c r="AH62" s="3" t="n"/>
      <c r="AI62" s="3" t="n"/>
      <c r="AJ62" s="3" t="n"/>
      <c r="AK62" s="3" t="n"/>
      <c r="AL62" s="3" t="n"/>
      <c r="AM62" s="3" t="n"/>
      <c r="AN62" s="3" t="n"/>
      <c r="AO62" s="3" t="n"/>
      <c r="AP62" s="3" t="n"/>
      <c r="AQ62" s="3" t="n"/>
      <c r="AR62" s="3" t="n"/>
      <c r="AS62" s="3" t="n"/>
      <c r="AT62" s="3" t="n"/>
      <c r="AU62" s="3" t="n"/>
      <c r="AV62" s="3" t="n"/>
      <c r="AW62" s="3" t="n"/>
      <c r="AX62" s="3" t="n"/>
      <c r="AY62" s="3" t="n"/>
      <c r="AZ62" s="3" t="n"/>
    </row>
    <row r="63">
      <c r="A63" s="3" t="n"/>
      <c r="B63" s="3" t="n"/>
      <c r="C63" s="3" t="n"/>
      <c r="D63" s="3" t="n"/>
      <c r="E63" s="3" t="n"/>
      <c r="F63" s="3" t="n"/>
      <c r="G63" s="3" t="n"/>
      <c r="H63" s="3" t="n"/>
      <c r="I63" s="3" t="n"/>
      <c r="J63" s="3" t="n"/>
      <c r="K63" s="3" t="n"/>
      <c r="L63" s="3" t="n"/>
      <c r="M63" s="3" t="n"/>
      <c r="N63" s="3" t="n"/>
      <c r="O63" s="3" t="n"/>
      <c r="P63" s="3" t="n"/>
      <c r="Q63" s="3" t="n"/>
      <c r="R63" s="3" t="n"/>
      <c r="S63" s="3" t="n"/>
      <c r="T63" s="3" t="n"/>
      <c r="U63" s="3" t="n"/>
      <c r="V63" s="3" t="n"/>
      <c r="W63" s="3" t="n"/>
      <c r="X63" s="3" t="n"/>
      <c r="Y63" s="3" t="n"/>
      <c r="Z63" s="3" t="n"/>
      <c r="AA63" s="3" t="n"/>
      <c r="AB63" s="3" t="n"/>
      <c r="AC63" s="3" t="n"/>
      <c r="AD63" s="3" t="n"/>
      <c r="AE63" s="3" t="n"/>
      <c r="AF63" s="3" t="n"/>
      <c r="AG63" s="3" t="n"/>
      <c r="AH63" s="3" t="n"/>
      <c r="AI63" s="3" t="n"/>
      <c r="AJ63" s="3" t="n"/>
      <c r="AK63" s="3" t="n"/>
      <c r="AL63" s="3" t="n"/>
      <c r="AM63" s="3" t="n"/>
      <c r="AN63" s="3" t="n"/>
      <c r="AO63" s="3" t="n"/>
      <c r="AP63" s="3" t="n"/>
      <c r="AQ63" s="3" t="n"/>
      <c r="AR63" s="3" t="n"/>
      <c r="AS63" s="3" t="n"/>
      <c r="AT63" s="3" t="n"/>
      <c r="AU63" s="3" t="n"/>
      <c r="AV63" s="3" t="n"/>
      <c r="AW63" s="3" t="n"/>
      <c r="AX63" s="3" t="n"/>
      <c r="AY63" s="3" t="n"/>
      <c r="AZ63" s="3" t="n"/>
    </row>
    <row r="64">
      <c r="A64" s="3" t="n"/>
      <c r="B64" s="3" t="n"/>
      <c r="C64" s="3" t="n"/>
      <c r="D64" s="3" t="n"/>
      <c r="E64" s="3" t="n"/>
      <c r="F64" s="3" t="n"/>
      <c r="G64" s="3" t="n"/>
      <c r="H64" s="3" t="n"/>
      <c r="I64" s="3" t="n"/>
      <c r="J64" s="3" t="n"/>
      <c r="K64" s="3" t="n"/>
      <c r="L64" s="3" t="n"/>
      <c r="M64" s="3" t="n"/>
      <c r="N64" s="3" t="n"/>
      <c r="O64" s="3" t="n"/>
      <c r="P64" s="3" t="n"/>
      <c r="Q64" s="3" t="n"/>
      <c r="R64" s="3" t="n"/>
      <c r="S64" s="3" t="n"/>
      <c r="T64" s="3" t="n"/>
      <c r="U64" s="3" t="n"/>
      <c r="V64" s="3" t="n"/>
      <c r="W64" s="3" t="n"/>
      <c r="X64" s="3" t="n"/>
      <c r="Y64" s="3" t="n"/>
      <c r="Z64" s="3" t="n"/>
      <c r="AA64" s="3" t="n"/>
      <c r="AB64" s="3" t="n"/>
      <c r="AC64" s="3" t="n"/>
      <c r="AD64" s="3" t="n"/>
      <c r="AE64" s="3" t="n"/>
      <c r="AF64" s="3" t="n"/>
      <c r="AG64" s="3" t="n"/>
      <c r="AH64" s="3" t="n"/>
      <c r="AI64" s="3" t="n"/>
      <c r="AJ64" s="3" t="n"/>
      <c r="AK64" s="3" t="n"/>
      <c r="AL64" s="3" t="n"/>
      <c r="AM64" s="3" t="n"/>
      <c r="AN64" s="3" t="n"/>
      <c r="AO64" s="3" t="n"/>
      <c r="AP64" s="3" t="n"/>
      <c r="AQ64" s="3" t="n"/>
      <c r="AR64" s="3" t="n"/>
      <c r="AS64" s="3" t="n"/>
      <c r="AT64" s="3" t="n"/>
      <c r="AU64" s="3" t="n"/>
      <c r="AV64" s="3" t="n"/>
      <c r="AW64" s="3" t="n"/>
      <c r="AX64" s="3" t="n"/>
      <c r="AY64" s="3" t="n"/>
      <c r="AZ64" s="3" t="n"/>
    </row>
    <row r="65">
      <c r="A65" s="3" t="n"/>
      <c r="B65" s="3" t="n"/>
      <c r="C65" s="3" t="n"/>
      <c r="D65" s="3" t="n"/>
      <c r="E65" s="3" t="n"/>
      <c r="F65" s="3" t="n"/>
      <c r="G65" s="3" t="n"/>
      <c r="H65" s="3" t="n"/>
      <c r="I65" s="3" t="n"/>
      <c r="J65" s="3" t="n"/>
      <c r="K65" s="3" t="n"/>
      <c r="L65" s="3" t="n"/>
      <c r="M65" s="3" t="n"/>
      <c r="N65" s="3" t="n"/>
      <c r="O65" s="3" t="n"/>
      <c r="P65" s="3" t="n"/>
      <c r="Q65" s="3" t="n"/>
      <c r="R65" s="3" t="n"/>
      <c r="S65" s="3" t="n"/>
      <c r="T65" s="3" t="n"/>
      <c r="U65" s="3" t="n"/>
      <c r="V65" s="3" t="n"/>
      <c r="W65" s="3" t="n"/>
      <c r="X65" s="3" t="n"/>
      <c r="Y65" s="3" t="n"/>
      <c r="Z65" s="3" t="n"/>
      <c r="AA65" s="3" t="n"/>
      <c r="AB65" s="3" t="n"/>
      <c r="AC65" s="3" t="n"/>
      <c r="AD65" s="3" t="n"/>
      <c r="AE65" s="3" t="n"/>
      <c r="AF65" s="3" t="n"/>
      <c r="AG65" s="3" t="n"/>
      <c r="AH65" s="3" t="n"/>
      <c r="AI65" s="3" t="n"/>
      <c r="AJ65" s="3" t="n"/>
      <c r="AK65" s="3" t="n"/>
      <c r="AL65" s="3" t="n"/>
      <c r="AM65" s="3" t="n"/>
      <c r="AN65" s="3" t="n"/>
      <c r="AO65" s="3" t="n"/>
      <c r="AP65" s="3" t="n"/>
      <c r="AQ65" s="3" t="n"/>
      <c r="AR65" s="3" t="n"/>
      <c r="AS65" s="3" t="n"/>
      <c r="AT65" s="3" t="n"/>
      <c r="AU65" s="3" t="n"/>
      <c r="AV65" s="3" t="n"/>
      <c r="AW65" s="3" t="n"/>
      <c r="AX65" s="3" t="n"/>
      <c r="AY65" s="3" t="n"/>
      <c r="AZ65" s="3" t="n"/>
    </row>
    <row r="66">
      <c r="A66" s="3" t="n"/>
      <c r="B66" s="3" t="n"/>
      <c r="C66" s="3" t="n"/>
      <c r="D66" s="3" t="n"/>
      <c r="E66" s="3" t="n"/>
      <c r="F66" s="3" t="n"/>
      <c r="G66" s="3" t="n"/>
      <c r="H66" s="3" t="n"/>
      <c r="I66" s="3" t="n"/>
      <c r="J66" s="3" t="n"/>
      <c r="K66" s="3" t="n"/>
      <c r="L66" s="3" t="n"/>
      <c r="M66" s="3" t="n"/>
      <c r="N66" s="3" t="n"/>
      <c r="O66" s="3" t="n"/>
      <c r="P66" s="3" t="n"/>
      <c r="Q66" s="3" t="n"/>
      <c r="R66" s="3" t="n"/>
      <c r="S66" s="3" t="n"/>
      <c r="T66" s="3" t="n"/>
      <c r="U66" s="3" t="n"/>
      <c r="V66" s="3" t="n"/>
      <c r="W66" s="3" t="n"/>
      <c r="X66" s="3" t="n"/>
      <c r="Y66" s="3" t="n"/>
      <c r="Z66" s="3" t="n"/>
      <c r="AA66" s="3" t="n"/>
      <c r="AB66" s="3" t="n"/>
      <c r="AC66" s="3" t="n"/>
      <c r="AD66" s="3" t="n"/>
      <c r="AE66" s="3" t="n"/>
      <c r="AF66" s="3" t="n"/>
      <c r="AG66" s="3" t="n"/>
      <c r="AH66" s="3" t="n"/>
      <c r="AI66" s="3" t="n"/>
      <c r="AJ66" s="3" t="n"/>
      <c r="AK66" s="3" t="n"/>
      <c r="AL66" s="3" t="n"/>
      <c r="AM66" s="3" t="n"/>
      <c r="AN66" s="3" t="n"/>
      <c r="AO66" s="3" t="n"/>
      <c r="AP66" s="3" t="n"/>
      <c r="AQ66" s="3" t="n"/>
      <c r="AR66" s="3" t="n"/>
      <c r="AS66" s="3" t="n"/>
      <c r="AT66" s="3" t="n"/>
      <c r="AU66" s="3" t="n"/>
      <c r="AV66" s="3" t="n"/>
      <c r="AW66" s="3" t="n"/>
      <c r="AX66" s="3" t="n"/>
      <c r="AY66" s="3" t="n"/>
      <c r="AZ66" s="3" t="n"/>
    </row>
    <row r="67">
      <c r="A67" s="3" t="n"/>
      <c r="B67" s="3" t="n"/>
      <c r="C67" s="3" t="n"/>
      <c r="D67" s="3" t="n"/>
      <c r="E67" s="3" t="n"/>
      <c r="F67" s="3" t="n"/>
      <c r="G67" s="3" t="n"/>
      <c r="H67" s="3" t="n"/>
      <c r="I67" s="3" t="n"/>
      <c r="J67" s="3" t="n"/>
      <c r="K67" s="3" t="n"/>
      <c r="L67" s="3" t="n"/>
      <c r="M67" s="3" t="n"/>
      <c r="N67" s="3" t="n"/>
      <c r="O67" s="3" t="n"/>
      <c r="P67" s="3" t="n"/>
      <c r="Q67" s="3" t="n"/>
      <c r="R67" s="3" t="n"/>
      <c r="S67" s="3" t="n"/>
      <c r="T67" s="3" t="n"/>
      <c r="U67" s="3" t="n"/>
      <c r="V67" s="3" t="n"/>
      <c r="W67" s="3" t="n"/>
      <c r="X67" s="3" t="n"/>
      <c r="Y67" s="3" t="n"/>
      <c r="Z67" s="3" t="n"/>
      <c r="AA67" s="3" t="n"/>
      <c r="AB67" s="3" t="n"/>
      <c r="AC67" s="3" t="n"/>
      <c r="AD67" s="3" t="n"/>
      <c r="AE67" s="3" t="n"/>
      <c r="AF67" s="3" t="n"/>
      <c r="AG67" s="3" t="n"/>
      <c r="AH67" s="3" t="n"/>
      <c r="AI67" s="3" t="n"/>
      <c r="AJ67" s="3" t="n"/>
      <c r="AK67" s="3" t="n"/>
      <c r="AL67" s="3" t="n"/>
      <c r="AM67" s="3" t="n"/>
      <c r="AN67" s="3" t="n"/>
      <c r="AO67" s="3" t="n"/>
      <c r="AP67" s="3" t="n"/>
      <c r="AQ67" s="3" t="n"/>
      <c r="AR67" s="3" t="n"/>
      <c r="AS67" s="3" t="n"/>
      <c r="AT67" s="3" t="n"/>
      <c r="AU67" s="3" t="n"/>
      <c r="AV67" s="3" t="n"/>
      <c r="AW67" s="3" t="n"/>
      <c r="AX67" s="3" t="n"/>
      <c r="AY67" s="3" t="n"/>
      <c r="AZ67" s="3" t="n"/>
    </row>
    <row r="68">
      <c r="A68" s="3" t="n"/>
      <c r="B68" s="3" t="n"/>
      <c r="C68" s="3" t="n"/>
      <c r="D68" s="3" t="n"/>
      <c r="E68" s="3" t="n"/>
      <c r="F68" s="3" t="n"/>
      <c r="G68" s="3" t="n"/>
      <c r="H68" s="3" t="n"/>
      <c r="I68" s="3" t="n"/>
      <c r="J68" s="3" t="n"/>
      <c r="K68" s="3" t="n"/>
      <c r="L68" s="3" t="n"/>
      <c r="M68" s="3" t="n"/>
      <c r="N68" s="3" t="n"/>
      <c r="O68" s="3" t="n"/>
      <c r="P68" s="3" t="n"/>
      <c r="Q68" s="3" t="n"/>
      <c r="R68" s="3" t="n"/>
      <c r="S68" s="3" t="n"/>
      <c r="T68" s="3" t="n"/>
      <c r="U68" s="3" t="n"/>
      <c r="V68" s="3" t="n"/>
      <c r="W68" s="3" t="n"/>
      <c r="X68" s="3" t="n"/>
      <c r="Y68" s="3" t="n"/>
      <c r="Z68" s="3" t="n"/>
      <c r="AA68" s="3" t="n"/>
      <c r="AB68" s="3" t="n"/>
      <c r="AC68" s="3" t="n"/>
      <c r="AD68" s="3" t="n"/>
      <c r="AE68" s="3" t="n"/>
      <c r="AF68" s="3" t="n"/>
      <c r="AG68" s="3" t="n"/>
      <c r="AH68" s="3" t="n"/>
      <c r="AI68" s="3" t="n"/>
      <c r="AJ68" s="3" t="n"/>
      <c r="AK68" s="3" t="n"/>
      <c r="AL68" s="3" t="n"/>
      <c r="AM68" s="3" t="n"/>
      <c r="AN68" s="3" t="n"/>
      <c r="AO68" s="3" t="n"/>
      <c r="AP68" s="3" t="n"/>
      <c r="AQ68" s="3" t="n"/>
      <c r="AR68" s="3" t="n"/>
      <c r="AS68" s="3" t="n"/>
      <c r="AT68" s="3" t="n"/>
      <c r="AU68" s="3" t="n"/>
      <c r="AV68" s="3" t="n"/>
      <c r="AW68" s="3" t="n"/>
      <c r="AX68" s="3" t="n"/>
      <c r="AY68" s="3" t="n"/>
      <c r="AZ68" s="3" t="n"/>
    </row>
    <row r="69">
      <c r="A69" s="3" t="n"/>
      <c r="B69" s="3" t="n"/>
      <c r="C69" s="3" t="n"/>
      <c r="D69" s="3" t="n"/>
      <c r="E69" s="3" t="n"/>
      <c r="F69" s="3" t="n"/>
      <c r="G69" s="3" t="n"/>
      <c r="H69" s="3" t="n"/>
      <c r="I69" s="3" t="n"/>
      <c r="J69" s="3" t="n"/>
      <c r="K69" s="3" t="n"/>
      <c r="L69" s="3" t="n"/>
      <c r="M69" s="3" t="n"/>
      <c r="N69" s="3" t="n"/>
      <c r="O69" s="3" t="n"/>
      <c r="P69" s="3" t="n"/>
      <c r="Q69" s="3" t="n"/>
      <c r="R69" s="3" t="n"/>
      <c r="S69" s="3" t="n"/>
      <c r="T69" s="3" t="n"/>
      <c r="U69" s="3" t="n"/>
      <c r="V69" s="3" t="n"/>
      <c r="W69" s="3" t="n"/>
      <c r="X69" s="3" t="n"/>
      <c r="Y69" s="3" t="n"/>
      <c r="Z69" s="3" t="n"/>
      <c r="AA69" s="3" t="n"/>
      <c r="AB69" s="3" t="n"/>
      <c r="AC69" s="3" t="n"/>
      <c r="AD69" s="3" t="n"/>
      <c r="AE69" s="3" t="n"/>
      <c r="AF69" s="3" t="n"/>
      <c r="AG69" s="3" t="n"/>
      <c r="AH69" s="3" t="n"/>
      <c r="AI69" s="3" t="n"/>
      <c r="AJ69" s="3" t="n"/>
      <c r="AK69" s="3" t="n"/>
      <c r="AL69" s="3" t="n"/>
      <c r="AM69" s="3" t="n"/>
      <c r="AN69" s="3" t="n"/>
      <c r="AO69" s="3" t="n"/>
      <c r="AP69" s="3" t="n"/>
      <c r="AQ69" s="3" t="n"/>
      <c r="AR69" s="3" t="n"/>
      <c r="AS69" s="3" t="n"/>
      <c r="AT69" s="3" t="n"/>
      <c r="AU69" s="3" t="n"/>
      <c r="AV69" s="3" t="n"/>
      <c r="AW69" s="3" t="n"/>
      <c r="AX69" s="3" t="n"/>
      <c r="AY69" s="3" t="n"/>
      <c r="AZ69" s="3" t="n"/>
    </row>
    <row r="70">
      <c r="A70" s="3" t="n"/>
      <c r="B70" s="3" t="n"/>
      <c r="C70" s="3" t="n"/>
      <c r="D70" s="3" t="n"/>
      <c r="E70" s="3" t="n"/>
      <c r="F70" s="3" t="n"/>
      <c r="G70" s="3" t="n"/>
      <c r="H70" s="3" t="n"/>
      <c r="I70" s="3" t="n"/>
      <c r="J70" s="3" t="n"/>
      <c r="K70" s="3" t="n"/>
      <c r="L70" s="3" t="n"/>
      <c r="M70" s="3" t="n"/>
      <c r="N70" s="3" t="n"/>
      <c r="O70" s="3" t="n"/>
      <c r="P70" s="3" t="n"/>
      <c r="Q70" s="3" t="n"/>
      <c r="R70" s="3" t="n"/>
      <c r="S70" s="3" t="n"/>
      <c r="T70" s="3" t="n"/>
      <c r="U70" s="3" t="n"/>
      <c r="V70" s="3" t="n"/>
      <c r="W70" s="3" t="n"/>
      <c r="X70" s="3" t="n"/>
      <c r="Y70" s="3" t="n"/>
      <c r="Z70" s="3" t="n"/>
      <c r="AA70" s="3" t="n"/>
      <c r="AB70" s="3" t="n"/>
      <c r="AC70" s="3" t="n"/>
      <c r="AD70" s="3" t="n"/>
      <c r="AE70" s="3" t="n"/>
      <c r="AF70" s="3" t="n"/>
      <c r="AG70" s="3" t="n"/>
      <c r="AH70" s="3" t="n"/>
      <c r="AI70" s="3" t="n"/>
      <c r="AJ70" s="3" t="n"/>
      <c r="AK70" s="3" t="n"/>
      <c r="AL70" s="3" t="n"/>
      <c r="AM70" s="3" t="n"/>
      <c r="AN70" s="3" t="n"/>
      <c r="AO70" s="3" t="n"/>
      <c r="AP70" s="3" t="n"/>
      <c r="AQ70" s="3" t="n"/>
      <c r="AR70" s="3" t="n"/>
      <c r="AS70" s="3" t="n"/>
      <c r="AT70" s="3" t="n"/>
      <c r="AU70" s="3" t="n"/>
      <c r="AV70" s="3" t="n"/>
      <c r="AW70" s="3" t="n"/>
      <c r="AX70" s="3" t="n"/>
      <c r="AY70" s="3" t="n"/>
      <c r="AZ70" s="3" t="n"/>
    </row>
    <row r="71">
      <c r="A71" s="3" t="n"/>
      <c r="B71" s="3" t="n"/>
      <c r="C71" s="3" t="n"/>
      <c r="D71" s="3" t="n"/>
      <c r="E71" s="3" t="n"/>
      <c r="F71" s="3" t="n"/>
      <c r="G71" s="3" t="n"/>
      <c r="H71" s="3" t="n"/>
      <c r="I71" s="3" t="n"/>
      <c r="J71" s="3" t="n"/>
      <c r="K71" s="3" t="n"/>
      <c r="L71" s="3" t="n"/>
      <c r="M71" s="3" t="n"/>
      <c r="N71" s="3" t="n"/>
      <c r="O71" s="3" t="n"/>
      <c r="P71" s="3" t="n"/>
      <c r="Q71" s="3" t="n"/>
      <c r="R71" s="3" t="n"/>
      <c r="S71" s="3" t="n"/>
      <c r="T71" s="3" t="n"/>
      <c r="U71" s="3" t="n"/>
      <c r="V71" s="3" t="n"/>
      <c r="W71" s="3" t="n"/>
      <c r="X71" s="3" t="n"/>
      <c r="Y71" s="3" t="n"/>
      <c r="Z71" s="3" t="n"/>
      <c r="AA71" s="3" t="n"/>
      <c r="AB71" s="3" t="n"/>
      <c r="AC71" s="3" t="n"/>
      <c r="AD71" s="3" t="n"/>
      <c r="AE71" s="3" t="n"/>
      <c r="AF71" s="3" t="n"/>
      <c r="AG71" s="3" t="n"/>
      <c r="AH71" s="3" t="n"/>
      <c r="AI71" s="3" t="n"/>
      <c r="AJ71" s="3" t="n"/>
      <c r="AK71" s="3" t="n"/>
      <c r="AL71" s="3" t="n"/>
      <c r="AM71" s="3" t="n"/>
      <c r="AN71" s="3" t="n"/>
      <c r="AO71" s="3" t="n"/>
      <c r="AP71" s="3" t="n"/>
      <c r="AQ71" s="3" t="n"/>
      <c r="AR71" s="3" t="n"/>
      <c r="AS71" s="3" t="n"/>
      <c r="AT71" s="3" t="n"/>
      <c r="AU71" s="3" t="n"/>
      <c r="AV71" s="3" t="n"/>
      <c r="AW71" s="3" t="n"/>
      <c r="AX71" s="3" t="n"/>
      <c r="AY71" s="3" t="n"/>
      <c r="AZ71" s="3" t="n"/>
    </row>
    <row r="72">
      <c r="A72" s="3" t="n"/>
      <c r="B72" s="3" t="n"/>
      <c r="C72" s="3" t="n"/>
      <c r="D72" s="3" t="n"/>
      <c r="E72" s="3" t="n"/>
      <c r="F72" s="3" t="n"/>
      <c r="G72" s="3" t="n"/>
      <c r="H72" s="3" t="n"/>
      <c r="I72" s="3" t="n"/>
      <c r="J72" s="3" t="n"/>
      <c r="K72" s="3" t="n"/>
      <c r="L72" s="3" t="n"/>
      <c r="M72" s="3" t="n"/>
      <c r="N72" s="3" t="n"/>
      <c r="O72" s="3" t="n"/>
      <c r="P72" s="3" t="n"/>
      <c r="Q72" s="3" t="n"/>
      <c r="R72" s="3" t="n"/>
      <c r="S72" s="3" t="n"/>
      <c r="T72" s="3" t="n"/>
      <c r="U72" s="3" t="n"/>
      <c r="V72" s="3" t="n"/>
      <c r="W72" s="3" t="n"/>
      <c r="X72" s="3" t="n"/>
      <c r="Y72" s="3" t="n"/>
      <c r="Z72" s="3" t="n"/>
      <c r="AA72" s="3" t="n"/>
      <c r="AB72" s="3" t="n"/>
      <c r="AC72" s="3" t="n"/>
      <c r="AD72" s="3" t="n"/>
      <c r="AE72" s="3" t="n"/>
      <c r="AF72" s="3" t="n"/>
      <c r="AG72" s="3" t="n"/>
      <c r="AH72" s="3" t="n"/>
      <c r="AI72" s="3" t="n"/>
      <c r="AJ72" s="3" t="n"/>
      <c r="AK72" s="3" t="n"/>
      <c r="AL72" s="3" t="n"/>
      <c r="AM72" s="3" t="n"/>
      <c r="AN72" s="3" t="n"/>
      <c r="AO72" s="3" t="n"/>
      <c r="AP72" s="3" t="n"/>
      <c r="AQ72" s="3" t="n"/>
      <c r="AR72" s="3" t="n"/>
      <c r="AS72" s="3" t="n"/>
      <c r="AT72" s="3" t="n"/>
      <c r="AU72" s="3" t="n"/>
      <c r="AV72" s="3" t="n"/>
      <c r="AW72" s="3" t="n"/>
      <c r="AX72" s="3" t="n"/>
      <c r="AY72" s="3" t="n"/>
      <c r="AZ72" s="3" t="n"/>
    </row>
    <row r="73">
      <c r="A73" s="3" t="n"/>
      <c r="B73" s="3" t="n"/>
      <c r="C73" s="3" t="n"/>
      <c r="D73" s="3" t="n"/>
      <c r="E73" s="3" t="n"/>
      <c r="F73" s="3" t="n"/>
      <c r="G73" s="3" t="n"/>
      <c r="H73" s="3" t="n"/>
      <c r="I73" s="3" t="n"/>
      <c r="J73" s="3" t="n"/>
      <c r="K73" s="3" t="n"/>
      <c r="L73" s="3" t="n"/>
      <c r="M73" s="3" t="n"/>
      <c r="N73" s="3" t="n"/>
      <c r="O73" s="3" t="n"/>
      <c r="P73" s="3" t="n"/>
      <c r="Q73" s="3" t="n"/>
      <c r="R73" s="3" t="n"/>
      <c r="S73" s="3" t="n"/>
      <c r="T73" s="3" t="n"/>
      <c r="U73" s="3" t="n"/>
      <c r="V73" s="3" t="n"/>
      <c r="W73" s="3" t="n"/>
      <c r="X73" s="3" t="n"/>
      <c r="Y73" s="3" t="n"/>
      <c r="Z73" s="3" t="n"/>
      <c r="AA73" s="3" t="n"/>
      <c r="AB73" s="3" t="n"/>
      <c r="AC73" s="3" t="n"/>
      <c r="AD73" s="3" t="n"/>
      <c r="AE73" s="3" t="n"/>
      <c r="AF73" s="3" t="n"/>
      <c r="AG73" s="3" t="n"/>
      <c r="AH73" s="3" t="n"/>
      <c r="AI73" s="3" t="n"/>
      <c r="AJ73" s="3" t="n"/>
      <c r="AK73" s="3" t="n"/>
      <c r="AL73" s="3" t="n"/>
      <c r="AM73" s="3" t="n"/>
      <c r="AN73" s="3" t="n"/>
      <c r="AO73" s="3" t="n"/>
      <c r="AP73" s="3" t="n"/>
      <c r="AQ73" s="3" t="n"/>
      <c r="AR73" s="3" t="n"/>
      <c r="AS73" s="3" t="n"/>
      <c r="AT73" s="3" t="n"/>
      <c r="AU73" s="3" t="n"/>
      <c r="AV73" s="3" t="n"/>
      <c r="AW73" s="3" t="n"/>
      <c r="AX73" s="3" t="n"/>
      <c r="AY73" s="3" t="n"/>
      <c r="AZ73" s="3" t="n"/>
    </row>
    <row r="74">
      <c r="A74" s="3" t="n"/>
      <c r="B74" s="3" t="n"/>
      <c r="C74" s="3" t="n"/>
      <c r="D74" s="3" t="n"/>
      <c r="E74" s="3" t="n"/>
      <c r="F74" s="3" t="n"/>
      <c r="G74" s="3" t="n"/>
      <c r="H74" s="3" t="n"/>
      <c r="I74" s="3" t="n"/>
      <c r="J74" s="3" t="n"/>
      <c r="K74" s="3" t="n"/>
      <c r="L74" s="3" t="n"/>
      <c r="M74" s="3" t="n"/>
      <c r="N74" s="3" t="n"/>
      <c r="O74" s="3" t="n"/>
      <c r="P74" s="3" t="n"/>
      <c r="Q74" s="3" t="n"/>
      <c r="R74" s="3" t="n"/>
      <c r="S74" s="3" t="n"/>
      <c r="T74" s="3" t="n"/>
      <c r="U74" s="3" t="n"/>
      <c r="V74" s="3" t="n"/>
      <c r="W74" s="3" t="n"/>
      <c r="X74" s="3" t="n"/>
      <c r="Y74" s="3" t="n"/>
      <c r="Z74" s="3" t="n"/>
      <c r="AA74" s="3" t="n"/>
      <c r="AB74" s="3" t="n"/>
      <c r="AC74" s="3" t="n"/>
      <c r="AD74" s="3" t="n"/>
      <c r="AE74" s="3" t="n"/>
      <c r="AF74" s="3" t="n"/>
      <c r="AG74" s="3" t="n"/>
      <c r="AH74" s="3" t="n"/>
      <c r="AI74" s="3" t="n"/>
      <c r="AJ74" s="3" t="n"/>
      <c r="AK74" s="3" t="n"/>
      <c r="AL74" s="3" t="n"/>
      <c r="AM74" s="3" t="n"/>
      <c r="AN74" s="3" t="n"/>
      <c r="AO74" s="3" t="n"/>
      <c r="AP74" s="3" t="n"/>
      <c r="AQ74" s="3" t="n"/>
      <c r="AR74" s="3" t="n"/>
      <c r="AS74" s="3" t="n"/>
      <c r="AT74" s="3" t="n"/>
      <c r="AU74" s="3" t="n"/>
      <c r="AV74" s="3" t="n"/>
      <c r="AW74" s="3" t="n"/>
      <c r="AX74" s="3" t="n"/>
      <c r="AY74" s="3" t="n"/>
      <c r="AZ74" s="3" t="n"/>
    </row>
    <row r="75">
      <c r="A75" s="3" t="n"/>
      <c r="B75" s="3" t="n"/>
      <c r="C75" s="3" t="n"/>
      <c r="D75" s="3" t="n"/>
      <c r="E75" s="3" t="n"/>
      <c r="F75" s="3" t="n"/>
      <c r="G75" s="3" t="n"/>
      <c r="H75" s="3" t="n"/>
      <c r="I75" s="3" t="n"/>
      <c r="J75" s="3" t="n"/>
      <c r="K75" s="3" t="n"/>
      <c r="L75" s="3" t="n"/>
      <c r="M75" s="3" t="n"/>
      <c r="N75" s="3" t="n"/>
      <c r="O75" s="3" t="n"/>
      <c r="P75" s="3" t="n"/>
      <c r="Q75" s="3" t="n"/>
      <c r="R75" s="3" t="n"/>
      <c r="S75" s="3" t="n"/>
      <c r="T75" s="3" t="n"/>
      <c r="U75" s="3" t="n"/>
      <c r="V75" s="3" t="n"/>
      <c r="W75" s="3" t="n"/>
      <c r="X75" s="3" t="n"/>
      <c r="Y75" s="3" t="n"/>
      <c r="Z75" s="3" t="n"/>
      <c r="AA75" s="3" t="n"/>
      <c r="AB75" s="3" t="n"/>
      <c r="AC75" s="3" t="n"/>
      <c r="AD75" s="3" t="n"/>
      <c r="AE75" s="3" t="n"/>
      <c r="AF75" s="3" t="n"/>
      <c r="AG75" s="3" t="n"/>
      <c r="AH75" s="3" t="n"/>
      <c r="AI75" s="3" t="n"/>
      <c r="AJ75" s="3" t="n"/>
      <c r="AK75" s="3" t="n"/>
      <c r="AL75" s="3" t="n"/>
      <c r="AM75" s="3" t="n"/>
      <c r="AN75" s="3" t="n"/>
      <c r="AO75" s="3" t="n"/>
      <c r="AP75" s="3" t="n"/>
      <c r="AQ75" s="3" t="n"/>
      <c r="AR75" s="3" t="n"/>
      <c r="AS75" s="3" t="n"/>
      <c r="AT75" s="3" t="n"/>
      <c r="AU75" s="3" t="n"/>
      <c r="AV75" s="3" t="n"/>
      <c r="AW75" s="3" t="n"/>
      <c r="AX75" s="3" t="n"/>
      <c r="AY75" s="3" t="n"/>
      <c r="AZ75" s="3" t="n"/>
    </row>
    <row r="76">
      <c r="A76" s="3" t="n"/>
      <c r="B76" s="3" t="n"/>
      <c r="C76" s="3" t="n"/>
      <c r="D76" s="3" t="n"/>
      <c r="E76" s="3" t="n"/>
      <c r="F76" s="3" t="n"/>
      <c r="G76" s="3" t="n"/>
      <c r="H76" s="3" t="n"/>
      <c r="I76" s="3" t="n"/>
      <c r="J76" s="3" t="n"/>
      <c r="K76" s="3" t="n"/>
      <c r="L76" s="3" t="n"/>
      <c r="M76" s="3" t="n"/>
      <c r="N76" s="3" t="n"/>
      <c r="O76" s="3" t="n"/>
      <c r="P76" s="3" t="n"/>
      <c r="Q76" s="3" t="n"/>
      <c r="R76" s="3" t="n"/>
      <c r="S76" s="3" t="n"/>
      <c r="T76" s="3" t="n"/>
      <c r="U76" s="3" t="n"/>
      <c r="V76" s="3" t="n"/>
      <c r="W76" s="3" t="n"/>
      <c r="X76" s="3" t="n"/>
      <c r="Y76" s="3" t="n"/>
      <c r="Z76" s="3" t="n"/>
      <c r="AA76" s="3" t="n"/>
      <c r="AB76" s="3" t="n"/>
      <c r="AC76" s="3" t="n"/>
      <c r="AD76" s="3" t="n"/>
      <c r="AE76" s="3" t="n"/>
      <c r="AF76" s="3" t="n"/>
      <c r="AG76" s="3" t="n"/>
      <c r="AH76" s="3" t="n"/>
      <c r="AI76" s="3" t="n"/>
      <c r="AJ76" s="3" t="n"/>
      <c r="AK76" s="3" t="n"/>
      <c r="AL76" s="3" t="n"/>
      <c r="AM76" s="3" t="n"/>
      <c r="AN76" s="3" t="n"/>
      <c r="AO76" s="3" t="n"/>
      <c r="AP76" s="3" t="n"/>
      <c r="AQ76" s="3" t="n"/>
      <c r="AR76" s="3" t="n"/>
      <c r="AS76" s="3" t="n"/>
      <c r="AT76" s="3" t="n"/>
      <c r="AU76" s="3" t="n"/>
      <c r="AV76" s="3" t="n"/>
      <c r="AW76" s="3" t="n"/>
      <c r="AX76" s="3" t="n"/>
      <c r="AY76" s="3" t="n"/>
      <c r="AZ76" s="3" t="n"/>
    </row>
    <row r="77">
      <c r="A77" s="3" t="n"/>
      <c r="B77" s="3" t="n"/>
      <c r="C77" s="3" t="n"/>
      <c r="D77" s="3" t="n"/>
      <c r="E77" s="3" t="n"/>
      <c r="F77" s="3" t="n"/>
      <c r="G77" s="3" t="n"/>
      <c r="H77" s="3" t="n"/>
      <c r="I77" s="3" t="n"/>
      <c r="J77" s="3" t="n"/>
      <c r="K77" s="3" t="n"/>
      <c r="L77" s="3" t="n"/>
      <c r="M77" s="3" t="n"/>
      <c r="N77" s="3" t="n"/>
      <c r="O77" s="3" t="n"/>
      <c r="P77" s="3" t="n"/>
      <c r="Q77" s="3" t="n"/>
      <c r="R77" s="3" t="n"/>
      <c r="S77" s="3" t="n"/>
      <c r="T77" s="3" t="n"/>
      <c r="U77" s="3" t="n"/>
      <c r="V77" s="3" t="n"/>
      <c r="W77" s="3" t="n"/>
      <c r="X77" s="3" t="n"/>
      <c r="Y77" s="3" t="n"/>
      <c r="Z77" s="3" t="n"/>
      <c r="AA77" s="3" t="n"/>
      <c r="AB77" s="3" t="n"/>
      <c r="AC77" s="3" t="n"/>
      <c r="AD77" s="3" t="n"/>
      <c r="AE77" s="3" t="n"/>
      <c r="AF77" s="3" t="n"/>
      <c r="AG77" s="3" t="n"/>
      <c r="AH77" s="3" t="n"/>
      <c r="AI77" s="3" t="n"/>
      <c r="AJ77" s="3" t="n"/>
      <c r="AK77" s="3" t="n"/>
      <c r="AL77" s="3" t="n"/>
      <c r="AM77" s="3" t="n"/>
      <c r="AN77" s="3" t="n"/>
      <c r="AO77" s="3" t="n"/>
      <c r="AP77" s="3" t="n"/>
      <c r="AQ77" s="3" t="n"/>
      <c r="AR77" s="3" t="n"/>
      <c r="AS77" s="3" t="n"/>
      <c r="AT77" s="3" t="n"/>
      <c r="AU77" s="3" t="n"/>
      <c r="AV77" s="3" t="n"/>
      <c r="AW77" s="3" t="n"/>
      <c r="AX77" s="3" t="n"/>
      <c r="AY77" s="3" t="n"/>
      <c r="AZ77" s="3" t="n"/>
    </row>
    <row r="78">
      <c r="A78" s="3" t="n"/>
      <c r="B78" s="3" t="n"/>
      <c r="C78" s="3" t="n"/>
      <c r="D78" s="3" t="n"/>
      <c r="E78" s="3" t="n"/>
      <c r="F78" s="3" t="n"/>
      <c r="G78" s="3" t="n"/>
      <c r="H78" s="3" t="n"/>
      <c r="I78" s="3" t="n"/>
      <c r="J78" s="3" t="n"/>
      <c r="K78" s="3" t="n"/>
      <c r="L78" s="3" t="n"/>
      <c r="M78" s="3" t="n"/>
      <c r="N78" s="3" t="n"/>
      <c r="O78" s="3" t="n"/>
      <c r="P78" s="3" t="n"/>
      <c r="Q78" s="3" t="n"/>
      <c r="R78" s="3" t="n"/>
      <c r="S78" s="3" t="n"/>
      <c r="T78" s="3" t="n"/>
      <c r="U78" s="3" t="n"/>
      <c r="V78" s="3" t="n"/>
      <c r="W78" s="3" t="n"/>
      <c r="X78" s="3" t="n"/>
      <c r="Y78" s="3" t="n"/>
      <c r="Z78" s="3" t="n"/>
      <c r="AA78" s="3" t="n"/>
      <c r="AB78" s="3" t="n"/>
      <c r="AC78" s="3" t="n"/>
      <c r="AD78" s="3" t="n"/>
      <c r="AE78" s="3" t="n"/>
      <c r="AF78" s="3" t="n"/>
      <c r="AG78" s="3" t="n"/>
      <c r="AH78" s="3" t="n"/>
      <c r="AI78" s="3" t="n"/>
      <c r="AJ78" s="3" t="n"/>
      <c r="AK78" s="3" t="n"/>
      <c r="AL78" s="3" t="n"/>
      <c r="AM78" s="3" t="n"/>
      <c r="AN78" s="3" t="n"/>
      <c r="AO78" s="3" t="n"/>
      <c r="AP78" s="3" t="n"/>
      <c r="AQ78" s="3" t="n"/>
      <c r="AR78" s="3" t="n"/>
      <c r="AS78" s="3" t="n"/>
      <c r="AT78" s="3" t="n"/>
      <c r="AU78" s="3" t="n"/>
      <c r="AV78" s="3" t="n"/>
      <c r="AW78" s="3" t="n"/>
      <c r="AX78" s="3" t="n"/>
      <c r="AY78" s="3" t="n"/>
      <c r="AZ78" s="3" t="n"/>
    </row>
    <row r="79">
      <c r="A79" s="3" t="n"/>
      <c r="B79" s="3" t="n"/>
      <c r="C79" s="3" t="n"/>
      <c r="D79" s="3" t="n"/>
      <c r="E79" s="3" t="n"/>
      <c r="F79" s="3" t="n"/>
      <c r="G79" s="3" t="n"/>
      <c r="H79" s="3" t="n"/>
      <c r="I79" s="3" t="n"/>
      <c r="J79" s="3" t="n"/>
      <c r="K79" s="3" t="n"/>
      <c r="L79" s="3" t="n"/>
      <c r="M79" s="3" t="n"/>
      <c r="N79" s="3" t="n"/>
      <c r="O79" s="3" t="n"/>
      <c r="P79" s="3" t="n"/>
      <c r="Q79" s="3" t="n"/>
      <c r="R79" s="3" t="n"/>
      <c r="S79" s="3" t="n"/>
      <c r="T79" s="3" t="n"/>
      <c r="U79" s="3" t="n"/>
      <c r="V79" s="3" t="n"/>
      <c r="W79" s="3" t="n"/>
      <c r="X79" s="3" t="n"/>
      <c r="Y79" s="3" t="n"/>
      <c r="Z79" s="3" t="n"/>
      <c r="AA79" s="3" t="n"/>
      <c r="AB79" s="3" t="n"/>
      <c r="AC79" s="3" t="n"/>
      <c r="AD79" s="3" t="n"/>
      <c r="AE79" s="3" t="n"/>
      <c r="AF79" s="3" t="n"/>
      <c r="AG79" s="3" t="n"/>
      <c r="AH79" s="3" t="n"/>
      <c r="AI79" s="3" t="n"/>
      <c r="AJ79" s="3" t="n"/>
      <c r="AK79" s="3" t="n"/>
      <c r="AL79" s="3" t="n"/>
      <c r="AM79" s="3" t="n"/>
      <c r="AN79" s="3" t="n"/>
      <c r="AO79" s="3" t="n"/>
      <c r="AP79" s="3" t="n"/>
      <c r="AQ79" s="3" t="n"/>
      <c r="AR79" s="3" t="n"/>
      <c r="AS79" s="3" t="n"/>
      <c r="AT79" s="3" t="n"/>
      <c r="AU79" s="3" t="n"/>
      <c r="AV79" s="3" t="n"/>
      <c r="AW79" s="3" t="n"/>
      <c r="AX79" s="3" t="n"/>
      <c r="AY79" s="3" t="n"/>
      <c r="AZ79" s="3" t="n"/>
    </row>
    <row r="80">
      <c r="A80" s="3" t="n"/>
      <c r="B80" s="3" t="n"/>
      <c r="C80" s="3" t="n"/>
      <c r="D80" s="3" t="n"/>
      <c r="E80" s="3" t="n"/>
      <c r="F80" s="3" t="n"/>
      <c r="G80" s="3" t="n"/>
      <c r="H80" s="3" t="n"/>
      <c r="I80" s="3" t="n"/>
      <c r="J80" s="3" t="n"/>
      <c r="K80" s="3" t="n"/>
      <c r="L80" s="3" t="n"/>
      <c r="M80" s="3" t="n"/>
      <c r="N80" s="3" t="n"/>
      <c r="O80" s="3" t="n"/>
      <c r="P80" s="3" t="n"/>
      <c r="Q80" s="3" t="n"/>
      <c r="R80" s="3" t="n"/>
      <c r="S80" s="3" t="n"/>
      <c r="T80" s="3" t="n"/>
      <c r="U80" s="3" t="n"/>
      <c r="V80" s="3" t="n"/>
      <c r="W80" s="3" t="n"/>
      <c r="X80" s="3" t="n"/>
      <c r="Y80" s="3" t="n"/>
      <c r="Z80" s="3" t="n"/>
      <c r="AA80" s="3" t="n"/>
      <c r="AB80" s="3" t="n"/>
      <c r="AC80" s="3" t="n"/>
      <c r="AD80" s="3" t="n"/>
      <c r="AE80" s="3" t="n"/>
      <c r="AF80" s="3" t="n"/>
      <c r="AG80" s="3" t="n"/>
      <c r="AH80" s="3" t="n"/>
      <c r="AI80" s="3" t="n"/>
      <c r="AJ80" s="3" t="n"/>
      <c r="AK80" s="3" t="n"/>
      <c r="AL80" s="3" t="n"/>
      <c r="AM80" s="3" t="n"/>
      <c r="AN80" s="3" t="n"/>
      <c r="AO80" s="3" t="n"/>
      <c r="AP80" s="3" t="n"/>
      <c r="AQ80" s="3" t="n"/>
      <c r="AR80" s="3" t="n"/>
      <c r="AS80" s="3" t="n"/>
      <c r="AT80" s="3" t="n"/>
      <c r="AU80" s="3" t="n"/>
      <c r="AV80" s="3" t="n"/>
      <c r="AW80" s="3" t="n"/>
      <c r="AX80" s="3" t="n"/>
      <c r="AY80" s="3" t="n"/>
      <c r="AZ80" s="3" t="n"/>
    </row>
    <row r="81">
      <c r="A81" s="3" t="n"/>
      <c r="B81" s="3" t="n"/>
      <c r="C81" s="3" t="n"/>
      <c r="D81" s="3" t="n"/>
      <c r="E81" s="3" t="n"/>
      <c r="F81" s="3" t="n"/>
      <c r="G81" s="3" t="n"/>
      <c r="H81" s="3" t="n"/>
      <c r="I81" s="3" t="n"/>
      <c r="J81" s="3" t="n"/>
      <c r="K81" s="3" t="n"/>
      <c r="L81" s="3" t="n"/>
      <c r="M81" s="3" t="n"/>
      <c r="N81" s="3" t="n"/>
      <c r="O81" s="3" t="n"/>
      <c r="P81" s="3" t="n"/>
      <c r="Q81" s="3" t="n"/>
      <c r="R81" s="3" t="n"/>
      <c r="S81" s="3" t="n"/>
      <c r="T81" s="3" t="n"/>
      <c r="U81" s="3" t="n"/>
      <c r="V81" s="3" t="n"/>
      <c r="W81" s="3" t="n"/>
      <c r="X81" s="3" t="n"/>
      <c r="Y81" s="3" t="n"/>
      <c r="Z81" s="3" t="n"/>
      <c r="AA81" s="3" t="n"/>
      <c r="AB81" s="3" t="n"/>
      <c r="AC81" s="3" t="n"/>
      <c r="AD81" s="3" t="n"/>
      <c r="AE81" s="3" t="n"/>
      <c r="AF81" s="3" t="n"/>
      <c r="AG81" s="3" t="n"/>
      <c r="AH81" s="3" t="n"/>
      <c r="AI81" s="3" t="n"/>
      <c r="AJ81" s="3" t="n"/>
      <c r="AK81" s="3" t="n"/>
      <c r="AL81" s="3" t="n"/>
      <c r="AM81" s="3" t="n"/>
      <c r="AN81" s="3" t="n"/>
      <c r="AO81" s="3" t="n"/>
      <c r="AP81" s="3" t="n"/>
      <c r="AQ81" s="3" t="n"/>
      <c r="AR81" s="3" t="n"/>
      <c r="AS81" s="3" t="n"/>
      <c r="AT81" s="3" t="n"/>
      <c r="AU81" s="3" t="n"/>
      <c r="AV81" s="3" t="n"/>
      <c r="AW81" s="3" t="n"/>
      <c r="AX81" s="3" t="n"/>
      <c r="AY81" s="3" t="n"/>
      <c r="AZ81" s="3" t="n"/>
    </row>
    <row r="82">
      <c r="A82" s="3" t="n"/>
      <c r="B82" s="3" t="n"/>
      <c r="C82" s="3" t="n"/>
      <c r="D82" s="3" t="n"/>
      <c r="E82" s="3" t="n"/>
      <c r="F82" s="3" t="n"/>
      <c r="G82" s="3" t="n"/>
      <c r="H82" s="3" t="n"/>
      <c r="I82" s="3" t="n"/>
      <c r="J82" s="3" t="n"/>
      <c r="K82" s="3" t="n"/>
      <c r="L82" s="3" t="n"/>
      <c r="M82" s="3" t="n"/>
      <c r="N82" s="3" t="n"/>
      <c r="O82" s="3" t="n"/>
      <c r="P82" s="3" t="n"/>
      <c r="Q82" s="3" t="n"/>
      <c r="R82" s="3" t="n"/>
      <c r="S82" s="3" t="n"/>
      <c r="T82" s="3" t="n"/>
      <c r="U82" s="3" t="n"/>
      <c r="V82" s="3" t="n"/>
      <c r="W82" s="3" t="n"/>
      <c r="X82" s="3" t="n"/>
      <c r="Y82" s="3" t="n"/>
      <c r="Z82" s="3" t="n"/>
      <c r="AA82" s="3" t="n"/>
      <c r="AB82" s="3" t="n"/>
      <c r="AC82" s="3" t="n"/>
      <c r="AD82" s="3" t="n"/>
      <c r="AE82" s="3" t="n"/>
      <c r="AF82" s="3" t="n"/>
      <c r="AG82" s="3" t="n"/>
      <c r="AH82" s="3" t="n"/>
      <c r="AI82" s="3" t="n"/>
      <c r="AJ82" s="3" t="n"/>
      <c r="AK82" s="3" t="n"/>
      <c r="AL82" s="3" t="n"/>
      <c r="AM82" s="3" t="n"/>
      <c r="AN82" s="3" t="n"/>
      <c r="AO82" s="3" t="n"/>
      <c r="AP82" s="3" t="n"/>
      <c r="AQ82" s="3" t="n"/>
      <c r="AR82" s="3" t="n"/>
      <c r="AS82" s="3" t="n"/>
      <c r="AT82" s="3" t="n"/>
      <c r="AU82" s="3" t="n"/>
      <c r="AV82" s="3" t="n"/>
      <c r="AW82" s="3" t="n"/>
      <c r="AX82" s="3" t="n"/>
      <c r="AY82" s="3" t="n"/>
      <c r="AZ82" s="3" t="n"/>
    </row>
    <row r="83">
      <c r="A83" s="3" t="n"/>
      <c r="B83" s="3" t="n"/>
      <c r="C83" s="3" t="n"/>
      <c r="D83" s="3" t="n"/>
      <c r="E83" s="3" t="n"/>
      <c r="F83" s="3" t="n"/>
      <c r="G83" s="3" t="n"/>
      <c r="H83" s="3" t="n"/>
      <c r="I83" s="3" t="n"/>
      <c r="J83" s="3" t="n"/>
      <c r="K83" s="3" t="n"/>
      <c r="L83" s="3" t="n"/>
      <c r="M83" s="3" t="n"/>
      <c r="N83" s="3" t="n"/>
      <c r="O83" s="3" t="n"/>
      <c r="P83" s="3" t="n"/>
      <c r="Q83" s="3" t="n"/>
      <c r="R83" s="3" t="n"/>
      <c r="S83" s="3" t="n"/>
      <c r="T83" s="3" t="n"/>
      <c r="U83" s="3" t="n"/>
      <c r="V83" s="3" t="n"/>
      <c r="W83" s="3" t="n"/>
      <c r="X83" s="3" t="n"/>
      <c r="Y83" s="3" t="n"/>
      <c r="Z83" s="3" t="n"/>
      <c r="AA83" s="3" t="n"/>
      <c r="AB83" s="3" t="n"/>
      <c r="AC83" s="3" t="n"/>
      <c r="AD83" s="3" t="n"/>
      <c r="AE83" s="3" t="n"/>
      <c r="AF83" s="3" t="n"/>
      <c r="AG83" s="3" t="n"/>
      <c r="AH83" s="3" t="n"/>
      <c r="AI83" s="3" t="n"/>
      <c r="AJ83" s="3" t="n"/>
      <c r="AK83" s="3" t="n"/>
      <c r="AL83" s="3" t="n"/>
      <c r="AM83" s="3" t="n"/>
      <c r="AN83" s="3" t="n"/>
      <c r="AO83" s="3" t="n"/>
      <c r="AP83" s="3" t="n"/>
      <c r="AQ83" s="3" t="n"/>
      <c r="AR83" s="3" t="n"/>
      <c r="AS83" s="3" t="n"/>
      <c r="AT83" s="3" t="n"/>
      <c r="AU83" s="3" t="n"/>
      <c r="AV83" s="3" t="n"/>
      <c r="AW83" s="3" t="n"/>
      <c r="AX83" s="3" t="n"/>
      <c r="AY83" s="3" t="n"/>
      <c r="AZ83" s="3" t="n"/>
    </row>
    <row r="84">
      <c r="A84" s="3" t="n"/>
      <c r="B84" s="3" t="n"/>
      <c r="C84" s="3" t="n"/>
      <c r="D84" s="3" t="n"/>
      <c r="E84" s="3" t="n"/>
      <c r="F84" s="3" t="n"/>
      <c r="G84" s="3" t="n"/>
      <c r="H84" s="3" t="n"/>
      <c r="I84" s="3" t="n"/>
      <c r="J84" s="3" t="n"/>
      <c r="K84" s="3" t="n"/>
      <c r="L84" s="3" t="n"/>
      <c r="M84" s="3" t="n"/>
      <c r="N84" s="3" t="n"/>
      <c r="O84" s="3" t="n"/>
      <c r="P84" s="3" t="n"/>
      <c r="Q84" s="3" t="n"/>
      <c r="R84" s="3" t="n"/>
      <c r="S84" s="3" t="n"/>
      <c r="T84" s="3" t="n"/>
      <c r="U84" s="3" t="n"/>
      <c r="V84" s="3" t="n"/>
      <c r="W84" s="3" t="n"/>
      <c r="X84" s="3" t="n"/>
      <c r="Y84" s="3" t="n"/>
      <c r="Z84" s="3" t="n"/>
      <c r="AA84" s="3" t="n"/>
      <c r="AB84" s="3" t="n"/>
      <c r="AC84" s="3" t="n"/>
      <c r="AD84" s="3" t="n"/>
      <c r="AE84" s="3" t="n"/>
      <c r="AF84" s="3" t="n"/>
      <c r="AG84" s="3" t="n"/>
      <c r="AH84" s="3" t="n"/>
      <c r="AI84" s="3" t="n"/>
      <c r="AJ84" s="3" t="n"/>
      <c r="AK84" s="3" t="n"/>
      <c r="AL84" s="3" t="n"/>
      <c r="AM84" s="3" t="n"/>
      <c r="AN84" s="3" t="n"/>
      <c r="AO84" s="3" t="n"/>
      <c r="AP84" s="3" t="n"/>
      <c r="AQ84" s="3" t="n"/>
      <c r="AR84" s="3" t="n"/>
      <c r="AS84" s="3" t="n"/>
      <c r="AT84" s="3" t="n"/>
      <c r="AU84" s="3" t="n"/>
      <c r="AV84" s="3" t="n"/>
      <c r="AW84" s="3" t="n"/>
      <c r="AX84" s="3" t="n"/>
      <c r="AY84" s="3" t="n"/>
      <c r="AZ84" s="3" t="n"/>
    </row>
    <row r="85">
      <c r="A85" s="3" t="n"/>
      <c r="B85" s="3" t="n"/>
      <c r="C85" s="3" t="n"/>
      <c r="D85" s="3" t="n"/>
      <c r="E85" s="3" t="n"/>
      <c r="F85" s="3" t="n"/>
      <c r="G85" s="3" t="n"/>
      <c r="H85" s="3" t="n"/>
      <c r="I85" s="3" t="n"/>
      <c r="J85" s="3" t="n"/>
      <c r="K85" s="3" t="n"/>
      <c r="L85" s="3" t="n"/>
      <c r="M85" s="3" t="n"/>
      <c r="N85" s="3" t="n"/>
      <c r="O85" s="3" t="n"/>
      <c r="P85" s="3" t="n"/>
      <c r="Q85" s="3" t="n"/>
      <c r="R85" s="3" t="n"/>
      <c r="S85" s="3" t="n"/>
      <c r="T85" s="3" t="n"/>
      <c r="U85" s="3" t="n"/>
      <c r="V85" s="3" t="n"/>
      <c r="W85" s="3" t="n"/>
      <c r="X85" s="3" t="n"/>
      <c r="Y85" s="3" t="n"/>
      <c r="Z85" s="3" t="n"/>
      <c r="AA85" s="3" t="n"/>
      <c r="AB85" s="3" t="n"/>
      <c r="AC85" s="3" t="n"/>
      <c r="AD85" s="3" t="n"/>
      <c r="AE85" s="3" t="n"/>
      <c r="AF85" s="3" t="n"/>
      <c r="AG85" s="3" t="n"/>
      <c r="AH85" s="3" t="n"/>
      <c r="AI85" s="3" t="n"/>
      <c r="AJ85" s="3" t="n"/>
      <c r="AK85" s="3" t="n"/>
      <c r="AL85" s="3" t="n"/>
      <c r="AM85" s="3" t="n"/>
      <c r="AN85" s="3" t="n"/>
      <c r="AO85" s="3" t="n"/>
      <c r="AP85" s="3" t="n"/>
      <c r="AQ85" s="3" t="n"/>
      <c r="AR85" s="3" t="n"/>
      <c r="AS85" s="3" t="n"/>
      <c r="AT85" s="3" t="n"/>
      <c r="AU85" s="3" t="n"/>
      <c r="AV85" s="3" t="n"/>
      <c r="AW85" s="3" t="n"/>
      <c r="AX85" s="3" t="n"/>
      <c r="AY85" s="3" t="n"/>
      <c r="AZ85" s="3" t="n"/>
    </row>
    <row r="86">
      <c r="A86" s="3" t="n"/>
      <c r="B86" s="3" t="n"/>
      <c r="C86" s="3" t="n"/>
      <c r="D86" s="3" t="n"/>
      <c r="E86" s="3" t="n"/>
      <c r="F86" s="3" t="n"/>
      <c r="G86" s="3" t="n"/>
      <c r="H86" s="3" t="n"/>
      <c r="I86" s="3" t="n"/>
      <c r="J86" s="3" t="n"/>
      <c r="K86" s="3" t="n"/>
      <c r="L86" s="3" t="n"/>
      <c r="M86" s="3" t="n"/>
      <c r="N86" s="3" t="n"/>
      <c r="O86" s="3" t="n"/>
      <c r="P86" s="3" t="n"/>
      <c r="Q86" s="3" t="n"/>
      <c r="R86" s="3" t="n"/>
      <c r="S86" s="3" t="n"/>
      <c r="T86" s="3" t="n"/>
      <c r="U86" s="3" t="n"/>
      <c r="V86" s="3" t="n"/>
      <c r="W86" s="3" t="n"/>
      <c r="X86" s="3" t="n"/>
      <c r="Y86" s="3" t="n"/>
      <c r="Z86" s="3" t="n"/>
      <c r="AA86" s="3" t="n"/>
      <c r="AB86" s="3" t="n"/>
      <c r="AC86" s="3" t="n"/>
      <c r="AD86" s="3" t="n"/>
      <c r="AE86" s="3" t="n"/>
      <c r="AF86" s="3" t="n"/>
      <c r="AG86" s="3" t="n"/>
      <c r="AH86" s="3" t="n"/>
      <c r="AI86" s="3" t="n"/>
      <c r="AJ86" s="3" t="n"/>
      <c r="AK86" s="3" t="n"/>
      <c r="AL86" s="3" t="n"/>
      <c r="AM86" s="3" t="n"/>
      <c r="AN86" s="3" t="n"/>
      <c r="AO86" s="3" t="n"/>
      <c r="AP86" s="3" t="n"/>
      <c r="AQ86" s="3" t="n"/>
      <c r="AR86" s="3" t="n"/>
      <c r="AS86" s="3" t="n"/>
      <c r="AT86" s="3" t="n"/>
      <c r="AU86" s="3" t="n"/>
      <c r="AV86" s="3" t="n"/>
      <c r="AW86" s="3" t="n"/>
      <c r="AX86" s="3" t="n"/>
      <c r="AY86" s="3" t="n"/>
      <c r="AZ86" s="3" t="n"/>
    </row>
    <row r="87">
      <c r="A87" s="3" t="n"/>
      <c r="B87" s="3" t="n"/>
      <c r="C87" s="3" t="n"/>
      <c r="D87" s="3" t="n"/>
      <c r="E87" s="3" t="n"/>
      <c r="F87" s="3" t="n"/>
      <c r="G87" s="3" t="n"/>
      <c r="H87" s="3" t="n"/>
      <c r="I87" s="3" t="n"/>
      <c r="J87" s="3" t="n"/>
      <c r="K87" s="3" t="n"/>
      <c r="L87" s="3" t="n"/>
      <c r="M87" s="3" t="n"/>
      <c r="N87" s="3" t="n"/>
      <c r="O87" s="3" t="n"/>
      <c r="P87" s="3" t="n"/>
      <c r="Q87" s="3" t="n"/>
      <c r="R87" s="3" t="n"/>
      <c r="S87" s="3" t="n"/>
      <c r="T87" s="3" t="n"/>
      <c r="U87" s="3" t="n"/>
      <c r="V87" s="3" t="n"/>
      <c r="W87" s="3" t="n"/>
      <c r="X87" s="3" t="n"/>
      <c r="Y87" s="3" t="n"/>
      <c r="Z87" s="3" t="n"/>
      <c r="AA87" s="3" t="n"/>
      <c r="AB87" s="3" t="n"/>
      <c r="AC87" s="3" t="n"/>
      <c r="AD87" s="3" t="n"/>
      <c r="AE87" s="3" t="n"/>
      <c r="AF87" s="3" t="n"/>
      <c r="AG87" s="3" t="n"/>
      <c r="AH87" s="3" t="n"/>
      <c r="AI87" s="3" t="n"/>
      <c r="AJ87" s="3" t="n"/>
      <c r="AK87" s="3" t="n"/>
      <c r="AL87" s="3" t="n"/>
      <c r="AM87" s="3" t="n"/>
      <c r="AN87" s="3" t="n"/>
      <c r="AO87" s="3" t="n"/>
      <c r="AP87" s="3" t="n"/>
      <c r="AQ87" s="3" t="n"/>
      <c r="AR87" s="3" t="n"/>
      <c r="AS87" s="3" t="n"/>
      <c r="AT87" s="3" t="n"/>
      <c r="AU87" s="3" t="n"/>
      <c r="AV87" s="3" t="n"/>
      <c r="AW87" s="3" t="n"/>
      <c r="AX87" s="3" t="n"/>
      <c r="AY87" s="3" t="n"/>
      <c r="AZ87" s="3" t="n"/>
    </row>
    <row r="88">
      <c r="A88" s="3" t="n"/>
      <c r="B88" s="3" t="n"/>
      <c r="C88" s="3" t="n"/>
      <c r="D88" s="3" t="n"/>
      <c r="E88" s="3" t="n"/>
      <c r="F88" s="3" t="n"/>
      <c r="G88" s="3" t="n"/>
      <c r="H88" s="3" t="n"/>
      <c r="I88" s="3" t="n"/>
      <c r="J88" s="3" t="n"/>
      <c r="K88" s="3" t="n"/>
      <c r="L88" s="3" t="n"/>
      <c r="M88" s="3" t="n"/>
      <c r="N88" s="3" t="n"/>
      <c r="O88" s="3" t="n"/>
      <c r="P88" s="3" t="n"/>
      <c r="Q88" s="3" t="n"/>
      <c r="R88" s="3" t="n"/>
      <c r="S88" s="3" t="n"/>
      <c r="T88" s="3" t="n"/>
      <c r="U88" s="3" t="n"/>
      <c r="V88" s="3" t="n"/>
      <c r="W88" s="3" t="n"/>
      <c r="X88" s="3" t="n"/>
      <c r="Y88" s="3" t="n"/>
      <c r="Z88" s="3" t="n"/>
      <c r="AA88" s="3" t="n"/>
      <c r="AB88" s="3" t="n"/>
      <c r="AC88" s="3" t="n"/>
      <c r="AD88" s="3" t="n"/>
      <c r="AE88" s="3" t="n"/>
      <c r="AF88" s="3" t="n"/>
      <c r="AG88" s="3" t="n"/>
      <c r="AH88" s="3" t="n"/>
      <c r="AI88" s="3" t="n"/>
      <c r="AJ88" s="3" t="n"/>
      <c r="AK88" s="3" t="n"/>
      <c r="AL88" s="3" t="n"/>
      <c r="AM88" s="3" t="n"/>
      <c r="AN88" s="3" t="n"/>
      <c r="AO88" s="3" t="n"/>
      <c r="AP88" s="3" t="n"/>
      <c r="AQ88" s="3" t="n"/>
      <c r="AR88" s="3" t="n"/>
      <c r="AS88" s="3" t="n"/>
      <c r="AT88" s="3" t="n"/>
      <c r="AU88" s="3" t="n"/>
      <c r="AV88" s="3" t="n"/>
      <c r="AW88" s="3" t="n"/>
      <c r="AX88" s="3" t="n"/>
      <c r="AY88" s="3" t="n"/>
      <c r="AZ88" s="3" t="n"/>
    </row>
    <row r="89">
      <c r="A89" s="3" t="n"/>
      <c r="B89" s="3" t="n"/>
      <c r="C89" s="3" t="n"/>
      <c r="D89" s="3" t="n"/>
      <c r="E89" s="3" t="n"/>
      <c r="F89" s="3" t="n"/>
      <c r="G89" s="3" t="n"/>
      <c r="H89" s="3" t="n"/>
      <c r="I89" s="3" t="n"/>
      <c r="J89" s="3" t="n"/>
      <c r="K89" s="3" t="n"/>
      <c r="L89" s="3" t="n"/>
      <c r="M89" s="3" t="n"/>
      <c r="N89" s="3" t="n"/>
      <c r="O89" s="3" t="n"/>
      <c r="P89" s="3" t="n"/>
      <c r="Q89" s="3" t="n"/>
      <c r="R89" s="3" t="n"/>
      <c r="S89" s="3" t="n"/>
      <c r="T89" s="3" t="n"/>
      <c r="U89" s="3" t="n"/>
      <c r="V89" s="3" t="n"/>
      <c r="W89" s="3" t="n"/>
      <c r="X89" s="3" t="n"/>
      <c r="Y89" s="3" t="n"/>
      <c r="Z89" s="3" t="n"/>
      <c r="AA89" s="3" t="n"/>
      <c r="AB89" s="3" t="n"/>
      <c r="AC89" s="3" t="n"/>
      <c r="AD89" s="3" t="n"/>
      <c r="AE89" s="3" t="n"/>
      <c r="AF89" s="3" t="n"/>
      <c r="AG89" s="3" t="n"/>
      <c r="AH89" s="3" t="n"/>
      <c r="AI89" s="3" t="n"/>
      <c r="AJ89" s="3" t="n"/>
      <c r="AK89" s="3" t="n"/>
      <c r="AL89" s="3" t="n"/>
      <c r="AM89" s="3" t="n"/>
      <c r="AN89" s="3" t="n"/>
      <c r="AO89" s="3" t="n"/>
      <c r="AP89" s="3" t="n"/>
      <c r="AQ89" s="3" t="n"/>
      <c r="AR89" s="3" t="n"/>
      <c r="AS89" s="3" t="n"/>
      <c r="AT89" s="3" t="n"/>
      <c r="AU89" s="3" t="n"/>
      <c r="AV89" s="3" t="n"/>
      <c r="AW89" s="3" t="n"/>
      <c r="AX89" s="3" t="n"/>
      <c r="AY89" s="3" t="n"/>
      <c r="AZ89" s="3" t="n"/>
    </row>
    <row r="90">
      <c r="A90" s="3" t="n"/>
      <c r="B90" s="3" t="n"/>
      <c r="C90" s="3" t="n"/>
      <c r="D90" s="3" t="n"/>
      <c r="E90" s="3" t="n"/>
      <c r="F90" s="3" t="n"/>
      <c r="G90" s="3" t="n"/>
      <c r="H90" s="3" t="n"/>
      <c r="I90" s="3" t="n"/>
      <c r="J90" s="3" t="n"/>
      <c r="K90" s="3" t="n"/>
      <c r="L90" s="3" t="n"/>
      <c r="M90" s="3" t="n"/>
      <c r="N90" s="3" t="n"/>
      <c r="O90" s="3" t="n"/>
      <c r="P90" s="3" t="n"/>
      <c r="Q90" s="3" t="n"/>
      <c r="R90" s="3" t="n"/>
      <c r="S90" s="3" t="n"/>
      <c r="T90" s="3" t="n"/>
      <c r="U90" s="3" t="n"/>
      <c r="V90" s="3" t="n"/>
      <c r="W90" s="3" t="n"/>
      <c r="X90" s="3" t="n"/>
      <c r="Y90" s="3" t="n"/>
      <c r="Z90" s="3" t="n"/>
      <c r="AA90" s="3" t="n"/>
      <c r="AB90" s="3" t="n"/>
      <c r="AC90" s="3" t="n"/>
      <c r="AD90" s="3" t="n"/>
      <c r="AE90" s="3" t="n"/>
      <c r="AF90" s="3" t="n"/>
      <c r="AG90" s="3" t="n"/>
      <c r="AH90" s="3" t="n"/>
      <c r="AI90" s="3" t="n"/>
      <c r="AJ90" s="3" t="n"/>
      <c r="AK90" s="3" t="n"/>
      <c r="AL90" s="3" t="n"/>
      <c r="AM90" s="3" t="n"/>
      <c r="AN90" s="3" t="n"/>
      <c r="AO90" s="3" t="n"/>
      <c r="AP90" s="3" t="n"/>
      <c r="AQ90" s="3" t="n"/>
      <c r="AR90" s="3" t="n"/>
      <c r="AS90" s="3" t="n"/>
      <c r="AT90" s="3" t="n"/>
      <c r="AU90" s="3" t="n"/>
      <c r="AV90" s="3" t="n"/>
      <c r="AW90" s="3" t="n"/>
      <c r="AX90" s="3" t="n"/>
      <c r="AY90" s="3" t="n"/>
      <c r="AZ90" s="3" t="n"/>
    </row>
    <row r="91">
      <c r="A91" s="3" t="n"/>
      <c r="B91" s="3" t="n"/>
      <c r="C91" s="3" t="n"/>
      <c r="D91" s="3" t="n"/>
      <c r="E91" s="3" t="n"/>
      <c r="F91" s="3" t="n"/>
      <c r="G91" s="3" t="n"/>
      <c r="H91" s="3" t="n"/>
      <c r="I91" s="3" t="n"/>
      <c r="J91" s="3" t="n"/>
      <c r="K91" s="3" t="n"/>
      <c r="L91" s="3" t="n"/>
      <c r="M91" s="3" t="n"/>
      <c r="N91" s="3" t="n"/>
      <c r="O91" s="3" t="n"/>
      <c r="P91" s="3" t="n"/>
      <c r="Q91" s="3" t="n"/>
      <c r="R91" s="3" t="n"/>
      <c r="S91" s="3" t="n"/>
      <c r="T91" s="3" t="n"/>
      <c r="U91" s="3" t="n"/>
      <c r="V91" s="3" t="n"/>
      <c r="W91" s="3" t="n"/>
      <c r="X91" s="3" t="n"/>
      <c r="Y91" s="3" t="n"/>
      <c r="Z91" s="3" t="n"/>
      <c r="AA91" s="3" t="n"/>
      <c r="AB91" s="3" t="n"/>
      <c r="AC91" s="3" t="n"/>
      <c r="AD91" s="3" t="n"/>
      <c r="AE91" s="3" t="n"/>
      <c r="AF91" s="3" t="n"/>
      <c r="AG91" s="3" t="n"/>
      <c r="AH91" s="3" t="n"/>
      <c r="AI91" s="3" t="n"/>
      <c r="AJ91" s="3" t="n"/>
      <c r="AK91" s="3" t="n"/>
      <c r="AL91" s="3" t="n"/>
      <c r="AM91" s="3" t="n"/>
      <c r="AN91" s="3" t="n"/>
      <c r="AO91" s="3" t="n"/>
      <c r="AP91" s="3" t="n"/>
      <c r="AQ91" s="3" t="n"/>
      <c r="AR91" s="3" t="n"/>
      <c r="AS91" s="3" t="n"/>
      <c r="AT91" s="3" t="n"/>
      <c r="AU91" s="3" t="n"/>
      <c r="AV91" s="3" t="n"/>
      <c r="AW91" s="3" t="n"/>
      <c r="AX91" s="3" t="n"/>
      <c r="AY91" s="3" t="n"/>
      <c r="AZ91" s="3" t="n"/>
    </row>
    <row r="92">
      <c r="A92" s="3" t="n"/>
      <c r="B92" s="3" t="n"/>
      <c r="C92" s="3" t="n"/>
      <c r="D92" s="3" t="n"/>
      <c r="E92" s="3" t="n"/>
      <c r="F92" s="3" t="n"/>
      <c r="G92" s="3" t="n"/>
      <c r="H92" s="3" t="n"/>
      <c r="I92" s="3" t="n"/>
      <c r="J92" s="3" t="n"/>
      <c r="K92" s="3" t="n"/>
      <c r="L92" s="3" t="n"/>
      <c r="M92" s="3" t="n"/>
      <c r="N92" s="3" t="n"/>
      <c r="O92" s="3" t="n"/>
      <c r="P92" s="3" t="n"/>
      <c r="Q92" s="3" t="n"/>
      <c r="R92" s="3" t="n"/>
      <c r="S92" s="3" t="n"/>
      <c r="T92" s="3" t="n"/>
      <c r="U92" s="3" t="n"/>
      <c r="V92" s="3" t="n"/>
      <c r="W92" s="3" t="n"/>
      <c r="X92" s="3" t="n"/>
      <c r="Y92" s="3" t="n"/>
      <c r="Z92" s="3" t="n"/>
      <c r="AA92" s="3" t="n"/>
      <c r="AB92" s="3" t="n"/>
      <c r="AC92" s="3" t="n"/>
      <c r="AD92" s="3" t="n"/>
      <c r="AE92" s="3" t="n"/>
      <c r="AF92" s="3" t="n"/>
      <c r="AG92" s="3" t="n"/>
      <c r="AH92" s="3" t="n"/>
      <c r="AI92" s="3" t="n"/>
      <c r="AJ92" s="3" t="n"/>
      <c r="AK92" s="3" t="n"/>
      <c r="AL92" s="3" t="n"/>
      <c r="AM92" s="3" t="n"/>
      <c r="AN92" s="3" t="n"/>
      <c r="AO92" s="3" t="n"/>
      <c r="AP92" s="3" t="n"/>
      <c r="AQ92" s="3" t="n"/>
      <c r="AR92" s="3" t="n"/>
      <c r="AS92" s="3" t="n"/>
      <c r="AT92" s="3" t="n"/>
      <c r="AU92" s="3" t="n"/>
      <c r="AV92" s="3" t="n"/>
      <c r="AW92" s="3" t="n"/>
      <c r="AX92" s="3" t="n"/>
      <c r="AY92" s="3" t="n"/>
      <c r="AZ92" s="3" t="n"/>
    </row>
    <row r="93">
      <c r="A93" s="3" t="n"/>
      <c r="B93" s="3" t="n"/>
      <c r="C93" s="3" t="n"/>
      <c r="D93" s="3" t="n"/>
      <c r="E93" s="3" t="n"/>
      <c r="F93" s="3" t="n"/>
      <c r="G93" s="3" t="n"/>
      <c r="H93" s="3" t="n"/>
      <c r="I93" s="3" t="n"/>
      <c r="J93" s="3" t="n"/>
      <c r="K93" s="3" t="n"/>
      <c r="L93" s="3" t="n"/>
      <c r="M93" s="3" t="n"/>
      <c r="N93" s="3" t="n"/>
      <c r="O93" s="3" t="n"/>
      <c r="P93" s="3" t="n"/>
      <c r="Q93" s="3" t="n"/>
      <c r="R93" s="3" t="n"/>
      <c r="S93" s="3" t="n"/>
      <c r="T93" s="3" t="n"/>
      <c r="U93" s="3" t="n"/>
      <c r="V93" s="3" t="n"/>
      <c r="W93" s="3" t="n"/>
      <c r="X93" s="3" t="n"/>
      <c r="Y93" s="3" t="n"/>
      <c r="Z93" s="3" t="n"/>
      <c r="AA93" s="3" t="n"/>
      <c r="AB93" s="3" t="n"/>
      <c r="AC93" s="3" t="n"/>
      <c r="AD93" s="3" t="n"/>
      <c r="AE93" s="3" t="n"/>
      <c r="AF93" s="3" t="n"/>
      <c r="AG93" s="3" t="n"/>
      <c r="AH93" s="3" t="n"/>
      <c r="AI93" s="3" t="n"/>
      <c r="AJ93" s="3" t="n"/>
      <c r="AK93" s="3" t="n"/>
      <c r="AL93" s="3" t="n"/>
      <c r="AM93" s="3" t="n"/>
      <c r="AN93" s="3" t="n"/>
      <c r="AO93" s="3" t="n"/>
      <c r="AP93" s="3" t="n"/>
      <c r="AQ93" s="3" t="n"/>
      <c r="AR93" s="3" t="n"/>
      <c r="AS93" s="3" t="n"/>
      <c r="AT93" s="3" t="n"/>
      <c r="AU93" s="3" t="n"/>
      <c r="AV93" s="3" t="n"/>
      <c r="AW93" s="3" t="n"/>
      <c r="AX93" s="3" t="n"/>
      <c r="AY93" s="3" t="n"/>
      <c r="AZ93" s="3" t="n"/>
    </row>
    <row r="94">
      <c r="A94" s="3" t="n"/>
      <c r="B94" s="3" t="n"/>
      <c r="C94" s="3" t="n"/>
      <c r="D94" s="3" t="n"/>
      <c r="E94" s="3" t="n"/>
      <c r="F94" s="3" t="n"/>
      <c r="G94" s="3" t="n"/>
      <c r="H94" s="3" t="n"/>
      <c r="I94" s="3" t="n"/>
      <c r="J94" s="3" t="n"/>
      <c r="K94" s="3" t="n"/>
      <c r="L94" s="3" t="n"/>
      <c r="M94" s="3" t="n"/>
      <c r="N94" s="3" t="n"/>
      <c r="O94" s="3" t="n"/>
      <c r="P94" s="3" t="n"/>
      <c r="Q94" s="3" t="n"/>
      <c r="R94" s="3" t="n"/>
      <c r="S94" s="3" t="n"/>
      <c r="T94" s="3" t="n"/>
      <c r="U94" s="3" t="n"/>
      <c r="V94" s="3" t="n"/>
      <c r="W94" s="3" t="n"/>
      <c r="X94" s="3" t="n"/>
      <c r="Y94" s="3" t="n"/>
      <c r="Z94" s="3" t="n"/>
      <c r="AA94" s="3" t="n"/>
      <c r="AB94" s="3" t="n"/>
      <c r="AC94" s="3" t="n"/>
      <c r="AD94" s="3" t="n"/>
      <c r="AE94" s="3" t="n"/>
      <c r="AF94" s="3" t="n"/>
      <c r="AG94" s="3" t="n"/>
      <c r="AH94" s="3" t="n"/>
      <c r="AI94" s="3" t="n"/>
      <c r="AJ94" s="3" t="n"/>
      <c r="AK94" s="3" t="n"/>
      <c r="AL94" s="3" t="n"/>
      <c r="AM94" s="3" t="n"/>
      <c r="AN94" s="3" t="n"/>
      <c r="AO94" s="3" t="n"/>
      <c r="AP94" s="3" t="n"/>
      <c r="AQ94" s="3" t="n"/>
      <c r="AR94" s="3" t="n"/>
      <c r="AS94" s="3" t="n"/>
      <c r="AT94" s="3" t="n"/>
      <c r="AU94" s="3" t="n"/>
      <c r="AV94" s="3" t="n"/>
      <c r="AW94" s="3" t="n"/>
      <c r="AX94" s="3" t="n"/>
      <c r="AY94" s="3" t="n"/>
      <c r="AZ94" s="3" t="n"/>
    </row>
    <row r="95">
      <c r="A95" s="3" t="n"/>
      <c r="B95" s="3" t="n"/>
      <c r="C95" s="3" t="n"/>
      <c r="D95" s="3" t="n"/>
      <c r="E95" s="3" t="n"/>
      <c r="F95" s="3" t="n"/>
      <c r="G95" s="3" t="n"/>
      <c r="H95" s="3" t="n"/>
      <c r="I95" s="3" t="n"/>
      <c r="J95" s="3" t="n"/>
      <c r="K95" s="3" t="n"/>
      <c r="L95" s="3" t="n"/>
      <c r="M95" s="3" t="n"/>
      <c r="N95" s="3" t="n"/>
      <c r="O95" s="3" t="n"/>
      <c r="P95" s="3" t="n"/>
      <c r="Q95" s="3" t="n"/>
      <c r="R95" s="3" t="n"/>
      <c r="S95" s="3" t="n"/>
      <c r="T95" s="3" t="n"/>
      <c r="U95" s="3" t="n"/>
      <c r="V95" s="3" t="n"/>
      <c r="W95" s="3" t="n"/>
      <c r="X95" s="3" t="n"/>
      <c r="Y95" s="3" t="n"/>
      <c r="Z95" s="3" t="n"/>
      <c r="AA95" s="3" t="n"/>
      <c r="AB95" s="3" t="n"/>
      <c r="AC95" s="3" t="n"/>
      <c r="AD95" s="3" t="n"/>
      <c r="AE95" s="3" t="n"/>
      <c r="AF95" s="3" t="n"/>
      <c r="AG95" s="3" t="n"/>
      <c r="AH95" s="3" t="n"/>
      <c r="AI95" s="3" t="n"/>
      <c r="AJ95" s="3" t="n"/>
      <c r="AK95" s="3" t="n"/>
      <c r="AL95" s="3" t="n"/>
      <c r="AM95" s="3" t="n"/>
      <c r="AN95" s="3" t="n"/>
      <c r="AO95" s="3" t="n"/>
      <c r="AP95" s="3" t="n"/>
      <c r="AQ95" s="3" t="n"/>
      <c r="AR95" s="3" t="n"/>
      <c r="AS95" s="3" t="n"/>
      <c r="AT95" s="3" t="n"/>
      <c r="AU95" s="3" t="n"/>
      <c r="AV95" s="3" t="n"/>
      <c r="AW95" s="3" t="n"/>
      <c r="AX95" s="3" t="n"/>
      <c r="AY95" s="3" t="n"/>
      <c r="AZ95" s="3" t="n"/>
    </row>
    <row r="96">
      <c r="A96" s="3" t="n"/>
      <c r="B96" s="3" t="n"/>
      <c r="C96" s="3" t="n"/>
      <c r="D96" s="3" t="n"/>
      <c r="E96" s="3" t="n"/>
      <c r="F96" s="3" t="n"/>
      <c r="G96" s="3" t="n"/>
      <c r="H96" s="3" t="n"/>
      <c r="I96" s="3" t="n"/>
      <c r="J96" s="3" t="n"/>
      <c r="K96" s="3" t="n"/>
      <c r="L96" s="3" t="n"/>
      <c r="M96" s="3" t="n"/>
      <c r="N96" s="3" t="n"/>
      <c r="O96" s="3" t="n"/>
      <c r="P96" s="3" t="n"/>
      <c r="Q96" s="3" t="n"/>
      <c r="R96" s="3" t="n"/>
      <c r="S96" s="3" t="n"/>
      <c r="T96" s="3" t="n"/>
      <c r="U96" s="3" t="n"/>
      <c r="V96" s="3" t="n"/>
      <c r="W96" s="3" t="n"/>
      <c r="X96" s="3" t="n"/>
      <c r="Y96" s="3" t="n"/>
      <c r="Z96" s="3" t="n"/>
      <c r="AA96" s="3" t="n"/>
      <c r="AB96" s="3" t="n"/>
      <c r="AC96" s="3" t="n"/>
      <c r="AD96" s="3" t="n"/>
      <c r="AE96" s="3" t="n"/>
      <c r="AF96" s="3" t="n"/>
      <c r="AG96" s="3" t="n"/>
      <c r="AH96" s="3" t="n"/>
      <c r="AI96" s="3" t="n"/>
      <c r="AJ96" s="3" t="n"/>
      <c r="AK96" s="3" t="n"/>
      <c r="AL96" s="3" t="n"/>
      <c r="AM96" s="3" t="n"/>
      <c r="AN96" s="3" t="n"/>
      <c r="AO96" s="3" t="n"/>
      <c r="AP96" s="3" t="n"/>
      <c r="AQ96" s="3" t="n"/>
      <c r="AR96" s="3" t="n"/>
      <c r="AS96" s="3" t="n"/>
      <c r="AT96" s="3" t="n"/>
      <c r="AU96" s="3" t="n"/>
      <c r="AV96" s="3" t="n"/>
      <c r="AW96" s="3" t="n"/>
      <c r="AX96" s="3" t="n"/>
      <c r="AY96" s="3" t="n"/>
      <c r="AZ96" s="3" t="n"/>
    </row>
    <row r="97">
      <c r="A97" s="3" t="n"/>
      <c r="B97" s="3" t="n"/>
      <c r="C97" s="3" t="n"/>
      <c r="D97" s="3" t="n"/>
      <c r="E97" s="3" t="n"/>
      <c r="F97" s="3" t="n"/>
      <c r="G97" s="3" t="n"/>
      <c r="H97" s="3" t="n"/>
      <c r="I97" s="3" t="n"/>
      <c r="J97" s="3" t="n"/>
      <c r="K97" s="3" t="n"/>
      <c r="L97" s="3" t="n"/>
      <c r="M97" s="3" t="n"/>
      <c r="N97" s="3" t="n"/>
      <c r="O97" s="3" t="n"/>
      <c r="P97" s="3" t="n"/>
      <c r="Q97" s="3" t="n"/>
      <c r="R97" s="3" t="n"/>
      <c r="S97" s="3" t="n"/>
      <c r="T97" s="3" t="n"/>
      <c r="U97" s="3" t="n"/>
      <c r="V97" s="3" t="n"/>
      <c r="W97" s="3" t="n"/>
      <c r="X97" s="3" t="n"/>
      <c r="Y97" s="3" t="n"/>
      <c r="Z97" s="3" t="n"/>
      <c r="AA97" s="3" t="n"/>
      <c r="AB97" s="3" t="n"/>
      <c r="AC97" s="3" t="n"/>
      <c r="AD97" s="3" t="n"/>
      <c r="AE97" s="3" t="n"/>
      <c r="AF97" s="3" t="n"/>
      <c r="AG97" s="3" t="n"/>
      <c r="AH97" s="3" t="n"/>
      <c r="AI97" s="3" t="n"/>
      <c r="AJ97" s="3" t="n"/>
      <c r="AK97" s="3" t="n"/>
      <c r="AL97" s="3" t="n"/>
      <c r="AM97" s="3" t="n"/>
      <c r="AN97" s="3" t="n"/>
      <c r="AO97" s="3" t="n"/>
      <c r="AP97" s="3" t="n"/>
      <c r="AQ97" s="3" t="n"/>
      <c r="AR97" s="3" t="n"/>
      <c r="AS97" s="3" t="n"/>
      <c r="AT97" s="3" t="n"/>
      <c r="AU97" s="3" t="n"/>
      <c r="AV97" s="3" t="n"/>
      <c r="AW97" s="3" t="n"/>
      <c r="AX97" s="3" t="n"/>
      <c r="AY97" s="3" t="n"/>
      <c r="AZ97" s="3" t="n"/>
    </row>
    <row r="98">
      <c r="A98" s="3" t="n"/>
      <c r="B98" s="3" t="n"/>
      <c r="C98" s="3" t="n"/>
      <c r="D98" s="3" t="n"/>
      <c r="E98" s="3" t="n"/>
      <c r="F98" s="3" t="n"/>
      <c r="G98" s="3" t="n"/>
      <c r="H98" s="3" t="n"/>
      <c r="I98" s="3" t="n"/>
      <c r="J98" s="3" t="n"/>
      <c r="K98" s="3" t="n"/>
      <c r="L98" s="3" t="n"/>
      <c r="M98" s="3" t="n"/>
      <c r="N98" s="3" t="n"/>
      <c r="O98" s="3" t="n"/>
      <c r="P98" s="3" t="n"/>
      <c r="Q98" s="3" t="n"/>
      <c r="R98" s="3" t="n"/>
      <c r="S98" s="3" t="n"/>
      <c r="T98" s="3" t="n"/>
      <c r="U98" s="3" t="n"/>
      <c r="V98" s="3" t="n"/>
      <c r="W98" s="3" t="n"/>
      <c r="X98" s="3" t="n"/>
      <c r="Y98" s="3" t="n"/>
      <c r="Z98" s="3" t="n"/>
      <c r="AA98" s="3" t="n"/>
      <c r="AB98" s="3" t="n"/>
      <c r="AC98" s="3" t="n"/>
      <c r="AD98" s="3" t="n"/>
      <c r="AE98" s="3" t="n"/>
      <c r="AF98" s="3" t="n"/>
      <c r="AG98" s="3" t="n"/>
      <c r="AH98" s="3" t="n"/>
      <c r="AI98" s="3" t="n"/>
      <c r="AJ98" s="3" t="n"/>
      <c r="AK98" s="3" t="n"/>
      <c r="AL98" s="3" t="n"/>
      <c r="AM98" s="3" t="n"/>
      <c r="AN98" s="3" t="n"/>
      <c r="AO98" s="3" t="n"/>
      <c r="AP98" s="3" t="n"/>
      <c r="AQ98" s="3" t="n"/>
      <c r="AR98" s="3" t="n"/>
      <c r="AS98" s="3" t="n"/>
      <c r="AT98" s="3" t="n"/>
      <c r="AU98" s="3" t="n"/>
      <c r="AV98" s="3" t="n"/>
      <c r="AW98" s="3" t="n"/>
      <c r="AX98" s="3" t="n"/>
      <c r="AY98" s="3" t="n"/>
      <c r="AZ98" s="3" t="n"/>
    </row>
    <row r="99">
      <c r="A99" s="3" t="n"/>
      <c r="B99" s="3" t="n"/>
      <c r="C99" s="3" t="n"/>
      <c r="D99" s="3" t="n"/>
      <c r="E99" s="3" t="n"/>
      <c r="F99" s="3" t="n"/>
      <c r="G99" s="3" t="n"/>
      <c r="H99" s="3" t="n"/>
      <c r="I99" s="3" t="n"/>
      <c r="J99" s="3" t="n"/>
      <c r="K99" s="3" t="n"/>
      <c r="L99" s="3" t="n"/>
      <c r="M99" s="3" t="n"/>
      <c r="N99" s="3" t="n"/>
      <c r="O99" s="3" t="n"/>
      <c r="P99" s="3" t="n"/>
      <c r="Q99" s="3" t="n"/>
      <c r="R99" s="3" t="n"/>
      <c r="S99" s="3" t="n"/>
      <c r="T99" s="3" t="n"/>
      <c r="U99" s="3" t="n"/>
      <c r="V99" s="3" t="n"/>
      <c r="W99" s="3" t="n"/>
      <c r="X99" s="3" t="n"/>
      <c r="Y99" s="3" t="n"/>
      <c r="Z99" s="3" t="n"/>
      <c r="AA99" s="3" t="n"/>
      <c r="AB99" s="3" t="n"/>
      <c r="AC99" s="3" t="n"/>
      <c r="AD99" s="3" t="n"/>
      <c r="AE99" s="3" t="n"/>
      <c r="AF99" s="3" t="n"/>
      <c r="AG99" s="3" t="n"/>
      <c r="AH99" s="3" t="n"/>
      <c r="AI99" s="3" t="n"/>
      <c r="AJ99" s="3" t="n"/>
      <c r="AK99" s="3" t="n"/>
      <c r="AL99" s="3" t="n"/>
      <c r="AM99" s="3" t="n"/>
      <c r="AN99" s="3" t="n"/>
      <c r="AO99" s="3" t="n"/>
      <c r="AP99" s="3" t="n"/>
      <c r="AQ99" s="3" t="n"/>
      <c r="AR99" s="3" t="n"/>
      <c r="AS99" s="3" t="n"/>
      <c r="AT99" s="3" t="n"/>
      <c r="AU99" s="3" t="n"/>
      <c r="AV99" s="3" t="n"/>
      <c r="AW99" s="3" t="n"/>
      <c r="AX99" s="3" t="n"/>
      <c r="AY99" s="3" t="n"/>
      <c r="AZ99" s="3" t="n"/>
    </row>
    <row r="100">
      <c r="A100" s="3" t="n"/>
      <c r="B100" s="3" t="n"/>
      <c r="C100" s="3" t="n"/>
      <c r="D100" s="3" t="n"/>
      <c r="E100" s="3" t="n"/>
      <c r="F100" s="3" t="n"/>
      <c r="G100" s="3" t="n"/>
      <c r="H100" s="3" t="n"/>
      <c r="I100" s="3" t="n"/>
      <c r="J100" s="3" t="n"/>
      <c r="K100" s="3" t="n"/>
      <c r="L100" s="3" t="n"/>
      <c r="M100" s="3" t="n"/>
      <c r="N100" s="3" t="n"/>
      <c r="O100" s="3" t="n"/>
      <c r="P100" s="3" t="n"/>
      <c r="Q100" s="3" t="n"/>
      <c r="R100" s="3" t="n"/>
      <c r="S100" s="3" t="n"/>
      <c r="T100" s="3" t="n"/>
      <c r="U100" s="3" t="n"/>
      <c r="V100" s="3" t="n"/>
      <c r="W100" s="3" t="n"/>
      <c r="X100" s="3" t="n"/>
      <c r="Y100" s="3" t="n"/>
      <c r="Z100" s="3" t="n"/>
      <c r="AA100" s="3" t="n"/>
      <c r="AB100" s="3" t="n"/>
      <c r="AC100" s="3" t="n"/>
      <c r="AD100" s="3" t="n"/>
      <c r="AE100" s="3" t="n"/>
      <c r="AF100" s="3" t="n"/>
      <c r="AG100" s="3" t="n"/>
      <c r="AH100" s="3" t="n"/>
      <c r="AI100" s="3" t="n"/>
      <c r="AJ100" s="3" t="n"/>
      <c r="AK100" s="3" t="n"/>
      <c r="AL100" s="3" t="n"/>
      <c r="AM100" s="3" t="n"/>
      <c r="AN100" s="3" t="n"/>
      <c r="AO100" s="3" t="n"/>
      <c r="AP100" s="3" t="n"/>
      <c r="AQ100" s="3" t="n"/>
      <c r="AR100" s="3" t="n"/>
      <c r="AS100" s="3" t="n"/>
      <c r="AT100" s="3" t="n"/>
      <c r="AU100" s="3" t="n"/>
      <c r="AV100" s="3" t="n"/>
      <c r="AW100" s="3" t="n"/>
      <c r="AX100" s="3" t="n"/>
      <c r="AY100" s="3" t="n"/>
      <c r="AZ100" s="3" t="n"/>
    </row>
    <row r="101">
      <c r="A101" s="3" t="n"/>
      <c r="B101" s="3" t="n"/>
      <c r="C101" s="3" t="n"/>
      <c r="D101" s="3" t="n"/>
      <c r="E101" s="3" t="n"/>
      <c r="F101" s="3" t="n"/>
      <c r="G101" s="3" t="n"/>
      <c r="H101" s="3" t="n"/>
      <c r="I101" s="3" t="n"/>
      <c r="J101" s="3" t="n"/>
      <c r="K101" s="3" t="n"/>
      <c r="L101" s="3" t="n"/>
      <c r="M101" s="3" t="n"/>
      <c r="N101" s="3" t="n"/>
      <c r="O101" s="3" t="n"/>
      <c r="P101" s="3" t="n"/>
      <c r="Q101" s="3" t="n"/>
      <c r="R101" s="3" t="n"/>
      <c r="S101" s="3" t="n"/>
      <c r="T101" s="3" t="n"/>
      <c r="U101" s="3" t="n"/>
      <c r="V101" s="3" t="n"/>
      <c r="W101" s="3" t="n"/>
      <c r="X101" s="3" t="n"/>
      <c r="Y101" s="3" t="n"/>
      <c r="Z101" s="3" t="n"/>
      <c r="AA101" s="3" t="n"/>
      <c r="AB101" s="3" t="n"/>
      <c r="AC101" s="3" t="n"/>
      <c r="AD101" s="3" t="n"/>
      <c r="AE101" s="3" t="n"/>
      <c r="AF101" s="3" t="n"/>
      <c r="AG101" s="3" t="n"/>
      <c r="AH101" s="3" t="n"/>
      <c r="AI101" s="3" t="n"/>
      <c r="AJ101" s="3" t="n"/>
      <c r="AK101" s="3" t="n"/>
      <c r="AL101" s="3" t="n"/>
      <c r="AM101" s="3" t="n"/>
      <c r="AN101" s="3" t="n"/>
      <c r="AO101" s="3" t="n"/>
      <c r="AP101" s="3" t="n"/>
      <c r="AQ101" s="3" t="n"/>
      <c r="AR101" s="3" t="n"/>
      <c r="AS101" s="3" t="n"/>
      <c r="AT101" s="3" t="n"/>
      <c r="AU101" s="3" t="n"/>
      <c r="AV101" s="3" t="n"/>
      <c r="AW101" s="3" t="n"/>
      <c r="AX101" s="3" t="n"/>
      <c r="AY101" s="3" t="n"/>
      <c r="AZ101" s="3" t="n"/>
    </row>
    <row r="102">
      <c r="A102" s="3" t="n"/>
      <c r="B102" s="3" t="n"/>
      <c r="C102" s="3" t="n"/>
      <c r="D102" s="3" t="n"/>
      <c r="E102" s="3" t="n"/>
      <c r="F102" s="3" t="n"/>
      <c r="G102" s="3" t="n"/>
      <c r="H102" s="3" t="n"/>
      <c r="I102" s="3" t="n"/>
      <c r="J102" s="3" t="n"/>
      <c r="K102" s="3" t="n"/>
      <c r="L102" s="3" t="n"/>
      <c r="M102" s="3" t="n"/>
      <c r="N102" s="3" t="n"/>
      <c r="O102" s="3" t="n"/>
      <c r="P102" s="3" t="n"/>
      <c r="Q102" s="3" t="n"/>
      <c r="R102" s="3" t="n"/>
      <c r="S102" s="3" t="n"/>
      <c r="T102" s="3" t="n"/>
      <c r="U102" s="3" t="n"/>
      <c r="V102" s="3" t="n"/>
      <c r="W102" s="3" t="n"/>
      <c r="X102" s="3" t="n"/>
      <c r="Y102" s="3" t="n"/>
      <c r="Z102" s="3" t="n"/>
      <c r="AA102" s="3" t="n"/>
      <c r="AB102" s="3" t="n"/>
      <c r="AC102" s="3" t="n"/>
      <c r="AD102" s="3" t="n"/>
      <c r="AE102" s="3" t="n"/>
      <c r="AF102" s="3" t="n"/>
      <c r="AG102" s="3" t="n"/>
      <c r="AH102" s="3" t="n"/>
      <c r="AI102" s="3" t="n"/>
      <c r="AJ102" s="3" t="n"/>
      <c r="AK102" s="3" t="n"/>
      <c r="AL102" s="3" t="n"/>
      <c r="AM102" s="3" t="n"/>
      <c r="AN102" s="3" t="n"/>
      <c r="AO102" s="3" t="n"/>
      <c r="AP102" s="3" t="n"/>
      <c r="AQ102" s="3" t="n"/>
      <c r="AR102" s="3" t="n"/>
      <c r="AS102" s="3" t="n"/>
      <c r="AT102" s="3" t="n"/>
      <c r="AU102" s="3" t="n"/>
      <c r="AV102" s="3" t="n"/>
      <c r="AW102" s="3" t="n"/>
      <c r="AX102" s="3" t="n"/>
      <c r="AY102" s="3" t="n"/>
      <c r="AZ102" s="3" t="n"/>
    </row>
    <row r="103">
      <c r="A103" s="3" t="n"/>
      <c r="B103" s="3" t="n"/>
      <c r="C103" s="3" t="n"/>
      <c r="D103" s="3" t="n"/>
      <c r="E103" s="3" t="n"/>
      <c r="F103" s="3" t="n"/>
      <c r="G103" s="3" t="n"/>
      <c r="H103" s="3" t="n"/>
      <c r="I103" s="3" t="n"/>
      <c r="J103" s="3" t="n"/>
      <c r="K103" s="3" t="n"/>
      <c r="L103" s="3" t="n"/>
      <c r="M103" s="3" t="n"/>
      <c r="N103" s="3" t="n"/>
      <c r="O103" s="3" t="n"/>
      <c r="P103" s="3" t="n"/>
      <c r="Q103" s="3" t="n"/>
      <c r="R103" s="3" t="n"/>
      <c r="S103" s="3" t="n"/>
      <c r="T103" s="3" t="n"/>
      <c r="U103" s="3" t="n"/>
      <c r="V103" s="3" t="n"/>
      <c r="W103" s="3" t="n"/>
      <c r="X103" s="3" t="n"/>
      <c r="Y103" s="3" t="n"/>
      <c r="Z103" s="3" t="n"/>
      <c r="AA103" s="3" t="n"/>
      <c r="AB103" s="3" t="n"/>
      <c r="AC103" s="3" t="n"/>
      <c r="AD103" s="3" t="n"/>
      <c r="AE103" s="3" t="n"/>
      <c r="AF103" s="3" t="n"/>
      <c r="AG103" s="3" t="n"/>
      <c r="AH103" s="3" t="n"/>
      <c r="AI103" s="3" t="n"/>
      <c r="AJ103" s="3" t="n"/>
      <c r="AK103" s="3" t="n"/>
      <c r="AL103" s="3" t="n"/>
      <c r="AM103" s="3" t="n"/>
      <c r="AN103" s="3" t="n"/>
      <c r="AO103" s="3" t="n"/>
      <c r="AP103" s="3" t="n"/>
      <c r="AQ103" s="3" t="n"/>
      <c r="AR103" s="3" t="n"/>
      <c r="AS103" s="3" t="n"/>
      <c r="AT103" s="3" t="n"/>
      <c r="AU103" s="3" t="n"/>
      <c r="AV103" s="3" t="n"/>
      <c r="AW103" s="3" t="n"/>
      <c r="AX103" s="3" t="n"/>
      <c r="AY103" s="3" t="n"/>
      <c r="AZ103" s="3" t="n"/>
    </row>
    <row r="104">
      <c r="A104" s="3" t="n"/>
      <c r="B104" s="3" t="n"/>
      <c r="C104" s="3" t="n"/>
      <c r="D104" s="3" t="n"/>
      <c r="E104" s="3" t="n"/>
      <c r="F104" s="3" t="n"/>
      <c r="G104" s="3" t="n"/>
      <c r="H104" s="3" t="n"/>
      <c r="I104" s="3" t="n"/>
      <c r="J104" s="3" t="n"/>
      <c r="K104" s="3" t="n"/>
      <c r="L104" s="3" t="n"/>
      <c r="M104" s="3" t="n"/>
      <c r="N104" s="3" t="n"/>
      <c r="O104" s="3" t="n"/>
      <c r="P104" s="3" t="n"/>
      <c r="Q104" s="3" t="n"/>
      <c r="R104" s="3" t="n"/>
      <c r="S104" s="3" t="n"/>
      <c r="T104" s="3" t="n"/>
      <c r="U104" s="3" t="n"/>
      <c r="V104" s="3" t="n"/>
      <c r="W104" s="3" t="n"/>
      <c r="X104" s="3" t="n"/>
      <c r="Y104" s="3" t="n"/>
      <c r="Z104" s="3" t="n"/>
      <c r="AA104" s="3" t="n"/>
      <c r="AB104" s="3" t="n"/>
      <c r="AC104" s="3" t="n"/>
      <c r="AD104" s="3" t="n"/>
      <c r="AE104" s="3" t="n"/>
      <c r="AF104" s="3" t="n"/>
      <c r="AG104" s="3" t="n"/>
      <c r="AH104" s="3" t="n"/>
      <c r="AI104" s="3" t="n"/>
      <c r="AJ104" s="3" t="n"/>
      <c r="AK104" s="3" t="n"/>
      <c r="AL104" s="3" t="n"/>
      <c r="AM104" s="3" t="n"/>
      <c r="AN104" s="3" t="n"/>
      <c r="AO104" s="3" t="n"/>
      <c r="AP104" s="3" t="n"/>
      <c r="AQ104" s="3" t="n"/>
      <c r="AR104" s="3" t="n"/>
      <c r="AS104" s="3" t="n"/>
      <c r="AT104" s="3" t="n"/>
      <c r="AU104" s="3" t="n"/>
      <c r="AV104" s="3" t="n"/>
      <c r="AW104" s="3" t="n"/>
      <c r="AX104" s="3" t="n"/>
      <c r="AY104" s="3" t="n"/>
      <c r="AZ104" s="3" t="n"/>
    </row>
    <row r="105">
      <c r="A105" s="3" t="n"/>
      <c r="B105" s="3" t="n"/>
      <c r="C105" s="3" t="n"/>
      <c r="D105" s="3" t="n"/>
      <c r="E105" s="3" t="n"/>
      <c r="F105" s="3" t="n"/>
      <c r="G105" s="3" t="n"/>
      <c r="H105" s="3" t="n"/>
      <c r="I105" s="3" t="n"/>
      <c r="J105" s="3" t="n"/>
      <c r="K105" s="3" t="n"/>
      <c r="L105" s="3" t="n"/>
      <c r="M105" s="3" t="n"/>
      <c r="N105" s="3" t="n"/>
      <c r="O105" s="3" t="n"/>
      <c r="P105" s="3" t="n"/>
      <c r="Q105" s="3" t="n"/>
      <c r="R105" s="3" t="n"/>
      <c r="S105" s="3" t="n"/>
      <c r="T105" s="3" t="n"/>
      <c r="U105" s="3" t="n"/>
      <c r="V105" s="3" t="n"/>
      <c r="W105" s="3" t="n"/>
      <c r="X105" s="3" t="n"/>
      <c r="Y105" s="3" t="n"/>
      <c r="Z105" s="3" t="n"/>
      <c r="AA105" s="3" t="n"/>
      <c r="AB105" s="3" t="n"/>
      <c r="AC105" s="3" t="n"/>
      <c r="AD105" s="3" t="n"/>
      <c r="AE105" s="3" t="n"/>
      <c r="AF105" s="3" t="n"/>
      <c r="AG105" s="3" t="n"/>
      <c r="AH105" s="3" t="n"/>
      <c r="AI105" s="3" t="n"/>
      <c r="AJ105" s="3" t="n"/>
      <c r="AK105" s="3" t="n"/>
      <c r="AL105" s="3" t="n"/>
      <c r="AM105" s="3" t="n"/>
      <c r="AN105" s="3" t="n"/>
      <c r="AO105" s="3" t="n"/>
      <c r="AP105" s="3" t="n"/>
      <c r="AQ105" s="3" t="n"/>
      <c r="AR105" s="3" t="n"/>
      <c r="AS105" s="3" t="n"/>
      <c r="AT105" s="3" t="n"/>
      <c r="AU105" s="3" t="n"/>
      <c r="AV105" s="3" t="n"/>
      <c r="AW105" s="3" t="n"/>
      <c r="AX105" s="3" t="n"/>
      <c r="AY105" s="3" t="n"/>
      <c r="AZ105" s="3" t="n"/>
    </row>
    <row r="106">
      <c r="A106" s="3" t="n"/>
      <c r="B106" s="3" t="n"/>
      <c r="C106" s="3" t="n"/>
      <c r="D106" s="3" t="n"/>
      <c r="E106" s="3" t="n"/>
      <c r="F106" s="3" t="n"/>
      <c r="G106" s="3" t="n"/>
      <c r="H106" s="3" t="n"/>
      <c r="I106" s="3" t="n"/>
      <c r="J106" s="3" t="n"/>
      <c r="K106" s="3" t="n"/>
      <c r="L106" s="3" t="n"/>
      <c r="M106" s="3" t="n"/>
      <c r="N106" s="3" t="n"/>
      <c r="O106" s="3" t="n"/>
      <c r="P106" s="3" t="n"/>
      <c r="Q106" s="3" t="n"/>
      <c r="R106" s="3" t="n"/>
      <c r="S106" s="3" t="n"/>
      <c r="T106" s="3" t="n"/>
      <c r="U106" s="3" t="n"/>
      <c r="V106" s="3" t="n"/>
      <c r="W106" s="3" t="n"/>
      <c r="X106" s="3" t="n"/>
      <c r="Y106" s="3" t="n"/>
      <c r="Z106" s="3" t="n"/>
      <c r="AA106" s="3" t="n"/>
      <c r="AB106" s="3" t="n"/>
      <c r="AC106" s="3" t="n"/>
      <c r="AD106" s="3" t="n"/>
      <c r="AE106" s="3" t="n"/>
      <c r="AF106" s="3" t="n"/>
      <c r="AG106" s="3" t="n"/>
      <c r="AH106" s="3" t="n"/>
      <c r="AI106" s="3" t="n"/>
      <c r="AJ106" s="3" t="n"/>
      <c r="AK106" s="3" t="n"/>
      <c r="AL106" s="3" t="n"/>
      <c r="AM106" s="3" t="n"/>
      <c r="AN106" s="3" t="n"/>
      <c r="AO106" s="3" t="n"/>
      <c r="AP106" s="3" t="n"/>
      <c r="AQ106" s="3" t="n"/>
      <c r="AR106" s="3" t="n"/>
      <c r="AS106" s="3" t="n"/>
      <c r="AT106" s="3" t="n"/>
      <c r="AU106" s="3" t="n"/>
      <c r="AV106" s="3" t="n"/>
      <c r="AW106" s="3" t="n"/>
      <c r="AX106" s="3" t="n"/>
      <c r="AY106" s="3" t="n"/>
      <c r="AZ106" s="3" t="n"/>
    </row>
    <row r="107">
      <c r="A107" s="3" t="n"/>
      <c r="B107" s="3" t="n"/>
      <c r="C107" s="3" t="n"/>
      <c r="D107" s="3" t="n"/>
      <c r="E107" s="3" t="n"/>
      <c r="F107" s="3" t="n"/>
      <c r="G107" s="3" t="n"/>
      <c r="H107" s="3" t="n"/>
      <c r="I107" s="3" t="n"/>
      <c r="J107" s="3" t="n"/>
      <c r="K107" s="3" t="n"/>
      <c r="L107" s="3" t="n"/>
      <c r="M107" s="3" t="n"/>
      <c r="N107" s="3" t="n"/>
      <c r="O107" s="3" t="n"/>
      <c r="P107" s="3" t="n"/>
      <c r="Q107" s="3" t="n"/>
      <c r="R107" s="3" t="n"/>
      <c r="S107" s="3" t="n"/>
      <c r="T107" s="3" t="n"/>
      <c r="U107" s="3" t="n"/>
      <c r="V107" s="3" t="n"/>
      <c r="W107" s="3" t="n"/>
      <c r="X107" s="3" t="n"/>
      <c r="Y107" s="3" t="n"/>
      <c r="Z107" s="3" t="n"/>
      <c r="AA107" s="3" t="n"/>
      <c r="AB107" s="3" t="n"/>
      <c r="AC107" s="3" t="n"/>
      <c r="AD107" s="3" t="n"/>
      <c r="AE107" s="3" t="n"/>
      <c r="AF107" s="3" t="n"/>
      <c r="AG107" s="3" t="n"/>
      <c r="AH107" s="3" t="n"/>
      <c r="AI107" s="3" t="n"/>
      <c r="AJ107" s="3" t="n"/>
      <c r="AK107" s="3" t="n"/>
      <c r="AL107" s="3" t="n"/>
      <c r="AM107" s="3" t="n"/>
      <c r="AN107" s="3" t="n"/>
      <c r="AO107" s="3" t="n"/>
      <c r="AP107" s="3" t="n"/>
      <c r="AQ107" s="3" t="n"/>
      <c r="AR107" s="3" t="n"/>
      <c r="AS107" s="3" t="n"/>
      <c r="AT107" s="3" t="n"/>
      <c r="AU107" s="3" t="n"/>
      <c r="AV107" s="3" t="n"/>
      <c r="AW107" s="3" t="n"/>
      <c r="AX107" s="3" t="n"/>
      <c r="AY107" s="3" t="n"/>
      <c r="AZ107" s="3" t="n"/>
    </row>
    <row r="108">
      <c r="A108" s="3" t="n"/>
      <c r="B108" s="3" t="n"/>
      <c r="C108" s="3" t="n"/>
      <c r="D108" s="3" t="n"/>
      <c r="E108" s="3" t="n"/>
      <c r="F108" s="3" t="n"/>
      <c r="G108" s="3" t="n"/>
      <c r="H108" s="3" t="n"/>
      <c r="I108" s="3" t="n"/>
      <c r="J108" s="3" t="n"/>
      <c r="K108" s="3" t="n"/>
      <c r="L108" s="3" t="n"/>
      <c r="M108" s="3" t="n"/>
      <c r="N108" s="3" t="n"/>
      <c r="O108" s="3" t="n"/>
      <c r="P108" s="3" t="n"/>
      <c r="Q108" s="3" t="n"/>
      <c r="R108" s="3" t="n"/>
      <c r="S108" s="3" t="n"/>
      <c r="T108" s="3" t="n"/>
      <c r="U108" s="3" t="n"/>
      <c r="V108" s="3" t="n"/>
      <c r="W108" s="3" t="n"/>
      <c r="X108" s="3" t="n"/>
      <c r="Y108" s="3" t="n"/>
      <c r="Z108" s="3" t="n"/>
      <c r="AA108" s="3" t="n"/>
      <c r="AB108" s="3" t="n"/>
      <c r="AC108" s="3" t="n"/>
      <c r="AD108" s="3" t="n"/>
      <c r="AE108" s="3" t="n"/>
      <c r="AF108" s="3" t="n"/>
      <c r="AG108" s="3" t="n"/>
      <c r="AH108" s="3" t="n"/>
      <c r="AI108" s="3" t="n"/>
      <c r="AJ108" s="3" t="n"/>
      <c r="AK108" s="3" t="n"/>
      <c r="AL108" s="3" t="n"/>
      <c r="AM108" s="3" t="n"/>
      <c r="AN108" s="3" t="n"/>
      <c r="AO108" s="3" t="n"/>
      <c r="AP108" s="3" t="n"/>
      <c r="AQ108" s="3" t="n"/>
      <c r="AR108" s="3" t="n"/>
      <c r="AS108" s="3" t="n"/>
      <c r="AT108" s="3" t="n"/>
      <c r="AU108" s="3" t="n"/>
      <c r="AV108" s="3" t="n"/>
      <c r="AW108" s="3" t="n"/>
      <c r="AX108" s="3" t="n"/>
      <c r="AY108" s="3" t="n"/>
      <c r="AZ108" s="3" t="n"/>
    </row>
    <row r="109">
      <c r="A109" s="3" t="n"/>
      <c r="B109" s="3" t="n"/>
      <c r="C109" s="3" t="n"/>
      <c r="D109" s="3" t="n"/>
      <c r="E109" s="3" t="n"/>
      <c r="F109" s="3" t="n"/>
      <c r="G109" s="3" t="n"/>
      <c r="H109" s="3" t="n"/>
      <c r="I109" s="3" t="n"/>
      <c r="J109" s="3" t="n"/>
      <c r="K109" s="3" t="n"/>
      <c r="L109" s="3" t="n"/>
      <c r="M109" s="3" t="n"/>
      <c r="N109" s="3" t="n"/>
      <c r="O109" s="3" t="n"/>
      <c r="P109" s="3" t="n"/>
      <c r="Q109" s="3" t="n"/>
      <c r="R109" s="3" t="n"/>
      <c r="S109" s="3" t="n"/>
      <c r="T109" s="3" t="n"/>
      <c r="U109" s="3" t="n"/>
      <c r="V109" s="3" t="n"/>
      <c r="W109" s="3" t="n"/>
      <c r="X109" s="3" t="n"/>
      <c r="Y109" s="3" t="n"/>
      <c r="Z109" s="3" t="n"/>
      <c r="AA109" s="3" t="n"/>
      <c r="AB109" s="3" t="n"/>
      <c r="AC109" s="3" t="n"/>
      <c r="AD109" s="3" t="n"/>
      <c r="AE109" s="3" t="n"/>
      <c r="AF109" s="3" t="n"/>
      <c r="AG109" s="3" t="n"/>
      <c r="AH109" s="3" t="n"/>
      <c r="AI109" s="3" t="n"/>
      <c r="AJ109" s="3" t="n"/>
      <c r="AK109" s="3" t="n"/>
      <c r="AL109" s="3" t="n"/>
      <c r="AM109" s="3" t="n"/>
      <c r="AN109" s="3" t="n"/>
      <c r="AO109" s="3" t="n"/>
      <c r="AP109" s="3" t="n"/>
      <c r="AQ109" s="3" t="n"/>
      <c r="AR109" s="3" t="n"/>
      <c r="AS109" s="3" t="n"/>
      <c r="AT109" s="3" t="n"/>
      <c r="AU109" s="3" t="n"/>
      <c r="AV109" s="3" t="n"/>
      <c r="AW109" s="3" t="n"/>
      <c r="AX109" s="3" t="n"/>
      <c r="AY109" s="3" t="n"/>
      <c r="AZ109" s="3" t="n"/>
    </row>
    <row r="110">
      <c r="A110" s="3" t="n"/>
      <c r="B110" s="3" t="n"/>
      <c r="C110" s="3" t="n"/>
      <c r="D110" s="3" t="n"/>
      <c r="E110" s="3" t="n"/>
      <c r="F110" s="3" t="n"/>
      <c r="G110" s="3" t="n"/>
      <c r="H110" s="3" t="n"/>
      <c r="I110" s="3" t="n"/>
      <c r="J110" s="3" t="n"/>
      <c r="K110" s="3" t="n"/>
      <c r="L110" s="3" t="n"/>
      <c r="M110" s="3" t="n"/>
      <c r="N110" s="3" t="n"/>
      <c r="O110" s="3" t="n"/>
      <c r="P110" s="3" t="n"/>
      <c r="Q110" s="3" t="n"/>
      <c r="R110" s="3" t="n"/>
      <c r="S110" s="3" t="n"/>
      <c r="T110" s="3" t="n"/>
      <c r="U110" s="3" t="n"/>
      <c r="V110" s="3" t="n"/>
      <c r="W110" s="3" t="n"/>
      <c r="X110" s="3" t="n"/>
      <c r="Y110" s="3" t="n"/>
      <c r="Z110" s="3" t="n"/>
      <c r="AA110" s="3" t="n"/>
      <c r="AB110" s="3" t="n"/>
      <c r="AC110" s="3" t="n"/>
      <c r="AD110" s="3" t="n"/>
      <c r="AE110" s="3" t="n"/>
      <c r="AF110" s="3" t="n"/>
      <c r="AG110" s="3" t="n"/>
      <c r="AH110" s="3" t="n"/>
      <c r="AI110" s="3" t="n"/>
      <c r="AJ110" s="3" t="n"/>
      <c r="AK110" s="3" t="n"/>
      <c r="AL110" s="3" t="n"/>
      <c r="AM110" s="3" t="n"/>
      <c r="AN110" s="3" t="n"/>
      <c r="AO110" s="3" t="n"/>
      <c r="AP110" s="3" t="n"/>
      <c r="AQ110" s="3" t="n"/>
      <c r="AR110" s="3" t="n"/>
      <c r="AS110" s="3" t="n"/>
      <c r="AT110" s="3" t="n"/>
      <c r="AU110" s="3" t="n"/>
      <c r="AV110" s="3" t="n"/>
      <c r="AW110" s="3" t="n"/>
      <c r="AX110" s="3" t="n"/>
      <c r="AY110" s="3" t="n"/>
      <c r="AZ110" s="3" t="n"/>
    </row>
    <row r="111">
      <c r="A111" s="3" t="n"/>
      <c r="B111" s="3" t="n"/>
      <c r="C111" s="3" t="n"/>
      <c r="D111" s="3" t="n"/>
      <c r="E111" s="3" t="n"/>
      <c r="F111" s="3" t="n"/>
      <c r="G111" s="3" t="n"/>
      <c r="H111" s="3" t="n"/>
      <c r="I111" s="3" t="n"/>
      <c r="J111" s="3" t="n"/>
      <c r="K111" s="3" t="n"/>
      <c r="L111" s="3" t="n"/>
      <c r="M111" s="3" t="n"/>
      <c r="N111" s="3" t="n"/>
      <c r="O111" s="3" t="n"/>
      <c r="P111" s="3" t="n"/>
      <c r="Q111" s="3" t="n"/>
      <c r="R111" s="3" t="n"/>
      <c r="S111" s="3" t="n"/>
      <c r="T111" s="3" t="n"/>
      <c r="U111" s="3" t="n"/>
      <c r="V111" s="3" t="n"/>
      <c r="W111" s="3" t="n"/>
      <c r="X111" s="3" t="n"/>
      <c r="Y111" s="3" t="n"/>
      <c r="Z111" s="3" t="n"/>
      <c r="AA111" s="3" t="n"/>
      <c r="AB111" s="3" t="n"/>
      <c r="AC111" s="3" t="n"/>
      <c r="AD111" s="3" t="n"/>
      <c r="AE111" s="3" t="n"/>
      <c r="AF111" s="3" t="n"/>
      <c r="AG111" s="3" t="n"/>
      <c r="AH111" s="3" t="n"/>
      <c r="AI111" s="3" t="n"/>
      <c r="AJ111" s="3" t="n"/>
      <c r="AK111" s="3" t="n"/>
      <c r="AL111" s="3" t="n"/>
      <c r="AM111" s="3" t="n"/>
      <c r="AN111" s="3" t="n"/>
      <c r="AO111" s="3" t="n"/>
      <c r="AP111" s="3" t="n"/>
      <c r="AQ111" s="3" t="n"/>
      <c r="AR111" s="3" t="n"/>
      <c r="AS111" s="3" t="n"/>
      <c r="AT111" s="3" t="n"/>
      <c r="AU111" s="3" t="n"/>
      <c r="AV111" s="3" t="n"/>
      <c r="AW111" s="3" t="n"/>
      <c r="AX111" s="3" t="n"/>
      <c r="AY111" s="3" t="n"/>
      <c r="AZ111" s="3" t="n"/>
    </row>
    <row r="112">
      <c r="A112" s="3" t="n"/>
      <c r="B112" s="3" t="n"/>
      <c r="C112" s="3" t="n"/>
      <c r="D112" s="3" t="n"/>
      <c r="E112" s="3" t="n"/>
      <c r="F112" s="3" t="n"/>
      <c r="G112" s="3" t="n"/>
      <c r="H112" s="3" t="n"/>
      <c r="I112" s="3" t="n"/>
      <c r="J112" s="3" t="n"/>
      <c r="K112" s="3" t="n"/>
      <c r="L112" s="3" t="n"/>
      <c r="M112" s="3" t="n"/>
      <c r="N112" s="3" t="n"/>
      <c r="O112" s="3" t="n"/>
      <c r="P112" s="3" t="n"/>
      <c r="Q112" s="3" t="n"/>
      <c r="R112" s="3" t="n"/>
      <c r="S112" s="3" t="n"/>
      <c r="T112" s="3" t="n"/>
      <c r="U112" s="3" t="n"/>
      <c r="V112" s="3" t="n"/>
      <c r="W112" s="3" t="n"/>
      <c r="X112" s="3" t="n"/>
      <c r="Y112" s="3" t="n"/>
      <c r="Z112" s="3" t="n"/>
      <c r="AA112" s="3" t="n"/>
      <c r="AB112" s="3" t="n"/>
      <c r="AC112" s="3" t="n"/>
      <c r="AD112" s="3" t="n"/>
      <c r="AE112" s="3" t="n"/>
      <c r="AF112" s="3" t="n"/>
      <c r="AG112" s="3" t="n"/>
      <c r="AH112" s="3" t="n"/>
      <c r="AI112" s="3" t="n"/>
      <c r="AJ112" s="3" t="n"/>
      <c r="AK112" s="3" t="n"/>
      <c r="AL112" s="3" t="n"/>
      <c r="AM112" s="3" t="n"/>
      <c r="AN112" s="3" t="n"/>
      <c r="AO112" s="3" t="n"/>
      <c r="AP112" s="3" t="n"/>
      <c r="AQ112" s="3" t="n"/>
      <c r="AR112" s="3" t="n"/>
      <c r="AS112" s="3" t="n"/>
      <c r="AT112" s="3" t="n"/>
      <c r="AU112" s="3" t="n"/>
      <c r="AV112" s="3" t="n"/>
      <c r="AW112" s="3" t="n"/>
      <c r="AX112" s="3" t="n"/>
      <c r="AY112" s="3" t="n"/>
      <c r="AZ112" s="3" t="n"/>
    </row>
    <row r="113">
      <c r="A113" s="3" t="n"/>
      <c r="B113" s="3" t="n"/>
      <c r="C113" s="3" t="n"/>
      <c r="D113" s="3" t="n"/>
      <c r="E113" s="3" t="n"/>
      <c r="F113" s="3" t="n"/>
      <c r="G113" s="3" t="n"/>
      <c r="H113" s="3" t="n"/>
      <c r="I113" s="3" t="n"/>
      <c r="J113" s="3" t="n"/>
      <c r="K113" s="3" t="n"/>
      <c r="L113" s="3" t="n"/>
      <c r="M113" s="3" t="n"/>
      <c r="N113" s="3" t="n"/>
      <c r="O113" s="3" t="n"/>
      <c r="P113" s="3" t="n"/>
      <c r="Q113" s="3" t="n"/>
      <c r="R113" s="3" t="n"/>
      <c r="S113" s="3" t="n"/>
      <c r="T113" s="3" t="n"/>
      <c r="U113" s="3" t="n"/>
      <c r="V113" s="3" t="n"/>
      <c r="W113" s="3" t="n"/>
      <c r="X113" s="3" t="n"/>
      <c r="Y113" s="3" t="n"/>
      <c r="Z113" s="3" t="n"/>
      <c r="AA113" s="3" t="n"/>
      <c r="AB113" s="3" t="n"/>
      <c r="AC113" s="3" t="n"/>
      <c r="AD113" s="3" t="n"/>
      <c r="AE113" s="3" t="n"/>
      <c r="AF113" s="3" t="n"/>
      <c r="AG113" s="3" t="n"/>
      <c r="AH113" s="3" t="n"/>
      <c r="AI113" s="3" t="n"/>
      <c r="AJ113" s="3" t="n"/>
      <c r="AK113" s="3" t="n"/>
      <c r="AL113" s="3" t="n"/>
      <c r="AM113" s="3" t="n"/>
      <c r="AN113" s="3" t="n"/>
      <c r="AO113" s="3" t="n"/>
      <c r="AP113" s="3" t="n"/>
      <c r="AQ113" s="3" t="n"/>
      <c r="AR113" s="3" t="n"/>
      <c r="AS113" s="3" t="n"/>
      <c r="AT113" s="3" t="n"/>
      <c r="AU113" s="3" t="n"/>
      <c r="AV113" s="3" t="n"/>
      <c r="AW113" s="3" t="n"/>
      <c r="AX113" s="3" t="n"/>
      <c r="AY113" s="3" t="n"/>
      <c r="AZ113" s="3" t="n"/>
    </row>
    <row r="114">
      <c r="A114" s="3" t="n"/>
      <c r="B114" s="3" t="n"/>
      <c r="C114" s="3" t="n"/>
      <c r="D114" s="3" t="n"/>
      <c r="E114" s="3" t="n"/>
      <c r="F114" s="3" t="n"/>
      <c r="G114" s="3" t="n"/>
      <c r="H114" s="3" t="n"/>
      <c r="I114" s="3" t="n"/>
      <c r="J114" s="3" t="n"/>
      <c r="K114" s="3" t="n"/>
      <c r="L114" s="3" t="n"/>
      <c r="M114" s="3" t="n"/>
      <c r="N114" s="3" t="n"/>
      <c r="O114" s="3" t="n"/>
      <c r="P114" s="3" t="n"/>
      <c r="Q114" s="3" t="n"/>
      <c r="R114" s="3" t="n"/>
      <c r="S114" s="3" t="n"/>
      <c r="T114" s="3" t="n"/>
      <c r="U114" s="3" t="n"/>
      <c r="V114" s="3" t="n"/>
      <c r="W114" s="3" t="n"/>
      <c r="X114" s="3" t="n"/>
      <c r="Y114" s="3" t="n"/>
      <c r="Z114" s="3" t="n"/>
      <c r="AA114" s="3" t="n"/>
      <c r="AB114" s="3" t="n"/>
      <c r="AC114" s="3" t="n"/>
      <c r="AD114" s="3" t="n"/>
      <c r="AE114" s="3" t="n"/>
      <c r="AF114" s="3" t="n"/>
      <c r="AG114" s="3" t="n"/>
      <c r="AH114" s="3" t="n"/>
      <c r="AI114" s="3" t="n"/>
      <c r="AJ114" s="3" t="n"/>
      <c r="AK114" s="3" t="n"/>
      <c r="AL114" s="3" t="n"/>
      <c r="AM114" s="3" t="n"/>
      <c r="AN114" s="3" t="n"/>
      <c r="AO114" s="3" t="n"/>
      <c r="AP114" s="3" t="n"/>
      <c r="AQ114" s="3" t="n"/>
      <c r="AR114" s="3" t="n"/>
      <c r="AS114" s="3" t="n"/>
      <c r="AT114" s="3" t="n"/>
      <c r="AU114" s="3" t="n"/>
      <c r="AV114" s="3" t="n"/>
      <c r="AW114" s="3" t="n"/>
      <c r="AX114" s="3" t="n"/>
      <c r="AY114" s="3" t="n"/>
      <c r="AZ114" s="3" t="n"/>
    </row>
    <row r="115">
      <c r="A115" s="3" t="n"/>
      <c r="B115" s="3" t="n"/>
      <c r="C115" s="3" t="n"/>
      <c r="D115" s="3" t="n"/>
      <c r="E115" s="3" t="n"/>
      <c r="F115" s="3" t="n"/>
      <c r="G115" s="3" t="n"/>
      <c r="H115" s="3" t="n"/>
      <c r="I115" s="3" t="n"/>
      <c r="J115" s="3" t="n"/>
      <c r="K115" s="3" t="n"/>
      <c r="L115" s="3" t="n"/>
      <c r="M115" s="3" t="n"/>
      <c r="N115" s="3" t="n"/>
      <c r="O115" s="3" t="n"/>
      <c r="P115" s="3" t="n"/>
      <c r="Q115" s="3" t="n"/>
      <c r="R115" s="3" t="n"/>
      <c r="S115" s="3" t="n"/>
      <c r="T115" s="3" t="n"/>
      <c r="U115" s="3" t="n"/>
      <c r="V115" s="3" t="n"/>
      <c r="W115" s="3" t="n"/>
      <c r="X115" s="3" t="n"/>
      <c r="Y115" s="3" t="n"/>
      <c r="Z115" s="3" t="n"/>
      <c r="AA115" s="3" t="n"/>
      <c r="AB115" s="3" t="n"/>
      <c r="AC115" s="3" t="n"/>
      <c r="AD115" s="3" t="n"/>
      <c r="AE115" s="3" t="n"/>
      <c r="AF115" s="3" t="n"/>
      <c r="AG115" s="3" t="n"/>
      <c r="AH115" s="3" t="n"/>
      <c r="AI115" s="3" t="n"/>
      <c r="AJ115" s="3" t="n"/>
      <c r="AK115" s="3" t="n"/>
      <c r="AL115" s="3" t="n"/>
      <c r="AM115" s="3" t="n"/>
      <c r="AN115" s="3" t="n"/>
      <c r="AO115" s="3" t="n"/>
      <c r="AP115" s="3" t="n"/>
      <c r="AQ115" s="3" t="n"/>
      <c r="AR115" s="3" t="n"/>
      <c r="AS115" s="3" t="n"/>
      <c r="AT115" s="3" t="n"/>
      <c r="AU115" s="3" t="n"/>
      <c r="AV115" s="3" t="n"/>
      <c r="AW115" s="3" t="n"/>
      <c r="AX115" s="3" t="n"/>
      <c r="AY115" s="3" t="n"/>
      <c r="AZ115" s="3" t="n"/>
    </row>
    <row r="116">
      <c r="A116" s="3" t="n"/>
      <c r="B116" s="3" t="n"/>
      <c r="C116" s="3" t="n"/>
      <c r="D116" s="3" t="n"/>
      <c r="E116" s="3" t="n"/>
      <c r="F116" s="3" t="n"/>
      <c r="G116" s="3" t="n"/>
      <c r="H116" s="3" t="n"/>
      <c r="I116" s="3" t="n"/>
      <c r="J116" s="3" t="n"/>
      <c r="K116" s="3" t="n"/>
      <c r="L116" s="3" t="n"/>
      <c r="M116" s="3" t="n"/>
      <c r="N116" s="3" t="n"/>
      <c r="O116" s="3" t="n"/>
      <c r="P116" s="3" t="n"/>
      <c r="Q116" s="3" t="n"/>
      <c r="R116" s="3" t="n"/>
      <c r="S116" s="3" t="n"/>
      <c r="T116" s="3" t="n"/>
      <c r="U116" s="3" t="n"/>
      <c r="V116" s="3" t="n"/>
      <c r="W116" s="3" t="n"/>
      <c r="X116" s="3" t="n"/>
      <c r="Y116" s="3" t="n"/>
      <c r="Z116" s="3" t="n"/>
      <c r="AA116" s="3" t="n"/>
      <c r="AB116" s="3" t="n"/>
      <c r="AC116" s="3" t="n"/>
      <c r="AD116" s="3" t="n"/>
      <c r="AE116" s="3" t="n"/>
      <c r="AF116" s="3" t="n"/>
      <c r="AG116" s="3" t="n"/>
      <c r="AH116" s="3" t="n"/>
      <c r="AI116" s="3" t="n"/>
      <c r="AJ116" s="3" t="n"/>
      <c r="AK116" s="3" t="n"/>
      <c r="AL116" s="3" t="n"/>
      <c r="AM116" s="3" t="n"/>
      <c r="AN116" s="3" t="n"/>
      <c r="AO116" s="3" t="n"/>
      <c r="AP116" s="3" t="n"/>
      <c r="AQ116" s="3" t="n"/>
      <c r="AR116" s="3" t="n"/>
      <c r="AS116" s="3" t="n"/>
      <c r="AT116" s="3" t="n"/>
      <c r="AU116" s="3" t="n"/>
      <c r="AV116" s="3" t="n"/>
      <c r="AW116" s="3" t="n"/>
      <c r="AX116" s="3" t="n"/>
      <c r="AY116" s="3" t="n"/>
      <c r="AZ116" s="3" t="n"/>
    </row>
    <row r="117">
      <c r="A117" s="3" t="n"/>
      <c r="B117" s="3" t="n"/>
      <c r="C117" s="3" t="n"/>
      <c r="D117" s="3" t="n"/>
      <c r="E117" s="3" t="n"/>
      <c r="F117" s="3" t="n"/>
      <c r="G117" s="3" t="n"/>
      <c r="H117" s="3" t="n"/>
      <c r="I117" s="3" t="n"/>
      <c r="J117" s="3" t="n"/>
      <c r="K117" s="3" t="n"/>
      <c r="L117" s="3" t="n"/>
      <c r="M117" s="3" t="n"/>
      <c r="N117" s="3" t="n"/>
      <c r="O117" s="3" t="n"/>
      <c r="P117" s="3" t="n"/>
      <c r="Q117" s="3" t="n"/>
      <c r="R117" s="3" t="n"/>
      <c r="S117" s="3" t="n"/>
      <c r="T117" s="3" t="n"/>
      <c r="U117" s="3" t="n"/>
      <c r="V117" s="3" t="n"/>
      <c r="W117" s="3" t="n"/>
      <c r="X117" s="3" t="n"/>
      <c r="Y117" s="3" t="n"/>
      <c r="Z117" s="3" t="n"/>
      <c r="AA117" s="3" t="n"/>
      <c r="AB117" s="3" t="n"/>
      <c r="AC117" s="3" t="n"/>
      <c r="AD117" s="3" t="n"/>
      <c r="AE117" s="3" t="n"/>
      <c r="AF117" s="3" t="n"/>
      <c r="AG117" s="3" t="n"/>
      <c r="AH117" s="3" t="n"/>
      <c r="AI117" s="3" t="n"/>
      <c r="AJ117" s="3" t="n"/>
      <c r="AK117" s="3" t="n"/>
      <c r="AL117" s="3" t="n"/>
      <c r="AM117" s="3" t="n"/>
      <c r="AN117" s="3" t="n"/>
      <c r="AO117" s="3" t="n"/>
      <c r="AP117" s="3" t="n"/>
      <c r="AQ117" s="3" t="n"/>
      <c r="AR117" s="3" t="n"/>
      <c r="AS117" s="3" t="n"/>
      <c r="AT117" s="3" t="n"/>
      <c r="AU117" s="3" t="n"/>
      <c r="AV117" s="3" t="n"/>
      <c r="AW117" s="3" t="n"/>
      <c r="AX117" s="3" t="n"/>
      <c r="AY117" s="3" t="n"/>
      <c r="AZ117" s="3" t="n"/>
    </row>
    <row r="118">
      <c r="A118" s="3" t="n"/>
      <c r="B118" s="3" t="n"/>
      <c r="C118" s="3" t="n"/>
      <c r="D118" s="3" t="n"/>
      <c r="E118" s="3" t="n"/>
      <c r="F118" s="3" t="n"/>
      <c r="G118" s="3" t="n"/>
      <c r="H118" s="3" t="n"/>
      <c r="I118" s="3" t="n"/>
      <c r="J118" s="3" t="n"/>
      <c r="K118" s="3" t="n"/>
      <c r="L118" s="3" t="n"/>
      <c r="M118" s="3" t="n"/>
      <c r="N118" s="3" t="n"/>
      <c r="O118" s="3" t="n"/>
      <c r="P118" s="3" t="n"/>
      <c r="Q118" s="3" t="n"/>
      <c r="R118" s="3" t="n"/>
      <c r="S118" s="3" t="n"/>
      <c r="T118" s="3" t="n"/>
      <c r="U118" s="3" t="n"/>
      <c r="V118" s="3" t="n"/>
      <c r="W118" s="3" t="n"/>
      <c r="X118" s="3" t="n"/>
      <c r="Y118" s="3" t="n"/>
      <c r="Z118" s="3" t="n"/>
      <c r="AA118" s="3" t="n"/>
      <c r="AB118" s="3" t="n"/>
      <c r="AC118" s="3" t="n"/>
      <c r="AD118" s="3" t="n"/>
      <c r="AE118" s="3" t="n"/>
      <c r="AF118" s="3" t="n"/>
      <c r="AG118" s="3" t="n"/>
      <c r="AH118" s="3" t="n"/>
      <c r="AI118" s="3" t="n"/>
      <c r="AJ118" s="3" t="n"/>
      <c r="AK118" s="3" t="n"/>
      <c r="AL118" s="3" t="n"/>
      <c r="AM118" s="3" t="n"/>
      <c r="AN118" s="3" t="n"/>
      <c r="AO118" s="3" t="n"/>
      <c r="AP118" s="3" t="n"/>
      <c r="AQ118" s="3" t="n"/>
      <c r="AR118" s="3" t="n"/>
      <c r="AS118" s="3" t="n"/>
      <c r="AT118" s="3" t="n"/>
      <c r="AU118" s="3" t="n"/>
      <c r="AV118" s="3" t="n"/>
      <c r="AW118" s="3" t="n"/>
      <c r="AX118" s="3" t="n"/>
      <c r="AY118" s="3" t="n"/>
      <c r="AZ118" s="3" t="n"/>
    </row>
    <row r="119">
      <c r="A119" s="3" t="n"/>
      <c r="B119" s="3" t="n"/>
      <c r="C119" s="3" t="n"/>
      <c r="D119" s="3" t="n"/>
      <c r="E119" s="3" t="n"/>
      <c r="F119" s="3" t="n"/>
      <c r="G119" s="3" t="n"/>
      <c r="H119" s="3" t="n"/>
      <c r="I119" s="3" t="n"/>
      <c r="J119" s="3" t="n"/>
      <c r="K119" s="3" t="n"/>
      <c r="L119" s="3" t="n"/>
      <c r="M119" s="3" t="n"/>
      <c r="N119" s="3" t="n"/>
      <c r="O119" s="3" t="n"/>
      <c r="P119" s="3" t="n"/>
      <c r="Q119" s="3" t="n"/>
      <c r="R119" s="3" t="n"/>
      <c r="S119" s="3" t="n"/>
      <c r="T119" s="3" t="n"/>
      <c r="U119" s="3" t="n"/>
      <c r="V119" s="3" t="n"/>
      <c r="W119" s="3" t="n"/>
      <c r="X119" s="3" t="n"/>
      <c r="Y119" s="3" t="n"/>
      <c r="Z119" s="3" t="n"/>
      <c r="AA119" s="3" t="n"/>
      <c r="AB119" s="3" t="n"/>
      <c r="AC119" s="3" t="n"/>
      <c r="AD119" s="3" t="n"/>
      <c r="AE119" s="3" t="n"/>
      <c r="AF119" s="3" t="n"/>
      <c r="AG119" s="3" t="n"/>
      <c r="AH119" s="3" t="n"/>
      <c r="AI119" s="3" t="n"/>
      <c r="AJ119" s="3" t="n"/>
      <c r="AK119" s="3" t="n"/>
      <c r="AL119" s="3" t="n"/>
      <c r="AM119" s="3" t="n"/>
      <c r="AN119" s="3" t="n"/>
      <c r="AO119" s="3" t="n"/>
      <c r="AP119" s="3" t="n"/>
      <c r="AQ119" s="3" t="n"/>
      <c r="AR119" s="3" t="n"/>
      <c r="AS119" s="3" t="n"/>
      <c r="AT119" s="3" t="n"/>
      <c r="AU119" s="3" t="n"/>
      <c r="AV119" s="3" t="n"/>
      <c r="AW119" s="3" t="n"/>
      <c r="AX119" s="3" t="n"/>
      <c r="AY119" s="3" t="n"/>
      <c r="AZ119" s="3" t="n"/>
    </row>
    <row r="120">
      <c r="A120" s="3" t="n"/>
      <c r="B120" s="3" t="n"/>
      <c r="C120" s="3" t="n"/>
      <c r="D120" s="3" t="n"/>
      <c r="E120" s="3" t="n"/>
      <c r="F120" s="3" t="n"/>
      <c r="G120" s="3" t="n"/>
      <c r="H120" s="3" t="n"/>
      <c r="I120" s="3" t="n"/>
      <c r="J120" s="3" t="n"/>
      <c r="K120" s="3" t="n"/>
      <c r="L120" s="3" t="n"/>
      <c r="M120" s="3" t="n"/>
      <c r="N120" s="3" t="n"/>
      <c r="O120" s="3" t="n"/>
      <c r="P120" s="3" t="n"/>
      <c r="Q120" s="3" t="n"/>
      <c r="R120" s="3" t="n"/>
      <c r="S120" s="3" t="n"/>
      <c r="T120" s="3" t="n"/>
      <c r="U120" s="3" t="n"/>
      <c r="V120" s="3" t="n"/>
      <c r="W120" s="3" t="n"/>
      <c r="X120" s="3" t="n"/>
      <c r="Y120" s="3" t="n"/>
      <c r="Z120" s="3" t="n"/>
      <c r="AA120" s="3" t="n"/>
      <c r="AB120" s="3" t="n"/>
      <c r="AC120" s="3" t="n"/>
      <c r="AD120" s="3" t="n"/>
      <c r="AE120" s="3" t="n"/>
      <c r="AF120" s="3" t="n"/>
      <c r="AG120" s="3" t="n"/>
      <c r="AH120" s="3" t="n"/>
      <c r="AI120" s="3" t="n"/>
      <c r="AJ120" s="3" t="n"/>
      <c r="AK120" s="3" t="n"/>
      <c r="AL120" s="3" t="n"/>
      <c r="AM120" s="3" t="n"/>
      <c r="AN120" s="3" t="n"/>
      <c r="AO120" s="3" t="n"/>
      <c r="AP120" s="3" t="n"/>
      <c r="AQ120" s="3" t="n"/>
      <c r="AR120" s="3" t="n"/>
      <c r="AS120" s="3" t="n"/>
      <c r="AT120" s="3" t="n"/>
      <c r="AU120" s="3" t="n"/>
      <c r="AV120" s="3" t="n"/>
      <c r="AW120" s="3" t="n"/>
      <c r="AX120" s="3" t="n"/>
      <c r="AY120" s="3" t="n"/>
      <c r="AZ120" s="3" t="n"/>
    </row>
  </sheetData>
  <mergeCells count="3">
    <mergeCell ref="A18:N18"/>
    <mergeCell ref="A3:N3"/>
    <mergeCell ref="A1:N2"/>
  </mergeCells>
  <pageMargins left="0.25" right="0.25" top="0.4" bottom="0.4" header="0.15" footer="0.15"/>
  <pageSetup orientation="portrait" fitToHeight="0" fitToWidth="1"/>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2026-08-10T22:32:56Z</dcterms:created>
  <dcterms:modified xmlns:dcterms="http://purl.org/dc/terms/" xmlns:xsi="http://www.w3.org/2001/XMLSchema-instance" xsi:type="dcterms:W3CDTF">2026-08-10T23:42:43Z</dcterms:modified>
</cp:coreProperties>
</file>