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comments/comment2.xml" ContentType="application/vnd.openxmlformats-officedocument.spreadsheetml.comments+xml"/>
  <Override PartName="/xl/tables/table3.xml" ContentType="application/vnd.openxmlformats-officedocument.spreadsheetml.table+xml"/>
  <Override PartName="/xl/worksheets/sheet7.xml" ContentType="application/vnd.openxmlformats-officedocument.spreadsheetml.worksheet+xml"/>
  <Override PartName="/xl/tables/table4.xml" ContentType="application/vnd.openxmlformats-officedocument.spreadsheetml.table+xml"/>
  <Override PartName="/xl/worksheets/sheet8.xml" ContentType="application/vnd.openxmlformats-officedocument.spreadsheetml.worksheet+xml"/>
  <Override PartName="/xl/tables/table5.xml" ContentType="application/vnd.openxmlformats-officedocument.spreadsheetml.table+xml"/>
  <Override PartName="/xl/worksheets/sheet9.xml" ContentType="application/vnd.openxmlformats-officedocument.spreadsheetml.worksheet+xml"/>
  <Override PartName="/xl/tables/table6.xml" ContentType="application/vnd.openxmlformats-officedocument.spreadsheetml.table+xml"/>
  <Override PartName="/xl/worksheets/sheet10.xml" ContentType="application/vnd.openxmlformats-officedocument.spreadsheetml.worksheet+xml"/>
  <Override PartName="/xl/tables/table7.xml" ContentType="application/vnd.openxmlformats-officedocument.spreadsheetml.table+xml"/>
  <Override PartName="/xl/worksheets/sheet11.xml" ContentType="application/vnd.openxmlformats-officedocument.spreadsheetml.worksheet+xml"/>
  <Override PartName="/xl/tables/table8.xml" ContentType="application/vnd.openxmlformats-officedocument.spreadsheetml.table+xml"/>
  <Override PartName="/xl/worksheets/sheet12.xml" ContentType="application/vnd.openxmlformats-officedocument.spreadsheetml.worksheet+xml"/>
  <Override PartName="/xl/tables/table9.xml" ContentType="application/vnd.openxmlformats-officedocument.spreadsheetml.table+xml"/>
  <Override PartName="/xl/worksheets/sheet13.xml" ContentType="application/vnd.openxmlformats-officedocument.spreadsheetml.worksheet+xml"/>
  <Override PartName="/xl/tables/table10.xml" ContentType="application/vnd.openxmlformats-officedocument.spreadsheetml.table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Dashboard" sheetId="1" state="visible" r:id="rId1"/>
    <sheet xmlns:r="http://schemas.openxmlformats.org/officeDocument/2006/relationships" name="Start Here" sheetId="2" state="visible" r:id="rId2"/>
    <sheet xmlns:r="http://schemas.openxmlformats.org/officeDocument/2006/relationships" name="Tool Index" sheetId="3" state="visible" r:id="rId3"/>
    <sheet xmlns:r="http://schemas.openxmlformats.org/officeDocument/2006/relationships" name="Gravity Glossary" sheetId="4" state="visible" r:id="rId4"/>
    <sheet xmlns:r="http://schemas.openxmlformats.org/officeDocument/2006/relationships" name="Guest Profiles" sheetId="5" state="visible" r:id="rId5"/>
    <sheet xmlns:r="http://schemas.openxmlformats.org/officeDocument/2006/relationships" name="Consent" sheetId="6" state="visible" r:id="rId6"/>
    <sheet xmlns:r="http://schemas.openxmlformats.org/officeDocument/2006/relationships" name="Visits" sheetId="7" state="visible" r:id="rId7"/>
    <sheet xmlns:r="http://schemas.openxmlformats.org/officeDocument/2006/relationships" name="Feedback Recovery" sheetId="8" state="visible" r:id="rId8"/>
    <sheet xmlns:r="http://schemas.openxmlformats.org/officeDocument/2006/relationships" name="Reactivation" sheetId="9" state="visible" r:id="rId9"/>
    <sheet xmlns:r="http://schemas.openxmlformats.org/officeDocument/2006/relationships" name="Campaigns" sheetId="10" state="visible" r:id="rId10"/>
    <sheet xmlns:r="http://schemas.openxmlformats.org/officeDocument/2006/relationships" name="Reviews" sheetId="11" state="visible" r:id="rId11"/>
    <sheet xmlns:r="http://schemas.openxmlformats.org/officeDocument/2006/relationships" name="Event Leads" sheetId="12" state="visible" r:id="rId12"/>
    <sheet xmlns:r="http://schemas.openxmlformats.org/officeDocument/2006/relationships" name="Action Log" sheetId="13" state="visible" r:id="rId13"/>
    <sheet xmlns:r="http://schemas.openxmlformats.org/officeDocument/2006/relationships" name="Lists" sheetId="14" state="visible" r:id="rId14"/>
    <sheet xmlns:r="http://schemas.openxmlformats.org/officeDocument/2006/relationships" name="Metric Definitions" sheetId="15" state="visible" r:id="rId15"/>
  </sheets>
  <definedNames>
    <definedName name="_xlnm.Print_Titles" localSheetId="0">'Dashboard'!$1:$6</definedName>
    <definedName name="_xlnm.Print_Area" localSheetId="0">'Dashboard'!$A$1:$J$24</definedName>
    <definedName name="_xlnm.Print_Titles" localSheetId="1">'Start Here'!$1:$14</definedName>
    <definedName name="_xlnm.Print_Area" localSheetId="1">'Start Here'!$A$1:$K$22</definedName>
    <definedName name="_xlnm.Print_Titles" localSheetId="2">'Tool Index'!$1:$6</definedName>
    <definedName name="_xlnm.Print_Area" localSheetId="2">'Tool Index'!$A$1:$D$36</definedName>
    <definedName name="_xlnm._FilterDatabase" localSheetId="3" hidden="1">'Gravity Glossary'!$A$4:$D$43</definedName>
    <definedName name="_xlnm.Print_Area" localSheetId="3">'Gravity Glossary'!$A$1:$D$43</definedName>
    <definedName name="_xlnm.Print_Titles" localSheetId="4">'Guest Profiles'!$1:$6</definedName>
    <definedName name="_xlnm.Print_Area" localSheetId="4">'Guest Profiles'!$A$1:$N$6</definedName>
    <definedName name="_xlnm.Print_Titles" localSheetId="5">'Consent'!$1:$6</definedName>
    <definedName name="_xlnm.Print_Area" localSheetId="5">'Consent'!$A$1:$N$6</definedName>
    <definedName name="_xlnm.Print_Titles" localSheetId="6">'Visits'!$1:$6</definedName>
    <definedName name="_xlnm.Print_Area" localSheetId="6">'Visits'!$A$1:$M$6</definedName>
    <definedName name="_xlnm.Print_Titles" localSheetId="7">'Feedback Recovery'!$1:$6</definedName>
    <definedName name="_xlnm.Print_Area" localSheetId="7">'Feedback Recovery'!$A$1:$P$6</definedName>
    <definedName name="_xlnm.Print_Titles" localSheetId="8">'Reactivation'!$1:$6</definedName>
    <definedName name="_xlnm.Print_Area" localSheetId="8">'Reactivation'!$A$1:$N$6</definedName>
    <definedName name="_xlnm.Print_Titles" localSheetId="9">'Campaigns'!$1:$6</definedName>
    <definedName name="_xlnm.Print_Area" localSheetId="9">'Campaigns'!$A$1:$P$6</definedName>
    <definedName name="_xlnm.Print_Titles" localSheetId="10">'Reviews'!$1:$6</definedName>
    <definedName name="_xlnm.Print_Area" localSheetId="10">'Reviews'!$A$1:$N$6</definedName>
    <definedName name="_xlnm.Print_Titles" localSheetId="11">'Event Leads'!$1:$6</definedName>
    <definedName name="_xlnm.Print_Area" localSheetId="11">'Event Leads'!$A$1:$P$6</definedName>
    <definedName name="_xlnm.Print_Titles" localSheetId="12">'Action Log'!$1:$6</definedName>
    <definedName name="_xlnm.Print_Area" localSheetId="12">'Action Log'!$A$1:$N$6</definedName>
    <definedName name="_xlnm.Print_Titles" localSheetId="13">'Lists'!$1:$6</definedName>
    <definedName name="_xlnm.Print_Area" localSheetId="13">'Lists'!$A$1:$K$15</definedName>
    <definedName name="_xlnm.Print_Titles" localSheetId="14">'Metric Definitions'!$1:$6</definedName>
    <definedName name="_xlnm.Print_Area" localSheetId="14">'Metric Definitions'!$A$1:$D$23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2">
    <numFmt numFmtId="164" formatCode="m/d/yyyy"/>
    <numFmt numFmtId="165" formatCode="$#,##0.00"/>
  </numFmts>
  <fonts count="17">
    <font>
      <name val="Carlito"/>
      <sz val="11"/>
    </font>
    <font>
      <name val="Aptos"/>
      <color rgb="FF17202B"/>
      <sz val="10"/>
    </font>
    <font>
      <name val="Aptos Display"/>
      <b val="1"/>
      <color rgb="FFFFFFFF"/>
      <sz val="20"/>
    </font>
    <font>
      <name val="Aptos"/>
      <i val="1"/>
      <color rgb="FF203A5F"/>
      <sz val="10"/>
    </font>
    <font>
      <name val="Aptos"/>
      <b val="1"/>
      <color rgb="FF203A5F"/>
      <sz val="9"/>
    </font>
    <font>
      <name val="Aptos"/>
      <b val="1"/>
      <color rgb="FF13233B"/>
      <sz val="22"/>
    </font>
    <font>
      <name val="Aptos"/>
      <b val="1"/>
      <color rgb="FFFFFFFF"/>
      <sz val="11"/>
    </font>
    <font>
      <name val="Aptos"/>
      <color rgb="FF17202B"/>
      <sz val="9"/>
    </font>
    <font>
      <name val="Aptos"/>
      <b val="1"/>
      <color rgb="FFFFFFFF"/>
      <sz val="10"/>
    </font>
    <font>
      <name val="Aptos"/>
      <b val="1"/>
      <color rgb="FFFFFFFF"/>
      <sz val="9"/>
    </font>
    <font>
      <name val="Aptos"/>
      <b val="1"/>
      <color rgb="FF203A5F"/>
      <sz val="10"/>
    </font>
    <font>
      <name val="Aptos Display"/>
      <b val="1"/>
      <color rgb="00FFFFFF"/>
      <sz val="20"/>
    </font>
    <font>
      <i val="1"/>
      <color rgb="005B6573"/>
      <sz val="10"/>
    </font>
    <font>
      <b val="1"/>
      <color rgb="0017365D"/>
    </font>
    <font>
      <b val="1"/>
      <color rgb="000563C1"/>
      <u val="single"/>
    </font>
    <font>
      <name val="Aptos"/>
      <b val="1"/>
      <color rgb="000563C1"/>
      <sz val="11"/>
      <u val="single"/>
    </font>
    <font>
      <name val="Aptos"/>
      <b val="1"/>
      <color rgb="000563C1"/>
      <sz val="10"/>
      <u val="single"/>
    </font>
  </fonts>
  <fills count="10">
    <fill>
      <patternFill/>
    </fill>
    <fill>
      <patternFill patternType="gray125"/>
    </fill>
    <fill>
      <patternFill patternType="solid">
        <fgColor rgb="FFFFFDF8"/>
      </patternFill>
    </fill>
    <fill>
      <patternFill patternType="solid">
        <fgColor rgb="FF13233B"/>
      </patternFill>
    </fill>
    <fill>
      <patternFill patternType="solid">
        <fgColor rgb="FFF6F0E3"/>
      </patternFill>
    </fill>
    <fill>
      <patternFill patternType="solid">
        <fgColor rgb="FFC9A44D"/>
      </patternFill>
    </fill>
    <fill>
      <patternFill patternType="solid">
        <fgColor rgb="FF203A5F"/>
      </patternFill>
    </fill>
    <fill>
      <patternFill patternType="solid">
        <fgColor rgb="FFFFF5CF"/>
      </patternFill>
    </fill>
    <fill>
      <patternFill patternType="solid">
        <fgColor rgb="0017365D"/>
      </patternFill>
    </fill>
    <fill>
      <patternFill patternType="solid">
        <fgColor rgb="00E8EEF5"/>
      </patternFill>
    </fill>
  </fills>
  <borders count="22">
    <border/>
    <border>
      <left style="medium">
        <color rgb="FFC9A44D"/>
      </left>
      <top style="medium">
        <color rgb="FFC9A44D"/>
      </top>
    </border>
    <border>
      <top style="medium">
        <color rgb="FFC9A44D"/>
      </top>
    </border>
    <border>
      <right style="medium">
        <color rgb="FFC9A44D"/>
      </right>
      <top style="medium">
        <color rgb="FFC9A44D"/>
      </top>
    </border>
    <border>
      <left style="medium">
        <color rgb="FFC9A44D"/>
      </left>
    </border>
    <border>
      <right style="medium">
        <color rgb="FFC9A44D"/>
      </right>
    </border>
    <border>
      <left style="medium">
        <color rgb="FFC9A44D"/>
      </left>
      <bottom style="medium">
        <color rgb="FFC9A44D"/>
      </bottom>
    </border>
    <border>
      <bottom style="medium">
        <color rgb="FFC9A44D"/>
      </bottom>
    </border>
    <border>
      <right style="medium">
        <color rgb="FFC9A44D"/>
      </right>
      <bottom style="medium">
        <color rgb="FFC9A44D"/>
      </bottom>
    </border>
    <border>
      <left style="thin">
        <color rgb="FFD7D1C4"/>
      </left>
      <top style="thin">
        <color rgb="FFD7D1C4"/>
      </top>
    </border>
    <border>
      <top style="thin">
        <color rgb="FFD7D1C4"/>
      </top>
    </border>
    <border>
      <right style="thin">
        <color rgb="FFD7D1C4"/>
      </right>
      <top style="thin">
        <color rgb="FFD7D1C4"/>
      </top>
    </border>
    <border>
      <left style="thin">
        <color rgb="FFD7D1C4"/>
      </left>
    </border>
    <border>
      <right style="thin">
        <color rgb="FFD7D1C4"/>
      </right>
    </border>
    <border>
      <left style="thin">
        <color rgb="FFD7D1C4"/>
      </left>
      <bottom style="thin">
        <color rgb="FFD7D1C4"/>
      </bottom>
    </border>
    <border>
      <bottom style="thin">
        <color rgb="FFD7D1C4"/>
      </bottom>
    </border>
    <border>
      <right style="thin">
        <color rgb="FFD7D1C4"/>
      </right>
      <bottom style="thin">
        <color rgb="FFD7D1C4"/>
      </bottom>
    </border>
    <border>
      <left style="thin">
        <color rgb="FFD7D1C4"/>
      </left>
      <right style="thin">
        <color rgb="FFD7D1C4"/>
      </right>
      <top style="thin">
        <color rgb="FFD7D1C4"/>
      </top>
      <bottom style="thin">
        <color rgb="FFD7D1C4"/>
      </bottom>
    </border>
    <border>
      <left style="thin">
        <color rgb="FFE5D19A"/>
      </left>
      <right style="thin">
        <color rgb="FFE5D19A"/>
      </right>
      <top style="thin">
        <color rgb="FFE5D19A"/>
      </top>
      <bottom style="thin">
        <color rgb="FFE5D19A"/>
      </bottom>
    </border>
    <border>
      <top style="thin">
        <color rgb="FFD7D1C4"/>
      </top>
      <bottom style="thin">
        <color rgb="FFD7D1C4"/>
      </bottom>
    </border>
    <border>
      <right style="thin">
        <color rgb="FFD7D1C4"/>
      </right>
      <top style="thin">
        <color rgb="FFD7D1C4"/>
      </top>
      <bottom style="thin">
        <color rgb="FFD7D1C4"/>
      </bottom>
    </border>
    <border>
      <bottom style="thin">
        <color rgb="00A6B3C2"/>
      </bottom>
    </border>
  </borders>
  <cellStyleXfs count="1">
    <xf numFmtId="0" fontId="0" fillId="0" borderId="0"/>
  </cellStyleXfs>
  <cellXfs count="100">
    <xf numFmtId="0" fontId="0" fillId="0" borderId="0" pivotButton="0" quotePrefix="0" xfId="0"/>
    <xf numFmtId="0" fontId="0" fillId="2" borderId="0" pivotButton="0" quotePrefix="0" xfId="0"/>
    <xf numFmtId="0" fontId="1" fillId="2" borderId="0" pivotButton="0" quotePrefix="0" xfId="0"/>
    <xf numFmtId="0" fontId="1" fillId="2" borderId="0" applyAlignment="1" pivotButton="0" quotePrefix="0" xfId="0">
      <alignment vertical="center"/>
    </xf>
    <xf numFmtId="0" fontId="1" fillId="3" borderId="0" applyAlignment="1" pivotButton="0" quotePrefix="0" xfId="0">
      <alignment vertical="center"/>
    </xf>
    <xf numFmtId="0" fontId="2" fillId="3" borderId="0" applyAlignment="1" pivotButton="0" quotePrefix="0" xfId="0">
      <alignment vertical="center"/>
    </xf>
    <xf numFmtId="0" fontId="1" fillId="4" borderId="0" applyAlignment="1" pivotButton="0" quotePrefix="0" xfId="0">
      <alignment vertical="center"/>
    </xf>
    <xf numFmtId="0" fontId="3" fillId="4" borderId="0" applyAlignment="1" pivotButton="0" quotePrefix="0" xfId="0">
      <alignment vertical="center"/>
    </xf>
    <xf numFmtId="0" fontId="1" fillId="5" borderId="0" applyAlignment="1" pivotButton="0" quotePrefix="0" xfId="0">
      <alignment vertical="center"/>
    </xf>
    <xf numFmtId="0" fontId="1" fillId="4" borderId="1" applyAlignment="1" pivotButton="0" quotePrefix="0" xfId="0">
      <alignment vertical="center"/>
    </xf>
    <xf numFmtId="0" fontId="1" fillId="4" borderId="2" applyAlignment="1" pivotButton="0" quotePrefix="0" xfId="0">
      <alignment vertical="center"/>
    </xf>
    <xf numFmtId="0" fontId="1" fillId="4" borderId="3" applyAlignment="1" pivotButton="0" quotePrefix="0" xfId="0">
      <alignment vertical="center"/>
    </xf>
    <xf numFmtId="0" fontId="1" fillId="4" borderId="4" applyAlignment="1" pivotButton="0" quotePrefix="0" xfId="0">
      <alignment vertical="center"/>
    </xf>
    <xf numFmtId="0" fontId="1" fillId="4" borderId="5" applyAlignment="1" pivotButton="0" quotePrefix="0" xfId="0">
      <alignment vertical="center"/>
    </xf>
    <xf numFmtId="0" fontId="1" fillId="4" borderId="6" applyAlignment="1" pivotButton="0" quotePrefix="0" xfId="0">
      <alignment vertical="center"/>
    </xf>
    <xf numFmtId="0" fontId="1" fillId="4" borderId="7" applyAlignment="1" pivotButton="0" quotePrefix="0" xfId="0">
      <alignment vertical="center"/>
    </xf>
    <xf numFmtId="0" fontId="1" fillId="4" borderId="8" applyAlignment="1" pivotButton="0" quotePrefix="0" xfId="0">
      <alignment vertical="center"/>
    </xf>
    <xf numFmtId="0" fontId="4" fillId="4" borderId="1" applyAlignment="1" pivotButton="0" quotePrefix="0" xfId="0">
      <alignment vertical="center"/>
    </xf>
    <xf numFmtId="0" fontId="5" fillId="4" borderId="4" applyAlignment="1" pivotButton="0" quotePrefix="0" xfId="0">
      <alignment vertical="center"/>
    </xf>
    <xf numFmtId="1" fontId="5" fillId="4" borderId="4" applyAlignment="1" pivotButton="0" quotePrefix="0" xfId="0">
      <alignment vertical="center"/>
    </xf>
    <xf numFmtId="9" fontId="5" fillId="4" borderId="4" applyAlignment="1" pivotButton="0" quotePrefix="0" xfId="0">
      <alignment vertical="center"/>
    </xf>
    <xf numFmtId="0" fontId="1" fillId="6" borderId="0" applyAlignment="1" pivotButton="0" quotePrefix="0" xfId="0">
      <alignment vertical="center"/>
    </xf>
    <xf numFmtId="0" fontId="6" fillId="6" borderId="0" applyAlignment="1" pivotButton="0" quotePrefix="0" xfId="0">
      <alignment vertical="center"/>
    </xf>
    <xf numFmtId="0" fontId="1" fillId="2" borderId="9" applyAlignment="1" pivotButton="0" quotePrefix="0" xfId="0">
      <alignment vertical="center"/>
    </xf>
    <xf numFmtId="0" fontId="1" fillId="2" borderId="10" applyAlignment="1" pivotButton="0" quotePrefix="0" xfId="0">
      <alignment vertical="center"/>
    </xf>
    <xf numFmtId="0" fontId="1" fillId="2" borderId="11" applyAlignment="1" pivotButton="0" quotePrefix="0" xfId="0">
      <alignment vertical="center"/>
    </xf>
    <xf numFmtId="0" fontId="1" fillId="2" borderId="12" applyAlignment="1" pivotButton="0" quotePrefix="0" xfId="0">
      <alignment vertical="center"/>
    </xf>
    <xf numFmtId="0" fontId="1" fillId="2" borderId="13" applyAlignment="1" pivotButton="0" quotePrefix="0" xfId="0">
      <alignment vertical="center"/>
    </xf>
    <xf numFmtId="0" fontId="1" fillId="2" borderId="14" applyAlignment="1" pivotButton="0" quotePrefix="0" xfId="0">
      <alignment vertical="center"/>
    </xf>
    <xf numFmtId="0" fontId="1" fillId="2" borderId="15" applyAlignment="1" pivotButton="0" quotePrefix="0" xfId="0">
      <alignment vertical="center"/>
    </xf>
    <xf numFmtId="0" fontId="1" fillId="2" borderId="16" applyAlignment="1" pivotButton="0" quotePrefix="0" xfId="0">
      <alignment vertical="center"/>
    </xf>
    <xf numFmtId="0" fontId="1" fillId="2" borderId="9" applyAlignment="1" pivotButton="0" quotePrefix="0" xfId="0">
      <alignment vertical="center" wrapText="1"/>
    </xf>
    <xf numFmtId="0" fontId="1" fillId="2" borderId="10" applyAlignment="1" pivotButton="0" quotePrefix="0" xfId="0">
      <alignment vertical="center" wrapText="1"/>
    </xf>
    <xf numFmtId="0" fontId="1" fillId="2" borderId="11" applyAlignment="1" pivotButton="0" quotePrefix="0" xfId="0">
      <alignment vertical="center" wrapText="1"/>
    </xf>
    <xf numFmtId="0" fontId="1" fillId="2" borderId="12" applyAlignment="1" pivotButton="0" quotePrefix="0" xfId="0">
      <alignment vertical="center" wrapText="1"/>
    </xf>
    <xf numFmtId="0" fontId="1" fillId="2" borderId="0" applyAlignment="1" pivotButton="0" quotePrefix="0" xfId="0">
      <alignment vertical="center" wrapText="1"/>
    </xf>
    <xf numFmtId="0" fontId="1" fillId="2" borderId="13" applyAlignment="1" pivotButton="0" quotePrefix="0" xfId="0">
      <alignment vertical="center" wrapText="1"/>
    </xf>
    <xf numFmtId="0" fontId="1" fillId="2" borderId="14" applyAlignment="1" pivotButton="0" quotePrefix="0" xfId="0">
      <alignment vertical="center" wrapText="1"/>
    </xf>
    <xf numFmtId="0" fontId="1" fillId="2" borderId="15" applyAlignment="1" pivotButton="0" quotePrefix="0" xfId="0">
      <alignment vertical="center" wrapText="1"/>
    </xf>
    <xf numFmtId="0" fontId="1" fillId="2" borderId="16" applyAlignment="1" pivotButton="0" quotePrefix="0" xfId="0">
      <alignment vertical="center" wrapText="1"/>
    </xf>
    <xf numFmtId="0" fontId="1" fillId="2" borderId="9" applyAlignment="1" pivotButton="0" quotePrefix="0" xfId="0">
      <alignment vertical="top" wrapText="1"/>
    </xf>
    <xf numFmtId="0" fontId="1" fillId="2" borderId="10" applyAlignment="1" pivotButton="0" quotePrefix="0" xfId="0">
      <alignment vertical="top" wrapText="1"/>
    </xf>
    <xf numFmtId="0" fontId="1" fillId="2" borderId="11" applyAlignment="1" pivotButton="0" quotePrefix="0" xfId="0">
      <alignment vertical="top" wrapText="1"/>
    </xf>
    <xf numFmtId="0" fontId="1" fillId="2" borderId="12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1" fillId="2" borderId="13" applyAlignment="1" pivotButton="0" quotePrefix="0" xfId="0">
      <alignment vertical="top" wrapText="1"/>
    </xf>
    <xf numFmtId="0" fontId="1" fillId="2" borderId="14" applyAlignment="1" pivotButton="0" quotePrefix="0" xfId="0">
      <alignment vertical="top" wrapText="1"/>
    </xf>
    <xf numFmtId="0" fontId="1" fillId="2" borderId="15" applyAlignment="1" pivotButton="0" quotePrefix="0" xfId="0">
      <alignment vertical="top" wrapText="1"/>
    </xf>
    <xf numFmtId="0" fontId="1" fillId="2" borderId="16" applyAlignment="1" pivotButton="0" quotePrefix="0" xfId="0">
      <alignment vertical="top" wrapText="1"/>
    </xf>
    <xf numFmtId="0" fontId="1" fillId="4" borderId="17" applyAlignment="1" pivotButton="0" quotePrefix="0" xfId="0">
      <alignment vertical="center"/>
    </xf>
    <xf numFmtId="0" fontId="1" fillId="4" borderId="17" applyAlignment="1" pivotButton="0" quotePrefix="0" xfId="0">
      <alignment vertical="center" wrapText="1"/>
    </xf>
    <xf numFmtId="0" fontId="1" fillId="4" borderId="17" applyAlignment="1" pivotButton="0" quotePrefix="0" xfId="0">
      <alignment vertical="top" wrapText="1"/>
    </xf>
    <xf numFmtId="0" fontId="7" fillId="4" borderId="17" applyAlignment="1" pivotButton="0" quotePrefix="0" xfId="0">
      <alignment vertical="top" wrapText="1"/>
    </xf>
    <xf numFmtId="0" fontId="1" fillId="2" borderId="17" applyAlignment="1" pivotButton="0" quotePrefix="0" xfId="0">
      <alignment vertical="center"/>
    </xf>
    <xf numFmtId="0" fontId="1" fillId="2" borderId="17" applyAlignment="1" pivotButton="0" quotePrefix="0" xfId="0">
      <alignment vertical="center" wrapText="1"/>
    </xf>
    <xf numFmtId="0" fontId="1" fillId="2" borderId="17" applyAlignment="1" pivotButton="0" quotePrefix="0" xfId="0">
      <alignment vertical="top" wrapText="1"/>
    </xf>
    <xf numFmtId="0" fontId="7" fillId="2" borderId="17" applyAlignment="1" pivotButton="0" quotePrefix="0" xfId="0">
      <alignment vertical="top" wrapText="1"/>
    </xf>
    <xf numFmtId="0" fontId="1" fillId="6" borderId="17" applyAlignment="1" pivotButton="0" quotePrefix="0" xfId="0">
      <alignment vertical="top" wrapText="1"/>
    </xf>
    <xf numFmtId="0" fontId="8" fillId="6" borderId="17" applyAlignment="1" pivotButton="0" quotePrefix="0" xfId="0">
      <alignment vertical="top" wrapText="1"/>
    </xf>
    <xf numFmtId="0" fontId="9" fillId="6" borderId="0" applyAlignment="1" pivotButton="0" quotePrefix="0" xfId="0">
      <alignment vertical="center"/>
    </xf>
    <xf numFmtId="0" fontId="9" fillId="6" borderId="18" applyAlignment="1" pivotButton="0" quotePrefix="0" xfId="0">
      <alignment vertical="center"/>
    </xf>
    <xf numFmtId="0" fontId="9" fillId="6" borderId="18" applyAlignment="1" pivotButton="0" quotePrefix="0" xfId="0">
      <alignment vertical="center" wrapText="1"/>
    </xf>
    <xf numFmtId="0" fontId="9" fillId="6" borderId="18" applyAlignment="1" pivotButton="0" quotePrefix="0" xfId="0">
      <alignment horizontal="center" vertical="center" wrapText="1"/>
    </xf>
    <xf numFmtId="0" fontId="1" fillId="7" borderId="0" applyAlignment="1" pivotButton="0" quotePrefix="0" xfId="0">
      <alignment vertical="center"/>
    </xf>
    <xf numFmtId="0" fontId="7" fillId="7" borderId="0" applyAlignment="1" pivotButton="0" quotePrefix="0" xfId="0">
      <alignment vertical="center"/>
    </xf>
    <xf numFmtId="0" fontId="7" fillId="7" borderId="17" applyAlignment="1" pivotButton="0" quotePrefix="0" xfId="0">
      <alignment vertical="center"/>
    </xf>
    <xf numFmtId="0" fontId="7" fillId="7" borderId="17" applyAlignment="1" pivotButton="0" quotePrefix="0" xfId="0">
      <alignment vertical="center" wrapText="1"/>
    </xf>
    <xf numFmtId="0" fontId="7" fillId="7" borderId="17" applyAlignment="1" pivotButton="0" quotePrefix="0" xfId="0">
      <alignment vertical="top" wrapText="1"/>
    </xf>
    <xf numFmtId="164" fontId="7" fillId="7" borderId="17" applyAlignment="1" pivotButton="0" quotePrefix="0" xfId="0">
      <alignment vertical="top" wrapText="1"/>
    </xf>
    <xf numFmtId="165" fontId="7" fillId="7" borderId="17" applyAlignment="1" pivotButton="0" quotePrefix="0" xfId="0">
      <alignment vertical="top" wrapText="1"/>
    </xf>
    <xf numFmtId="1" fontId="7" fillId="7" borderId="17" applyAlignment="1" pivotButton="0" quotePrefix="0" xfId="0">
      <alignment vertical="top" wrapText="1"/>
    </xf>
    <xf numFmtId="0" fontId="10" fillId="4" borderId="17" applyAlignment="1" pivotButton="0" quotePrefix="0" xfId="0">
      <alignment vertical="top" wrapText="1"/>
    </xf>
    <xf numFmtId="0" fontId="7" fillId="4" borderId="17" applyAlignment="1" pivotButton="0" quotePrefix="0" xfId="0">
      <alignment vertical="center" wrapText="1"/>
    </xf>
    <xf numFmtId="0" fontId="7" fillId="2" borderId="17" applyAlignment="1" pivotButton="0" quotePrefix="0" xfId="0">
      <alignment vertical="center" wrapText="1"/>
    </xf>
    <xf numFmtId="0" fontId="8" fillId="6" borderId="17" applyAlignment="1" pivotButton="0" quotePrefix="0" xfId="0">
      <alignment vertical="center" wrapText="1"/>
    </xf>
    <xf numFmtId="164" fontId="7" fillId="7" borderId="17" applyAlignment="1" pivotButton="0" quotePrefix="0" xfId="0">
      <alignment vertical="center" wrapText="1"/>
    </xf>
    <xf numFmtId="165" fontId="7" fillId="7" borderId="17" applyAlignment="1" pivotButton="0" quotePrefix="0" xfId="0">
      <alignment vertical="center" wrapText="1"/>
    </xf>
    <xf numFmtId="1" fontId="7" fillId="7" borderId="17" applyAlignment="1" pivotButton="0" quotePrefix="0" xfId="0">
      <alignment vertical="center" wrapText="1"/>
    </xf>
    <xf numFmtId="0" fontId="10" fillId="4" borderId="17" applyAlignment="1" pivotButton="0" quotePrefix="0" xfId="0">
      <alignment vertical="center" wrapText="1"/>
    </xf>
    <xf numFmtId="1" fontId="5" fillId="4" borderId="4" applyAlignment="1" pivotButton="0" quotePrefix="0" xfId="0">
      <alignment vertical="center"/>
    </xf>
    <xf numFmtId="9" fontId="5" fillId="4" borderId="4" applyAlignment="1" pivotButton="0" quotePrefix="0" xfId="0">
      <alignment vertical="center"/>
    </xf>
    <xf numFmtId="0" fontId="0" fillId="0" borderId="10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6" pivotButton="0" quotePrefix="0" xfId="0"/>
    <xf numFmtId="0" fontId="0" fillId="0" borderId="19" pivotButton="0" quotePrefix="0" xfId="0"/>
    <xf numFmtId="0" fontId="0" fillId="0" borderId="20" pivotButton="0" quotePrefix="0" xfId="0"/>
    <xf numFmtId="164" fontId="7" fillId="7" borderId="17" applyAlignment="1" pivotButton="0" quotePrefix="0" xfId="0">
      <alignment vertical="center" wrapText="1"/>
    </xf>
    <xf numFmtId="165" fontId="7" fillId="7" borderId="17" applyAlignment="1" pivotButton="0" quotePrefix="0" xfId="0">
      <alignment vertical="center" wrapText="1"/>
    </xf>
    <xf numFmtId="1" fontId="7" fillId="7" borderId="17" applyAlignment="1" pivotButton="0" quotePrefix="0" xfId="0">
      <alignment vertical="center" wrapText="1"/>
    </xf>
    <xf numFmtId="0" fontId="15" fillId="2" borderId="0" applyAlignment="1" pivotButton="0" quotePrefix="0" xfId="0">
      <alignment vertical="center"/>
    </xf>
    <xf numFmtId="0" fontId="16" fillId="5" borderId="0" applyAlignment="1" pivotButton="0" quotePrefix="0" xfId="0">
      <alignment vertical="center"/>
    </xf>
    <xf numFmtId="0" fontId="11" fillId="8" borderId="0" applyAlignment="1" pivotButton="0" quotePrefix="0" xfId="0">
      <alignment vertical="center"/>
    </xf>
    <xf numFmtId="0" fontId="12" fillId="0" borderId="0" pivotButton="0" quotePrefix="0" xfId="0"/>
    <xf numFmtId="0" fontId="13" fillId="9" borderId="0" applyAlignment="1" pivotButton="0" quotePrefix="0" xfId="0">
      <alignment vertical="center" wrapText="1"/>
    </xf>
    <xf numFmtId="0" fontId="0" fillId="0" borderId="21" applyAlignment="1" pivotButton="0" quotePrefix="0" xfId="0">
      <alignment vertical="top" wrapText="1"/>
    </xf>
    <xf numFmtId="0" fontId="14" fillId="0" borderId="21" applyAlignment="1" pivotButton="0" quotePrefix="0" xfId="0">
      <alignment vertical="top" wrapText="1"/>
    </xf>
  </cellXfs>
  <cellStyles count="1">
    <cellStyle name="Normal" xfId="0"/>
  </cellStyles>
  <dxfs count="4">
    <dxf>
      <font>
        <b val="1"/>
        <color rgb="FF13233B"/>
      </font>
      <fill>
        <patternFill patternType="solid">
          <bgColor rgb="FFF2D6D3"/>
        </patternFill>
      </fill>
    </dxf>
    <dxf>
      <font>
        <b val="1"/>
        <color rgb="FF13233B"/>
      </font>
      <fill>
        <patternFill patternType="solid">
          <bgColor rgb="FFDDEBDD"/>
        </patternFill>
      </fill>
    </dxf>
    <dxf>
      <font>
        <b val="1"/>
      </font>
      <fill>
        <patternFill patternType="solid">
          <bgColor rgb="FFF2D6D3"/>
        </patternFill>
      </fill>
    </dxf>
    <dxf>
      <font>
        <b val="1"/>
      </font>
      <fill>
        <patternFill patternType="solid">
          <bgColor rgb="FFDDEBDD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comments/comment1.xml><?xml version="1.0" encoding="utf-8"?>
<comments xmlns="http://schemas.openxmlformats.org/spreadsheetml/2006/main">
  <authors>
    <author>tc={FCF610DC-4791-D69E-4286-9421E7AD29F9}</author>
  </authors>
  <commentList>
    <comment ref="B24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The dashboard is formula-driven. Enter data only on the yellow operating sheets; do not type over KPI formulas.</t>
      </text>
    </comment>
  </commentList>
</comments>
</file>

<file path=xl/comments/comment2.xml><?xml version="1.0" encoding="utf-8"?>
<comments xmlns="http://schemas.openxmlformats.org/spreadsheetml/2006/main">
  <authors>
    <author>tc={C5815C5A-51D9-E9EB-55FC-9C4366C66105}</author>
  </authors>
  <commentList>
    <comment ref="E6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Permission must be recorded by channel. An email permission does not automatically establish text permission.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drawing1.xml><?xml version="1.0" encoding="utf-8"?>
<wsDr xmlns="http://schemas.openxmlformats.org/drawingml/2006/spreadsheetDrawing">
  <oneCellAnchor>
    <from>
      <col>14</col>
      <colOff>0</colOff>
      <row>0</row>
      <rowOff>0</rowOff>
    </from>
    <ext cx="781050" cy="590550"/>
    <pic>
      <nvPicPr>
        <cNvPr id="1" name="03c37a81-fc19-4e47-98d0-b810ee54fa8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drawings/drawing2.xml><?xml version="1.0" encoding="utf-8"?>
<wsDr xmlns="http://schemas.openxmlformats.org/drawingml/2006/spreadsheetDrawing">
  <oneCellAnchor>
    <from>
      <col>12</col>
      <colOff>0</colOff>
      <row>0</row>
      <rowOff>0</rowOff>
    </from>
    <ext cx="781050" cy="590550"/>
    <pic>
      <nvPicPr>
        <cNvPr id="1" name="62f096a5-d455-486f-b8d9-df2726e77e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ables/table1.xml><?xml version="1.0" encoding="utf-8"?>
<table xmlns="http://schemas.openxmlformats.org/spreadsheetml/2006/main" id="1" name="GRVRToolIndex" displayName="GRVRToolIndex" ref="A6:D36" headerRowCount="1" totalsRowCount="0" totalsRowShown="0">
  <tableColumns count="4">
    <tableColumn id="1" name="Tool ID"/>
    <tableColumn id="2" name="Control Area"/>
    <tableColumn id="3" name="Tool Name"/>
    <tableColumn id="4" name="Purpo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GuestProfilesTable" displayName="GuestProfilesTable" ref="A6:N42" headerRowCount="1" totalsRowCount="0" totalsRowShown="0">
  <autoFilter ref="A6:N42"/>
  <tableColumns count="14">
    <tableColumn id="1" name="Guest ID"/>
    <tableColumn id="2" name="First Name"/>
    <tableColumn id="3" name="Last Name"/>
    <tableColumn id="4" name="Preferred Name"/>
    <tableColumn id="5" name="Home Location"/>
    <tableColumn id="6" name="Relationship Level"/>
    <tableColumn id="7" name="Regular?"/>
    <tableColumn id="8" name="VIP?"/>
    <tableColumn id="9" name="Preferred Seating"/>
    <tableColumn id="10" name="Service Preferences"/>
    <tableColumn id="11" name="Occasion / Date"/>
    <tableColumn id="12" name="Dietary Preference"/>
    <tableColumn id="13" name="Allergy Alert?"/>
    <tableColumn id="14" name="Last Update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ConsentTable" displayName="ConsentTable" ref="A6:N42" headerRowCount="1" totalsRowCount="0" totalsRowShown="0">
  <autoFilter ref="A6:N42"/>
  <tableColumns count="14">
    <tableColumn id="1" name="Consent ID"/>
    <tableColumn id="2" name="Guest ID"/>
    <tableColumn id="3" name="Email"/>
    <tableColumn id="4" name="Mobile"/>
    <tableColumn id="5" name="Email Permission"/>
    <tableColumn id="6" name="Text Permission"/>
    <tableColumn id="7" name="Permission Date"/>
    <tableColumn id="8" name="Permission Source"/>
    <tableColumn id="9" name="Terms / Disclosure Version"/>
    <tableColumn id="10" name="Email Opt-Out Date"/>
    <tableColumn id="11" name="Text Opt-Out Date"/>
    <tableColumn id="12" name="Do Not Contact"/>
    <tableColumn id="13" name="Physical Address Used"/>
    <tableColumn id="14" name="Last Verifie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VisitsTable" displayName="VisitsTable" ref="A6:M42" headerRowCount="1" totalsRowCount="0" totalsRowShown="0">
  <autoFilter ref="A6:M42"/>
  <tableColumns count="13">
    <tableColumn id="1" name="Visit ID"/>
    <tableColumn id="2" name="Visit Date"/>
    <tableColumn id="3" name="Guest ID"/>
    <tableColumn id="4" name="Location"/>
    <tableColumn id="5" name="Channel"/>
    <tableColumn id="6" name="Party Size"/>
    <tableColumn id="7" name="Check / Order Ref"/>
    <tableColumn id="8" name="Net Sales"/>
    <tableColumn id="9" name="Recognized By"/>
    <tableColumn id="10" name="Recognition Used"/>
    <tableColumn id="11" name="Meaningful Preference Update"/>
    <tableColumn id="12" name="Concern?"/>
    <tableColumn id="13" name="Follow-Up Needed?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RecoveryTable" displayName="RecoveryTable" ref="A6:P42" headerRowCount="1" totalsRowCount="0" totalsRowShown="0">
  <autoFilter ref="A6:P42"/>
  <tableColumns count="16">
    <tableColumn id="1" name="Case ID"/>
    <tableColumn id="2" name="Date Opened"/>
    <tableColumn id="3" name="Guest ID"/>
    <tableColumn id="4" name="Location"/>
    <tableColumn id="5" name="Source"/>
    <tableColumn id="6" name="Concern Type"/>
    <tableColumn id="7" name="Severity"/>
    <tableColumn id="8" name="Guest Impact / Facts"/>
    <tableColumn id="9" name="Immediate Action"/>
    <tableColumn id="10" name="Recovery Offered"/>
    <tableColumn id="11" name="Authorized By"/>
    <tableColumn id="12" name="Follow-Up Due"/>
    <tableColumn id="13" name="Status"/>
    <tableColumn id="14" name="Returned?"/>
    <tableColumn id="15" name="Date Closed"/>
    <tableColumn id="16" name="Root Cause / Patter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ReactivationTable" displayName="ReactivationTable" ref="A6:N42" headerRowCount="1" totalsRowCount="0" totalsRowShown="0">
  <autoFilter ref="A6:N42"/>
  <tableColumns count="14">
    <tableColumn id="1" name="Reactivation ID"/>
    <tableColumn id="2" name="Guest ID"/>
    <tableColumn id="3" name="Last Visit"/>
    <tableColumn id="4" name="Days Since Visit"/>
    <tableColumn id="5" name="Lapse Threshold"/>
    <tableColumn id="6" name="Eligible Channel"/>
    <tableColumn id="7" name="Offer / Message"/>
    <tableColumn id="8" name="Status"/>
    <tableColumn id="9" name="Outreach Date"/>
    <tableColumn id="10" name="Response"/>
    <tableColumn id="11" name="Return Date"/>
    <tableColumn id="12" name="Return Sales"/>
    <tableColumn id="13" name="Owner"/>
    <tableColumn id="14" name="Note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CampaignsTable" displayName="CampaignsTable" ref="A6:P42" headerRowCount="1" totalsRowCount="0" totalsRowShown="0">
  <autoFilter ref="A6:P42"/>
  <tableColumns count="16">
    <tableColumn id="1" name="Campaign ID"/>
    <tableColumn id="2" name="Campaign Name"/>
    <tableColumn id="3" name="Objective"/>
    <tableColumn id="4" name="Audience"/>
    <tableColumn id="5" name="Channel"/>
    <tableColumn id="6" name="Permission Basis"/>
    <tableColumn id="7" name="Launch Date"/>
    <tableColumn id="8" name="Owner"/>
    <tableColumn id="9" name="Offer / CTA"/>
    <tableColumn id="10" name="Sent / Delivered"/>
    <tableColumn id="11" name="Responses"/>
    <tableColumn id="12" name="Redemptions"/>
    <tableColumn id="13" name="Revenue"/>
    <tableColumn id="14" name="Direct Cost"/>
    <tableColumn id="15" name="Status"/>
    <tableColumn id="16" name="Note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ReviewsTable" displayName="ReviewsTable" ref="A6:N42" headerRowCount="1" totalsRowCount="0" totalsRowShown="0">
  <autoFilter ref="A6:N42"/>
  <tableColumns count="14">
    <tableColumn id="1" name="Review ID"/>
    <tableColumn id="2" name="Guest ID"/>
    <tableColumn id="3" name="Request Date"/>
    <tableColumn id="4" name="Request Channel"/>
    <tableColumn id="5" name="Neutral Request?"/>
    <tableColumn id="6" name="Platform"/>
    <tableColumn id="7" name="Review Date"/>
    <tableColumn id="8" name="Rating"/>
    <tableColumn id="9" name="Response Needed?"/>
    <tableColumn id="10" name="Response Date"/>
    <tableColumn id="11" name="Response Owner"/>
    <tableColumn id="12" name="Escalated?"/>
    <tableColumn id="13" name="Case ID"/>
    <tableColumn id="14" name="Notes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EventLeadsTable" displayName="EventLeadsTable" ref="A6:P42" headerRowCount="1" totalsRowCount="0" totalsRowShown="0">
  <autoFilter ref="A6:P42"/>
  <tableColumns count="16">
    <tableColumn id="1" name="Lead ID"/>
    <tableColumn id="2" name="Inquiry Date"/>
    <tableColumn id="3" name="Contact Name"/>
    <tableColumn id="4" name="Company / Group"/>
    <tableColumn id="5" name="Email"/>
    <tableColumn id="6" name="Mobile"/>
    <tableColumn id="7" name="Event Type"/>
    <tableColumn id="8" name="Event Date"/>
    <tableColumn id="9" name="Guest Count"/>
    <tableColumn id="10" name="Budget"/>
    <tableColumn id="11" name="Location"/>
    <tableColumn id="12" name="Next Action"/>
    <tableColumn id="13" name="Status"/>
    <tableColumn id="14" name="Decision Date"/>
    <tableColumn id="15" name="Estimated Revenue"/>
    <tableColumn id="16" name="Notes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ActionLogTable" displayName="ActionLogTable" ref="A6:N42" headerRowCount="1" totalsRowCount="0" totalsRowShown="0">
  <autoFilter ref="A6:N42"/>
  <tableColumns count="14">
    <tableColumn id="1" name="Action ID"/>
    <tableColumn id="2" name="Date Opened"/>
    <tableColumn id="3" name="Source Tool"/>
    <tableColumn id="4" name="Related ID"/>
    <tableColumn id="5" name="Issue / Opportunity"/>
    <tableColumn id="6" name="Owner"/>
    <tableColumn id="7" name="Due Date"/>
    <tableColumn id="8" name="Priority"/>
    <tableColumn id="9" name="Status"/>
    <tableColumn id="10" name="Verification Method"/>
    <tableColumn id="11" name="Verified By"/>
    <tableColumn id="12" name="Date Closed"/>
    <tableColumn id="13" name="Effectiveness Review"/>
    <tableColumn id="14" name="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hyperlink" Target="#'Gravity Glossary'!A1" TargetMode="External" Id="rId1"/><Relationship Type="http://schemas.openxmlformats.org/officeDocument/2006/relationships/drawing" Target="/xl/drawings/drawing2.xml" Id="rId2"/></Relationships>
</file>

<file path=xl/worksheets/_rels/sheet3.xml.rels><Relationships xmlns="http://schemas.openxmlformats.org/package/2006/relationships"><Relationship Type="http://schemas.openxmlformats.org/officeDocument/2006/relationships/hyperlink" Target="#'Gravity Glossary'!A1" TargetMode="External" Id="rId1"/><Relationship Type="http://schemas.openxmlformats.org/officeDocument/2006/relationships/table" Target="/xl/tables/table1.xml" Id="rId2"/></Relationships>
</file>

<file path=xl/worksheets/_rels/sheet5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3.xml" Id="rId1"/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7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3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3" customWidth="1" min="16" max="16"/>
  </cols>
  <sheetData>
    <row r="1" ht="28" customHeight="1">
      <c r="A1" s="5" t="inlineStr">
        <is>
          <t>THE GRAVITY GUEST RELATIONSHIP DASHBOARD</t>
        </is>
      </c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Release 1.1 | A management control panel for recognition, recovery, retention, campaigns, and event leads</t>
        </is>
      </c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8" t="n"/>
      <c r="P4" s="8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>
      <c r="A6" s="3" t="n"/>
      <c r="B6" s="17" t="inlineStr">
        <is>
          <t>TOTAL GUEST PROFILES</t>
        </is>
      </c>
      <c r="C6" s="10" t="n"/>
      <c r="D6" s="10" t="n"/>
      <c r="E6" s="11" t="n"/>
      <c r="F6" s="17" t="inlineStr">
        <is>
          <t>PERMISSIONED EMAIL</t>
        </is>
      </c>
      <c r="G6" s="10" t="n"/>
      <c r="H6" s="10" t="n"/>
      <c r="I6" s="11" t="n"/>
      <c r="J6" s="17" t="inlineStr">
        <is>
          <t>PERMISSIONED TEXT</t>
        </is>
      </c>
      <c r="K6" s="10" t="n"/>
      <c r="L6" s="10" t="n"/>
      <c r="M6" s="11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>
      <c r="A7" s="3" t="n"/>
      <c r="B7" s="79">
        <f>COUNTA('Guest Profiles'!$A$7:$A$505)</f>
        <v/>
      </c>
      <c r="C7" s="6" t="n"/>
      <c r="D7" s="6" t="n"/>
      <c r="E7" s="13" t="n"/>
      <c r="F7" s="79">
        <f>COUNTIF('Consent'!$E$7:$E$505,"Yes")</f>
        <v/>
      </c>
      <c r="G7" s="6" t="n"/>
      <c r="H7" s="6" t="n"/>
      <c r="I7" s="13" t="n"/>
      <c r="J7" s="79">
        <f>COUNTIF('Consent'!$F$7:$F$505,"Yes")</f>
        <v/>
      </c>
      <c r="K7" s="6" t="n"/>
      <c r="L7" s="6" t="n"/>
      <c r="M7" s="1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>
      <c r="A8" s="3" t="n"/>
      <c r="B8" s="14" t="n"/>
      <c r="C8" s="15" t="n"/>
      <c r="D8" s="15" t="n"/>
      <c r="E8" s="16" t="n"/>
      <c r="F8" s="14" t="n"/>
      <c r="G8" s="15" t="n"/>
      <c r="H8" s="15" t="n"/>
      <c r="I8" s="16" t="n"/>
      <c r="J8" s="14" t="n"/>
      <c r="K8" s="15" t="n"/>
      <c r="L8" s="15" t="n"/>
      <c r="M8" s="16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>
      <c r="A10" s="3" t="n"/>
      <c r="B10" s="17" t="inlineStr">
        <is>
          <t>VISITS — LAST 30 DAYS</t>
        </is>
      </c>
      <c r="C10" s="10" t="n"/>
      <c r="D10" s="10" t="n"/>
      <c r="E10" s="11" t="n"/>
      <c r="F10" s="17" t="inlineStr">
        <is>
          <t>OPEN RECOVERY CASES</t>
        </is>
      </c>
      <c r="G10" s="10" t="n"/>
      <c r="H10" s="10" t="n"/>
      <c r="I10" s="11" t="n"/>
      <c r="J10" s="17" t="inlineStr">
        <is>
          <t>RECOVERY CLOSURE RATE</t>
        </is>
      </c>
      <c r="K10" s="10" t="n"/>
      <c r="L10" s="10" t="n"/>
      <c r="M10" s="11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>
      <c r="A11" s="3" t="n"/>
      <c r="B11" s="79">
        <f>COUNTIFS('Visits'!$B$7:$B$505,"&gt;="&amp;TODAY()-30,'Visits'!$B$7:$B$505,"&lt;="&amp;TODAY())</f>
        <v/>
      </c>
      <c r="C11" s="6" t="n"/>
      <c r="D11" s="6" t="n"/>
      <c r="E11" s="13" t="n"/>
      <c r="F11" s="79">
        <f>COUNTIF('Feedback Recovery'!$M$7:$M$505,"Open")</f>
        <v/>
      </c>
      <c r="G11" s="6" t="n"/>
      <c r="H11" s="6" t="n"/>
      <c r="I11" s="13" t="n"/>
      <c r="J11" s="80">
        <f>IFERROR(COUNTIF('Feedback Recovery'!$M$7:$M$505,"Closed")/COUNTIF('Feedback Recovery'!$A$7:$A$505,"&lt;&gt;"),0)</f>
        <v/>
      </c>
      <c r="K11" s="6" t="n"/>
      <c r="L11" s="6" t="n"/>
      <c r="M11" s="1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>
      <c r="A12" s="3" t="n"/>
      <c r="B12" s="14" t="n"/>
      <c r="C12" s="15" t="n"/>
      <c r="D12" s="15" t="n"/>
      <c r="E12" s="16" t="n"/>
      <c r="F12" s="14" t="n"/>
      <c r="G12" s="15" t="n"/>
      <c r="H12" s="15" t="n"/>
      <c r="I12" s="16" t="n"/>
      <c r="J12" s="14" t="n"/>
      <c r="K12" s="15" t="n"/>
      <c r="L12" s="15" t="n"/>
      <c r="M12" s="16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>
      <c r="A13" s="3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>
      <c r="A14" s="3" t="n"/>
      <c r="B14" s="17" t="inlineStr">
        <is>
          <t>RETURNED AFTER RECOVERY</t>
        </is>
      </c>
      <c r="C14" s="10" t="n"/>
      <c r="D14" s="10" t="n"/>
      <c r="E14" s="11" t="n"/>
      <c r="F14" s="17" t="inlineStr">
        <is>
          <t>LAPSED GUESTS</t>
        </is>
      </c>
      <c r="G14" s="10" t="n"/>
      <c r="H14" s="10" t="n"/>
      <c r="I14" s="11" t="n"/>
      <c r="J14" s="17" t="inlineStr">
        <is>
          <t>REACTIVATED GUESTS</t>
        </is>
      </c>
      <c r="K14" s="10" t="n"/>
      <c r="L14" s="10" t="n"/>
      <c r="M14" s="11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>
      <c r="A15" s="3" t="n"/>
      <c r="B15" s="79">
        <f>COUNTIF('Feedback Recovery'!$N$7:$N$505,"Yes")</f>
        <v/>
      </c>
      <c r="C15" s="6" t="n"/>
      <c r="D15" s="6" t="n"/>
      <c r="E15" s="13" t="n"/>
      <c r="F15" s="79">
        <f>COUNTIF('Reactivation'!$H$7:$H$505,"Lapsed")</f>
        <v/>
      </c>
      <c r="G15" s="6" t="n"/>
      <c r="H15" s="6" t="n"/>
      <c r="I15" s="13" t="n"/>
      <c r="J15" s="79">
        <f>COUNTIF('Reactivation'!$H$7:$H$505,"Reactivated")</f>
        <v/>
      </c>
      <c r="K15" s="6" t="n"/>
      <c r="L15" s="6" t="n"/>
      <c r="M15" s="1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>
      <c r="A16" s="3" t="n"/>
      <c r="B16" s="14" t="n"/>
      <c r="C16" s="15" t="n"/>
      <c r="D16" s="15" t="n"/>
      <c r="E16" s="16" t="n"/>
      <c r="F16" s="14" t="n"/>
      <c r="G16" s="15" t="n"/>
      <c r="H16" s="15" t="n"/>
      <c r="I16" s="16" t="n"/>
      <c r="J16" s="14" t="n"/>
      <c r="K16" s="15" t="n"/>
      <c r="L16" s="15" t="n"/>
      <c r="M16" s="16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>
      <c r="A18" s="3" t="n"/>
      <c r="B18" s="17" t="inlineStr">
        <is>
          <t>OPEN EVENT LEADS</t>
        </is>
      </c>
      <c r="C18" s="10" t="n"/>
      <c r="D18" s="10" t="n"/>
      <c r="E18" s="11" t="n"/>
      <c r="F18" s="17" t="inlineStr">
        <is>
          <t>OPEN ACTIONS</t>
        </is>
      </c>
      <c r="G18" s="10" t="n"/>
      <c r="H18" s="10" t="n"/>
      <c r="I18" s="11" t="n"/>
      <c r="J18" s="17" t="inlineStr">
        <is>
          <t>OVERDUE ACTIONS</t>
        </is>
      </c>
      <c r="K18" s="10" t="n"/>
      <c r="L18" s="10" t="n"/>
      <c r="M18" s="11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>
      <c r="A19" s="3" t="n"/>
      <c r="B19" s="79">
        <f>COUNTIF('Event Leads'!$M$7:$M$505,"Open")</f>
        <v/>
      </c>
      <c r="C19" s="6" t="n"/>
      <c r="D19" s="6" t="n"/>
      <c r="E19" s="13" t="n"/>
      <c r="F19" s="79">
        <f>COUNTIF('Action Log'!$I$7:$I$505,"Open")</f>
        <v/>
      </c>
      <c r="G19" s="6" t="n"/>
      <c r="H19" s="6" t="n"/>
      <c r="I19" s="13" t="n"/>
      <c r="J19" s="79">
        <f>COUNTIFS('Action Log'!$I$7:$I$505,"Open",'Action Log'!$G$7:$G$505,"&lt;"&amp;TODAY())</f>
        <v/>
      </c>
      <c r="K19" s="6" t="n"/>
      <c r="L19" s="6" t="n"/>
      <c r="M19" s="1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>
      <c r="A20" s="3" t="n"/>
      <c r="B20" s="14" t="n"/>
      <c r="C20" s="15" t="n"/>
      <c r="D20" s="15" t="n"/>
      <c r="E20" s="16" t="n"/>
      <c r="F20" s="14" t="n"/>
      <c r="G20" s="15" t="n"/>
      <c r="H20" s="15" t="n"/>
      <c r="I20" s="16" t="n"/>
      <c r="J20" s="14" t="n"/>
      <c r="K20" s="15" t="n"/>
      <c r="L20" s="15" t="n"/>
      <c r="M20" s="16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>
      <c r="A21" s="3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>
      <c r="A22" s="3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4" customHeight="1">
      <c r="A23" s="3" t="n"/>
      <c r="B23" s="22" t="inlineStr">
        <is>
          <t>HOW TO READ THIS DASHBOARD</t>
        </is>
      </c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>
      <c r="A24" s="3" t="n"/>
      <c r="B24" s="54" t="inlineStr">
        <is>
          <t>Enter operating data only on the yellow input sheets. Review this page in the weekly guest relationship meeting. Zero is a valid starting value—not a failure. Use the Metric Definitions sheet before changing any formula or target.</t>
        </is>
      </c>
      <c r="C24" s="81" t="n"/>
      <c r="D24" s="81" t="n"/>
      <c r="E24" s="81" t="n"/>
      <c r="F24" s="81" t="n"/>
      <c r="G24" s="81" t="n"/>
      <c r="H24" s="81" t="n"/>
      <c r="I24" s="81" t="n"/>
      <c r="J24" s="81" t="n"/>
      <c r="K24" s="81" t="n"/>
      <c r="L24" s="81" t="n"/>
      <c r="M24" s="82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>
      <c r="A25" s="3" t="n"/>
      <c r="B25" s="83" t="n"/>
      <c r="M25" s="84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>
      <c r="A26" s="3" t="n"/>
      <c r="B26" s="83" t="n"/>
      <c r="M26" s="84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>
      <c r="A27" s="3" t="n"/>
      <c r="B27" s="85" t="n"/>
      <c r="C27" s="86" t="n"/>
      <c r="D27" s="86" t="n"/>
      <c r="E27" s="86" t="n"/>
      <c r="F27" s="86" t="n"/>
      <c r="G27" s="86" t="n"/>
      <c r="H27" s="86" t="n"/>
      <c r="I27" s="86" t="n"/>
      <c r="J27" s="86" t="n"/>
      <c r="K27" s="86" t="n"/>
      <c r="L27" s="86" t="n"/>
      <c r="M27" s="87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4">
    <mergeCell ref="B24:M27"/>
    <mergeCell ref="A1:P2"/>
    <mergeCell ref="A3:P3"/>
    <mergeCell ref="B23:M23"/>
  </mergeCells>
  <pageMargins left="0.25" right="0.25" top="0.4" bottom="0.4" header="0.15" footer="0.15"/>
  <pageSetup orientation="landscape" fitToHeight="0" fitToWidth="1"/>
  <drawing xmlns:r="http://schemas.openxmlformats.org/officeDocument/2006/relationships" r:id="rId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14" topLeftCell="A1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4" customWidth="1" min="13" max="13"/>
    <col width="14" customWidth="1" min="14" max="14"/>
  </cols>
  <sheetData>
    <row r="1" ht="28" customHeight="1">
      <c r="A1" s="5" t="inlineStr">
        <is>
          <t>START HERE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Use this workbook as the digital control center for the GRV-R01–GRV-R30 operating system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93" t="inlineStr">
        <is>
          <t>OPEN LINKED GRAVITY GLOSSARY →</t>
        </is>
      </c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24" customHeight="1">
      <c r="A6" s="22" t="inlineStr">
        <is>
          <t>THE FIVE RULES</t>
        </is>
      </c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44" customHeight="1">
      <c r="A7" s="72" t="inlineStr">
        <is>
          <t>1</t>
        </is>
      </c>
      <c r="B7" s="72" t="inlineStr">
        <is>
          <t>Record only useful operating facts. Yellow cells are inputs; navy and cream areas are controlled outputs.</t>
        </is>
      </c>
      <c r="C7" s="88" t="n"/>
      <c r="D7" s="88" t="n"/>
      <c r="E7" s="88" t="n"/>
      <c r="F7" s="88" t="n"/>
      <c r="G7" s="88" t="n"/>
      <c r="H7" s="88" t="n"/>
      <c r="I7" s="88" t="n"/>
      <c r="J7" s="88" t="n"/>
      <c r="K7" s="88" t="n"/>
      <c r="L7" s="88" t="n"/>
      <c r="M7" s="88" t="n"/>
      <c r="N7" s="89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44" customHeight="1">
      <c r="A8" s="72" t="inlineStr">
        <is>
          <t>2</t>
        </is>
      </c>
      <c r="B8" s="72" t="inlineStr">
        <is>
          <t>Obtain and record channel-specific permission. Do not import data until the owner and consent basis are known.</t>
        </is>
      </c>
      <c r="C8" s="88" t="n"/>
      <c r="D8" s="88" t="n"/>
      <c r="E8" s="88" t="n"/>
      <c r="F8" s="88" t="n"/>
      <c r="G8" s="88" t="n"/>
      <c r="H8" s="88" t="n"/>
      <c r="I8" s="88" t="n"/>
      <c r="J8" s="88" t="n"/>
      <c r="K8" s="88" t="n"/>
      <c r="L8" s="88" t="n"/>
      <c r="M8" s="88" t="n"/>
      <c r="N8" s="89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44" customHeight="1">
      <c r="A9" s="72" t="inlineStr">
        <is>
          <t>3</t>
        </is>
      </c>
      <c r="B9" s="72" t="inlineStr">
        <is>
          <t>Separate food-safety allergy controls from preference notes. Never store card numbers, passwords, medical histories, or unnecessary sensitive data.</t>
        </is>
      </c>
      <c r="C9" s="88" t="n"/>
      <c r="D9" s="88" t="n"/>
      <c r="E9" s="88" t="n"/>
      <c r="F9" s="88" t="n"/>
      <c r="G9" s="88" t="n"/>
      <c r="H9" s="88" t="n"/>
      <c r="I9" s="88" t="n"/>
      <c r="J9" s="88" t="n"/>
      <c r="K9" s="88" t="n"/>
      <c r="L9" s="88" t="n"/>
      <c r="M9" s="88" t="n"/>
      <c r="N9" s="89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44" customHeight="1">
      <c r="A10" s="72" t="inlineStr">
        <is>
          <t>4</t>
        </is>
      </c>
      <c r="B10" s="72" t="inlineStr">
        <is>
          <t>Give owners and due dates to every recovery or corrective action. Neutral review requests go to eligible guests—not only likely positive reviewers.</t>
        </is>
      </c>
      <c r="C10" s="88" t="n"/>
      <c r="D10" s="88" t="n"/>
      <c r="E10" s="88" t="n"/>
      <c r="F10" s="88" t="n"/>
      <c r="G10" s="88" t="n"/>
      <c r="H10" s="88" t="n"/>
      <c r="I10" s="88" t="n"/>
      <c r="J10" s="88" t="n"/>
      <c r="K10" s="88" t="n"/>
      <c r="L10" s="88" t="n"/>
      <c r="M10" s="88" t="n"/>
      <c r="N10" s="89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44" customHeight="1">
      <c r="A11" s="72" t="inlineStr">
        <is>
          <t>5</t>
        </is>
      </c>
      <c r="B11" s="72" t="inlineStr">
        <is>
          <t>Review weekly; close or escalate every open item. Archive or securely dispose of data under the company retention policy.</t>
        </is>
      </c>
      <c r="C11" s="88" t="n"/>
      <c r="D11" s="88" t="n"/>
      <c r="E11" s="88" t="n"/>
      <c r="F11" s="88" t="n"/>
      <c r="G11" s="88" t="n"/>
      <c r="H11" s="88" t="n"/>
      <c r="I11" s="88" t="n"/>
      <c r="J11" s="88" t="n"/>
      <c r="K11" s="88" t="n"/>
      <c r="L11" s="88" t="n"/>
      <c r="M11" s="88" t="n"/>
      <c r="N11" s="89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>
      <c r="A12" s="3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4" customHeight="1">
      <c r="A13" s="22" t="inlineStr">
        <is>
          <t>WORKBOOK MAP</t>
        </is>
      </c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34" customHeight="1">
      <c r="A14" s="73" t="inlineStr">
        <is>
          <t>Dashboard</t>
        </is>
      </c>
      <c r="B14" s="73" t="inlineStr">
        <is>
          <t>Management view</t>
        </is>
      </c>
      <c r="C14" s="73" t="n"/>
      <c r="D14" s="73" t="inlineStr">
        <is>
          <t>Guest Profiles</t>
        </is>
      </c>
      <c r="E14" s="73" t="inlineStr">
        <is>
          <t>Recognition facts</t>
        </is>
      </c>
      <c r="F14" s="73" t="n"/>
      <c r="G14" s="73" t="inlineStr">
        <is>
          <t>Consent</t>
        </is>
      </c>
      <c r="H14" s="73" t="inlineStr">
        <is>
          <t>Permission and suppression</t>
        </is>
      </c>
      <c r="I14" s="73" t="n"/>
      <c r="J14" s="73" t="inlineStr">
        <is>
          <t>Visits</t>
        </is>
      </c>
      <c r="K14" s="73" t="inlineStr">
        <is>
          <t>Engagement history</t>
        </is>
      </c>
      <c r="L14" s="73" t="n"/>
      <c r="M14" s="73" t="n"/>
      <c r="N14" s="7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34" customHeight="1">
      <c r="A15" s="73" t="inlineStr">
        <is>
          <t>Feedback Recovery</t>
        </is>
      </c>
      <c r="B15" s="73" t="inlineStr">
        <is>
          <t>Concern-to-closure</t>
        </is>
      </c>
      <c r="C15" s="73" t="n"/>
      <c r="D15" s="73" t="inlineStr">
        <is>
          <t>Reactivation</t>
        </is>
      </c>
      <c r="E15" s="73" t="inlineStr">
        <is>
          <t>Lapsed guest work</t>
        </is>
      </c>
      <c r="F15" s="73" t="n"/>
      <c r="G15" s="73" t="inlineStr">
        <is>
          <t>Campaigns</t>
        </is>
      </c>
      <c r="H15" s="73" t="inlineStr">
        <is>
          <t>Plan and measure</t>
        </is>
      </c>
      <c r="I15" s="73" t="n"/>
      <c r="J15" s="73" t="inlineStr">
        <is>
          <t>Reviews</t>
        </is>
      </c>
      <c r="K15" s="73" t="inlineStr">
        <is>
          <t>Request and respond</t>
        </is>
      </c>
      <c r="L15" s="73" t="n"/>
      <c r="M15" s="73" t="n"/>
      <c r="N15" s="7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34" customHeight="1">
      <c r="A16" s="73" t="inlineStr">
        <is>
          <t>Event Leads</t>
        </is>
      </c>
      <c r="B16" s="73" t="inlineStr">
        <is>
          <t>Private dining/catering</t>
        </is>
      </c>
      <c r="C16" s="73" t="n"/>
      <c r="D16" s="73" t="inlineStr">
        <is>
          <t>Action Log</t>
        </is>
      </c>
      <c r="E16" s="73" t="inlineStr">
        <is>
          <t>Accountability</t>
        </is>
      </c>
      <c r="F16" s="73" t="n"/>
      <c r="G16" s="73" t="inlineStr">
        <is>
          <t>Tool Index</t>
        </is>
      </c>
      <c r="H16" s="73" t="inlineStr">
        <is>
          <t>GRV-R tool map</t>
        </is>
      </c>
      <c r="I16" s="73" t="n"/>
      <c r="J16" s="73" t="inlineStr">
        <is>
          <t>Lists</t>
        </is>
      </c>
      <c r="K16" s="73" t="inlineStr">
        <is>
          <t>Controlled values</t>
        </is>
      </c>
      <c r="L16" s="73" t="n"/>
      <c r="M16" s="73" t="n"/>
      <c r="N16" s="7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34" customHeight="1">
      <c r="A17" s="73" t="inlineStr">
        <is>
          <t>Metric Definitions</t>
        </is>
      </c>
      <c r="B17" s="73" t="inlineStr">
        <is>
          <t>Rules, formulas, and sources</t>
        </is>
      </c>
      <c r="C17" s="73" t="n"/>
      <c r="D17" s="73" t="n"/>
      <c r="E17" s="73" t="n"/>
      <c r="F17" s="73" t="n"/>
      <c r="G17" s="73" t="n"/>
      <c r="H17" s="73" t="n"/>
      <c r="I17" s="73" t="n"/>
      <c r="J17" s="73" t="n"/>
      <c r="K17" s="73" t="n"/>
      <c r="L17" s="73" t="n"/>
      <c r="M17" s="73" t="n"/>
      <c r="N17" s="7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34" customHeight="1">
      <c r="A18" s="73" t="n"/>
      <c r="B18" s="73" t="n"/>
      <c r="C18" s="73" t="n"/>
      <c r="D18" s="73" t="n"/>
      <c r="E18" s="73" t="n"/>
      <c r="F18" s="73" t="n"/>
      <c r="G18" s="73" t="n"/>
      <c r="H18" s="73" t="n"/>
      <c r="I18" s="73" t="n"/>
      <c r="J18" s="73" t="n"/>
      <c r="K18" s="73" t="n"/>
      <c r="L18" s="73" t="n"/>
      <c r="M18" s="73" t="n"/>
      <c r="N18" s="7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38" customHeight="1">
      <c r="A19" s="73" t="inlineStr">
        <is>
          <t>First-time setup</t>
        </is>
      </c>
      <c r="B19" s="73" t="inlineStr">
        <is>
          <t>1. Assign owner  2. Confirm permission policy  3. Load approved existing data  4. Train roles  5. Start weekly review</t>
        </is>
      </c>
      <c r="C19" s="88" t="n"/>
      <c r="D19" s="88" t="n"/>
      <c r="E19" s="88" t="n"/>
      <c r="F19" s="88" t="n"/>
      <c r="G19" s="88" t="n"/>
      <c r="H19" s="88" t="n"/>
      <c r="I19" s="88" t="n"/>
      <c r="J19" s="88" t="n"/>
      <c r="K19" s="88" t="n"/>
      <c r="L19" s="88" t="n"/>
      <c r="M19" s="88" t="n"/>
      <c r="N19" s="89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38" customHeight="1">
      <c r="A20" s="73" t="inlineStr">
        <is>
          <t>60-Day Guided Rollout</t>
        </is>
      </c>
      <c r="B20" s="73" t="inlineStr">
        <is>
          <t>Days 1–30: set controls and baseline. Days 31–60: use all workflows. Days 61–90: audit, coach, and set targets.</t>
        </is>
      </c>
      <c r="C20" s="88" t="n"/>
      <c r="D20" s="88" t="n"/>
      <c r="E20" s="88" t="n"/>
      <c r="F20" s="88" t="n"/>
      <c r="G20" s="88" t="n"/>
      <c r="H20" s="88" t="n"/>
      <c r="I20" s="88" t="n"/>
      <c r="J20" s="88" t="n"/>
      <c r="K20" s="88" t="n"/>
      <c r="L20" s="88" t="n"/>
      <c r="M20" s="88" t="n"/>
      <c r="N20" s="89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38" customHeight="1">
      <c r="A21" s="73" t="inlineStr">
        <is>
          <t>Version control</t>
        </is>
      </c>
      <c r="B21" s="73" t="inlineStr">
        <is>
          <t>Do not rename sheets or overwrite formulas. Save monthly archive copies using YYYY-MM naming.</t>
        </is>
      </c>
      <c r="C21" s="88" t="n"/>
      <c r="D21" s="88" t="n"/>
      <c r="E21" s="88" t="n"/>
      <c r="F21" s="88" t="n"/>
      <c r="G21" s="88" t="n"/>
      <c r="H21" s="88" t="n"/>
      <c r="I21" s="88" t="n"/>
      <c r="J21" s="88" t="n"/>
      <c r="K21" s="88" t="n"/>
      <c r="L21" s="88" t="n"/>
      <c r="M21" s="88" t="n"/>
      <c r="N21" s="89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38" customHeight="1">
      <c r="A22" s="73" t="inlineStr">
        <is>
          <t>Publisher</t>
        </is>
      </c>
      <c r="B22" s="73" t="inlineStr">
        <is>
          <t>The Gravity System | Published by Thomas Monroe Books | Author: Thomas Butler</t>
        </is>
      </c>
      <c r="C22" s="88" t="n"/>
      <c r="D22" s="88" t="n"/>
      <c r="E22" s="88" t="n"/>
      <c r="F22" s="88" t="n"/>
      <c r="G22" s="88" t="n"/>
      <c r="H22" s="88" t="n"/>
      <c r="I22" s="88" t="n"/>
      <c r="J22" s="88" t="n"/>
      <c r="K22" s="88" t="n"/>
      <c r="L22" s="88" t="n"/>
      <c r="M22" s="88" t="n"/>
      <c r="N22" s="89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>
      <c r="A23" s="3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13">
    <mergeCell ref="A1:N2"/>
    <mergeCell ref="B22:N22"/>
    <mergeCell ref="A13:N13"/>
    <mergeCell ref="A3:N3"/>
    <mergeCell ref="A6:N6"/>
    <mergeCell ref="B9:N9"/>
    <mergeCell ref="B8:N8"/>
    <mergeCell ref="B21:N21"/>
    <mergeCell ref="B7:N7"/>
    <mergeCell ref="B11:N11"/>
    <mergeCell ref="B19:N19"/>
    <mergeCell ref="B20:N20"/>
    <mergeCell ref="B10:N10"/>
  </mergeCells>
  <hyperlinks>
    <hyperlink xmlns:r="http://schemas.openxmlformats.org/officeDocument/2006/relationships" ref="A5" r:id="rId1"/>
  </hyperlinks>
  <pageMargins left="0.25" right="0.25" top="0.4" bottom="0.4" header="0.15" footer="0.15"/>
  <pageSetup orientation="landscape" fitToHeight="0" fitToWidth="1"/>
  <drawing xmlns:r="http://schemas.openxmlformats.org/officeDocument/2006/relationships" r:id="rId2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3" customWidth="1" min="1" max="1"/>
    <col width="20" customWidth="1" min="2" max="2"/>
    <col width="39" customWidth="1" min="3" max="3"/>
    <col width="58" customWidth="1" min="4" max="4"/>
  </cols>
  <sheetData>
    <row r="1" ht="28" customHeight="1">
      <c r="A1" s="5" t="inlineStr">
        <is>
          <t>GRV-R TOOL INDEX</t>
        </is>
      </c>
      <c r="I1" s="3" t="n"/>
      <c r="J1" s="3" t="n"/>
      <c r="K1" s="3" t="n"/>
      <c r="L1" s="3" t="n"/>
      <c r="M1" s="3" t="n"/>
      <c r="N1" s="3" t="n"/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Thirty coordinated operating tools across seven control areas</t>
        </is>
      </c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94" t="inlineStr">
        <is>
          <t>OPEN LINKED GRAVITY GLOSSARY →</t>
        </is>
      </c>
      <c r="B4" s="8" t="n"/>
      <c r="C4" s="8" t="n"/>
      <c r="D4" s="8" t="n"/>
      <c r="E4" s="8" t="n"/>
      <c r="F4" s="8" t="n"/>
      <c r="G4" s="8" t="n"/>
      <c r="H4" s="8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28" customHeight="1">
      <c r="A6" s="74" t="inlineStr">
        <is>
          <t>Tool ID</t>
        </is>
      </c>
      <c r="B6" s="74" t="inlineStr">
        <is>
          <t>Control Area</t>
        </is>
      </c>
      <c r="C6" s="74" t="inlineStr">
        <is>
          <t>Tool Name</t>
        </is>
      </c>
      <c r="D6" s="74" t="inlineStr">
        <is>
          <t>Purpose</t>
        </is>
      </c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31" customHeight="1">
      <c r="A7" s="54" t="inlineStr">
        <is>
          <t>GRV-R01</t>
        </is>
      </c>
      <c r="B7" s="54" t="inlineStr">
        <is>
          <t>Guest Records</t>
        </is>
      </c>
      <c r="C7" s="54" t="inlineStr">
        <is>
          <t>Guest Contact &amp; Consent Record</t>
        </is>
      </c>
      <c r="D7" s="54" t="inlineStr">
        <is>
          <t>Capture contact details, consent status, source, and suppression requirements.</t>
        </is>
      </c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31" customHeight="1">
      <c r="A8" s="54" t="inlineStr">
        <is>
          <t>GRV-R02</t>
        </is>
      </c>
      <c r="B8" s="54" t="inlineStr">
        <is>
          <t>Guest Records</t>
        </is>
      </c>
      <c r="C8" s="54" t="inlineStr">
        <is>
          <t>Guest Profile &amp; Preference Record</t>
        </is>
      </c>
      <c r="D8" s="54" t="inlineStr">
        <is>
          <t>Maintain useful recognition facts and service preferences.</t>
        </is>
      </c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31" customHeight="1">
      <c r="A9" s="54" t="inlineStr">
        <is>
          <t>GRV-R03</t>
        </is>
      </c>
      <c r="B9" s="54" t="inlineStr">
        <is>
          <t>Guest Records</t>
        </is>
      </c>
      <c r="C9" s="54" t="inlineStr">
        <is>
          <t>Regular Guest Recognition List</t>
        </is>
      </c>
      <c r="D9" s="54" t="inlineStr">
        <is>
          <t>Identify repeat guests for consistent recognition.</t>
        </is>
      </c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31" customHeight="1">
      <c r="A10" s="54" t="inlineStr">
        <is>
          <t>GRV-R04</t>
        </is>
      </c>
      <c r="B10" s="54" t="inlineStr">
        <is>
          <t>Guest Records</t>
        </is>
      </c>
      <c r="C10" s="54" t="inlineStr">
        <is>
          <t>VIP Guest Management Log</t>
        </is>
      </c>
      <c r="D10" s="54" t="inlineStr">
        <is>
          <t>Coordinate approved VIP recognition and follow-through.</t>
        </is>
      </c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31" customHeight="1">
      <c r="A11" s="54" t="inlineStr">
        <is>
          <t>GRV-R05</t>
        </is>
      </c>
      <c r="B11" s="54" t="inlineStr">
        <is>
          <t>Guest Records</t>
        </is>
      </c>
      <c r="C11" s="54" t="inlineStr">
        <is>
          <t>Special Occasion Calendar</t>
        </is>
      </c>
      <c r="D11" s="54" t="inlineStr">
        <is>
          <t>Plan recognition for birthdays, anniversaries, and other approved occasions.</t>
        </is>
      </c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31" customHeight="1">
      <c r="A12" s="54" t="inlineStr">
        <is>
          <t>GRV-R06</t>
        </is>
      </c>
      <c r="B12" s="54" t="inlineStr">
        <is>
          <t>Guest Records</t>
        </is>
      </c>
      <c r="C12" s="54" t="inlineStr">
        <is>
          <t>Dietary Preference &amp; Allergy Note</t>
        </is>
      </c>
      <c r="D12" s="54" t="inlineStr">
        <is>
          <t>Record service preferences while routing allergies through food-safety controls.</t>
        </is>
      </c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31" customHeight="1">
      <c r="A13" s="54" t="inlineStr">
        <is>
          <t>GRV-R07</t>
        </is>
      </c>
      <c r="B13" s="54" t="inlineStr">
        <is>
          <t>Service Recovery</t>
        </is>
      </c>
      <c r="C13" s="54" t="inlineStr">
        <is>
          <t>Guest Feedback &amp; Concern Record</t>
        </is>
      </c>
      <c r="D13" s="54" t="inlineStr">
        <is>
          <t>Capture concern facts, impact, owner, and next action.</t>
        </is>
      </c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31" customHeight="1">
      <c r="A14" s="54" t="inlineStr">
        <is>
          <t>GRV-R08</t>
        </is>
      </c>
      <c r="B14" s="54" t="inlineStr">
        <is>
          <t>Service Recovery</t>
        </is>
      </c>
      <c r="C14" s="54" t="inlineStr">
        <is>
          <t>Service Recovery Decision Matrix</t>
        </is>
      </c>
      <c r="D14" s="54" t="inlineStr">
        <is>
          <t>Match recovery response to severity and guest impact.</t>
        </is>
      </c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31" customHeight="1">
      <c r="A15" s="54" t="inlineStr">
        <is>
          <t>GRV-R09</t>
        </is>
      </c>
      <c r="B15" s="54" t="inlineStr">
        <is>
          <t>Service Recovery</t>
        </is>
      </c>
      <c r="C15" s="54" t="inlineStr">
        <is>
          <t>Guest Recovery Authorization Guide</t>
        </is>
      </c>
      <c r="D15" s="54" t="inlineStr">
        <is>
          <t>Define who may authorize specific recovery actions.</t>
        </is>
      </c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31" customHeight="1">
      <c r="A16" s="54" t="inlineStr">
        <is>
          <t>GRV-R10</t>
        </is>
      </c>
      <c r="B16" s="54" t="inlineStr">
        <is>
          <t>Service Recovery</t>
        </is>
      </c>
      <c r="C16" s="54" t="inlineStr">
        <is>
          <t>Recovery Action Record</t>
        </is>
      </c>
      <c r="D16" s="54" t="inlineStr">
        <is>
          <t>Document the remedy, authorization, cost, and guest response.</t>
        </is>
      </c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31" customHeight="1">
      <c r="A17" s="54" t="inlineStr">
        <is>
          <t>GRV-R11</t>
        </is>
      </c>
      <c r="B17" s="54" t="inlineStr">
        <is>
          <t>Service Recovery</t>
        </is>
      </c>
      <c r="C17" s="54" t="inlineStr">
        <is>
          <t>Recovery Follow-Up Tracker</t>
        </is>
      </c>
      <c r="D17" s="54" t="inlineStr">
        <is>
          <t>Control follow-up deadlines through closure.</t>
        </is>
      </c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31" customHeight="1">
      <c r="A18" s="54" t="inlineStr">
        <is>
          <t>GRV-R12</t>
        </is>
      </c>
      <c r="B18" s="54" t="inlineStr">
        <is>
          <t>Service Recovery</t>
        </is>
      </c>
      <c r="C18" s="54" t="inlineStr">
        <is>
          <t>Repeat Concern Pattern Log</t>
        </is>
      </c>
      <c r="D18" s="54" t="inlineStr">
        <is>
          <t>Identify recurring causes requiring operational correction.</t>
        </is>
      </c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31" customHeight="1">
      <c r="A19" s="54" t="inlineStr">
        <is>
          <t>GRV-R13</t>
        </is>
      </c>
      <c r="B19" s="54" t="inlineStr">
        <is>
          <t>Retention</t>
        </is>
      </c>
      <c r="C19" s="54" t="inlineStr">
        <is>
          <t>Visit &amp; Engagement Log</t>
        </is>
      </c>
      <c r="D19" s="54" t="inlineStr">
        <is>
          <t>Record visits and meaningful guest engagement.</t>
        </is>
      </c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31" customHeight="1">
      <c r="A20" s="54" t="inlineStr">
        <is>
          <t>GRV-R14</t>
        </is>
      </c>
      <c r="B20" s="54" t="inlineStr">
        <is>
          <t>Retention</t>
        </is>
      </c>
      <c r="C20" s="54" t="inlineStr">
        <is>
          <t>Lapsed Guest Identification List</t>
        </is>
      </c>
      <c r="D20" s="54" t="inlineStr">
        <is>
          <t>Identify guests beyond the restaurant's approved lapse threshold.</t>
        </is>
      </c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31" customHeight="1">
      <c r="A21" s="54" t="inlineStr">
        <is>
          <t>GRV-R15</t>
        </is>
      </c>
      <c r="B21" s="54" t="inlineStr">
        <is>
          <t>Retention</t>
        </is>
      </c>
      <c r="C21" s="54" t="inlineStr">
        <is>
          <t>Guest Reactivation Planner</t>
        </is>
      </c>
      <c r="D21" s="54" t="inlineStr">
        <is>
          <t>Plan permissioned, appropriate return outreach.</t>
        </is>
      </c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31" customHeight="1">
      <c r="A22" s="54" t="inlineStr">
        <is>
          <t>GRV-R16</t>
        </is>
      </c>
      <c r="B22" s="54" t="inlineStr">
        <is>
          <t>Retention</t>
        </is>
      </c>
      <c r="C22" s="54" t="inlineStr">
        <is>
          <t>Guest Return Verification Log</t>
        </is>
      </c>
      <c r="D22" s="54" t="inlineStr">
        <is>
          <t>Confirm reactivation and capture the return outcome.</t>
        </is>
      </c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31" customHeight="1">
      <c r="A23" s="54" t="inlineStr">
        <is>
          <t>GRV-R17</t>
        </is>
      </c>
      <c r="B23" s="54" t="inlineStr">
        <is>
          <t>Retention</t>
        </is>
      </c>
      <c r="C23" s="54" t="inlineStr">
        <is>
          <t>Loyalty Offer Planning Worksheet</t>
        </is>
      </c>
      <c r="D23" s="54" t="inlineStr">
        <is>
          <t>Define audience, economics, controls, and expected behavior.</t>
        </is>
      </c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31" customHeight="1">
      <c r="A24" s="54" t="inlineStr">
        <is>
          <t>GRV-R18</t>
        </is>
      </c>
      <c r="B24" s="54" t="inlineStr">
        <is>
          <t>Retention</t>
        </is>
      </c>
      <c r="C24" s="54" t="inlineStr">
        <is>
          <t>Loyalty Offer Redemption Tracker</t>
        </is>
      </c>
      <c r="D24" s="54" t="inlineStr">
        <is>
          <t>Measure offer use and guest return behavior.</t>
        </is>
      </c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31" customHeight="1">
      <c r="A25" s="54" t="inlineStr">
        <is>
          <t>GRV-R19</t>
        </is>
      </c>
      <c r="B25" s="54" t="inlineStr">
        <is>
          <t>Campaigns</t>
        </is>
      </c>
      <c r="C25" s="54" t="inlineStr">
        <is>
          <t>Campaign Planning Brief</t>
        </is>
      </c>
      <c r="D25" s="54" t="inlineStr">
        <is>
          <t>Set objective, audience, permission basis, offer, and success measure.</t>
        </is>
      </c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31" customHeight="1">
      <c r="A26" s="54" t="inlineStr">
        <is>
          <t>GRV-R20</t>
        </is>
      </c>
      <c r="B26" s="54" t="inlineStr">
        <is>
          <t>Campaigns</t>
        </is>
      </c>
      <c r="C26" s="54" t="inlineStr">
        <is>
          <t>Campaign Calendar</t>
        </is>
      </c>
      <c r="D26" s="54" t="inlineStr">
        <is>
          <t>Coordinate approved guest communications.</t>
        </is>
      </c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31" customHeight="1">
      <c r="A27" s="54" t="inlineStr">
        <is>
          <t>GRV-R21</t>
        </is>
      </c>
      <c r="B27" s="54" t="inlineStr">
        <is>
          <t>Campaigns</t>
        </is>
      </c>
      <c r="C27" s="54" t="inlineStr">
        <is>
          <t>Campaign Contact &amp; Suppression List</t>
        </is>
      </c>
      <c r="D27" s="54" t="inlineStr">
        <is>
          <t>Apply consent, opt-out, and exclusion controls before launch.</t>
        </is>
      </c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31" customHeight="1">
      <c r="A28" s="54" t="inlineStr">
        <is>
          <t>GRV-R22</t>
        </is>
      </c>
      <c r="B28" s="54" t="inlineStr">
        <is>
          <t>Campaigns</t>
        </is>
      </c>
      <c r="C28" s="54" t="inlineStr">
        <is>
          <t>Campaign Results Tracker</t>
        </is>
      </c>
      <c r="D28" s="54" t="inlineStr">
        <is>
          <t>Measure delivery, response, redemptions, revenue, and cost.</t>
        </is>
      </c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31" customHeight="1">
      <c r="A29" s="54" t="inlineStr">
        <is>
          <t>GRV-R23</t>
        </is>
      </c>
      <c r="B29" s="54" t="inlineStr">
        <is>
          <t>Online Reviews</t>
        </is>
      </c>
      <c r="C29" s="54" t="inlineStr">
        <is>
          <t>Review Request Log</t>
        </is>
      </c>
      <c r="D29" s="54" t="inlineStr">
        <is>
          <t>Track neutral, policy-compliant review requests.</t>
        </is>
      </c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31" customHeight="1">
      <c r="A30" s="54" t="inlineStr">
        <is>
          <t>GRV-R24</t>
        </is>
      </c>
      <c r="B30" s="54" t="inlineStr">
        <is>
          <t>Online Reviews</t>
        </is>
      </c>
      <c r="C30" s="54" t="inlineStr">
        <is>
          <t>Online Review Response &amp; Escalation Log</t>
        </is>
      </c>
      <c r="D30" s="54" t="inlineStr">
        <is>
          <t>Control timely public response and private escalation.</t>
        </is>
      </c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31" customHeight="1">
      <c r="A31" s="54" t="inlineStr">
        <is>
          <t>GRV-R25</t>
        </is>
      </c>
      <c r="B31" s="54" t="inlineStr">
        <is>
          <t>Event Leads</t>
        </is>
      </c>
      <c r="C31" s="54" t="inlineStr">
        <is>
          <t>Private Dining Lead Form</t>
        </is>
      </c>
      <c r="D31" s="54" t="inlineStr">
        <is>
          <t>Qualify private dining opportunities.</t>
        </is>
      </c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31" customHeight="1">
      <c r="A32" s="54" t="inlineStr">
        <is>
          <t>GRV-R26</t>
        </is>
      </c>
      <c r="B32" s="54" t="inlineStr">
        <is>
          <t>Event Leads</t>
        </is>
      </c>
      <c r="C32" s="54" t="inlineStr">
        <is>
          <t>Catering Inquiry Tracker</t>
        </is>
      </c>
      <c r="D32" s="54" t="inlineStr">
        <is>
          <t>Control catering inquiry follow-up and status.</t>
        </is>
      </c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31" customHeight="1">
      <c r="A33" s="54" t="inlineStr">
        <is>
          <t>GRV-R27</t>
        </is>
      </c>
      <c r="B33" s="54" t="inlineStr">
        <is>
          <t>Event Leads</t>
        </is>
      </c>
      <c r="C33" s="54" t="inlineStr">
        <is>
          <t>Large-Party Follow-Up Log</t>
        </is>
      </c>
      <c r="D33" s="54" t="inlineStr">
        <is>
          <t>Track large-party leads through decision and post-event follow-up.</t>
        </is>
      </c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31" customHeight="1">
      <c r="A34" s="54" t="inlineStr">
        <is>
          <t>GRV-R28</t>
        </is>
      </c>
      <c r="B34" s="54" t="inlineStr">
        <is>
          <t>Management</t>
        </is>
      </c>
      <c r="C34" s="54" t="inlineStr">
        <is>
          <t>Weekly Guest Relationship Review</t>
        </is>
      </c>
      <c r="D34" s="54" t="inlineStr">
        <is>
          <t>Run the weekly management review.</t>
        </is>
      </c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31" customHeight="1">
      <c r="A35" s="54" t="inlineStr">
        <is>
          <t>GRV-R29</t>
        </is>
      </c>
      <c r="B35" s="54" t="inlineStr">
        <is>
          <t>Management</t>
        </is>
      </c>
      <c r="C35" s="54" t="inlineStr">
        <is>
          <t>Monthly Guest Retention Scorecard</t>
        </is>
      </c>
      <c r="D35" s="54" t="inlineStr">
        <is>
          <t>Assess results and patterns by month.</t>
        </is>
      </c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31" customHeight="1">
      <c r="A36" s="54" t="inlineStr">
        <is>
          <t>GRV-R30</t>
        </is>
      </c>
      <c r="B36" s="54" t="inlineStr">
        <is>
          <t>Management</t>
        </is>
      </c>
      <c r="C36" s="54" t="inlineStr">
        <is>
          <t>Guest Relationship Corrective Action Log</t>
        </is>
      </c>
      <c r="D36" s="54" t="inlineStr">
        <is>
          <t>Assign, verify, and close systemic corrections.</t>
        </is>
      </c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H2"/>
    <mergeCell ref="A3:H3"/>
  </mergeCells>
  <hyperlinks>
    <hyperlink xmlns:r="http://schemas.openxmlformats.org/officeDocument/2006/relationships" ref="A4" r:id="rId1"/>
  </hyperlinks>
  <pageMargins left="0.25" right="0.25" top="0.4" bottom="0.4" header="0.15" footer="0.15"/>
  <pageSetup orientation="portrait" fitToHeight="0" fitToWidth="1"/>
  <tableParts count="1">
    <tablePart xmlns:r="http://schemas.openxmlformats.org/officeDocument/2006/relationships" r:id="rId2"/>
  </tableParts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D43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9" customWidth="1" min="2" max="2"/>
    <col width="82" customWidth="1" min="3" max="3"/>
    <col width="34" customWidth="1" min="4" max="4"/>
  </cols>
  <sheetData>
    <row r="1" ht="34" customHeight="1">
      <c r="A1" s="95" t="inlineStr">
        <is>
          <t>LINKED GRAVITY GLOSSARY</t>
        </is>
      </c>
    </row>
    <row r="2">
      <c r="A2" s="96" t="inlineStr">
        <is>
          <t>Controlled definitions for this system. Select a term from Start Here to open this reference.</t>
        </is>
      </c>
    </row>
    <row r="4">
      <c r="A4" s="97" t="inlineStr">
        <is>
          <t>Glossary ID</t>
        </is>
      </c>
      <c r="B4" s="97" t="inlineStr">
        <is>
          <t>Term</t>
        </is>
      </c>
      <c r="C4" s="97" t="inlineStr">
        <is>
          <t>Gravity definition</t>
        </is>
      </c>
      <c r="D4" s="97" t="inlineStr">
        <is>
          <t>Primary system use</t>
        </is>
      </c>
    </row>
    <row r="5" ht="84" customHeight="1">
      <c r="A5" s="98" t="inlineStr">
        <is>
          <t>GLOSS-001</t>
        </is>
      </c>
      <c r="B5" s="99" t="inlineStr">
        <is>
          <t>Accountable owner</t>
        </is>
      </c>
      <c r="C5" s="98" t="inlineStr">
        <is>
          <t>The person ultimately responsible for ensuring that a required result is achieved. Work may be assigned to others, but accountability remains with this person.</t>
        </is>
      </c>
      <c r="D5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6" ht="84" customHeight="1">
      <c r="A6" s="98" t="inlineStr">
        <is>
          <t>GLOSS-002</t>
        </is>
      </c>
      <c r="B6" s="99" t="inlineStr">
        <is>
          <t>Action owner</t>
        </is>
      </c>
      <c r="C6" s="98" t="inlineStr">
        <is>
          <t>The person assigned to complete a specific action, provide the required evidence, and report its status by the due date.</t>
        </is>
      </c>
      <c r="D6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7" ht="84" customHeight="1">
      <c r="A7" s="98" t="inlineStr">
        <is>
          <t>GLOSS-005</t>
        </is>
      </c>
      <c r="B7" s="99" t="inlineStr">
        <is>
          <t>Approval</t>
        </is>
      </c>
      <c r="C7" s="98" t="inlineStr">
        <is>
          <t>A documented decision by a person with the authority to accept, reject, release, or change a defined item.</t>
        </is>
      </c>
      <c r="D7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8" ht="84" customHeight="1">
      <c r="A8" s="98" t="inlineStr">
        <is>
          <t>GLOSS-006</t>
        </is>
      </c>
      <c r="B8" s="99" t="inlineStr">
        <is>
          <t>Approved version</t>
        </is>
      </c>
      <c r="C8" s="98" t="inlineStr">
        <is>
          <t>The currently authorized form, standard, process, workbook, or document identified through version control.</t>
        </is>
      </c>
      <c r="D8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9" ht="84" customHeight="1">
      <c r="A9" s="98" t="inlineStr">
        <is>
          <t>GLOSS-009</t>
        </is>
      </c>
      <c r="B9" s="99" t="inlineStr">
        <is>
          <t>Authority</t>
        </is>
      </c>
      <c r="C9" s="98" t="inlineStr">
        <is>
          <t>The legitimate right to make, approve, stop, escalate, or change a decision within defined limits.</t>
        </is>
      </c>
      <c r="D9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0" ht="84" customHeight="1">
      <c r="A10" s="98" t="inlineStr">
        <is>
          <t>GLOSS-018</t>
        </is>
      </c>
      <c r="B10" s="99" t="inlineStr">
        <is>
          <t>Closeout</t>
        </is>
      </c>
      <c r="C10" s="98" t="inlineStr">
        <is>
          <t>The documented decision that an action, issue, incident, or implementation is complete, including evidence, verification, date, and remaining follow-up.</t>
        </is>
      </c>
      <c r="D10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1" ht="84" customHeight="1">
      <c r="A11" s="98" t="inlineStr">
        <is>
          <t>GLOSS-022</t>
        </is>
      </c>
      <c r="B11" s="99" t="inlineStr">
        <is>
          <t>Control</t>
        </is>
      </c>
      <c r="C11" s="98" t="inlineStr">
        <is>
          <t>A designed action, rule, approval, check, restriction, or record intended to prevent, detect, correct, or contain an unacceptable result.</t>
        </is>
      </c>
      <c r="D11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2" ht="84" customHeight="1">
      <c r="A12" s="98" t="inlineStr">
        <is>
          <t>GLOSS-026</t>
        </is>
      </c>
      <c r="B12" s="99" t="inlineStr">
        <is>
          <t>Corrective action</t>
        </is>
      </c>
      <c r="C12" s="98" t="inlineStr">
        <is>
          <t>A documented response intended to eliminate, reduce, or control the cause of a confirmed problem, with an owner, due date, evidence, and effectiveness review.</t>
        </is>
      </c>
      <c r="D12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3" ht="84" customHeight="1">
      <c r="A13" s="98" t="inlineStr">
        <is>
          <t>GLOSS-029</t>
        </is>
      </c>
      <c r="B13" s="99" t="inlineStr">
        <is>
          <t>Decision rights</t>
        </is>
      </c>
      <c r="C13" s="98" t="inlineStr">
        <is>
          <t>The defined boundaries identifying who may decide, approve, recommend, perform, stop, or escalate a matter.</t>
        </is>
      </c>
      <c r="D13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4" ht="84" customHeight="1">
      <c r="A14" s="98" t="inlineStr">
        <is>
          <t>GLOSS-033</t>
        </is>
      </c>
      <c r="B14" s="99" t="inlineStr">
        <is>
          <t>Due date</t>
        </is>
      </c>
      <c r="C14" s="98" t="inlineStr">
        <is>
          <t>The approved date by which an assigned action or decision must be completed or escalated.</t>
        </is>
      </c>
      <c r="D14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5" ht="84" customHeight="1">
      <c r="A15" s="98" t="inlineStr">
        <is>
          <t>GLOSS-034</t>
        </is>
      </c>
      <c r="B15" s="99" t="inlineStr">
        <is>
          <t>Escalation</t>
        </is>
      </c>
      <c r="C15" s="98" t="inlineStr">
        <is>
          <t>A controlled transfer of a decision or issue to a person with greater authority, expertise, or responsibility because a threshold, deadline, risk, or boundary has been reached.</t>
        </is>
      </c>
      <c r="D15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6" ht="84" customHeight="1">
      <c r="A16" s="98" t="inlineStr">
        <is>
          <t>GLOSS-036</t>
        </is>
      </c>
      <c r="B16" s="99" t="inlineStr">
        <is>
          <t>Evidence</t>
        </is>
      </c>
      <c r="C16" s="98" t="inlineStr">
        <is>
          <t>Reliable information showing what occurred, what was decided, whether a requirement was met, or whether a result was achieved.</t>
        </is>
      </c>
      <c r="D16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7" ht="84" customHeight="1">
      <c r="A17" s="98" t="inlineStr">
        <is>
          <t>GLOSS-038</t>
        </is>
      </c>
      <c r="B17" s="99" t="inlineStr">
        <is>
          <t>Exception</t>
        </is>
      </c>
      <c r="C17" s="98" t="inlineStr">
        <is>
          <t>An approved, limited, and time-bound departure from a standard, supported by authority, rationale, compensating controls, and review.</t>
        </is>
      </c>
      <c r="D17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8" ht="84" customHeight="1">
      <c r="A18" s="98" t="inlineStr">
        <is>
          <t>GLOSS-043</t>
        </is>
      </c>
      <c r="B18" s="99" t="inlineStr">
        <is>
          <t>Frequency</t>
        </is>
      </c>
      <c r="C18" s="98" t="inlineStr">
        <is>
          <t>The required completion rhythm for a control or tool, such as per event, daily, weekly, monthly, quarterly, annually, or when a defined change occurs.</t>
        </is>
      </c>
      <c r="D18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19" ht="84" customHeight="1">
      <c r="A19" s="98" t="inlineStr">
        <is>
          <t>GLOSS-044</t>
        </is>
      </c>
      <c r="B19" s="99" t="inlineStr">
        <is>
          <t>Goal</t>
        </is>
      </c>
      <c r="C19" s="98" t="inlineStr">
        <is>
          <t>A defined result the restaurant intends to achieve, supported by scope, ownership, measures, timing, and acceptance criteria.</t>
        </is>
      </c>
      <c r="D19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20" ht="84" customHeight="1">
      <c r="A20" s="98" t="inlineStr">
        <is>
          <t>GLOSS-045</t>
        </is>
      </c>
      <c r="B20" s="99" t="inlineStr">
        <is>
          <t>Gravity standard</t>
        </is>
      </c>
      <c r="C20" s="98" t="inlineStr">
        <is>
          <t>An approved Gravity requirement or operating expectation that remains subordinate to applicable law, regulation, official authority, contract, and platform rules.</t>
        </is>
      </c>
      <c r="D20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21" ht="84" customHeight="1">
      <c r="A21" s="98" t="inlineStr">
        <is>
          <t>GLOSS-047</t>
        </is>
      </c>
      <c r="B21" s="99" t="inlineStr">
        <is>
          <t>Implementation</t>
        </is>
      </c>
      <c r="C21" s="98" t="inlineStr">
        <is>
          <t>The controlled process of turning an approved goal or standard into configured tools, trained behavior, operating practice, evidence, verification, and sustainment.</t>
        </is>
      </c>
      <c r="D21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22" ht="84" customHeight="1">
      <c r="A22" s="98" t="inlineStr">
        <is>
          <t>GLOSS-048</t>
        </is>
      </c>
      <c r="B22" s="99" t="inlineStr">
        <is>
          <t>Incident</t>
        </is>
      </c>
      <c r="C22" s="98" t="inlineStr">
        <is>
          <t>An event or condition that causes or could cause harm, disruption, loss, control failure, or an unacceptable operating result.</t>
        </is>
      </c>
      <c r="D22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23" ht="30" customHeight="1">
      <c r="A23" s="98" t="inlineStr">
        <is>
          <t>GLOSS-053</t>
        </is>
      </c>
      <c r="B23" s="99" t="inlineStr">
        <is>
          <t>Lapsed and reactivated guests</t>
        </is>
      </c>
      <c r="C23" s="98" t="inlineStr">
        <is>
          <t>Records with the matching controlled status.</t>
        </is>
      </c>
      <c r="D23" s="98" t="inlineStr">
        <is>
          <t>Guest Relationship &amp; Retention</t>
        </is>
      </c>
    </row>
    <row r="24" ht="84" customHeight="1">
      <c r="A24" s="98" t="inlineStr">
        <is>
          <t>GLOSS-061</t>
        </is>
      </c>
      <c r="B24" s="99" t="inlineStr">
        <is>
          <t>Metric</t>
        </is>
      </c>
      <c r="C24" s="98" t="inlineStr">
        <is>
          <t>A defined measurement calculated from identified data using an approved formula, period, scope, source, and interpretation rule.</t>
        </is>
      </c>
      <c r="D24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25" ht="84" customHeight="1">
      <c r="A25" s="98" t="inlineStr">
        <is>
          <t>GLOSS-063</t>
        </is>
      </c>
      <c r="B25" s="99" t="inlineStr">
        <is>
          <t>Objective</t>
        </is>
      </c>
      <c r="C25" s="98" t="inlineStr">
        <is>
          <t>A specific result or condition that supports a larger goal and can be evaluated through defined evidence.</t>
        </is>
      </c>
      <c r="D25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26" ht="30" customHeight="1">
      <c r="A26" s="98" t="inlineStr">
        <is>
          <t>GLOSS-065</t>
        </is>
      </c>
      <c r="B26" s="99" t="inlineStr">
        <is>
          <t>Open and overdue actions</t>
        </is>
      </c>
      <c r="C26" s="98" t="inlineStr">
        <is>
          <t>Open actions; overdue actions are open with due date before today.</t>
        </is>
      </c>
      <c r="D26" s="98" t="inlineStr">
        <is>
          <t>Guest Relationship &amp; Retention</t>
        </is>
      </c>
    </row>
    <row r="27" ht="30" customHeight="1">
      <c r="A27" s="98" t="inlineStr">
        <is>
          <t>GLOSS-066</t>
        </is>
      </c>
      <c r="B27" s="99" t="inlineStr">
        <is>
          <t>Open event leads</t>
        </is>
      </c>
      <c r="C27" s="98" t="inlineStr">
        <is>
          <t>Leads with status Open.</t>
        </is>
      </c>
      <c r="D27" s="98" t="inlineStr">
        <is>
          <t>Guest Relationship &amp; Retention</t>
        </is>
      </c>
    </row>
    <row r="28" ht="30" customHeight="1">
      <c r="A28" s="98" t="inlineStr">
        <is>
          <t>GLOSS-067</t>
        </is>
      </c>
      <c r="B28" s="99" t="inlineStr">
        <is>
          <t>Open recovery cases</t>
        </is>
      </c>
      <c r="C28" s="98" t="inlineStr">
        <is>
          <t>Cases with status Open.</t>
        </is>
      </c>
      <c r="D28" s="98" t="inlineStr">
        <is>
          <t>Guest Relationship &amp; Retention</t>
        </is>
      </c>
    </row>
    <row r="29" ht="30" customHeight="1">
      <c r="A29" s="98" t="inlineStr">
        <is>
          <t>GLOSS-071</t>
        </is>
      </c>
      <c r="B29" s="99" t="inlineStr">
        <is>
          <t>Permissioned email and text</t>
        </is>
      </c>
      <c r="C29" s="98" t="inlineStr">
        <is>
          <t>Contacts explicitly marked Yes for the applicable channel.</t>
        </is>
      </c>
      <c r="D29" s="98" t="inlineStr">
        <is>
          <t>Guest Relationship &amp; Retention</t>
        </is>
      </c>
    </row>
    <row r="30" ht="84" customHeight="1">
      <c r="A30" s="98" t="inlineStr">
        <is>
          <t>GLOSS-075</t>
        </is>
      </c>
      <c r="B30" s="99" t="inlineStr">
        <is>
          <t>Qualified review</t>
        </is>
      </c>
      <c r="C30" s="98" t="inlineStr">
        <is>
          <t>Review by a person with the required professional knowledge, organizational authority, license, certification, or subject-matter responsibility.</t>
        </is>
      </c>
      <c r="D30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31" ht="84" customHeight="1">
      <c r="A31" s="98" t="inlineStr">
        <is>
          <t>GLOSS-080</t>
        </is>
      </c>
      <c r="B31" s="99" t="inlineStr">
        <is>
          <t>Record</t>
        </is>
      </c>
      <c r="C31" s="98" t="inlineStr">
        <is>
          <t>Retained information documenting an input, action, decision, approval, exception, result, or verification.</t>
        </is>
      </c>
      <c r="D31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32" ht="84" customHeight="1">
      <c r="A32" s="98" t="inlineStr">
        <is>
          <t>GLOSS-081</t>
        </is>
      </c>
      <c r="B32" s="99" t="inlineStr">
        <is>
          <t>Recovery</t>
        </is>
      </c>
      <c r="C32" s="98" t="inlineStr">
        <is>
          <t>The controlled restoration of operations, technology, records, facilities, finances, staffing, or other capabilities after disruption.</t>
        </is>
      </c>
      <c r="D32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33" ht="30" customHeight="1">
      <c r="A33" s="98" t="inlineStr">
        <is>
          <t>GLOSS-082</t>
        </is>
      </c>
      <c r="B33" s="99" t="inlineStr">
        <is>
          <t>Recovery closure rate</t>
        </is>
      </c>
      <c r="C33" s="98" t="inlineStr">
        <is>
          <t>Closed cases divided by all recorded cases; interpret with age and severity.</t>
        </is>
      </c>
      <c r="D33" s="98" t="inlineStr">
        <is>
          <t>Guest Relationship &amp; Retention</t>
        </is>
      </c>
    </row>
    <row r="34" ht="30" customHeight="1">
      <c r="A34" s="98" t="inlineStr">
        <is>
          <t>GLOSS-085</t>
        </is>
      </c>
      <c r="B34" s="99" t="inlineStr">
        <is>
          <t>Returned after recovery</t>
        </is>
      </c>
      <c r="C34" s="98" t="inlineStr">
        <is>
          <t>Cases where a subsequent guest return is verified Yes.</t>
        </is>
      </c>
      <c r="D34" s="98" t="inlineStr">
        <is>
          <t>Guest Relationship &amp; Retention</t>
        </is>
      </c>
    </row>
    <row r="35" ht="84" customHeight="1">
      <c r="A35" s="98" t="inlineStr">
        <is>
          <t>GLOSS-086</t>
        </is>
      </c>
      <c r="B35" s="99" t="inlineStr">
        <is>
          <t>Review cadence</t>
        </is>
      </c>
      <c r="C35" s="98" t="inlineStr">
        <is>
          <t>The approved schedule for examining a record, source, control, result, or standard and deciding whether action is required.</t>
        </is>
      </c>
      <c r="D35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36" ht="84" customHeight="1">
      <c r="A36" s="98" t="inlineStr">
        <is>
          <t>GLOSS-092</t>
        </is>
      </c>
      <c r="B36" s="99" t="inlineStr">
        <is>
          <t>Scope</t>
        </is>
      </c>
      <c r="C36" s="98" t="inlineStr">
        <is>
          <t>The defined locations, roles, activities, records, time period, systems, and exclusions covered by a decision or implementation.</t>
        </is>
      </c>
      <c r="D36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37" ht="84" customHeight="1">
      <c r="A37" s="98" t="inlineStr">
        <is>
          <t>GLOSS-095</t>
        </is>
      </c>
      <c r="B37" s="99" t="inlineStr">
        <is>
          <t>Standard</t>
        </is>
      </c>
      <c r="C37" s="98" t="inlineStr">
        <is>
          <t>An approved requirement or expectation used to guide work and evaluate conformance.</t>
        </is>
      </c>
      <c r="D37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38" ht="84" customHeight="1">
      <c r="A38" s="98" t="inlineStr">
        <is>
          <t>GLOSS-097</t>
        </is>
      </c>
      <c r="B38" s="99" t="inlineStr">
        <is>
          <t>System owner</t>
        </is>
      </c>
      <c r="C38" s="98" t="inlineStr">
        <is>
          <t>The person accountable for the integrity, current version, controls, evidence, performance, and renewal of a defined system.</t>
        </is>
      </c>
      <c r="D38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39" ht="30" customHeight="1">
      <c r="A39" s="98" t="inlineStr">
        <is>
          <t>GLOSS-098</t>
        </is>
      </c>
      <c r="B39" s="99" t="inlineStr">
        <is>
          <t>Total guest profiles</t>
        </is>
      </c>
      <c r="C39" s="98" t="inlineStr">
        <is>
          <t>Count of nonblank Guest IDs.</t>
        </is>
      </c>
      <c r="D39" s="98" t="inlineStr">
        <is>
          <t>Guest Relationship &amp; Retention</t>
        </is>
      </c>
    </row>
    <row r="40" ht="84" customHeight="1">
      <c r="A40" s="98" t="inlineStr">
        <is>
          <t>GLOSS-100</t>
        </is>
      </c>
      <c r="B40" s="99" t="inlineStr">
        <is>
          <t>Trigger</t>
        </is>
      </c>
      <c r="C40" s="98" t="inlineStr">
        <is>
          <t>A defined event, condition, threshold, date, or signal that requires a tool, review, decision, action, or escalation.</t>
        </is>
      </c>
      <c r="D40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41" ht="84" customHeight="1">
      <c r="A41" s="98" t="inlineStr">
        <is>
          <t>GLOSS-103</t>
        </is>
      </c>
      <c r="B41" s="99" t="inlineStr">
        <is>
          <t>Verification</t>
        </is>
      </c>
      <c r="C41" s="98" t="inlineStr">
        <is>
          <t>A fact-based check confirming that a required action occurred and met the defined acceptance criteria.</t>
        </is>
      </c>
      <c r="D41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42" ht="84" customHeight="1">
      <c r="A42" s="98" t="inlineStr">
        <is>
          <t>GLOSS-104</t>
        </is>
      </c>
      <c r="B42" s="99" t="inlineStr">
        <is>
          <t>Version control</t>
        </is>
      </c>
      <c r="C42" s="98" t="inlineStr">
        <is>
          <t>The method used to identify, approve, release, replace, archive, and trace changes to controlled materials.</t>
        </is>
      </c>
      <c r="D42" s="98" t="inlineStr">
        <is>
          <t>Growth &amp; Sales Building, Guest Relationship &amp; Retention, Implementation &amp; Verification, Manager Development, Restaurant Performance &amp; Profitability, Risk &amp; Continuity, Standards &amp; Intelligence Center</t>
        </is>
      </c>
    </row>
    <row r="43" ht="30" customHeight="1">
      <c r="A43" s="98" t="inlineStr">
        <is>
          <t>GLOSS-105</t>
        </is>
      </c>
      <c r="B43" s="99" t="inlineStr">
        <is>
          <t>Visits — last 30 days</t>
        </is>
      </c>
      <c r="C43" s="98" t="inlineStr">
        <is>
          <t>Visits dated within the current rolling 30-day period.</t>
        </is>
      </c>
      <c r="D43" s="98" t="inlineStr">
        <is>
          <t>Guest Relationship &amp; Retention</t>
        </is>
      </c>
    </row>
  </sheetData>
  <autoFilter ref="A4:D43"/>
  <mergeCells count="2">
    <mergeCell ref="A1:D1"/>
    <mergeCell ref="A2:D2"/>
  </mergeCells>
  <pageMargins left="0.75" right="0.7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8" customWidth="1" min="3" max="3"/>
    <col width="18" customWidth="1" min="4" max="4"/>
    <col width="18" customWidth="1" min="5" max="5"/>
    <col width="18" customWidth="1" min="6" max="6"/>
    <col width="12" customWidth="1" min="7" max="7"/>
    <col width="12" customWidth="1" min="8" max="8"/>
    <col width="20" customWidth="1" min="9" max="9"/>
    <col width="32" customWidth="1" min="10" max="10"/>
    <col width="22" customWidth="1" min="11" max="11"/>
    <col width="25" customWidth="1" min="12" max="12"/>
    <col width="15" customWidth="1" min="13" max="13"/>
    <col width="15" customWidth="1" min="14" max="14"/>
  </cols>
  <sheetData>
    <row r="1" ht="28" customHeight="1">
      <c r="A1" s="5" t="inlineStr">
        <is>
          <t>GUEST PROFILES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GRV-R02–R06 | Record only useful, observable, service-relevant facts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Guest ID</t>
        </is>
      </c>
      <c r="B6" s="62" t="inlineStr">
        <is>
          <t>First Name</t>
        </is>
      </c>
      <c r="C6" s="62" t="inlineStr">
        <is>
          <t>Last Name</t>
        </is>
      </c>
      <c r="D6" s="62" t="inlineStr">
        <is>
          <t>Preferred Name</t>
        </is>
      </c>
      <c r="E6" s="62" t="inlineStr">
        <is>
          <t>Home Location</t>
        </is>
      </c>
      <c r="F6" s="62" t="inlineStr">
        <is>
          <t>Relationship Level</t>
        </is>
      </c>
      <c r="G6" s="62" t="inlineStr">
        <is>
          <t>Regular?</t>
        </is>
      </c>
      <c r="H6" s="62" t="inlineStr">
        <is>
          <t>VIP?</t>
        </is>
      </c>
      <c r="I6" s="62" t="inlineStr">
        <is>
          <t>Preferred Seating</t>
        </is>
      </c>
      <c r="J6" s="62" t="inlineStr">
        <is>
          <t>Service Preferences</t>
        </is>
      </c>
      <c r="K6" s="62" t="inlineStr">
        <is>
          <t>Occasion / Date</t>
        </is>
      </c>
      <c r="L6" s="62" t="inlineStr">
        <is>
          <t>Dietary Preference</t>
        </is>
      </c>
      <c r="M6" s="62" t="inlineStr">
        <is>
          <t>Allergy Alert?</t>
        </is>
      </c>
      <c r="N6" s="62" t="inlineStr">
        <is>
          <t>Last Updated</t>
        </is>
      </c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66" t="n"/>
      <c r="C7" s="66" t="n"/>
      <c r="D7" s="66" t="n"/>
      <c r="E7" s="66" t="n"/>
      <c r="F7" s="66" t="n"/>
      <c r="G7" s="66" t="n"/>
      <c r="H7" s="66" t="n"/>
      <c r="I7" s="66" t="n"/>
      <c r="J7" s="66" t="n"/>
      <c r="K7" s="90" t="n"/>
      <c r="L7" s="66" t="n"/>
      <c r="M7" s="66" t="n"/>
      <c r="N7" s="90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90" t="n"/>
      <c r="L8" s="66" t="n"/>
      <c r="M8" s="66" t="n"/>
      <c r="N8" s="90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66" t="n"/>
      <c r="C9" s="66" t="n"/>
      <c r="D9" s="66" t="n"/>
      <c r="E9" s="66" t="n"/>
      <c r="F9" s="66" t="n"/>
      <c r="G9" s="66" t="n"/>
      <c r="H9" s="66" t="n"/>
      <c r="I9" s="66" t="n"/>
      <c r="J9" s="66" t="n"/>
      <c r="K9" s="90" t="n"/>
      <c r="L9" s="66" t="n"/>
      <c r="M9" s="66" t="n"/>
      <c r="N9" s="90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66" t="n"/>
      <c r="C10" s="66" t="n"/>
      <c r="D10" s="66" t="n"/>
      <c r="E10" s="66" t="n"/>
      <c r="F10" s="66" t="n"/>
      <c r="G10" s="66" t="n"/>
      <c r="H10" s="66" t="n"/>
      <c r="I10" s="66" t="n"/>
      <c r="J10" s="66" t="n"/>
      <c r="K10" s="90" t="n"/>
      <c r="L10" s="66" t="n"/>
      <c r="M10" s="66" t="n"/>
      <c r="N10" s="90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66" t="n"/>
      <c r="C11" s="66" t="n"/>
      <c r="D11" s="66" t="n"/>
      <c r="E11" s="66" t="n"/>
      <c r="F11" s="66" t="n"/>
      <c r="G11" s="66" t="n"/>
      <c r="H11" s="66" t="n"/>
      <c r="I11" s="66" t="n"/>
      <c r="J11" s="66" t="n"/>
      <c r="K11" s="90" t="n"/>
      <c r="L11" s="66" t="n"/>
      <c r="M11" s="66" t="n"/>
      <c r="N11" s="90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66" t="n"/>
      <c r="C12" s="66" t="n"/>
      <c r="D12" s="66" t="n"/>
      <c r="E12" s="66" t="n"/>
      <c r="F12" s="66" t="n"/>
      <c r="G12" s="66" t="n"/>
      <c r="H12" s="66" t="n"/>
      <c r="I12" s="66" t="n"/>
      <c r="J12" s="66" t="n"/>
      <c r="K12" s="90" t="n"/>
      <c r="L12" s="66" t="n"/>
      <c r="M12" s="66" t="n"/>
      <c r="N12" s="90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66" t="n"/>
      <c r="C13" s="66" t="n"/>
      <c r="D13" s="66" t="n"/>
      <c r="E13" s="66" t="n"/>
      <c r="F13" s="66" t="n"/>
      <c r="G13" s="66" t="n"/>
      <c r="H13" s="66" t="n"/>
      <c r="I13" s="66" t="n"/>
      <c r="J13" s="66" t="n"/>
      <c r="K13" s="90" t="n"/>
      <c r="L13" s="66" t="n"/>
      <c r="M13" s="66" t="n"/>
      <c r="N13" s="90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66" t="n"/>
      <c r="C14" s="66" t="n"/>
      <c r="D14" s="66" t="n"/>
      <c r="E14" s="66" t="n"/>
      <c r="F14" s="66" t="n"/>
      <c r="G14" s="66" t="n"/>
      <c r="H14" s="66" t="n"/>
      <c r="I14" s="66" t="n"/>
      <c r="J14" s="66" t="n"/>
      <c r="K14" s="90" t="n"/>
      <c r="L14" s="66" t="n"/>
      <c r="M14" s="66" t="n"/>
      <c r="N14" s="90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66" t="n"/>
      <c r="C15" s="66" t="n"/>
      <c r="D15" s="66" t="n"/>
      <c r="E15" s="66" t="n"/>
      <c r="F15" s="66" t="n"/>
      <c r="G15" s="66" t="n"/>
      <c r="H15" s="66" t="n"/>
      <c r="I15" s="66" t="n"/>
      <c r="J15" s="66" t="n"/>
      <c r="K15" s="90" t="n"/>
      <c r="L15" s="66" t="n"/>
      <c r="M15" s="66" t="n"/>
      <c r="N15" s="90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66" t="n"/>
      <c r="C16" s="66" t="n"/>
      <c r="D16" s="66" t="n"/>
      <c r="E16" s="66" t="n"/>
      <c r="F16" s="66" t="n"/>
      <c r="G16" s="66" t="n"/>
      <c r="H16" s="66" t="n"/>
      <c r="I16" s="66" t="n"/>
      <c r="J16" s="66" t="n"/>
      <c r="K16" s="90" t="n"/>
      <c r="L16" s="66" t="n"/>
      <c r="M16" s="66" t="n"/>
      <c r="N16" s="90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66" t="n"/>
      <c r="C17" s="66" t="n"/>
      <c r="D17" s="66" t="n"/>
      <c r="E17" s="66" t="n"/>
      <c r="F17" s="66" t="n"/>
      <c r="G17" s="66" t="n"/>
      <c r="H17" s="66" t="n"/>
      <c r="I17" s="66" t="n"/>
      <c r="J17" s="66" t="n"/>
      <c r="K17" s="90" t="n"/>
      <c r="L17" s="66" t="n"/>
      <c r="M17" s="66" t="n"/>
      <c r="N17" s="90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66" t="n"/>
      <c r="C18" s="66" t="n"/>
      <c r="D18" s="66" t="n"/>
      <c r="E18" s="66" t="n"/>
      <c r="F18" s="66" t="n"/>
      <c r="G18" s="66" t="n"/>
      <c r="H18" s="66" t="n"/>
      <c r="I18" s="66" t="n"/>
      <c r="J18" s="66" t="n"/>
      <c r="K18" s="90" t="n"/>
      <c r="L18" s="66" t="n"/>
      <c r="M18" s="66" t="n"/>
      <c r="N18" s="90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66" t="n"/>
      <c r="C19" s="66" t="n"/>
      <c r="D19" s="66" t="n"/>
      <c r="E19" s="66" t="n"/>
      <c r="F19" s="66" t="n"/>
      <c r="G19" s="66" t="n"/>
      <c r="H19" s="66" t="n"/>
      <c r="I19" s="66" t="n"/>
      <c r="J19" s="66" t="n"/>
      <c r="K19" s="90" t="n"/>
      <c r="L19" s="66" t="n"/>
      <c r="M19" s="66" t="n"/>
      <c r="N19" s="90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66" t="n"/>
      <c r="C20" s="66" t="n"/>
      <c r="D20" s="66" t="n"/>
      <c r="E20" s="66" t="n"/>
      <c r="F20" s="66" t="n"/>
      <c r="G20" s="66" t="n"/>
      <c r="H20" s="66" t="n"/>
      <c r="I20" s="66" t="n"/>
      <c r="J20" s="66" t="n"/>
      <c r="K20" s="90" t="n"/>
      <c r="L20" s="66" t="n"/>
      <c r="M20" s="66" t="n"/>
      <c r="N20" s="90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66" t="n"/>
      <c r="C21" s="66" t="n"/>
      <c r="D21" s="66" t="n"/>
      <c r="E21" s="66" t="n"/>
      <c r="F21" s="66" t="n"/>
      <c r="G21" s="66" t="n"/>
      <c r="H21" s="66" t="n"/>
      <c r="I21" s="66" t="n"/>
      <c r="J21" s="66" t="n"/>
      <c r="K21" s="90" t="n"/>
      <c r="L21" s="66" t="n"/>
      <c r="M21" s="66" t="n"/>
      <c r="N21" s="90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66" t="n"/>
      <c r="C22" s="66" t="n"/>
      <c r="D22" s="66" t="n"/>
      <c r="E22" s="66" t="n"/>
      <c r="F22" s="66" t="n"/>
      <c r="G22" s="66" t="n"/>
      <c r="H22" s="66" t="n"/>
      <c r="I22" s="66" t="n"/>
      <c r="J22" s="66" t="n"/>
      <c r="K22" s="90" t="n"/>
      <c r="L22" s="66" t="n"/>
      <c r="M22" s="66" t="n"/>
      <c r="N22" s="90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66" t="n"/>
      <c r="C23" s="66" t="n"/>
      <c r="D23" s="66" t="n"/>
      <c r="E23" s="66" t="n"/>
      <c r="F23" s="66" t="n"/>
      <c r="G23" s="66" t="n"/>
      <c r="H23" s="66" t="n"/>
      <c r="I23" s="66" t="n"/>
      <c r="J23" s="66" t="n"/>
      <c r="K23" s="90" t="n"/>
      <c r="L23" s="66" t="n"/>
      <c r="M23" s="66" t="n"/>
      <c r="N23" s="90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66" t="n"/>
      <c r="C24" s="66" t="n"/>
      <c r="D24" s="66" t="n"/>
      <c r="E24" s="66" t="n"/>
      <c r="F24" s="66" t="n"/>
      <c r="G24" s="66" t="n"/>
      <c r="H24" s="66" t="n"/>
      <c r="I24" s="66" t="n"/>
      <c r="J24" s="66" t="n"/>
      <c r="K24" s="90" t="n"/>
      <c r="L24" s="66" t="n"/>
      <c r="M24" s="66" t="n"/>
      <c r="N24" s="90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66" t="n"/>
      <c r="C25" s="66" t="n"/>
      <c r="D25" s="66" t="n"/>
      <c r="E25" s="66" t="n"/>
      <c r="F25" s="66" t="n"/>
      <c r="G25" s="66" t="n"/>
      <c r="H25" s="66" t="n"/>
      <c r="I25" s="66" t="n"/>
      <c r="J25" s="66" t="n"/>
      <c r="K25" s="90" t="n"/>
      <c r="L25" s="66" t="n"/>
      <c r="M25" s="66" t="n"/>
      <c r="N25" s="90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66" t="n"/>
      <c r="C26" s="66" t="n"/>
      <c r="D26" s="66" t="n"/>
      <c r="E26" s="66" t="n"/>
      <c r="F26" s="66" t="n"/>
      <c r="G26" s="66" t="n"/>
      <c r="H26" s="66" t="n"/>
      <c r="I26" s="66" t="n"/>
      <c r="J26" s="66" t="n"/>
      <c r="K26" s="90" t="n"/>
      <c r="L26" s="66" t="n"/>
      <c r="M26" s="66" t="n"/>
      <c r="N26" s="90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66" t="n"/>
      <c r="C27" s="66" t="n"/>
      <c r="D27" s="66" t="n"/>
      <c r="E27" s="66" t="n"/>
      <c r="F27" s="66" t="n"/>
      <c r="G27" s="66" t="n"/>
      <c r="H27" s="66" t="n"/>
      <c r="I27" s="66" t="n"/>
      <c r="J27" s="66" t="n"/>
      <c r="K27" s="90" t="n"/>
      <c r="L27" s="66" t="n"/>
      <c r="M27" s="66" t="n"/>
      <c r="N27" s="90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66" t="n"/>
      <c r="C28" s="66" t="n"/>
      <c r="D28" s="66" t="n"/>
      <c r="E28" s="66" t="n"/>
      <c r="F28" s="66" t="n"/>
      <c r="G28" s="66" t="n"/>
      <c r="H28" s="66" t="n"/>
      <c r="I28" s="66" t="n"/>
      <c r="J28" s="66" t="n"/>
      <c r="K28" s="90" t="n"/>
      <c r="L28" s="66" t="n"/>
      <c r="M28" s="66" t="n"/>
      <c r="N28" s="90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66" t="n"/>
      <c r="C29" s="66" t="n"/>
      <c r="D29" s="66" t="n"/>
      <c r="E29" s="66" t="n"/>
      <c r="F29" s="66" t="n"/>
      <c r="G29" s="66" t="n"/>
      <c r="H29" s="66" t="n"/>
      <c r="I29" s="66" t="n"/>
      <c r="J29" s="66" t="n"/>
      <c r="K29" s="90" t="n"/>
      <c r="L29" s="66" t="n"/>
      <c r="M29" s="66" t="n"/>
      <c r="N29" s="90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66" t="n"/>
      <c r="C30" s="66" t="n"/>
      <c r="D30" s="66" t="n"/>
      <c r="E30" s="66" t="n"/>
      <c r="F30" s="66" t="n"/>
      <c r="G30" s="66" t="n"/>
      <c r="H30" s="66" t="n"/>
      <c r="I30" s="66" t="n"/>
      <c r="J30" s="66" t="n"/>
      <c r="K30" s="90" t="n"/>
      <c r="L30" s="66" t="n"/>
      <c r="M30" s="66" t="n"/>
      <c r="N30" s="90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66" t="n"/>
      <c r="C31" s="66" t="n"/>
      <c r="D31" s="66" t="n"/>
      <c r="E31" s="66" t="n"/>
      <c r="F31" s="66" t="n"/>
      <c r="G31" s="66" t="n"/>
      <c r="H31" s="66" t="n"/>
      <c r="I31" s="66" t="n"/>
      <c r="J31" s="66" t="n"/>
      <c r="K31" s="90" t="n"/>
      <c r="L31" s="66" t="n"/>
      <c r="M31" s="66" t="n"/>
      <c r="N31" s="90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66" t="n"/>
      <c r="C32" s="66" t="n"/>
      <c r="D32" s="66" t="n"/>
      <c r="E32" s="66" t="n"/>
      <c r="F32" s="66" t="n"/>
      <c r="G32" s="66" t="n"/>
      <c r="H32" s="66" t="n"/>
      <c r="I32" s="66" t="n"/>
      <c r="J32" s="66" t="n"/>
      <c r="K32" s="90" t="n"/>
      <c r="L32" s="66" t="n"/>
      <c r="M32" s="66" t="n"/>
      <c r="N32" s="90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66" t="n"/>
      <c r="C33" s="66" t="n"/>
      <c r="D33" s="66" t="n"/>
      <c r="E33" s="66" t="n"/>
      <c r="F33" s="66" t="n"/>
      <c r="G33" s="66" t="n"/>
      <c r="H33" s="66" t="n"/>
      <c r="I33" s="66" t="n"/>
      <c r="J33" s="66" t="n"/>
      <c r="K33" s="90" t="n"/>
      <c r="L33" s="66" t="n"/>
      <c r="M33" s="66" t="n"/>
      <c r="N33" s="90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66" t="n"/>
      <c r="C34" s="66" t="n"/>
      <c r="D34" s="66" t="n"/>
      <c r="E34" s="66" t="n"/>
      <c r="F34" s="66" t="n"/>
      <c r="G34" s="66" t="n"/>
      <c r="H34" s="66" t="n"/>
      <c r="I34" s="66" t="n"/>
      <c r="J34" s="66" t="n"/>
      <c r="K34" s="90" t="n"/>
      <c r="L34" s="66" t="n"/>
      <c r="M34" s="66" t="n"/>
      <c r="N34" s="90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66" t="n"/>
      <c r="C35" s="66" t="n"/>
      <c r="D35" s="66" t="n"/>
      <c r="E35" s="66" t="n"/>
      <c r="F35" s="66" t="n"/>
      <c r="G35" s="66" t="n"/>
      <c r="H35" s="66" t="n"/>
      <c r="I35" s="66" t="n"/>
      <c r="J35" s="66" t="n"/>
      <c r="K35" s="90" t="n"/>
      <c r="L35" s="66" t="n"/>
      <c r="M35" s="66" t="n"/>
      <c r="N35" s="90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66" t="n"/>
      <c r="C36" s="66" t="n"/>
      <c r="D36" s="66" t="n"/>
      <c r="E36" s="66" t="n"/>
      <c r="F36" s="66" t="n"/>
      <c r="G36" s="66" t="n"/>
      <c r="H36" s="66" t="n"/>
      <c r="I36" s="66" t="n"/>
      <c r="J36" s="66" t="n"/>
      <c r="K36" s="90" t="n"/>
      <c r="L36" s="66" t="n"/>
      <c r="M36" s="66" t="n"/>
      <c r="N36" s="90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66" t="n"/>
      <c r="C37" s="66" t="n"/>
      <c r="D37" s="66" t="n"/>
      <c r="E37" s="66" t="n"/>
      <c r="F37" s="66" t="n"/>
      <c r="G37" s="66" t="n"/>
      <c r="H37" s="66" t="n"/>
      <c r="I37" s="66" t="n"/>
      <c r="J37" s="66" t="n"/>
      <c r="K37" s="90" t="n"/>
      <c r="L37" s="66" t="n"/>
      <c r="M37" s="66" t="n"/>
      <c r="N37" s="90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66" t="n"/>
      <c r="C38" s="66" t="n"/>
      <c r="D38" s="66" t="n"/>
      <c r="E38" s="66" t="n"/>
      <c r="F38" s="66" t="n"/>
      <c r="G38" s="66" t="n"/>
      <c r="H38" s="66" t="n"/>
      <c r="I38" s="66" t="n"/>
      <c r="J38" s="66" t="n"/>
      <c r="K38" s="90" t="n"/>
      <c r="L38" s="66" t="n"/>
      <c r="M38" s="66" t="n"/>
      <c r="N38" s="90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66" t="n"/>
      <c r="C39" s="66" t="n"/>
      <c r="D39" s="66" t="n"/>
      <c r="E39" s="66" t="n"/>
      <c r="F39" s="66" t="n"/>
      <c r="G39" s="66" t="n"/>
      <c r="H39" s="66" t="n"/>
      <c r="I39" s="66" t="n"/>
      <c r="J39" s="66" t="n"/>
      <c r="K39" s="90" t="n"/>
      <c r="L39" s="66" t="n"/>
      <c r="M39" s="66" t="n"/>
      <c r="N39" s="90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66" t="n"/>
      <c r="C40" s="66" t="n"/>
      <c r="D40" s="66" t="n"/>
      <c r="E40" s="66" t="n"/>
      <c r="F40" s="66" t="n"/>
      <c r="G40" s="66" t="n"/>
      <c r="H40" s="66" t="n"/>
      <c r="I40" s="66" t="n"/>
      <c r="J40" s="66" t="n"/>
      <c r="K40" s="90" t="n"/>
      <c r="L40" s="66" t="n"/>
      <c r="M40" s="66" t="n"/>
      <c r="N40" s="90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66" t="n"/>
      <c r="C41" s="66" t="n"/>
      <c r="D41" s="66" t="n"/>
      <c r="E41" s="66" t="n"/>
      <c r="F41" s="66" t="n"/>
      <c r="G41" s="66" t="n"/>
      <c r="H41" s="66" t="n"/>
      <c r="I41" s="66" t="n"/>
      <c r="J41" s="66" t="n"/>
      <c r="K41" s="90" t="n"/>
      <c r="L41" s="66" t="n"/>
      <c r="M41" s="66" t="n"/>
      <c r="N41" s="90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66" t="n"/>
      <c r="C42" s="66" t="n"/>
      <c r="D42" s="66" t="n"/>
      <c r="E42" s="66" t="n"/>
      <c r="F42" s="66" t="n"/>
      <c r="G42" s="66" t="n"/>
      <c r="H42" s="66" t="n"/>
      <c r="I42" s="66" t="n"/>
      <c r="J42" s="66" t="n"/>
      <c r="K42" s="90" t="n"/>
      <c r="L42" s="66" t="n"/>
      <c r="M42" s="66" t="n"/>
      <c r="N42" s="90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N2"/>
    <mergeCell ref="A3:N3"/>
  </mergeCells>
  <dataValidations count="3">
    <dataValidation sqref="F7:F42" showDropDown="0" showInputMessage="0" showErrorMessage="0" allowBlank="0" type="list">
      <formula1>"New,Known,Regular,VIP"</formula1>
    </dataValidation>
    <dataValidation sqref="G7:H42" showDropDown="0" showInputMessage="0" showErrorMessage="0" allowBlank="0" type="list">
      <formula1>"Yes,No"</formula1>
    </dataValidation>
    <dataValidation sqref="M7:M42" showDropDown="0" showInputMessage="0" showErrorMessage="0" allowBlank="0" type="list">
      <formula1>"No,Yes — use food-safety process"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28" customWidth="1" min="3" max="3"/>
    <col width="17" customWidth="1" min="4" max="4"/>
    <col width="18" customWidth="1" min="5" max="5"/>
    <col width="17" customWidth="1" min="6" max="6"/>
    <col width="15" customWidth="1" min="7" max="7"/>
    <col width="22" customWidth="1" min="8" max="8"/>
    <col width="23" customWidth="1" min="9" max="9"/>
    <col width="17" customWidth="1" min="10" max="10"/>
    <col width="17" customWidth="1" min="11" max="11"/>
    <col width="17" customWidth="1" min="12" max="12"/>
    <col width="24" customWidth="1" min="13" max="13"/>
    <col width="15" customWidth="1" min="14" max="14"/>
  </cols>
  <sheetData>
    <row r="1" ht="28" customHeight="1">
      <c r="A1" s="5" t="inlineStr">
        <is>
          <t>CONTACT PERMISSION &amp; SUPPRESSION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GRV-R01 / R21 | Record permission by channel and honor opt-out requests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Consent ID</t>
        </is>
      </c>
      <c r="B6" s="62" t="inlineStr">
        <is>
          <t>Guest ID</t>
        </is>
      </c>
      <c r="C6" s="62" t="inlineStr">
        <is>
          <t>Email</t>
        </is>
      </c>
      <c r="D6" s="62" t="inlineStr">
        <is>
          <t>Mobile</t>
        </is>
      </c>
      <c r="E6" s="62" t="inlineStr">
        <is>
          <t>Email Permission</t>
        </is>
      </c>
      <c r="F6" s="62" t="inlineStr">
        <is>
          <t>Text Permission</t>
        </is>
      </c>
      <c r="G6" s="62" t="inlineStr">
        <is>
          <t>Permission Date</t>
        </is>
      </c>
      <c r="H6" s="62" t="inlineStr">
        <is>
          <t>Permission Source</t>
        </is>
      </c>
      <c r="I6" s="62" t="inlineStr">
        <is>
          <t>Terms / Disclosure Version</t>
        </is>
      </c>
      <c r="J6" s="62" t="inlineStr">
        <is>
          <t>Email Opt-Out Date</t>
        </is>
      </c>
      <c r="K6" s="62" t="inlineStr">
        <is>
          <t>Text Opt-Out Date</t>
        </is>
      </c>
      <c r="L6" s="62" t="inlineStr">
        <is>
          <t>Do Not Contact</t>
        </is>
      </c>
      <c r="M6" s="62" t="inlineStr">
        <is>
          <t>Physical Address Used</t>
        </is>
      </c>
      <c r="N6" s="62" t="inlineStr">
        <is>
          <t>Last Verified</t>
        </is>
      </c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66" t="n"/>
      <c r="C7" s="66" t="n"/>
      <c r="D7" s="66" t="n"/>
      <c r="E7" s="66" t="n"/>
      <c r="F7" s="66" t="n"/>
      <c r="G7" s="90" t="n"/>
      <c r="H7" s="66" t="n"/>
      <c r="I7" s="66" t="n"/>
      <c r="J7" s="90" t="n"/>
      <c r="K7" s="90" t="n"/>
      <c r="L7" s="66" t="n"/>
      <c r="M7" s="66" t="n"/>
      <c r="N7" s="90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66" t="n"/>
      <c r="C8" s="66" t="n"/>
      <c r="D8" s="66" t="n"/>
      <c r="E8" s="66" t="n"/>
      <c r="F8" s="66" t="n"/>
      <c r="G8" s="90" t="n"/>
      <c r="H8" s="66" t="n"/>
      <c r="I8" s="66" t="n"/>
      <c r="J8" s="90" t="n"/>
      <c r="K8" s="90" t="n"/>
      <c r="L8" s="66" t="n"/>
      <c r="M8" s="66" t="n"/>
      <c r="N8" s="90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66" t="n"/>
      <c r="C9" s="66" t="n"/>
      <c r="D9" s="66" t="n"/>
      <c r="E9" s="66" t="n"/>
      <c r="F9" s="66" t="n"/>
      <c r="G9" s="90" t="n"/>
      <c r="H9" s="66" t="n"/>
      <c r="I9" s="66" t="n"/>
      <c r="J9" s="90" t="n"/>
      <c r="K9" s="90" t="n"/>
      <c r="L9" s="66" t="n"/>
      <c r="M9" s="66" t="n"/>
      <c r="N9" s="90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66" t="n"/>
      <c r="C10" s="66" t="n"/>
      <c r="D10" s="66" t="n"/>
      <c r="E10" s="66" t="n"/>
      <c r="F10" s="66" t="n"/>
      <c r="G10" s="90" t="n"/>
      <c r="H10" s="66" t="n"/>
      <c r="I10" s="66" t="n"/>
      <c r="J10" s="90" t="n"/>
      <c r="K10" s="90" t="n"/>
      <c r="L10" s="66" t="n"/>
      <c r="M10" s="66" t="n"/>
      <c r="N10" s="90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66" t="n"/>
      <c r="C11" s="66" t="n"/>
      <c r="D11" s="66" t="n"/>
      <c r="E11" s="66" t="n"/>
      <c r="F11" s="66" t="n"/>
      <c r="G11" s="90" t="n"/>
      <c r="H11" s="66" t="n"/>
      <c r="I11" s="66" t="n"/>
      <c r="J11" s="90" t="n"/>
      <c r="K11" s="90" t="n"/>
      <c r="L11" s="66" t="n"/>
      <c r="M11" s="66" t="n"/>
      <c r="N11" s="90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66" t="n"/>
      <c r="C12" s="66" t="n"/>
      <c r="D12" s="66" t="n"/>
      <c r="E12" s="66" t="n"/>
      <c r="F12" s="66" t="n"/>
      <c r="G12" s="90" t="n"/>
      <c r="H12" s="66" t="n"/>
      <c r="I12" s="66" t="n"/>
      <c r="J12" s="90" t="n"/>
      <c r="K12" s="90" t="n"/>
      <c r="L12" s="66" t="n"/>
      <c r="M12" s="66" t="n"/>
      <c r="N12" s="90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66" t="n"/>
      <c r="C13" s="66" t="n"/>
      <c r="D13" s="66" t="n"/>
      <c r="E13" s="66" t="n"/>
      <c r="F13" s="66" t="n"/>
      <c r="G13" s="90" t="n"/>
      <c r="H13" s="66" t="n"/>
      <c r="I13" s="66" t="n"/>
      <c r="J13" s="90" t="n"/>
      <c r="K13" s="90" t="n"/>
      <c r="L13" s="66" t="n"/>
      <c r="M13" s="66" t="n"/>
      <c r="N13" s="90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66" t="n"/>
      <c r="C14" s="66" t="n"/>
      <c r="D14" s="66" t="n"/>
      <c r="E14" s="66" t="n"/>
      <c r="F14" s="66" t="n"/>
      <c r="G14" s="90" t="n"/>
      <c r="H14" s="66" t="n"/>
      <c r="I14" s="66" t="n"/>
      <c r="J14" s="90" t="n"/>
      <c r="K14" s="90" t="n"/>
      <c r="L14" s="66" t="n"/>
      <c r="M14" s="66" t="n"/>
      <c r="N14" s="90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66" t="n"/>
      <c r="C15" s="66" t="n"/>
      <c r="D15" s="66" t="n"/>
      <c r="E15" s="66" t="n"/>
      <c r="F15" s="66" t="n"/>
      <c r="G15" s="90" t="n"/>
      <c r="H15" s="66" t="n"/>
      <c r="I15" s="66" t="n"/>
      <c r="J15" s="90" t="n"/>
      <c r="K15" s="90" t="n"/>
      <c r="L15" s="66" t="n"/>
      <c r="M15" s="66" t="n"/>
      <c r="N15" s="90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66" t="n"/>
      <c r="C16" s="66" t="n"/>
      <c r="D16" s="66" t="n"/>
      <c r="E16" s="66" t="n"/>
      <c r="F16" s="66" t="n"/>
      <c r="G16" s="90" t="n"/>
      <c r="H16" s="66" t="n"/>
      <c r="I16" s="66" t="n"/>
      <c r="J16" s="90" t="n"/>
      <c r="K16" s="90" t="n"/>
      <c r="L16" s="66" t="n"/>
      <c r="M16" s="66" t="n"/>
      <c r="N16" s="90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66" t="n"/>
      <c r="C17" s="66" t="n"/>
      <c r="D17" s="66" t="n"/>
      <c r="E17" s="66" t="n"/>
      <c r="F17" s="66" t="n"/>
      <c r="G17" s="90" t="n"/>
      <c r="H17" s="66" t="n"/>
      <c r="I17" s="66" t="n"/>
      <c r="J17" s="90" t="n"/>
      <c r="K17" s="90" t="n"/>
      <c r="L17" s="66" t="n"/>
      <c r="M17" s="66" t="n"/>
      <c r="N17" s="90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66" t="n"/>
      <c r="C18" s="66" t="n"/>
      <c r="D18" s="66" t="n"/>
      <c r="E18" s="66" t="n"/>
      <c r="F18" s="66" t="n"/>
      <c r="G18" s="90" t="n"/>
      <c r="H18" s="66" t="n"/>
      <c r="I18" s="66" t="n"/>
      <c r="J18" s="90" t="n"/>
      <c r="K18" s="90" t="n"/>
      <c r="L18" s="66" t="n"/>
      <c r="M18" s="66" t="n"/>
      <c r="N18" s="90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66" t="n"/>
      <c r="C19" s="66" t="n"/>
      <c r="D19" s="66" t="n"/>
      <c r="E19" s="66" t="n"/>
      <c r="F19" s="66" t="n"/>
      <c r="G19" s="90" t="n"/>
      <c r="H19" s="66" t="n"/>
      <c r="I19" s="66" t="n"/>
      <c r="J19" s="90" t="n"/>
      <c r="K19" s="90" t="n"/>
      <c r="L19" s="66" t="n"/>
      <c r="M19" s="66" t="n"/>
      <c r="N19" s="90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66" t="n"/>
      <c r="C20" s="66" t="n"/>
      <c r="D20" s="66" t="n"/>
      <c r="E20" s="66" t="n"/>
      <c r="F20" s="66" t="n"/>
      <c r="G20" s="90" t="n"/>
      <c r="H20" s="66" t="n"/>
      <c r="I20" s="66" t="n"/>
      <c r="J20" s="90" t="n"/>
      <c r="K20" s="90" t="n"/>
      <c r="L20" s="66" t="n"/>
      <c r="M20" s="66" t="n"/>
      <c r="N20" s="90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66" t="n"/>
      <c r="C21" s="66" t="n"/>
      <c r="D21" s="66" t="n"/>
      <c r="E21" s="66" t="n"/>
      <c r="F21" s="66" t="n"/>
      <c r="G21" s="90" t="n"/>
      <c r="H21" s="66" t="n"/>
      <c r="I21" s="66" t="n"/>
      <c r="J21" s="90" t="n"/>
      <c r="K21" s="90" t="n"/>
      <c r="L21" s="66" t="n"/>
      <c r="M21" s="66" t="n"/>
      <c r="N21" s="90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66" t="n"/>
      <c r="C22" s="66" t="n"/>
      <c r="D22" s="66" t="n"/>
      <c r="E22" s="66" t="n"/>
      <c r="F22" s="66" t="n"/>
      <c r="G22" s="90" t="n"/>
      <c r="H22" s="66" t="n"/>
      <c r="I22" s="66" t="n"/>
      <c r="J22" s="90" t="n"/>
      <c r="K22" s="90" t="n"/>
      <c r="L22" s="66" t="n"/>
      <c r="M22" s="66" t="n"/>
      <c r="N22" s="90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66" t="n"/>
      <c r="C23" s="66" t="n"/>
      <c r="D23" s="66" t="n"/>
      <c r="E23" s="66" t="n"/>
      <c r="F23" s="66" t="n"/>
      <c r="G23" s="90" t="n"/>
      <c r="H23" s="66" t="n"/>
      <c r="I23" s="66" t="n"/>
      <c r="J23" s="90" t="n"/>
      <c r="K23" s="90" t="n"/>
      <c r="L23" s="66" t="n"/>
      <c r="M23" s="66" t="n"/>
      <c r="N23" s="90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66" t="n"/>
      <c r="C24" s="66" t="n"/>
      <c r="D24" s="66" t="n"/>
      <c r="E24" s="66" t="n"/>
      <c r="F24" s="66" t="n"/>
      <c r="G24" s="90" t="n"/>
      <c r="H24" s="66" t="n"/>
      <c r="I24" s="66" t="n"/>
      <c r="J24" s="90" t="n"/>
      <c r="K24" s="90" t="n"/>
      <c r="L24" s="66" t="n"/>
      <c r="M24" s="66" t="n"/>
      <c r="N24" s="90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66" t="n"/>
      <c r="C25" s="66" t="n"/>
      <c r="D25" s="66" t="n"/>
      <c r="E25" s="66" t="n"/>
      <c r="F25" s="66" t="n"/>
      <c r="G25" s="90" t="n"/>
      <c r="H25" s="66" t="n"/>
      <c r="I25" s="66" t="n"/>
      <c r="J25" s="90" t="n"/>
      <c r="K25" s="90" t="n"/>
      <c r="L25" s="66" t="n"/>
      <c r="M25" s="66" t="n"/>
      <c r="N25" s="90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66" t="n"/>
      <c r="C26" s="66" t="n"/>
      <c r="D26" s="66" t="n"/>
      <c r="E26" s="66" t="n"/>
      <c r="F26" s="66" t="n"/>
      <c r="G26" s="90" t="n"/>
      <c r="H26" s="66" t="n"/>
      <c r="I26" s="66" t="n"/>
      <c r="J26" s="90" t="n"/>
      <c r="K26" s="90" t="n"/>
      <c r="L26" s="66" t="n"/>
      <c r="M26" s="66" t="n"/>
      <c r="N26" s="90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66" t="n"/>
      <c r="C27" s="66" t="n"/>
      <c r="D27" s="66" t="n"/>
      <c r="E27" s="66" t="n"/>
      <c r="F27" s="66" t="n"/>
      <c r="G27" s="90" t="n"/>
      <c r="H27" s="66" t="n"/>
      <c r="I27" s="66" t="n"/>
      <c r="J27" s="90" t="n"/>
      <c r="K27" s="90" t="n"/>
      <c r="L27" s="66" t="n"/>
      <c r="M27" s="66" t="n"/>
      <c r="N27" s="90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66" t="n"/>
      <c r="C28" s="66" t="n"/>
      <c r="D28" s="66" t="n"/>
      <c r="E28" s="66" t="n"/>
      <c r="F28" s="66" t="n"/>
      <c r="G28" s="90" t="n"/>
      <c r="H28" s="66" t="n"/>
      <c r="I28" s="66" t="n"/>
      <c r="J28" s="90" t="n"/>
      <c r="K28" s="90" t="n"/>
      <c r="L28" s="66" t="n"/>
      <c r="M28" s="66" t="n"/>
      <c r="N28" s="90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66" t="n"/>
      <c r="C29" s="66" t="n"/>
      <c r="D29" s="66" t="n"/>
      <c r="E29" s="66" t="n"/>
      <c r="F29" s="66" t="n"/>
      <c r="G29" s="90" t="n"/>
      <c r="H29" s="66" t="n"/>
      <c r="I29" s="66" t="n"/>
      <c r="J29" s="90" t="n"/>
      <c r="K29" s="90" t="n"/>
      <c r="L29" s="66" t="n"/>
      <c r="M29" s="66" t="n"/>
      <c r="N29" s="90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66" t="n"/>
      <c r="C30" s="66" t="n"/>
      <c r="D30" s="66" t="n"/>
      <c r="E30" s="66" t="n"/>
      <c r="F30" s="66" t="n"/>
      <c r="G30" s="90" t="n"/>
      <c r="H30" s="66" t="n"/>
      <c r="I30" s="66" t="n"/>
      <c r="J30" s="90" t="n"/>
      <c r="K30" s="90" t="n"/>
      <c r="L30" s="66" t="n"/>
      <c r="M30" s="66" t="n"/>
      <c r="N30" s="90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66" t="n"/>
      <c r="C31" s="66" t="n"/>
      <c r="D31" s="66" t="n"/>
      <c r="E31" s="66" t="n"/>
      <c r="F31" s="66" t="n"/>
      <c r="G31" s="90" t="n"/>
      <c r="H31" s="66" t="n"/>
      <c r="I31" s="66" t="n"/>
      <c r="J31" s="90" t="n"/>
      <c r="K31" s="90" t="n"/>
      <c r="L31" s="66" t="n"/>
      <c r="M31" s="66" t="n"/>
      <c r="N31" s="90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66" t="n"/>
      <c r="C32" s="66" t="n"/>
      <c r="D32" s="66" t="n"/>
      <c r="E32" s="66" t="n"/>
      <c r="F32" s="66" t="n"/>
      <c r="G32" s="90" t="n"/>
      <c r="H32" s="66" t="n"/>
      <c r="I32" s="66" t="n"/>
      <c r="J32" s="90" t="n"/>
      <c r="K32" s="90" t="n"/>
      <c r="L32" s="66" t="n"/>
      <c r="M32" s="66" t="n"/>
      <c r="N32" s="90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66" t="n"/>
      <c r="C33" s="66" t="n"/>
      <c r="D33" s="66" t="n"/>
      <c r="E33" s="66" t="n"/>
      <c r="F33" s="66" t="n"/>
      <c r="G33" s="90" t="n"/>
      <c r="H33" s="66" t="n"/>
      <c r="I33" s="66" t="n"/>
      <c r="J33" s="90" t="n"/>
      <c r="K33" s="90" t="n"/>
      <c r="L33" s="66" t="n"/>
      <c r="M33" s="66" t="n"/>
      <c r="N33" s="90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66" t="n"/>
      <c r="C34" s="66" t="n"/>
      <c r="D34" s="66" t="n"/>
      <c r="E34" s="66" t="n"/>
      <c r="F34" s="66" t="n"/>
      <c r="G34" s="90" t="n"/>
      <c r="H34" s="66" t="n"/>
      <c r="I34" s="66" t="n"/>
      <c r="J34" s="90" t="n"/>
      <c r="K34" s="90" t="n"/>
      <c r="L34" s="66" t="n"/>
      <c r="M34" s="66" t="n"/>
      <c r="N34" s="90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66" t="n"/>
      <c r="C35" s="66" t="n"/>
      <c r="D35" s="66" t="n"/>
      <c r="E35" s="66" t="n"/>
      <c r="F35" s="66" t="n"/>
      <c r="G35" s="90" t="n"/>
      <c r="H35" s="66" t="n"/>
      <c r="I35" s="66" t="n"/>
      <c r="J35" s="90" t="n"/>
      <c r="K35" s="90" t="n"/>
      <c r="L35" s="66" t="n"/>
      <c r="M35" s="66" t="n"/>
      <c r="N35" s="90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66" t="n"/>
      <c r="C36" s="66" t="n"/>
      <c r="D36" s="66" t="n"/>
      <c r="E36" s="66" t="n"/>
      <c r="F36" s="66" t="n"/>
      <c r="G36" s="90" t="n"/>
      <c r="H36" s="66" t="n"/>
      <c r="I36" s="66" t="n"/>
      <c r="J36" s="90" t="n"/>
      <c r="K36" s="90" t="n"/>
      <c r="L36" s="66" t="n"/>
      <c r="M36" s="66" t="n"/>
      <c r="N36" s="90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66" t="n"/>
      <c r="C37" s="66" t="n"/>
      <c r="D37" s="66" t="n"/>
      <c r="E37" s="66" t="n"/>
      <c r="F37" s="66" t="n"/>
      <c r="G37" s="90" t="n"/>
      <c r="H37" s="66" t="n"/>
      <c r="I37" s="66" t="n"/>
      <c r="J37" s="90" t="n"/>
      <c r="K37" s="90" t="n"/>
      <c r="L37" s="66" t="n"/>
      <c r="M37" s="66" t="n"/>
      <c r="N37" s="90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66" t="n"/>
      <c r="C38" s="66" t="n"/>
      <c r="D38" s="66" t="n"/>
      <c r="E38" s="66" t="n"/>
      <c r="F38" s="66" t="n"/>
      <c r="G38" s="90" t="n"/>
      <c r="H38" s="66" t="n"/>
      <c r="I38" s="66" t="n"/>
      <c r="J38" s="90" t="n"/>
      <c r="K38" s="90" t="n"/>
      <c r="L38" s="66" t="n"/>
      <c r="M38" s="66" t="n"/>
      <c r="N38" s="90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66" t="n"/>
      <c r="C39" s="66" t="n"/>
      <c r="D39" s="66" t="n"/>
      <c r="E39" s="66" t="n"/>
      <c r="F39" s="66" t="n"/>
      <c r="G39" s="90" t="n"/>
      <c r="H39" s="66" t="n"/>
      <c r="I39" s="66" t="n"/>
      <c r="J39" s="90" t="n"/>
      <c r="K39" s="90" t="n"/>
      <c r="L39" s="66" t="n"/>
      <c r="M39" s="66" t="n"/>
      <c r="N39" s="90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66" t="n"/>
      <c r="C40" s="66" t="n"/>
      <c r="D40" s="66" t="n"/>
      <c r="E40" s="66" t="n"/>
      <c r="F40" s="66" t="n"/>
      <c r="G40" s="90" t="n"/>
      <c r="H40" s="66" t="n"/>
      <c r="I40" s="66" t="n"/>
      <c r="J40" s="90" t="n"/>
      <c r="K40" s="90" t="n"/>
      <c r="L40" s="66" t="n"/>
      <c r="M40" s="66" t="n"/>
      <c r="N40" s="90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66" t="n"/>
      <c r="C41" s="66" t="n"/>
      <c r="D41" s="66" t="n"/>
      <c r="E41" s="66" t="n"/>
      <c r="F41" s="66" t="n"/>
      <c r="G41" s="90" t="n"/>
      <c r="H41" s="66" t="n"/>
      <c r="I41" s="66" t="n"/>
      <c r="J41" s="90" t="n"/>
      <c r="K41" s="90" t="n"/>
      <c r="L41" s="66" t="n"/>
      <c r="M41" s="66" t="n"/>
      <c r="N41" s="90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66" t="n"/>
      <c r="C42" s="66" t="n"/>
      <c r="D42" s="66" t="n"/>
      <c r="E42" s="66" t="n"/>
      <c r="F42" s="66" t="n"/>
      <c r="G42" s="90" t="n"/>
      <c r="H42" s="66" t="n"/>
      <c r="I42" s="66" t="n"/>
      <c r="J42" s="90" t="n"/>
      <c r="K42" s="90" t="n"/>
      <c r="L42" s="66" t="n"/>
      <c r="M42" s="66" t="n"/>
      <c r="N42" s="90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N2"/>
    <mergeCell ref="A3:N3"/>
  </mergeCells>
  <dataValidations count="2">
    <dataValidation sqref="E7:F42" showDropDown="0" showInputMessage="0" showErrorMessage="0" allowBlank="0" type="list">
      <formula1>"Yes,No,Unknown"</formula1>
    </dataValidation>
    <dataValidation sqref="L7:L42" showDropDown="0" showInputMessage="0" showErrorMessage="0" allowBlank="0" type="list">
      <formula1>"No,Yes"</formula1>
    </dataValidation>
  </dataValidations>
  <pageMargins left="0.25" right="0.25" top="0.4" bottom="0.4" header="0.15" footer="0.15"/>
  <pageSetup orientation="landscape" fitToHeight="0" fitToWidth="1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13" customWidth="1" min="3" max="3"/>
    <col width="18" customWidth="1" min="4" max="4"/>
    <col width="18" customWidth="1" min="5" max="5"/>
    <col width="12" customWidth="1" min="6" max="6"/>
    <col width="19" customWidth="1" min="7" max="7"/>
    <col width="14" customWidth="1" min="8" max="8"/>
    <col width="20" customWidth="1" min="9" max="9"/>
    <col width="24" customWidth="1" min="10" max="10"/>
    <col width="30" customWidth="1" min="11" max="11"/>
    <col width="12" customWidth="1" min="12" max="12"/>
    <col width="18" customWidth="1" min="13" max="13"/>
  </cols>
  <sheetData>
    <row r="1" ht="28" customHeight="1">
      <c r="A1" s="5" t="inlineStr">
        <is>
          <t>VISIT &amp; ENGAGEMENT LOG</t>
        </is>
      </c>
      <c r="N1" s="3" t="n"/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GRV-R13 | Build a reliable history of visits and meaningful guest engagement</t>
        </is>
      </c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Visit ID</t>
        </is>
      </c>
      <c r="B6" s="62" t="inlineStr">
        <is>
          <t>Visit Date</t>
        </is>
      </c>
      <c r="C6" s="62" t="inlineStr">
        <is>
          <t>Guest ID</t>
        </is>
      </c>
      <c r="D6" s="62" t="inlineStr">
        <is>
          <t>Location</t>
        </is>
      </c>
      <c r="E6" s="62" t="inlineStr">
        <is>
          <t>Channel</t>
        </is>
      </c>
      <c r="F6" s="62" t="inlineStr">
        <is>
          <t>Party Size</t>
        </is>
      </c>
      <c r="G6" s="62" t="inlineStr">
        <is>
          <t>Check / Order Ref</t>
        </is>
      </c>
      <c r="H6" s="62" t="inlineStr">
        <is>
          <t>Net Sales</t>
        </is>
      </c>
      <c r="I6" s="62" t="inlineStr">
        <is>
          <t>Recognized By</t>
        </is>
      </c>
      <c r="J6" s="62" t="inlineStr">
        <is>
          <t>Recognition Used</t>
        </is>
      </c>
      <c r="K6" s="62" t="inlineStr">
        <is>
          <t>Meaningful Preference Update</t>
        </is>
      </c>
      <c r="L6" s="62" t="inlineStr">
        <is>
          <t>Concern?</t>
        </is>
      </c>
      <c r="M6" s="62" t="inlineStr">
        <is>
          <t>Follow-Up Needed?</t>
        </is>
      </c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90" t="n"/>
      <c r="C7" s="66" t="n"/>
      <c r="D7" s="66" t="n"/>
      <c r="E7" s="66" t="n"/>
      <c r="F7" s="66" t="n"/>
      <c r="G7" s="66" t="n"/>
      <c r="H7" s="91" t="n"/>
      <c r="I7" s="66" t="n"/>
      <c r="J7" s="66" t="n"/>
      <c r="K7" s="66" t="n"/>
      <c r="L7" s="66" t="n"/>
      <c r="M7" s="66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90" t="n"/>
      <c r="C8" s="66" t="n"/>
      <c r="D8" s="66" t="n"/>
      <c r="E8" s="66" t="n"/>
      <c r="F8" s="66" t="n"/>
      <c r="G8" s="66" t="n"/>
      <c r="H8" s="91" t="n"/>
      <c r="I8" s="66" t="n"/>
      <c r="J8" s="66" t="n"/>
      <c r="K8" s="66" t="n"/>
      <c r="L8" s="66" t="n"/>
      <c r="M8" s="66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90" t="n"/>
      <c r="C9" s="66" t="n"/>
      <c r="D9" s="66" t="n"/>
      <c r="E9" s="66" t="n"/>
      <c r="F9" s="66" t="n"/>
      <c r="G9" s="66" t="n"/>
      <c r="H9" s="91" t="n"/>
      <c r="I9" s="66" t="n"/>
      <c r="J9" s="66" t="n"/>
      <c r="K9" s="66" t="n"/>
      <c r="L9" s="66" t="n"/>
      <c r="M9" s="66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90" t="n"/>
      <c r="C10" s="66" t="n"/>
      <c r="D10" s="66" t="n"/>
      <c r="E10" s="66" t="n"/>
      <c r="F10" s="66" t="n"/>
      <c r="G10" s="66" t="n"/>
      <c r="H10" s="91" t="n"/>
      <c r="I10" s="66" t="n"/>
      <c r="J10" s="66" t="n"/>
      <c r="K10" s="66" t="n"/>
      <c r="L10" s="66" t="n"/>
      <c r="M10" s="66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90" t="n"/>
      <c r="C11" s="66" t="n"/>
      <c r="D11" s="66" t="n"/>
      <c r="E11" s="66" t="n"/>
      <c r="F11" s="66" t="n"/>
      <c r="G11" s="66" t="n"/>
      <c r="H11" s="91" t="n"/>
      <c r="I11" s="66" t="n"/>
      <c r="J11" s="66" t="n"/>
      <c r="K11" s="66" t="n"/>
      <c r="L11" s="66" t="n"/>
      <c r="M11" s="66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90" t="n"/>
      <c r="C12" s="66" t="n"/>
      <c r="D12" s="66" t="n"/>
      <c r="E12" s="66" t="n"/>
      <c r="F12" s="66" t="n"/>
      <c r="G12" s="66" t="n"/>
      <c r="H12" s="91" t="n"/>
      <c r="I12" s="66" t="n"/>
      <c r="J12" s="66" t="n"/>
      <c r="K12" s="66" t="n"/>
      <c r="L12" s="66" t="n"/>
      <c r="M12" s="66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90" t="n"/>
      <c r="C13" s="66" t="n"/>
      <c r="D13" s="66" t="n"/>
      <c r="E13" s="66" t="n"/>
      <c r="F13" s="66" t="n"/>
      <c r="G13" s="66" t="n"/>
      <c r="H13" s="91" t="n"/>
      <c r="I13" s="66" t="n"/>
      <c r="J13" s="66" t="n"/>
      <c r="K13" s="66" t="n"/>
      <c r="L13" s="66" t="n"/>
      <c r="M13" s="66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90" t="n"/>
      <c r="C14" s="66" t="n"/>
      <c r="D14" s="66" t="n"/>
      <c r="E14" s="66" t="n"/>
      <c r="F14" s="66" t="n"/>
      <c r="G14" s="66" t="n"/>
      <c r="H14" s="91" t="n"/>
      <c r="I14" s="66" t="n"/>
      <c r="J14" s="66" t="n"/>
      <c r="K14" s="66" t="n"/>
      <c r="L14" s="66" t="n"/>
      <c r="M14" s="66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90" t="n"/>
      <c r="C15" s="66" t="n"/>
      <c r="D15" s="66" t="n"/>
      <c r="E15" s="66" t="n"/>
      <c r="F15" s="66" t="n"/>
      <c r="G15" s="66" t="n"/>
      <c r="H15" s="91" t="n"/>
      <c r="I15" s="66" t="n"/>
      <c r="J15" s="66" t="n"/>
      <c r="K15" s="66" t="n"/>
      <c r="L15" s="66" t="n"/>
      <c r="M15" s="66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90" t="n"/>
      <c r="C16" s="66" t="n"/>
      <c r="D16" s="66" t="n"/>
      <c r="E16" s="66" t="n"/>
      <c r="F16" s="66" t="n"/>
      <c r="G16" s="66" t="n"/>
      <c r="H16" s="91" t="n"/>
      <c r="I16" s="66" t="n"/>
      <c r="J16" s="66" t="n"/>
      <c r="K16" s="66" t="n"/>
      <c r="L16" s="66" t="n"/>
      <c r="M16" s="66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90" t="n"/>
      <c r="C17" s="66" t="n"/>
      <c r="D17" s="66" t="n"/>
      <c r="E17" s="66" t="n"/>
      <c r="F17" s="66" t="n"/>
      <c r="G17" s="66" t="n"/>
      <c r="H17" s="91" t="n"/>
      <c r="I17" s="66" t="n"/>
      <c r="J17" s="66" t="n"/>
      <c r="K17" s="66" t="n"/>
      <c r="L17" s="66" t="n"/>
      <c r="M17" s="66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90" t="n"/>
      <c r="C18" s="66" t="n"/>
      <c r="D18" s="66" t="n"/>
      <c r="E18" s="66" t="n"/>
      <c r="F18" s="66" t="n"/>
      <c r="G18" s="66" t="n"/>
      <c r="H18" s="91" t="n"/>
      <c r="I18" s="66" t="n"/>
      <c r="J18" s="66" t="n"/>
      <c r="K18" s="66" t="n"/>
      <c r="L18" s="66" t="n"/>
      <c r="M18" s="66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90" t="n"/>
      <c r="C19" s="66" t="n"/>
      <c r="D19" s="66" t="n"/>
      <c r="E19" s="66" t="n"/>
      <c r="F19" s="66" t="n"/>
      <c r="G19" s="66" t="n"/>
      <c r="H19" s="91" t="n"/>
      <c r="I19" s="66" t="n"/>
      <c r="J19" s="66" t="n"/>
      <c r="K19" s="66" t="n"/>
      <c r="L19" s="66" t="n"/>
      <c r="M19" s="66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90" t="n"/>
      <c r="C20" s="66" t="n"/>
      <c r="D20" s="66" t="n"/>
      <c r="E20" s="66" t="n"/>
      <c r="F20" s="66" t="n"/>
      <c r="G20" s="66" t="n"/>
      <c r="H20" s="91" t="n"/>
      <c r="I20" s="66" t="n"/>
      <c r="J20" s="66" t="n"/>
      <c r="K20" s="66" t="n"/>
      <c r="L20" s="66" t="n"/>
      <c r="M20" s="66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90" t="n"/>
      <c r="C21" s="66" t="n"/>
      <c r="D21" s="66" t="n"/>
      <c r="E21" s="66" t="n"/>
      <c r="F21" s="66" t="n"/>
      <c r="G21" s="66" t="n"/>
      <c r="H21" s="91" t="n"/>
      <c r="I21" s="66" t="n"/>
      <c r="J21" s="66" t="n"/>
      <c r="K21" s="66" t="n"/>
      <c r="L21" s="66" t="n"/>
      <c r="M21" s="66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90" t="n"/>
      <c r="C22" s="66" t="n"/>
      <c r="D22" s="66" t="n"/>
      <c r="E22" s="66" t="n"/>
      <c r="F22" s="66" t="n"/>
      <c r="G22" s="66" t="n"/>
      <c r="H22" s="91" t="n"/>
      <c r="I22" s="66" t="n"/>
      <c r="J22" s="66" t="n"/>
      <c r="K22" s="66" t="n"/>
      <c r="L22" s="66" t="n"/>
      <c r="M22" s="66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90" t="n"/>
      <c r="C23" s="66" t="n"/>
      <c r="D23" s="66" t="n"/>
      <c r="E23" s="66" t="n"/>
      <c r="F23" s="66" t="n"/>
      <c r="G23" s="66" t="n"/>
      <c r="H23" s="91" t="n"/>
      <c r="I23" s="66" t="n"/>
      <c r="J23" s="66" t="n"/>
      <c r="K23" s="66" t="n"/>
      <c r="L23" s="66" t="n"/>
      <c r="M23" s="66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90" t="n"/>
      <c r="C24" s="66" t="n"/>
      <c r="D24" s="66" t="n"/>
      <c r="E24" s="66" t="n"/>
      <c r="F24" s="66" t="n"/>
      <c r="G24" s="66" t="n"/>
      <c r="H24" s="91" t="n"/>
      <c r="I24" s="66" t="n"/>
      <c r="J24" s="66" t="n"/>
      <c r="K24" s="66" t="n"/>
      <c r="L24" s="66" t="n"/>
      <c r="M24" s="66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90" t="n"/>
      <c r="C25" s="66" t="n"/>
      <c r="D25" s="66" t="n"/>
      <c r="E25" s="66" t="n"/>
      <c r="F25" s="66" t="n"/>
      <c r="G25" s="66" t="n"/>
      <c r="H25" s="91" t="n"/>
      <c r="I25" s="66" t="n"/>
      <c r="J25" s="66" t="n"/>
      <c r="K25" s="66" t="n"/>
      <c r="L25" s="66" t="n"/>
      <c r="M25" s="66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90" t="n"/>
      <c r="C26" s="66" t="n"/>
      <c r="D26" s="66" t="n"/>
      <c r="E26" s="66" t="n"/>
      <c r="F26" s="66" t="n"/>
      <c r="G26" s="66" t="n"/>
      <c r="H26" s="91" t="n"/>
      <c r="I26" s="66" t="n"/>
      <c r="J26" s="66" t="n"/>
      <c r="K26" s="66" t="n"/>
      <c r="L26" s="66" t="n"/>
      <c r="M26" s="66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90" t="n"/>
      <c r="C27" s="66" t="n"/>
      <c r="D27" s="66" t="n"/>
      <c r="E27" s="66" t="n"/>
      <c r="F27" s="66" t="n"/>
      <c r="G27" s="66" t="n"/>
      <c r="H27" s="91" t="n"/>
      <c r="I27" s="66" t="n"/>
      <c r="J27" s="66" t="n"/>
      <c r="K27" s="66" t="n"/>
      <c r="L27" s="66" t="n"/>
      <c r="M27" s="66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90" t="n"/>
      <c r="C28" s="66" t="n"/>
      <c r="D28" s="66" t="n"/>
      <c r="E28" s="66" t="n"/>
      <c r="F28" s="66" t="n"/>
      <c r="G28" s="66" t="n"/>
      <c r="H28" s="91" t="n"/>
      <c r="I28" s="66" t="n"/>
      <c r="J28" s="66" t="n"/>
      <c r="K28" s="66" t="n"/>
      <c r="L28" s="66" t="n"/>
      <c r="M28" s="66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90" t="n"/>
      <c r="C29" s="66" t="n"/>
      <c r="D29" s="66" t="n"/>
      <c r="E29" s="66" t="n"/>
      <c r="F29" s="66" t="n"/>
      <c r="G29" s="66" t="n"/>
      <c r="H29" s="91" t="n"/>
      <c r="I29" s="66" t="n"/>
      <c r="J29" s="66" t="n"/>
      <c r="K29" s="66" t="n"/>
      <c r="L29" s="66" t="n"/>
      <c r="M29" s="66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90" t="n"/>
      <c r="C30" s="66" t="n"/>
      <c r="D30" s="66" t="n"/>
      <c r="E30" s="66" t="n"/>
      <c r="F30" s="66" t="n"/>
      <c r="G30" s="66" t="n"/>
      <c r="H30" s="91" t="n"/>
      <c r="I30" s="66" t="n"/>
      <c r="J30" s="66" t="n"/>
      <c r="K30" s="66" t="n"/>
      <c r="L30" s="66" t="n"/>
      <c r="M30" s="66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90" t="n"/>
      <c r="C31" s="66" t="n"/>
      <c r="D31" s="66" t="n"/>
      <c r="E31" s="66" t="n"/>
      <c r="F31" s="66" t="n"/>
      <c r="G31" s="66" t="n"/>
      <c r="H31" s="91" t="n"/>
      <c r="I31" s="66" t="n"/>
      <c r="J31" s="66" t="n"/>
      <c r="K31" s="66" t="n"/>
      <c r="L31" s="66" t="n"/>
      <c r="M31" s="66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90" t="n"/>
      <c r="C32" s="66" t="n"/>
      <c r="D32" s="66" t="n"/>
      <c r="E32" s="66" t="n"/>
      <c r="F32" s="66" t="n"/>
      <c r="G32" s="66" t="n"/>
      <c r="H32" s="91" t="n"/>
      <c r="I32" s="66" t="n"/>
      <c r="J32" s="66" t="n"/>
      <c r="K32" s="66" t="n"/>
      <c r="L32" s="66" t="n"/>
      <c r="M32" s="66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90" t="n"/>
      <c r="C33" s="66" t="n"/>
      <c r="D33" s="66" t="n"/>
      <c r="E33" s="66" t="n"/>
      <c r="F33" s="66" t="n"/>
      <c r="G33" s="66" t="n"/>
      <c r="H33" s="91" t="n"/>
      <c r="I33" s="66" t="n"/>
      <c r="J33" s="66" t="n"/>
      <c r="K33" s="66" t="n"/>
      <c r="L33" s="66" t="n"/>
      <c r="M33" s="66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90" t="n"/>
      <c r="C34" s="66" t="n"/>
      <c r="D34" s="66" t="n"/>
      <c r="E34" s="66" t="n"/>
      <c r="F34" s="66" t="n"/>
      <c r="G34" s="66" t="n"/>
      <c r="H34" s="91" t="n"/>
      <c r="I34" s="66" t="n"/>
      <c r="J34" s="66" t="n"/>
      <c r="K34" s="66" t="n"/>
      <c r="L34" s="66" t="n"/>
      <c r="M34" s="66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90" t="n"/>
      <c r="C35" s="66" t="n"/>
      <c r="D35" s="66" t="n"/>
      <c r="E35" s="66" t="n"/>
      <c r="F35" s="66" t="n"/>
      <c r="G35" s="66" t="n"/>
      <c r="H35" s="91" t="n"/>
      <c r="I35" s="66" t="n"/>
      <c r="J35" s="66" t="n"/>
      <c r="K35" s="66" t="n"/>
      <c r="L35" s="66" t="n"/>
      <c r="M35" s="66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90" t="n"/>
      <c r="C36" s="66" t="n"/>
      <c r="D36" s="66" t="n"/>
      <c r="E36" s="66" t="n"/>
      <c r="F36" s="66" t="n"/>
      <c r="G36" s="66" t="n"/>
      <c r="H36" s="91" t="n"/>
      <c r="I36" s="66" t="n"/>
      <c r="J36" s="66" t="n"/>
      <c r="K36" s="66" t="n"/>
      <c r="L36" s="66" t="n"/>
      <c r="M36" s="66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90" t="n"/>
      <c r="C37" s="66" t="n"/>
      <c r="D37" s="66" t="n"/>
      <c r="E37" s="66" t="n"/>
      <c r="F37" s="66" t="n"/>
      <c r="G37" s="66" t="n"/>
      <c r="H37" s="91" t="n"/>
      <c r="I37" s="66" t="n"/>
      <c r="J37" s="66" t="n"/>
      <c r="K37" s="66" t="n"/>
      <c r="L37" s="66" t="n"/>
      <c r="M37" s="66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90" t="n"/>
      <c r="C38" s="66" t="n"/>
      <c r="D38" s="66" t="n"/>
      <c r="E38" s="66" t="n"/>
      <c r="F38" s="66" t="n"/>
      <c r="G38" s="66" t="n"/>
      <c r="H38" s="91" t="n"/>
      <c r="I38" s="66" t="n"/>
      <c r="J38" s="66" t="n"/>
      <c r="K38" s="66" t="n"/>
      <c r="L38" s="66" t="n"/>
      <c r="M38" s="66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90" t="n"/>
      <c r="C39" s="66" t="n"/>
      <c r="D39" s="66" t="n"/>
      <c r="E39" s="66" t="n"/>
      <c r="F39" s="66" t="n"/>
      <c r="G39" s="66" t="n"/>
      <c r="H39" s="91" t="n"/>
      <c r="I39" s="66" t="n"/>
      <c r="J39" s="66" t="n"/>
      <c r="K39" s="66" t="n"/>
      <c r="L39" s="66" t="n"/>
      <c r="M39" s="66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90" t="n"/>
      <c r="C40" s="66" t="n"/>
      <c r="D40" s="66" t="n"/>
      <c r="E40" s="66" t="n"/>
      <c r="F40" s="66" t="n"/>
      <c r="G40" s="66" t="n"/>
      <c r="H40" s="91" t="n"/>
      <c r="I40" s="66" t="n"/>
      <c r="J40" s="66" t="n"/>
      <c r="K40" s="66" t="n"/>
      <c r="L40" s="66" t="n"/>
      <c r="M40" s="66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90" t="n"/>
      <c r="C41" s="66" t="n"/>
      <c r="D41" s="66" t="n"/>
      <c r="E41" s="66" t="n"/>
      <c r="F41" s="66" t="n"/>
      <c r="G41" s="66" t="n"/>
      <c r="H41" s="91" t="n"/>
      <c r="I41" s="66" t="n"/>
      <c r="J41" s="66" t="n"/>
      <c r="K41" s="66" t="n"/>
      <c r="L41" s="66" t="n"/>
      <c r="M41" s="66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90" t="n"/>
      <c r="C42" s="66" t="n"/>
      <c r="D42" s="66" t="n"/>
      <c r="E42" s="66" t="n"/>
      <c r="F42" s="66" t="n"/>
      <c r="G42" s="66" t="n"/>
      <c r="H42" s="91" t="n"/>
      <c r="I42" s="66" t="n"/>
      <c r="J42" s="66" t="n"/>
      <c r="K42" s="66" t="n"/>
      <c r="L42" s="66" t="n"/>
      <c r="M42" s="66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M2"/>
    <mergeCell ref="A3:M3"/>
  </mergeCells>
  <dataValidations count="2">
    <dataValidation sqref="E7:E42" showDropDown="0" showInputMessage="0" showErrorMessage="0" allowBlank="0" type="list">
      <formula1>"Dine-in,Takeout,Delivery,Catering,Private event"</formula1>
    </dataValidation>
    <dataValidation sqref="L7:M42" showDropDown="0" showInputMessage="0" showErrorMessage="0" allowBlank="0" type="list">
      <formula1>"No,Yes"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3" customWidth="1" min="3" max="3"/>
    <col width="17" customWidth="1" min="4" max="4"/>
    <col width="17" customWidth="1" min="5" max="5"/>
    <col width="20" customWidth="1" min="6" max="6"/>
    <col width="13" customWidth="1" min="7" max="7"/>
    <col width="36" customWidth="1" min="8" max="8"/>
    <col width="28" customWidth="1" min="9" max="9"/>
    <col width="25" customWidth="1" min="10" max="10"/>
    <col width="19" customWidth="1" min="11" max="11"/>
    <col width="16" customWidth="1" min="12" max="12"/>
    <col width="14" customWidth="1" min="13" max="13"/>
    <col width="13" customWidth="1" min="14" max="14"/>
    <col width="15" customWidth="1" min="15" max="15"/>
    <col width="32" customWidth="1" min="16" max="16"/>
  </cols>
  <sheetData>
    <row r="1" ht="28" customHeight="1">
      <c r="A1" s="5" t="inlineStr">
        <is>
          <t>FEEDBACK &amp; SERVICE RECOVERY</t>
        </is>
      </c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GRV-R07–R12 | Move every concern from fact-finding to accountable closure</t>
        </is>
      </c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8" t="n"/>
      <c r="P4" s="8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Case ID</t>
        </is>
      </c>
      <c r="B6" s="62" t="inlineStr">
        <is>
          <t>Date Opened</t>
        </is>
      </c>
      <c r="C6" s="62" t="inlineStr">
        <is>
          <t>Guest ID</t>
        </is>
      </c>
      <c r="D6" s="62" t="inlineStr">
        <is>
          <t>Location</t>
        </is>
      </c>
      <c r="E6" s="62" t="inlineStr">
        <is>
          <t>Source</t>
        </is>
      </c>
      <c r="F6" s="62" t="inlineStr">
        <is>
          <t>Concern Type</t>
        </is>
      </c>
      <c r="G6" s="62" t="inlineStr">
        <is>
          <t>Severity</t>
        </is>
      </c>
      <c r="H6" s="62" t="inlineStr">
        <is>
          <t>Guest Impact / Facts</t>
        </is>
      </c>
      <c r="I6" s="62" t="inlineStr">
        <is>
          <t>Immediate Action</t>
        </is>
      </c>
      <c r="J6" s="62" t="inlineStr">
        <is>
          <t>Recovery Offered</t>
        </is>
      </c>
      <c r="K6" s="62" t="inlineStr">
        <is>
          <t>Authorized By</t>
        </is>
      </c>
      <c r="L6" s="62" t="inlineStr">
        <is>
          <t>Follow-Up Due</t>
        </is>
      </c>
      <c r="M6" s="62" t="inlineStr">
        <is>
          <t>Status</t>
        </is>
      </c>
      <c r="N6" s="62" t="inlineStr">
        <is>
          <t>Returned?</t>
        </is>
      </c>
      <c r="O6" s="62" t="inlineStr">
        <is>
          <t>Date Closed</t>
        </is>
      </c>
      <c r="P6" s="62" t="inlineStr">
        <is>
          <t>Root Cause / Pattern</t>
        </is>
      </c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90" t="n"/>
      <c r="C7" s="66" t="n"/>
      <c r="D7" s="66" t="n"/>
      <c r="E7" s="66" t="n"/>
      <c r="F7" s="66" t="n"/>
      <c r="G7" s="66" t="n"/>
      <c r="H7" s="66" t="n"/>
      <c r="I7" s="66" t="n"/>
      <c r="J7" s="66" t="n"/>
      <c r="K7" s="66" t="n"/>
      <c r="L7" s="90" t="n"/>
      <c r="M7" s="66" t="n"/>
      <c r="N7" s="66" t="n"/>
      <c r="O7" s="90" t="n"/>
      <c r="P7" s="66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90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90" t="n"/>
      <c r="M8" s="66" t="n"/>
      <c r="N8" s="66" t="n"/>
      <c r="O8" s="90" t="n"/>
      <c r="P8" s="66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90" t="n"/>
      <c r="C9" s="66" t="n"/>
      <c r="D9" s="66" t="n"/>
      <c r="E9" s="66" t="n"/>
      <c r="F9" s="66" t="n"/>
      <c r="G9" s="66" t="n"/>
      <c r="H9" s="66" t="n"/>
      <c r="I9" s="66" t="n"/>
      <c r="J9" s="66" t="n"/>
      <c r="K9" s="66" t="n"/>
      <c r="L9" s="90" t="n"/>
      <c r="M9" s="66" t="n"/>
      <c r="N9" s="66" t="n"/>
      <c r="O9" s="90" t="n"/>
      <c r="P9" s="66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90" t="n"/>
      <c r="C10" s="66" t="n"/>
      <c r="D10" s="66" t="n"/>
      <c r="E10" s="66" t="n"/>
      <c r="F10" s="66" t="n"/>
      <c r="G10" s="66" t="n"/>
      <c r="H10" s="66" t="n"/>
      <c r="I10" s="66" t="n"/>
      <c r="J10" s="66" t="n"/>
      <c r="K10" s="66" t="n"/>
      <c r="L10" s="90" t="n"/>
      <c r="M10" s="66" t="n"/>
      <c r="N10" s="66" t="n"/>
      <c r="O10" s="90" t="n"/>
      <c r="P10" s="66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90" t="n"/>
      <c r="C11" s="66" t="n"/>
      <c r="D11" s="66" t="n"/>
      <c r="E11" s="66" t="n"/>
      <c r="F11" s="66" t="n"/>
      <c r="G11" s="66" t="n"/>
      <c r="H11" s="66" t="n"/>
      <c r="I11" s="66" t="n"/>
      <c r="J11" s="66" t="n"/>
      <c r="K11" s="66" t="n"/>
      <c r="L11" s="90" t="n"/>
      <c r="M11" s="66" t="n"/>
      <c r="N11" s="66" t="n"/>
      <c r="O11" s="90" t="n"/>
      <c r="P11" s="66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90" t="n"/>
      <c r="C12" s="66" t="n"/>
      <c r="D12" s="66" t="n"/>
      <c r="E12" s="66" t="n"/>
      <c r="F12" s="66" t="n"/>
      <c r="G12" s="66" t="n"/>
      <c r="H12" s="66" t="n"/>
      <c r="I12" s="66" t="n"/>
      <c r="J12" s="66" t="n"/>
      <c r="K12" s="66" t="n"/>
      <c r="L12" s="90" t="n"/>
      <c r="M12" s="66" t="n"/>
      <c r="N12" s="66" t="n"/>
      <c r="O12" s="90" t="n"/>
      <c r="P12" s="66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90" t="n"/>
      <c r="C13" s="66" t="n"/>
      <c r="D13" s="66" t="n"/>
      <c r="E13" s="66" t="n"/>
      <c r="F13" s="66" t="n"/>
      <c r="G13" s="66" t="n"/>
      <c r="H13" s="66" t="n"/>
      <c r="I13" s="66" t="n"/>
      <c r="J13" s="66" t="n"/>
      <c r="K13" s="66" t="n"/>
      <c r="L13" s="90" t="n"/>
      <c r="M13" s="66" t="n"/>
      <c r="N13" s="66" t="n"/>
      <c r="O13" s="90" t="n"/>
      <c r="P13" s="66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90" t="n"/>
      <c r="C14" s="66" t="n"/>
      <c r="D14" s="66" t="n"/>
      <c r="E14" s="66" t="n"/>
      <c r="F14" s="66" t="n"/>
      <c r="G14" s="66" t="n"/>
      <c r="H14" s="66" t="n"/>
      <c r="I14" s="66" t="n"/>
      <c r="J14" s="66" t="n"/>
      <c r="K14" s="66" t="n"/>
      <c r="L14" s="90" t="n"/>
      <c r="M14" s="66" t="n"/>
      <c r="N14" s="66" t="n"/>
      <c r="O14" s="90" t="n"/>
      <c r="P14" s="66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90" t="n"/>
      <c r="C15" s="66" t="n"/>
      <c r="D15" s="66" t="n"/>
      <c r="E15" s="66" t="n"/>
      <c r="F15" s="66" t="n"/>
      <c r="G15" s="66" t="n"/>
      <c r="H15" s="66" t="n"/>
      <c r="I15" s="66" t="n"/>
      <c r="J15" s="66" t="n"/>
      <c r="K15" s="66" t="n"/>
      <c r="L15" s="90" t="n"/>
      <c r="M15" s="66" t="n"/>
      <c r="N15" s="66" t="n"/>
      <c r="O15" s="90" t="n"/>
      <c r="P15" s="66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90" t="n"/>
      <c r="C16" s="66" t="n"/>
      <c r="D16" s="66" t="n"/>
      <c r="E16" s="66" t="n"/>
      <c r="F16" s="66" t="n"/>
      <c r="G16" s="66" t="n"/>
      <c r="H16" s="66" t="n"/>
      <c r="I16" s="66" t="n"/>
      <c r="J16" s="66" t="n"/>
      <c r="K16" s="66" t="n"/>
      <c r="L16" s="90" t="n"/>
      <c r="M16" s="66" t="n"/>
      <c r="N16" s="66" t="n"/>
      <c r="O16" s="90" t="n"/>
      <c r="P16" s="66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90" t="n"/>
      <c r="C17" s="66" t="n"/>
      <c r="D17" s="66" t="n"/>
      <c r="E17" s="66" t="n"/>
      <c r="F17" s="66" t="n"/>
      <c r="G17" s="66" t="n"/>
      <c r="H17" s="66" t="n"/>
      <c r="I17" s="66" t="n"/>
      <c r="J17" s="66" t="n"/>
      <c r="K17" s="66" t="n"/>
      <c r="L17" s="90" t="n"/>
      <c r="M17" s="66" t="n"/>
      <c r="N17" s="66" t="n"/>
      <c r="O17" s="90" t="n"/>
      <c r="P17" s="66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90" t="n"/>
      <c r="C18" s="66" t="n"/>
      <c r="D18" s="66" t="n"/>
      <c r="E18" s="66" t="n"/>
      <c r="F18" s="66" t="n"/>
      <c r="G18" s="66" t="n"/>
      <c r="H18" s="66" t="n"/>
      <c r="I18" s="66" t="n"/>
      <c r="J18" s="66" t="n"/>
      <c r="K18" s="66" t="n"/>
      <c r="L18" s="90" t="n"/>
      <c r="M18" s="66" t="n"/>
      <c r="N18" s="66" t="n"/>
      <c r="O18" s="90" t="n"/>
      <c r="P18" s="66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90" t="n"/>
      <c r="C19" s="66" t="n"/>
      <c r="D19" s="66" t="n"/>
      <c r="E19" s="66" t="n"/>
      <c r="F19" s="66" t="n"/>
      <c r="G19" s="66" t="n"/>
      <c r="H19" s="66" t="n"/>
      <c r="I19" s="66" t="n"/>
      <c r="J19" s="66" t="n"/>
      <c r="K19" s="66" t="n"/>
      <c r="L19" s="90" t="n"/>
      <c r="M19" s="66" t="n"/>
      <c r="N19" s="66" t="n"/>
      <c r="O19" s="90" t="n"/>
      <c r="P19" s="66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90" t="n"/>
      <c r="C20" s="66" t="n"/>
      <c r="D20" s="66" t="n"/>
      <c r="E20" s="66" t="n"/>
      <c r="F20" s="66" t="n"/>
      <c r="G20" s="66" t="n"/>
      <c r="H20" s="66" t="n"/>
      <c r="I20" s="66" t="n"/>
      <c r="J20" s="66" t="n"/>
      <c r="K20" s="66" t="n"/>
      <c r="L20" s="90" t="n"/>
      <c r="M20" s="66" t="n"/>
      <c r="N20" s="66" t="n"/>
      <c r="O20" s="90" t="n"/>
      <c r="P20" s="66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90" t="n"/>
      <c r="C21" s="66" t="n"/>
      <c r="D21" s="66" t="n"/>
      <c r="E21" s="66" t="n"/>
      <c r="F21" s="66" t="n"/>
      <c r="G21" s="66" t="n"/>
      <c r="H21" s="66" t="n"/>
      <c r="I21" s="66" t="n"/>
      <c r="J21" s="66" t="n"/>
      <c r="K21" s="66" t="n"/>
      <c r="L21" s="90" t="n"/>
      <c r="M21" s="66" t="n"/>
      <c r="N21" s="66" t="n"/>
      <c r="O21" s="90" t="n"/>
      <c r="P21" s="66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90" t="n"/>
      <c r="C22" s="66" t="n"/>
      <c r="D22" s="66" t="n"/>
      <c r="E22" s="66" t="n"/>
      <c r="F22" s="66" t="n"/>
      <c r="G22" s="66" t="n"/>
      <c r="H22" s="66" t="n"/>
      <c r="I22" s="66" t="n"/>
      <c r="J22" s="66" t="n"/>
      <c r="K22" s="66" t="n"/>
      <c r="L22" s="90" t="n"/>
      <c r="M22" s="66" t="n"/>
      <c r="N22" s="66" t="n"/>
      <c r="O22" s="90" t="n"/>
      <c r="P22" s="66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90" t="n"/>
      <c r="C23" s="66" t="n"/>
      <c r="D23" s="66" t="n"/>
      <c r="E23" s="66" t="n"/>
      <c r="F23" s="66" t="n"/>
      <c r="G23" s="66" t="n"/>
      <c r="H23" s="66" t="n"/>
      <c r="I23" s="66" t="n"/>
      <c r="J23" s="66" t="n"/>
      <c r="K23" s="66" t="n"/>
      <c r="L23" s="90" t="n"/>
      <c r="M23" s="66" t="n"/>
      <c r="N23" s="66" t="n"/>
      <c r="O23" s="90" t="n"/>
      <c r="P23" s="66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90" t="n"/>
      <c r="C24" s="66" t="n"/>
      <c r="D24" s="66" t="n"/>
      <c r="E24" s="66" t="n"/>
      <c r="F24" s="66" t="n"/>
      <c r="G24" s="66" t="n"/>
      <c r="H24" s="66" t="n"/>
      <c r="I24" s="66" t="n"/>
      <c r="J24" s="66" t="n"/>
      <c r="K24" s="66" t="n"/>
      <c r="L24" s="90" t="n"/>
      <c r="M24" s="66" t="n"/>
      <c r="N24" s="66" t="n"/>
      <c r="O24" s="90" t="n"/>
      <c r="P24" s="66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90" t="n"/>
      <c r="C25" s="66" t="n"/>
      <c r="D25" s="66" t="n"/>
      <c r="E25" s="66" t="n"/>
      <c r="F25" s="66" t="n"/>
      <c r="G25" s="66" t="n"/>
      <c r="H25" s="66" t="n"/>
      <c r="I25" s="66" t="n"/>
      <c r="J25" s="66" t="n"/>
      <c r="K25" s="66" t="n"/>
      <c r="L25" s="90" t="n"/>
      <c r="M25" s="66" t="n"/>
      <c r="N25" s="66" t="n"/>
      <c r="O25" s="90" t="n"/>
      <c r="P25" s="66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90" t="n"/>
      <c r="C26" s="66" t="n"/>
      <c r="D26" s="66" t="n"/>
      <c r="E26" s="66" t="n"/>
      <c r="F26" s="66" t="n"/>
      <c r="G26" s="66" t="n"/>
      <c r="H26" s="66" t="n"/>
      <c r="I26" s="66" t="n"/>
      <c r="J26" s="66" t="n"/>
      <c r="K26" s="66" t="n"/>
      <c r="L26" s="90" t="n"/>
      <c r="M26" s="66" t="n"/>
      <c r="N26" s="66" t="n"/>
      <c r="O26" s="90" t="n"/>
      <c r="P26" s="66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90" t="n"/>
      <c r="C27" s="66" t="n"/>
      <c r="D27" s="66" t="n"/>
      <c r="E27" s="66" t="n"/>
      <c r="F27" s="66" t="n"/>
      <c r="G27" s="66" t="n"/>
      <c r="H27" s="66" t="n"/>
      <c r="I27" s="66" t="n"/>
      <c r="J27" s="66" t="n"/>
      <c r="K27" s="66" t="n"/>
      <c r="L27" s="90" t="n"/>
      <c r="M27" s="66" t="n"/>
      <c r="N27" s="66" t="n"/>
      <c r="O27" s="90" t="n"/>
      <c r="P27" s="66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90" t="n"/>
      <c r="C28" s="66" t="n"/>
      <c r="D28" s="66" t="n"/>
      <c r="E28" s="66" t="n"/>
      <c r="F28" s="66" t="n"/>
      <c r="G28" s="66" t="n"/>
      <c r="H28" s="66" t="n"/>
      <c r="I28" s="66" t="n"/>
      <c r="J28" s="66" t="n"/>
      <c r="K28" s="66" t="n"/>
      <c r="L28" s="90" t="n"/>
      <c r="M28" s="66" t="n"/>
      <c r="N28" s="66" t="n"/>
      <c r="O28" s="90" t="n"/>
      <c r="P28" s="66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90" t="n"/>
      <c r="C29" s="66" t="n"/>
      <c r="D29" s="66" t="n"/>
      <c r="E29" s="66" t="n"/>
      <c r="F29" s="66" t="n"/>
      <c r="G29" s="66" t="n"/>
      <c r="H29" s="66" t="n"/>
      <c r="I29" s="66" t="n"/>
      <c r="J29" s="66" t="n"/>
      <c r="K29" s="66" t="n"/>
      <c r="L29" s="90" t="n"/>
      <c r="M29" s="66" t="n"/>
      <c r="N29" s="66" t="n"/>
      <c r="O29" s="90" t="n"/>
      <c r="P29" s="66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90" t="n"/>
      <c r="C30" s="66" t="n"/>
      <c r="D30" s="66" t="n"/>
      <c r="E30" s="66" t="n"/>
      <c r="F30" s="66" t="n"/>
      <c r="G30" s="66" t="n"/>
      <c r="H30" s="66" t="n"/>
      <c r="I30" s="66" t="n"/>
      <c r="J30" s="66" t="n"/>
      <c r="K30" s="66" t="n"/>
      <c r="L30" s="90" t="n"/>
      <c r="M30" s="66" t="n"/>
      <c r="N30" s="66" t="n"/>
      <c r="O30" s="90" t="n"/>
      <c r="P30" s="66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90" t="n"/>
      <c r="C31" s="66" t="n"/>
      <c r="D31" s="66" t="n"/>
      <c r="E31" s="66" t="n"/>
      <c r="F31" s="66" t="n"/>
      <c r="G31" s="66" t="n"/>
      <c r="H31" s="66" t="n"/>
      <c r="I31" s="66" t="n"/>
      <c r="J31" s="66" t="n"/>
      <c r="K31" s="66" t="n"/>
      <c r="L31" s="90" t="n"/>
      <c r="M31" s="66" t="n"/>
      <c r="N31" s="66" t="n"/>
      <c r="O31" s="90" t="n"/>
      <c r="P31" s="66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90" t="n"/>
      <c r="C32" s="66" t="n"/>
      <c r="D32" s="66" t="n"/>
      <c r="E32" s="66" t="n"/>
      <c r="F32" s="66" t="n"/>
      <c r="G32" s="66" t="n"/>
      <c r="H32" s="66" t="n"/>
      <c r="I32" s="66" t="n"/>
      <c r="J32" s="66" t="n"/>
      <c r="K32" s="66" t="n"/>
      <c r="L32" s="90" t="n"/>
      <c r="M32" s="66" t="n"/>
      <c r="N32" s="66" t="n"/>
      <c r="O32" s="90" t="n"/>
      <c r="P32" s="66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90" t="n"/>
      <c r="C33" s="66" t="n"/>
      <c r="D33" s="66" t="n"/>
      <c r="E33" s="66" t="n"/>
      <c r="F33" s="66" t="n"/>
      <c r="G33" s="66" t="n"/>
      <c r="H33" s="66" t="n"/>
      <c r="I33" s="66" t="n"/>
      <c r="J33" s="66" t="n"/>
      <c r="K33" s="66" t="n"/>
      <c r="L33" s="90" t="n"/>
      <c r="M33" s="66" t="n"/>
      <c r="N33" s="66" t="n"/>
      <c r="O33" s="90" t="n"/>
      <c r="P33" s="66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90" t="n"/>
      <c r="C34" s="66" t="n"/>
      <c r="D34" s="66" t="n"/>
      <c r="E34" s="66" t="n"/>
      <c r="F34" s="66" t="n"/>
      <c r="G34" s="66" t="n"/>
      <c r="H34" s="66" t="n"/>
      <c r="I34" s="66" t="n"/>
      <c r="J34" s="66" t="n"/>
      <c r="K34" s="66" t="n"/>
      <c r="L34" s="90" t="n"/>
      <c r="M34" s="66" t="n"/>
      <c r="N34" s="66" t="n"/>
      <c r="O34" s="90" t="n"/>
      <c r="P34" s="66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90" t="n"/>
      <c r="C35" s="66" t="n"/>
      <c r="D35" s="66" t="n"/>
      <c r="E35" s="66" t="n"/>
      <c r="F35" s="66" t="n"/>
      <c r="G35" s="66" t="n"/>
      <c r="H35" s="66" t="n"/>
      <c r="I35" s="66" t="n"/>
      <c r="J35" s="66" t="n"/>
      <c r="K35" s="66" t="n"/>
      <c r="L35" s="90" t="n"/>
      <c r="M35" s="66" t="n"/>
      <c r="N35" s="66" t="n"/>
      <c r="O35" s="90" t="n"/>
      <c r="P35" s="66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90" t="n"/>
      <c r="C36" s="66" t="n"/>
      <c r="D36" s="66" t="n"/>
      <c r="E36" s="66" t="n"/>
      <c r="F36" s="66" t="n"/>
      <c r="G36" s="66" t="n"/>
      <c r="H36" s="66" t="n"/>
      <c r="I36" s="66" t="n"/>
      <c r="J36" s="66" t="n"/>
      <c r="K36" s="66" t="n"/>
      <c r="L36" s="90" t="n"/>
      <c r="M36" s="66" t="n"/>
      <c r="N36" s="66" t="n"/>
      <c r="O36" s="90" t="n"/>
      <c r="P36" s="66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90" t="n"/>
      <c r="C37" s="66" t="n"/>
      <c r="D37" s="66" t="n"/>
      <c r="E37" s="66" t="n"/>
      <c r="F37" s="66" t="n"/>
      <c r="G37" s="66" t="n"/>
      <c r="H37" s="66" t="n"/>
      <c r="I37" s="66" t="n"/>
      <c r="J37" s="66" t="n"/>
      <c r="K37" s="66" t="n"/>
      <c r="L37" s="90" t="n"/>
      <c r="M37" s="66" t="n"/>
      <c r="N37" s="66" t="n"/>
      <c r="O37" s="90" t="n"/>
      <c r="P37" s="66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90" t="n"/>
      <c r="C38" s="66" t="n"/>
      <c r="D38" s="66" t="n"/>
      <c r="E38" s="66" t="n"/>
      <c r="F38" s="66" t="n"/>
      <c r="G38" s="66" t="n"/>
      <c r="H38" s="66" t="n"/>
      <c r="I38" s="66" t="n"/>
      <c r="J38" s="66" t="n"/>
      <c r="K38" s="66" t="n"/>
      <c r="L38" s="90" t="n"/>
      <c r="M38" s="66" t="n"/>
      <c r="N38" s="66" t="n"/>
      <c r="O38" s="90" t="n"/>
      <c r="P38" s="66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90" t="n"/>
      <c r="C39" s="66" t="n"/>
      <c r="D39" s="66" t="n"/>
      <c r="E39" s="66" t="n"/>
      <c r="F39" s="66" t="n"/>
      <c r="G39" s="66" t="n"/>
      <c r="H39" s="66" t="n"/>
      <c r="I39" s="66" t="n"/>
      <c r="J39" s="66" t="n"/>
      <c r="K39" s="66" t="n"/>
      <c r="L39" s="90" t="n"/>
      <c r="M39" s="66" t="n"/>
      <c r="N39" s="66" t="n"/>
      <c r="O39" s="90" t="n"/>
      <c r="P39" s="66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90" t="n"/>
      <c r="C40" s="66" t="n"/>
      <c r="D40" s="66" t="n"/>
      <c r="E40" s="66" t="n"/>
      <c r="F40" s="66" t="n"/>
      <c r="G40" s="66" t="n"/>
      <c r="H40" s="66" t="n"/>
      <c r="I40" s="66" t="n"/>
      <c r="J40" s="66" t="n"/>
      <c r="K40" s="66" t="n"/>
      <c r="L40" s="90" t="n"/>
      <c r="M40" s="66" t="n"/>
      <c r="N40" s="66" t="n"/>
      <c r="O40" s="90" t="n"/>
      <c r="P40" s="66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90" t="n"/>
      <c r="C41" s="66" t="n"/>
      <c r="D41" s="66" t="n"/>
      <c r="E41" s="66" t="n"/>
      <c r="F41" s="66" t="n"/>
      <c r="G41" s="66" t="n"/>
      <c r="H41" s="66" t="n"/>
      <c r="I41" s="66" t="n"/>
      <c r="J41" s="66" t="n"/>
      <c r="K41" s="66" t="n"/>
      <c r="L41" s="90" t="n"/>
      <c r="M41" s="66" t="n"/>
      <c r="N41" s="66" t="n"/>
      <c r="O41" s="90" t="n"/>
      <c r="P41" s="66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90" t="n"/>
      <c r="C42" s="66" t="n"/>
      <c r="D42" s="66" t="n"/>
      <c r="E42" s="66" t="n"/>
      <c r="F42" s="66" t="n"/>
      <c r="G42" s="66" t="n"/>
      <c r="H42" s="66" t="n"/>
      <c r="I42" s="66" t="n"/>
      <c r="J42" s="66" t="n"/>
      <c r="K42" s="66" t="n"/>
      <c r="L42" s="90" t="n"/>
      <c r="M42" s="66" t="n"/>
      <c r="N42" s="66" t="n"/>
      <c r="O42" s="90" t="n"/>
      <c r="P42" s="66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P2"/>
    <mergeCell ref="A3:P3"/>
  </mergeCells>
  <conditionalFormatting sqref="M7:M42">
    <cfRule type="containsText" priority="1" operator="containsText" dxfId="0" text="Open"/>
    <cfRule type="containsText" priority="2" operator="containsText" dxfId="1" text="Closed"/>
  </conditionalFormatting>
  <dataValidations count="4">
    <dataValidation sqref="E7:E42" showDropDown="0" showInputMessage="0" showErrorMessage="0" allowBlank="0" type="list">
      <formula1>"In person,Phone,Email,Text,Online review,Survey,Other"</formula1>
    </dataValidation>
    <dataValidation sqref="G7:G42" showDropDown="0" showInputMessage="0" showErrorMessage="0" allowBlank="0" type="list">
      <formula1>"1 — Low,2 — Moderate,3 — High,4 — Critical"</formula1>
    </dataValidation>
    <dataValidation sqref="M7:M42" showDropDown="0" showInputMessage="0" showErrorMessage="0" allowBlank="0" type="list">
      <formula1>"Open,Pending guest,Pending internal,Closed,Escalated"</formula1>
    </dataValidation>
    <dataValidation sqref="N7:N42" showDropDown="0" showInputMessage="0" showErrorMessage="0" allowBlank="0" type="list">
      <formula1>"Unknown,No,Yes"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6" customWidth="1" min="1" max="1"/>
    <col width="13" customWidth="1" min="2" max="2"/>
    <col width="15" customWidth="1" min="3" max="3"/>
    <col width="17" customWidth="1" min="4" max="4"/>
    <col width="18" customWidth="1" min="5" max="5"/>
    <col width="18" customWidth="1" min="6" max="6"/>
    <col width="30" customWidth="1" min="7" max="7"/>
    <col width="17" customWidth="1" min="8" max="8"/>
    <col width="15" customWidth="1" min="9" max="9"/>
    <col width="20" customWidth="1" min="10" max="10"/>
    <col width="15" customWidth="1" min="11" max="11"/>
    <col width="14" customWidth="1" min="12" max="12"/>
    <col width="18" customWidth="1" min="13" max="13"/>
    <col width="28" customWidth="1" min="14" max="14"/>
  </cols>
  <sheetData>
    <row r="1" ht="28" customHeight="1">
      <c r="A1" s="5" t="inlineStr">
        <is>
          <t>RETENTION &amp; REACTIVATION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GRV-R14–R18 | Identify lapsed guests, plan permissioned outreach, and verify return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Reactivation ID</t>
        </is>
      </c>
      <c r="B6" s="62" t="inlineStr">
        <is>
          <t>Guest ID</t>
        </is>
      </c>
      <c r="C6" s="62" t="inlineStr">
        <is>
          <t>Last Visit</t>
        </is>
      </c>
      <c r="D6" s="62" t="inlineStr">
        <is>
          <t>Days Since Visit</t>
        </is>
      </c>
      <c r="E6" s="62" t="inlineStr">
        <is>
          <t>Lapse Threshold</t>
        </is>
      </c>
      <c r="F6" s="62" t="inlineStr">
        <is>
          <t>Eligible Channel</t>
        </is>
      </c>
      <c r="G6" s="62" t="inlineStr">
        <is>
          <t>Offer / Message</t>
        </is>
      </c>
      <c r="H6" s="62" t="inlineStr">
        <is>
          <t>Status</t>
        </is>
      </c>
      <c r="I6" s="62" t="inlineStr">
        <is>
          <t>Outreach Date</t>
        </is>
      </c>
      <c r="J6" s="62" t="inlineStr">
        <is>
          <t>Response</t>
        </is>
      </c>
      <c r="K6" s="62" t="inlineStr">
        <is>
          <t>Return Date</t>
        </is>
      </c>
      <c r="L6" s="62" t="inlineStr">
        <is>
          <t>Return Sales</t>
        </is>
      </c>
      <c r="M6" s="62" t="inlineStr">
        <is>
          <t>Owner</t>
        </is>
      </c>
      <c r="N6" s="62" t="inlineStr">
        <is>
          <t>Notes</t>
        </is>
      </c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66" t="n"/>
      <c r="C7" s="90" t="n"/>
      <c r="D7" s="92" t="n"/>
      <c r="E7" s="92" t="n"/>
      <c r="F7" s="66" t="n"/>
      <c r="G7" s="66" t="n"/>
      <c r="H7" s="66" t="n"/>
      <c r="I7" s="90" t="n"/>
      <c r="J7" s="66" t="n"/>
      <c r="K7" s="90" t="n"/>
      <c r="L7" s="91" t="n"/>
      <c r="M7" s="66" t="n"/>
      <c r="N7" s="66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66" t="n"/>
      <c r="C8" s="90" t="n"/>
      <c r="D8" s="92" t="n"/>
      <c r="E8" s="92" t="n"/>
      <c r="F8" s="66" t="n"/>
      <c r="G8" s="66" t="n"/>
      <c r="H8" s="66" t="n"/>
      <c r="I8" s="90" t="n"/>
      <c r="J8" s="66" t="n"/>
      <c r="K8" s="90" t="n"/>
      <c r="L8" s="91" t="n"/>
      <c r="M8" s="66" t="n"/>
      <c r="N8" s="66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66" t="n"/>
      <c r="C9" s="90" t="n"/>
      <c r="D9" s="92" t="n"/>
      <c r="E9" s="92" t="n"/>
      <c r="F9" s="66" t="n"/>
      <c r="G9" s="66" t="n"/>
      <c r="H9" s="66" t="n"/>
      <c r="I9" s="90" t="n"/>
      <c r="J9" s="66" t="n"/>
      <c r="K9" s="90" t="n"/>
      <c r="L9" s="91" t="n"/>
      <c r="M9" s="66" t="n"/>
      <c r="N9" s="66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66" t="n"/>
      <c r="C10" s="90" t="n"/>
      <c r="D10" s="92" t="n"/>
      <c r="E10" s="92" t="n"/>
      <c r="F10" s="66" t="n"/>
      <c r="G10" s="66" t="n"/>
      <c r="H10" s="66" t="n"/>
      <c r="I10" s="90" t="n"/>
      <c r="J10" s="66" t="n"/>
      <c r="K10" s="90" t="n"/>
      <c r="L10" s="91" t="n"/>
      <c r="M10" s="66" t="n"/>
      <c r="N10" s="66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66" t="n"/>
      <c r="C11" s="90" t="n"/>
      <c r="D11" s="92" t="n"/>
      <c r="E11" s="92" t="n"/>
      <c r="F11" s="66" t="n"/>
      <c r="G11" s="66" t="n"/>
      <c r="H11" s="66" t="n"/>
      <c r="I11" s="90" t="n"/>
      <c r="J11" s="66" t="n"/>
      <c r="K11" s="90" t="n"/>
      <c r="L11" s="91" t="n"/>
      <c r="M11" s="66" t="n"/>
      <c r="N11" s="66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66" t="n"/>
      <c r="C12" s="90" t="n"/>
      <c r="D12" s="92" t="n"/>
      <c r="E12" s="92" t="n"/>
      <c r="F12" s="66" t="n"/>
      <c r="G12" s="66" t="n"/>
      <c r="H12" s="66" t="n"/>
      <c r="I12" s="90" t="n"/>
      <c r="J12" s="66" t="n"/>
      <c r="K12" s="90" t="n"/>
      <c r="L12" s="91" t="n"/>
      <c r="M12" s="66" t="n"/>
      <c r="N12" s="66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66" t="n"/>
      <c r="C13" s="90" t="n"/>
      <c r="D13" s="92" t="n"/>
      <c r="E13" s="92" t="n"/>
      <c r="F13" s="66" t="n"/>
      <c r="G13" s="66" t="n"/>
      <c r="H13" s="66" t="n"/>
      <c r="I13" s="90" t="n"/>
      <c r="J13" s="66" t="n"/>
      <c r="K13" s="90" t="n"/>
      <c r="L13" s="91" t="n"/>
      <c r="M13" s="66" t="n"/>
      <c r="N13" s="66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66" t="n"/>
      <c r="C14" s="90" t="n"/>
      <c r="D14" s="92" t="n"/>
      <c r="E14" s="92" t="n"/>
      <c r="F14" s="66" t="n"/>
      <c r="G14" s="66" t="n"/>
      <c r="H14" s="66" t="n"/>
      <c r="I14" s="90" t="n"/>
      <c r="J14" s="66" t="n"/>
      <c r="K14" s="90" t="n"/>
      <c r="L14" s="91" t="n"/>
      <c r="M14" s="66" t="n"/>
      <c r="N14" s="66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66" t="n"/>
      <c r="C15" s="90" t="n"/>
      <c r="D15" s="92" t="n"/>
      <c r="E15" s="92" t="n"/>
      <c r="F15" s="66" t="n"/>
      <c r="G15" s="66" t="n"/>
      <c r="H15" s="66" t="n"/>
      <c r="I15" s="90" t="n"/>
      <c r="J15" s="66" t="n"/>
      <c r="K15" s="90" t="n"/>
      <c r="L15" s="91" t="n"/>
      <c r="M15" s="66" t="n"/>
      <c r="N15" s="66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66" t="n"/>
      <c r="C16" s="90" t="n"/>
      <c r="D16" s="92" t="n"/>
      <c r="E16" s="92" t="n"/>
      <c r="F16" s="66" t="n"/>
      <c r="G16" s="66" t="n"/>
      <c r="H16" s="66" t="n"/>
      <c r="I16" s="90" t="n"/>
      <c r="J16" s="66" t="n"/>
      <c r="K16" s="90" t="n"/>
      <c r="L16" s="91" t="n"/>
      <c r="M16" s="66" t="n"/>
      <c r="N16" s="66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66" t="n"/>
      <c r="C17" s="90" t="n"/>
      <c r="D17" s="92" t="n"/>
      <c r="E17" s="92" t="n"/>
      <c r="F17" s="66" t="n"/>
      <c r="G17" s="66" t="n"/>
      <c r="H17" s="66" t="n"/>
      <c r="I17" s="90" t="n"/>
      <c r="J17" s="66" t="n"/>
      <c r="K17" s="90" t="n"/>
      <c r="L17" s="91" t="n"/>
      <c r="M17" s="66" t="n"/>
      <c r="N17" s="66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66" t="n"/>
      <c r="C18" s="90" t="n"/>
      <c r="D18" s="92" t="n"/>
      <c r="E18" s="92" t="n"/>
      <c r="F18" s="66" t="n"/>
      <c r="G18" s="66" t="n"/>
      <c r="H18" s="66" t="n"/>
      <c r="I18" s="90" t="n"/>
      <c r="J18" s="66" t="n"/>
      <c r="K18" s="90" t="n"/>
      <c r="L18" s="91" t="n"/>
      <c r="M18" s="66" t="n"/>
      <c r="N18" s="66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66" t="n"/>
      <c r="C19" s="90" t="n"/>
      <c r="D19" s="92" t="n"/>
      <c r="E19" s="92" t="n"/>
      <c r="F19" s="66" t="n"/>
      <c r="G19" s="66" t="n"/>
      <c r="H19" s="66" t="n"/>
      <c r="I19" s="90" t="n"/>
      <c r="J19" s="66" t="n"/>
      <c r="K19" s="90" t="n"/>
      <c r="L19" s="91" t="n"/>
      <c r="M19" s="66" t="n"/>
      <c r="N19" s="66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66" t="n"/>
      <c r="C20" s="90" t="n"/>
      <c r="D20" s="92" t="n"/>
      <c r="E20" s="92" t="n"/>
      <c r="F20" s="66" t="n"/>
      <c r="G20" s="66" t="n"/>
      <c r="H20" s="66" t="n"/>
      <c r="I20" s="90" t="n"/>
      <c r="J20" s="66" t="n"/>
      <c r="K20" s="90" t="n"/>
      <c r="L20" s="91" t="n"/>
      <c r="M20" s="66" t="n"/>
      <c r="N20" s="66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66" t="n"/>
      <c r="C21" s="90" t="n"/>
      <c r="D21" s="92" t="n"/>
      <c r="E21" s="92" t="n"/>
      <c r="F21" s="66" t="n"/>
      <c r="G21" s="66" t="n"/>
      <c r="H21" s="66" t="n"/>
      <c r="I21" s="90" t="n"/>
      <c r="J21" s="66" t="n"/>
      <c r="K21" s="90" t="n"/>
      <c r="L21" s="91" t="n"/>
      <c r="M21" s="66" t="n"/>
      <c r="N21" s="66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66" t="n"/>
      <c r="C22" s="90" t="n"/>
      <c r="D22" s="92" t="n"/>
      <c r="E22" s="92" t="n"/>
      <c r="F22" s="66" t="n"/>
      <c r="G22" s="66" t="n"/>
      <c r="H22" s="66" t="n"/>
      <c r="I22" s="90" t="n"/>
      <c r="J22" s="66" t="n"/>
      <c r="K22" s="90" t="n"/>
      <c r="L22" s="91" t="n"/>
      <c r="M22" s="66" t="n"/>
      <c r="N22" s="66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66" t="n"/>
      <c r="C23" s="90" t="n"/>
      <c r="D23" s="92" t="n"/>
      <c r="E23" s="92" t="n"/>
      <c r="F23" s="66" t="n"/>
      <c r="G23" s="66" t="n"/>
      <c r="H23" s="66" t="n"/>
      <c r="I23" s="90" t="n"/>
      <c r="J23" s="66" t="n"/>
      <c r="K23" s="90" t="n"/>
      <c r="L23" s="91" t="n"/>
      <c r="M23" s="66" t="n"/>
      <c r="N23" s="66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66" t="n"/>
      <c r="C24" s="90" t="n"/>
      <c r="D24" s="92" t="n"/>
      <c r="E24" s="92" t="n"/>
      <c r="F24" s="66" t="n"/>
      <c r="G24" s="66" t="n"/>
      <c r="H24" s="66" t="n"/>
      <c r="I24" s="90" t="n"/>
      <c r="J24" s="66" t="n"/>
      <c r="K24" s="90" t="n"/>
      <c r="L24" s="91" t="n"/>
      <c r="M24" s="66" t="n"/>
      <c r="N24" s="66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66" t="n"/>
      <c r="C25" s="90" t="n"/>
      <c r="D25" s="92" t="n"/>
      <c r="E25" s="92" t="n"/>
      <c r="F25" s="66" t="n"/>
      <c r="G25" s="66" t="n"/>
      <c r="H25" s="66" t="n"/>
      <c r="I25" s="90" t="n"/>
      <c r="J25" s="66" t="n"/>
      <c r="K25" s="90" t="n"/>
      <c r="L25" s="91" t="n"/>
      <c r="M25" s="66" t="n"/>
      <c r="N25" s="66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66" t="n"/>
      <c r="C26" s="90" t="n"/>
      <c r="D26" s="92" t="n"/>
      <c r="E26" s="92" t="n"/>
      <c r="F26" s="66" t="n"/>
      <c r="G26" s="66" t="n"/>
      <c r="H26" s="66" t="n"/>
      <c r="I26" s="90" t="n"/>
      <c r="J26" s="66" t="n"/>
      <c r="K26" s="90" t="n"/>
      <c r="L26" s="91" t="n"/>
      <c r="M26" s="66" t="n"/>
      <c r="N26" s="66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66" t="n"/>
      <c r="C27" s="90" t="n"/>
      <c r="D27" s="92" t="n"/>
      <c r="E27" s="92" t="n"/>
      <c r="F27" s="66" t="n"/>
      <c r="G27" s="66" t="n"/>
      <c r="H27" s="66" t="n"/>
      <c r="I27" s="90" t="n"/>
      <c r="J27" s="66" t="n"/>
      <c r="K27" s="90" t="n"/>
      <c r="L27" s="91" t="n"/>
      <c r="M27" s="66" t="n"/>
      <c r="N27" s="66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66" t="n"/>
      <c r="C28" s="90" t="n"/>
      <c r="D28" s="92" t="n"/>
      <c r="E28" s="92" t="n"/>
      <c r="F28" s="66" t="n"/>
      <c r="G28" s="66" t="n"/>
      <c r="H28" s="66" t="n"/>
      <c r="I28" s="90" t="n"/>
      <c r="J28" s="66" t="n"/>
      <c r="K28" s="90" t="n"/>
      <c r="L28" s="91" t="n"/>
      <c r="M28" s="66" t="n"/>
      <c r="N28" s="66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66" t="n"/>
      <c r="C29" s="90" t="n"/>
      <c r="D29" s="92" t="n"/>
      <c r="E29" s="92" t="n"/>
      <c r="F29" s="66" t="n"/>
      <c r="G29" s="66" t="n"/>
      <c r="H29" s="66" t="n"/>
      <c r="I29" s="90" t="n"/>
      <c r="J29" s="66" t="n"/>
      <c r="K29" s="90" t="n"/>
      <c r="L29" s="91" t="n"/>
      <c r="M29" s="66" t="n"/>
      <c r="N29" s="66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66" t="n"/>
      <c r="C30" s="90" t="n"/>
      <c r="D30" s="92" t="n"/>
      <c r="E30" s="92" t="n"/>
      <c r="F30" s="66" t="n"/>
      <c r="G30" s="66" t="n"/>
      <c r="H30" s="66" t="n"/>
      <c r="I30" s="90" t="n"/>
      <c r="J30" s="66" t="n"/>
      <c r="K30" s="90" t="n"/>
      <c r="L30" s="91" t="n"/>
      <c r="M30" s="66" t="n"/>
      <c r="N30" s="66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66" t="n"/>
      <c r="C31" s="90" t="n"/>
      <c r="D31" s="92" t="n"/>
      <c r="E31" s="92" t="n"/>
      <c r="F31" s="66" t="n"/>
      <c r="G31" s="66" t="n"/>
      <c r="H31" s="66" t="n"/>
      <c r="I31" s="90" t="n"/>
      <c r="J31" s="66" t="n"/>
      <c r="K31" s="90" t="n"/>
      <c r="L31" s="91" t="n"/>
      <c r="M31" s="66" t="n"/>
      <c r="N31" s="66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66" t="n"/>
      <c r="C32" s="90" t="n"/>
      <c r="D32" s="92" t="n"/>
      <c r="E32" s="92" t="n"/>
      <c r="F32" s="66" t="n"/>
      <c r="G32" s="66" t="n"/>
      <c r="H32" s="66" t="n"/>
      <c r="I32" s="90" t="n"/>
      <c r="J32" s="66" t="n"/>
      <c r="K32" s="90" t="n"/>
      <c r="L32" s="91" t="n"/>
      <c r="M32" s="66" t="n"/>
      <c r="N32" s="66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66" t="n"/>
      <c r="C33" s="90" t="n"/>
      <c r="D33" s="92" t="n"/>
      <c r="E33" s="92" t="n"/>
      <c r="F33" s="66" t="n"/>
      <c r="G33" s="66" t="n"/>
      <c r="H33" s="66" t="n"/>
      <c r="I33" s="90" t="n"/>
      <c r="J33" s="66" t="n"/>
      <c r="K33" s="90" t="n"/>
      <c r="L33" s="91" t="n"/>
      <c r="M33" s="66" t="n"/>
      <c r="N33" s="66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66" t="n"/>
      <c r="C34" s="90" t="n"/>
      <c r="D34" s="92" t="n"/>
      <c r="E34" s="92" t="n"/>
      <c r="F34" s="66" t="n"/>
      <c r="G34" s="66" t="n"/>
      <c r="H34" s="66" t="n"/>
      <c r="I34" s="90" t="n"/>
      <c r="J34" s="66" t="n"/>
      <c r="K34" s="90" t="n"/>
      <c r="L34" s="91" t="n"/>
      <c r="M34" s="66" t="n"/>
      <c r="N34" s="66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66" t="n"/>
      <c r="C35" s="90" t="n"/>
      <c r="D35" s="92" t="n"/>
      <c r="E35" s="92" t="n"/>
      <c r="F35" s="66" t="n"/>
      <c r="G35" s="66" t="n"/>
      <c r="H35" s="66" t="n"/>
      <c r="I35" s="90" t="n"/>
      <c r="J35" s="66" t="n"/>
      <c r="K35" s="90" t="n"/>
      <c r="L35" s="91" t="n"/>
      <c r="M35" s="66" t="n"/>
      <c r="N35" s="66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66" t="n"/>
      <c r="C36" s="90" t="n"/>
      <c r="D36" s="92" t="n"/>
      <c r="E36" s="92" t="n"/>
      <c r="F36" s="66" t="n"/>
      <c r="G36" s="66" t="n"/>
      <c r="H36" s="66" t="n"/>
      <c r="I36" s="90" t="n"/>
      <c r="J36" s="66" t="n"/>
      <c r="K36" s="90" t="n"/>
      <c r="L36" s="91" t="n"/>
      <c r="M36" s="66" t="n"/>
      <c r="N36" s="66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66" t="n"/>
      <c r="C37" s="90" t="n"/>
      <c r="D37" s="92" t="n"/>
      <c r="E37" s="92" t="n"/>
      <c r="F37" s="66" t="n"/>
      <c r="G37" s="66" t="n"/>
      <c r="H37" s="66" t="n"/>
      <c r="I37" s="90" t="n"/>
      <c r="J37" s="66" t="n"/>
      <c r="K37" s="90" t="n"/>
      <c r="L37" s="91" t="n"/>
      <c r="M37" s="66" t="n"/>
      <c r="N37" s="66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66" t="n"/>
      <c r="C38" s="90" t="n"/>
      <c r="D38" s="92" t="n"/>
      <c r="E38" s="92" t="n"/>
      <c r="F38" s="66" t="n"/>
      <c r="G38" s="66" t="n"/>
      <c r="H38" s="66" t="n"/>
      <c r="I38" s="90" t="n"/>
      <c r="J38" s="66" t="n"/>
      <c r="K38" s="90" t="n"/>
      <c r="L38" s="91" t="n"/>
      <c r="M38" s="66" t="n"/>
      <c r="N38" s="66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66" t="n"/>
      <c r="C39" s="90" t="n"/>
      <c r="D39" s="92" t="n"/>
      <c r="E39" s="92" t="n"/>
      <c r="F39" s="66" t="n"/>
      <c r="G39" s="66" t="n"/>
      <c r="H39" s="66" t="n"/>
      <c r="I39" s="90" t="n"/>
      <c r="J39" s="66" t="n"/>
      <c r="K39" s="90" t="n"/>
      <c r="L39" s="91" t="n"/>
      <c r="M39" s="66" t="n"/>
      <c r="N39" s="66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66" t="n"/>
      <c r="C40" s="90" t="n"/>
      <c r="D40" s="92" t="n"/>
      <c r="E40" s="92" t="n"/>
      <c r="F40" s="66" t="n"/>
      <c r="G40" s="66" t="n"/>
      <c r="H40" s="66" t="n"/>
      <c r="I40" s="90" t="n"/>
      <c r="J40" s="66" t="n"/>
      <c r="K40" s="90" t="n"/>
      <c r="L40" s="91" t="n"/>
      <c r="M40" s="66" t="n"/>
      <c r="N40" s="66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66" t="n"/>
      <c r="C41" s="90" t="n"/>
      <c r="D41" s="92" t="n"/>
      <c r="E41" s="92" t="n"/>
      <c r="F41" s="66" t="n"/>
      <c r="G41" s="66" t="n"/>
      <c r="H41" s="66" t="n"/>
      <c r="I41" s="90" t="n"/>
      <c r="J41" s="66" t="n"/>
      <c r="K41" s="90" t="n"/>
      <c r="L41" s="91" t="n"/>
      <c r="M41" s="66" t="n"/>
      <c r="N41" s="66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66" t="n"/>
      <c r="C42" s="90" t="n"/>
      <c r="D42" s="92" t="n"/>
      <c r="E42" s="92" t="n"/>
      <c r="F42" s="66" t="n"/>
      <c r="G42" s="66" t="n"/>
      <c r="H42" s="66" t="n"/>
      <c r="I42" s="90" t="n"/>
      <c r="J42" s="66" t="n"/>
      <c r="K42" s="90" t="n"/>
      <c r="L42" s="91" t="n"/>
      <c r="M42" s="66" t="n"/>
      <c r="N42" s="66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N2"/>
    <mergeCell ref="A3:N3"/>
  </mergeCells>
  <dataValidations count="2">
    <dataValidation sqref="F7:F42" showDropDown="0" showInputMessage="0" showErrorMessage="0" allowBlank="0" type="list">
      <formula1>"Email,Text,Phone,Direct mail,None"</formula1>
    </dataValidation>
    <dataValidation sqref="H7:H42" showDropDown="0" showInputMessage="0" showErrorMessage="0" allowBlank="0" type="list">
      <formula1>"Lapsed,Planned,Contacted,Responded,Reactivated,Not eligible,Suppressed"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27" customWidth="1" min="3" max="3"/>
    <col width="25" customWidth="1" min="4" max="4"/>
    <col width="16" customWidth="1" min="5" max="5"/>
    <col width="24" customWidth="1" min="6" max="6"/>
    <col width="15" customWidth="1" min="7" max="7"/>
    <col width="18" customWidth="1" min="8" max="8"/>
    <col width="28" customWidth="1" min="9" max="9"/>
    <col width="18" customWidth="1" min="10" max="10"/>
    <col width="14" customWidth="1" min="11" max="11"/>
    <col width="14" customWidth="1" min="12" max="12"/>
    <col width="14" customWidth="1" min="13" max="13"/>
    <col width="14" customWidth="1" min="14" max="14"/>
    <col width="16" customWidth="1" min="15" max="15"/>
    <col width="28" customWidth="1" min="16" max="16"/>
  </cols>
  <sheetData>
    <row r="1" ht="28" customHeight="1">
      <c r="A1" s="5" t="inlineStr">
        <is>
          <t>CAMPAIGN CONTROL</t>
        </is>
      </c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GRV-R19–R22 | Plan, approve, suppress, launch, and measure guest communications</t>
        </is>
      </c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8" t="n"/>
      <c r="P4" s="8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Campaign ID</t>
        </is>
      </c>
      <c r="B6" s="62" t="inlineStr">
        <is>
          <t>Campaign Name</t>
        </is>
      </c>
      <c r="C6" s="62" t="inlineStr">
        <is>
          <t>Objective</t>
        </is>
      </c>
      <c r="D6" s="62" t="inlineStr">
        <is>
          <t>Audience</t>
        </is>
      </c>
      <c r="E6" s="62" t="inlineStr">
        <is>
          <t>Channel</t>
        </is>
      </c>
      <c r="F6" s="62" t="inlineStr">
        <is>
          <t>Permission Basis</t>
        </is>
      </c>
      <c r="G6" s="62" t="inlineStr">
        <is>
          <t>Launch Date</t>
        </is>
      </c>
      <c r="H6" s="62" t="inlineStr">
        <is>
          <t>Owner</t>
        </is>
      </c>
      <c r="I6" s="62" t="inlineStr">
        <is>
          <t>Offer / CTA</t>
        </is>
      </c>
      <c r="J6" s="62" t="inlineStr">
        <is>
          <t>Sent / Delivered</t>
        </is>
      </c>
      <c r="K6" s="62" t="inlineStr">
        <is>
          <t>Responses</t>
        </is>
      </c>
      <c r="L6" s="62" t="inlineStr">
        <is>
          <t>Redemptions</t>
        </is>
      </c>
      <c r="M6" s="62" t="inlineStr">
        <is>
          <t>Revenue</t>
        </is>
      </c>
      <c r="N6" s="62" t="inlineStr">
        <is>
          <t>Direct Cost</t>
        </is>
      </c>
      <c r="O6" s="62" t="inlineStr">
        <is>
          <t>Status</t>
        </is>
      </c>
      <c r="P6" s="62" t="inlineStr">
        <is>
          <t>Notes</t>
        </is>
      </c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66" t="n"/>
      <c r="C7" s="66" t="n"/>
      <c r="D7" s="66" t="n"/>
      <c r="E7" s="66" t="n"/>
      <c r="F7" s="66" t="n"/>
      <c r="G7" s="90" t="n"/>
      <c r="H7" s="66" t="n"/>
      <c r="I7" s="66" t="n"/>
      <c r="J7" s="92" t="n"/>
      <c r="K7" s="92" t="n"/>
      <c r="L7" s="92" t="n"/>
      <c r="M7" s="91" t="n"/>
      <c r="N7" s="91" t="n"/>
      <c r="O7" s="66" t="n"/>
      <c r="P7" s="66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66" t="n"/>
      <c r="C8" s="66" t="n"/>
      <c r="D8" s="66" t="n"/>
      <c r="E8" s="66" t="n"/>
      <c r="F8" s="66" t="n"/>
      <c r="G8" s="90" t="n"/>
      <c r="H8" s="66" t="n"/>
      <c r="I8" s="66" t="n"/>
      <c r="J8" s="92" t="n"/>
      <c r="K8" s="92" t="n"/>
      <c r="L8" s="92" t="n"/>
      <c r="M8" s="91" t="n"/>
      <c r="N8" s="91" t="n"/>
      <c r="O8" s="66" t="n"/>
      <c r="P8" s="66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66" t="n"/>
      <c r="C9" s="66" t="n"/>
      <c r="D9" s="66" t="n"/>
      <c r="E9" s="66" t="n"/>
      <c r="F9" s="66" t="n"/>
      <c r="G9" s="90" t="n"/>
      <c r="H9" s="66" t="n"/>
      <c r="I9" s="66" t="n"/>
      <c r="J9" s="92" t="n"/>
      <c r="K9" s="92" t="n"/>
      <c r="L9" s="92" t="n"/>
      <c r="M9" s="91" t="n"/>
      <c r="N9" s="91" t="n"/>
      <c r="O9" s="66" t="n"/>
      <c r="P9" s="66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66" t="n"/>
      <c r="C10" s="66" t="n"/>
      <c r="D10" s="66" t="n"/>
      <c r="E10" s="66" t="n"/>
      <c r="F10" s="66" t="n"/>
      <c r="G10" s="90" t="n"/>
      <c r="H10" s="66" t="n"/>
      <c r="I10" s="66" t="n"/>
      <c r="J10" s="92" t="n"/>
      <c r="K10" s="92" t="n"/>
      <c r="L10" s="92" t="n"/>
      <c r="M10" s="91" t="n"/>
      <c r="N10" s="91" t="n"/>
      <c r="O10" s="66" t="n"/>
      <c r="P10" s="66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66" t="n"/>
      <c r="C11" s="66" t="n"/>
      <c r="D11" s="66" t="n"/>
      <c r="E11" s="66" t="n"/>
      <c r="F11" s="66" t="n"/>
      <c r="G11" s="90" t="n"/>
      <c r="H11" s="66" t="n"/>
      <c r="I11" s="66" t="n"/>
      <c r="J11" s="92" t="n"/>
      <c r="K11" s="92" t="n"/>
      <c r="L11" s="92" t="n"/>
      <c r="M11" s="91" t="n"/>
      <c r="N11" s="91" t="n"/>
      <c r="O11" s="66" t="n"/>
      <c r="P11" s="66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66" t="n"/>
      <c r="C12" s="66" t="n"/>
      <c r="D12" s="66" t="n"/>
      <c r="E12" s="66" t="n"/>
      <c r="F12" s="66" t="n"/>
      <c r="G12" s="90" t="n"/>
      <c r="H12" s="66" t="n"/>
      <c r="I12" s="66" t="n"/>
      <c r="J12" s="92" t="n"/>
      <c r="K12" s="92" t="n"/>
      <c r="L12" s="92" t="n"/>
      <c r="M12" s="91" t="n"/>
      <c r="N12" s="91" t="n"/>
      <c r="O12" s="66" t="n"/>
      <c r="P12" s="66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66" t="n"/>
      <c r="C13" s="66" t="n"/>
      <c r="D13" s="66" t="n"/>
      <c r="E13" s="66" t="n"/>
      <c r="F13" s="66" t="n"/>
      <c r="G13" s="90" t="n"/>
      <c r="H13" s="66" t="n"/>
      <c r="I13" s="66" t="n"/>
      <c r="J13" s="92" t="n"/>
      <c r="K13" s="92" t="n"/>
      <c r="L13" s="92" t="n"/>
      <c r="M13" s="91" t="n"/>
      <c r="N13" s="91" t="n"/>
      <c r="O13" s="66" t="n"/>
      <c r="P13" s="66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66" t="n"/>
      <c r="C14" s="66" t="n"/>
      <c r="D14" s="66" t="n"/>
      <c r="E14" s="66" t="n"/>
      <c r="F14" s="66" t="n"/>
      <c r="G14" s="90" t="n"/>
      <c r="H14" s="66" t="n"/>
      <c r="I14" s="66" t="n"/>
      <c r="J14" s="92" t="n"/>
      <c r="K14" s="92" t="n"/>
      <c r="L14" s="92" t="n"/>
      <c r="M14" s="91" t="n"/>
      <c r="N14" s="91" t="n"/>
      <c r="O14" s="66" t="n"/>
      <c r="P14" s="66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66" t="n"/>
      <c r="C15" s="66" t="n"/>
      <c r="D15" s="66" t="n"/>
      <c r="E15" s="66" t="n"/>
      <c r="F15" s="66" t="n"/>
      <c r="G15" s="90" t="n"/>
      <c r="H15" s="66" t="n"/>
      <c r="I15" s="66" t="n"/>
      <c r="J15" s="92" t="n"/>
      <c r="K15" s="92" t="n"/>
      <c r="L15" s="92" t="n"/>
      <c r="M15" s="91" t="n"/>
      <c r="N15" s="91" t="n"/>
      <c r="O15" s="66" t="n"/>
      <c r="P15" s="66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66" t="n"/>
      <c r="C16" s="66" t="n"/>
      <c r="D16" s="66" t="n"/>
      <c r="E16" s="66" t="n"/>
      <c r="F16" s="66" t="n"/>
      <c r="G16" s="90" t="n"/>
      <c r="H16" s="66" t="n"/>
      <c r="I16" s="66" t="n"/>
      <c r="J16" s="92" t="n"/>
      <c r="K16" s="92" t="n"/>
      <c r="L16" s="92" t="n"/>
      <c r="M16" s="91" t="n"/>
      <c r="N16" s="91" t="n"/>
      <c r="O16" s="66" t="n"/>
      <c r="P16" s="66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66" t="n"/>
      <c r="C17" s="66" t="n"/>
      <c r="D17" s="66" t="n"/>
      <c r="E17" s="66" t="n"/>
      <c r="F17" s="66" t="n"/>
      <c r="G17" s="90" t="n"/>
      <c r="H17" s="66" t="n"/>
      <c r="I17" s="66" t="n"/>
      <c r="J17" s="92" t="n"/>
      <c r="K17" s="92" t="n"/>
      <c r="L17" s="92" t="n"/>
      <c r="M17" s="91" t="n"/>
      <c r="N17" s="91" t="n"/>
      <c r="O17" s="66" t="n"/>
      <c r="P17" s="66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66" t="n"/>
      <c r="C18" s="66" t="n"/>
      <c r="D18" s="66" t="n"/>
      <c r="E18" s="66" t="n"/>
      <c r="F18" s="66" t="n"/>
      <c r="G18" s="90" t="n"/>
      <c r="H18" s="66" t="n"/>
      <c r="I18" s="66" t="n"/>
      <c r="J18" s="92" t="n"/>
      <c r="K18" s="92" t="n"/>
      <c r="L18" s="92" t="n"/>
      <c r="M18" s="91" t="n"/>
      <c r="N18" s="91" t="n"/>
      <c r="O18" s="66" t="n"/>
      <c r="P18" s="66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66" t="n"/>
      <c r="C19" s="66" t="n"/>
      <c r="D19" s="66" t="n"/>
      <c r="E19" s="66" t="n"/>
      <c r="F19" s="66" t="n"/>
      <c r="G19" s="90" t="n"/>
      <c r="H19" s="66" t="n"/>
      <c r="I19" s="66" t="n"/>
      <c r="J19" s="92" t="n"/>
      <c r="K19" s="92" t="n"/>
      <c r="L19" s="92" t="n"/>
      <c r="M19" s="91" t="n"/>
      <c r="N19" s="91" t="n"/>
      <c r="O19" s="66" t="n"/>
      <c r="P19" s="66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66" t="n"/>
      <c r="C20" s="66" t="n"/>
      <c r="D20" s="66" t="n"/>
      <c r="E20" s="66" t="n"/>
      <c r="F20" s="66" t="n"/>
      <c r="G20" s="90" t="n"/>
      <c r="H20" s="66" t="n"/>
      <c r="I20" s="66" t="n"/>
      <c r="J20" s="92" t="n"/>
      <c r="K20" s="92" t="n"/>
      <c r="L20" s="92" t="n"/>
      <c r="M20" s="91" t="n"/>
      <c r="N20" s="91" t="n"/>
      <c r="O20" s="66" t="n"/>
      <c r="P20" s="66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66" t="n"/>
      <c r="C21" s="66" t="n"/>
      <c r="D21" s="66" t="n"/>
      <c r="E21" s="66" t="n"/>
      <c r="F21" s="66" t="n"/>
      <c r="G21" s="90" t="n"/>
      <c r="H21" s="66" t="n"/>
      <c r="I21" s="66" t="n"/>
      <c r="J21" s="92" t="n"/>
      <c r="K21" s="92" t="n"/>
      <c r="L21" s="92" t="n"/>
      <c r="M21" s="91" t="n"/>
      <c r="N21" s="91" t="n"/>
      <c r="O21" s="66" t="n"/>
      <c r="P21" s="66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66" t="n"/>
      <c r="C22" s="66" t="n"/>
      <c r="D22" s="66" t="n"/>
      <c r="E22" s="66" t="n"/>
      <c r="F22" s="66" t="n"/>
      <c r="G22" s="90" t="n"/>
      <c r="H22" s="66" t="n"/>
      <c r="I22" s="66" t="n"/>
      <c r="J22" s="92" t="n"/>
      <c r="K22" s="92" t="n"/>
      <c r="L22" s="92" t="n"/>
      <c r="M22" s="91" t="n"/>
      <c r="N22" s="91" t="n"/>
      <c r="O22" s="66" t="n"/>
      <c r="P22" s="66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66" t="n"/>
      <c r="C23" s="66" t="n"/>
      <c r="D23" s="66" t="n"/>
      <c r="E23" s="66" t="n"/>
      <c r="F23" s="66" t="n"/>
      <c r="G23" s="90" t="n"/>
      <c r="H23" s="66" t="n"/>
      <c r="I23" s="66" t="n"/>
      <c r="J23" s="92" t="n"/>
      <c r="K23" s="92" t="n"/>
      <c r="L23" s="92" t="n"/>
      <c r="M23" s="91" t="n"/>
      <c r="N23" s="91" t="n"/>
      <c r="O23" s="66" t="n"/>
      <c r="P23" s="66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66" t="n"/>
      <c r="C24" s="66" t="n"/>
      <c r="D24" s="66" t="n"/>
      <c r="E24" s="66" t="n"/>
      <c r="F24" s="66" t="n"/>
      <c r="G24" s="90" t="n"/>
      <c r="H24" s="66" t="n"/>
      <c r="I24" s="66" t="n"/>
      <c r="J24" s="92" t="n"/>
      <c r="K24" s="92" t="n"/>
      <c r="L24" s="92" t="n"/>
      <c r="M24" s="91" t="n"/>
      <c r="N24" s="91" t="n"/>
      <c r="O24" s="66" t="n"/>
      <c r="P24" s="66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66" t="n"/>
      <c r="C25" s="66" t="n"/>
      <c r="D25" s="66" t="n"/>
      <c r="E25" s="66" t="n"/>
      <c r="F25" s="66" t="n"/>
      <c r="G25" s="90" t="n"/>
      <c r="H25" s="66" t="n"/>
      <c r="I25" s="66" t="n"/>
      <c r="J25" s="92" t="n"/>
      <c r="K25" s="92" t="n"/>
      <c r="L25" s="92" t="n"/>
      <c r="M25" s="91" t="n"/>
      <c r="N25" s="91" t="n"/>
      <c r="O25" s="66" t="n"/>
      <c r="P25" s="66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66" t="n"/>
      <c r="C26" s="66" t="n"/>
      <c r="D26" s="66" t="n"/>
      <c r="E26" s="66" t="n"/>
      <c r="F26" s="66" t="n"/>
      <c r="G26" s="90" t="n"/>
      <c r="H26" s="66" t="n"/>
      <c r="I26" s="66" t="n"/>
      <c r="J26" s="92" t="n"/>
      <c r="K26" s="92" t="n"/>
      <c r="L26" s="92" t="n"/>
      <c r="M26" s="91" t="n"/>
      <c r="N26" s="91" t="n"/>
      <c r="O26" s="66" t="n"/>
      <c r="P26" s="66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66" t="n"/>
      <c r="C27" s="66" t="n"/>
      <c r="D27" s="66" t="n"/>
      <c r="E27" s="66" t="n"/>
      <c r="F27" s="66" t="n"/>
      <c r="G27" s="90" t="n"/>
      <c r="H27" s="66" t="n"/>
      <c r="I27" s="66" t="n"/>
      <c r="J27" s="92" t="n"/>
      <c r="K27" s="92" t="n"/>
      <c r="L27" s="92" t="n"/>
      <c r="M27" s="91" t="n"/>
      <c r="N27" s="91" t="n"/>
      <c r="O27" s="66" t="n"/>
      <c r="P27" s="66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66" t="n"/>
      <c r="C28" s="66" t="n"/>
      <c r="D28" s="66" t="n"/>
      <c r="E28" s="66" t="n"/>
      <c r="F28" s="66" t="n"/>
      <c r="G28" s="90" t="n"/>
      <c r="H28" s="66" t="n"/>
      <c r="I28" s="66" t="n"/>
      <c r="J28" s="92" t="n"/>
      <c r="K28" s="92" t="n"/>
      <c r="L28" s="92" t="n"/>
      <c r="M28" s="91" t="n"/>
      <c r="N28" s="91" t="n"/>
      <c r="O28" s="66" t="n"/>
      <c r="P28" s="66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66" t="n"/>
      <c r="C29" s="66" t="n"/>
      <c r="D29" s="66" t="n"/>
      <c r="E29" s="66" t="n"/>
      <c r="F29" s="66" t="n"/>
      <c r="G29" s="90" t="n"/>
      <c r="H29" s="66" t="n"/>
      <c r="I29" s="66" t="n"/>
      <c r="J29" s="92" t="n"/>
      <c r="K29" s="92" t="n"/>
      <c r="L29" s="92" t="n"/>
      <c r="M29" s="91" t="n"/>
      <c r="N29" s="91" t="n"/>
      <c r="O29" s="66" t="n"/>
      <c r="P29" s="66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66" t="n"/>
      <c r="C30" s="66" t="n"/>
      <c r="D30" s="66" t="n"/>
      <c r="E30" s="66" t="n"/>
      <c r="F30" s="66" t="n"/>
      <c r="G30" s="90" t="n"/>
      <c r="H30" s="66" t="n"/>
      <c r="I30" s="66" t="n"/>
      <c r="J30" s="92" t="n"/>
      <c r="K30" s="92" t="n"/>
      <c r="L30" s="92" t="n"/>
      <c r="M30" s="91" t="n"/>
      <c r="N30" s="91" t="n"/>
      <c r="O30" s="66" t="n"/>
      <c r="P30" s="66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66" t="n"/>
      <c r="C31" s="66" t="n"/>
      <c r="D31" s="66" t="n"/>
      <c r="E31" s="66" t="n"/>
      <c r="F31" s="66" t="n"/>
      <c r="G31" s="90" t="n"/>
      <c r="H31" s="66" t="n"/>
      <c r="I31" s="66" t="n"/>
      <c r="J31" s="92" t="n"/>
      <c r="K31" s="92" t="n"/>
      <c r="L31" s="92" t="n"/>
      <c r="M31" s="91" t="n"/>
      <c r="N31" s="91" t="n"/>
      <c r="O31" s="66" t="n"/>
      <c r="P31" s="66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66" t="n"/>
      <c r="C32" s="66" t="n"/>
      <c r="D32" s="66" t="n"/>
      <c r="E32" s="66" t="n"/>
      <c r="F32" s="66" t="n"/>
      <c r="G32" s="90" t="n"/>
      <c r="H32" s="66" t="n"/>
      <c r="I32" s="66" t="n"/>
      <c r="J32" s="92" t="n"/>
      <c r="K32" s="92" t="n"/>
      <c r="L32" s="92" t="n"/>
      <c r="M32" s="91" t="n"/>
      <c r="N32" s="91" t="n"/>
      <c r="O32" s="66" t="n"/>
      <c r="P32" s="66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66" t="n"/>
      <c r="C33" s="66" t="n"/>
      <c r="D33" s="66" t="n"/>
      <c r="E33" s="66" t="n"/>
      <c r="F33" s="66" t="n"/>
      <c r="G33" s="90" t="n"/>
      <c r="H33" s="66" t="n"/>
      <c r="I33" s="66" t="n"/>
      <c r="J33" s="92" t="n"/>
      <c r="K33" s="92" t="n"/>
      <c r="L33" s="92" t="n"/>
      <c r="M33" s="91" t="n"/>
      <c r="N33" s="91" t="n"/>
      <c r="O33" s="66" t="n"/>
      <c r="P33" s="66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66" t="n"/>
      <c r="C34" s="66" t="n"/>
      <c r="D34" s="66" t="n"/>
      <c r="E34" s="66" t="n"/>
      <c r="F34" s="66" t="n"/>
      <c r="G34" s="90" t="n"/>
      <c r="H34" s="66" t="n"/>
      <c r="I34" s="66" t="n"/>
      <c r="J34" s="92" t="n"/>
      <c r="K34" s="92" t="n"/>
      <c r="L34" s="92" t="n"/>
      <c r="M34" s="91" t="n"/>
      <c r="N34" s="91" t="n"/>
      <c r="O34" s="66" t="n"/>
      <c r="P34" s="66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66" t="n"/>
      <c r="C35" s="66" t="n"/>
      <c r="D35" s="66" t="n"/>
      <c r="E35" s="66" t="n"/>
      <c r="F35" s="66" t="n"/>
      <c r="G35" s="90" t="n"/>
      <c r="H35" s="66" t="n"/>
      <c r="I35" s="66" t="n"/>
      <c r="J35" s="92" t="n"/>
      <c r="K35" s="92" t="n"/>
      <c r="L35" s="92" t="n"/>
      <c r="M35" s="91" t="n"/>
      <c r="N35" s="91" t="n"/>
      <c r="O35" s="66" t="n"/>
      <c r="P35" s="66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66" t="n"/>
      <c r="C36" s="66" t="n"/>
      <c r="D36" s="66" t="n"/>
      <c r="E36" s="66" t="n"/>
      <c r="F36" s="66" t="n"/>
      <c r="G36" s="90" t="n"/>
      <c r="H36" s="66" t="n"/>
      <c r="I36" s="66" t="n"/>
      <c r="J36" s="92" t="n"/>
      <c r="K36" s="92" t="n"/>
      <c r="L36" s="92" t="n"/>
      <c r="M36" s="91" t="n"/>
      <c r="N36" s="91" t="n"/>
      <c r="O36" s="66" t="n"/>
      <c r="P36" s="66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66" t="n"/>
      <c r="C37" s="66" t="n"/>
      <c r="D37" s="66" t="n"/>
      <c r="E37" s="66" t="n"/>
      <c r="F37" s="66" t="n"/>
      <c r="G37" s="90" t="n"/>
      <c r="H37" s="66" t="n"/>
      <c r="I37" s="66" t="n"/>
      <c r="J37" s="92" t="n"/>
      <c r="K37" s="92" t="n"/>
      <c r="L37" s="92" t="n"/>
      <c r="M37" s="91" t="n"/>
      <c r="N37" s="91" t="n"/>
      <c r="O37" s="66" t="n"/>
      <c r="P37" s="66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66" t="n"/>
      <c r="C38" s="66" t="n"/>
      <c r="D38" s="66" t="n"/>
      <c r="E38" s="66" t="n"/>
      <c r="F38" s="66" t="n"/>
      <c r="G38" s="90" t="n"/>
      <c r="H38" s="66" t="n"/>
      <c r="I38" s="66" t="n"/>
      <c r="J38" s="92" t="n"/>
      <c r="K38" s="92" t="n"/>
      <c r="L38" s="92" t="n"/>
      <c r="M38" s="91" t="n"/>
      <c r="N38" s="91" t="n"/>
      <c r="O38" s="66" t="n"/>
      <c r="P38" s="66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66" t="n"/>
      <c r="C39" s="66" t="n"/>
      <c r="D39" s="66" t="n"/>
      <c r="E39" s="66" t="n"/>
      <c r="F39" s="66" t="n"/>
      <c r="G39" s="90" t="n"/>
      <c r="H39" s="66" t="n"/>
      <c r="I39" s="66" t="n"/>
      <c r="J39" s="92" t="n"/>
      <c r="K39" s="92" t="n"/>
      <c r="L39" s="92" t="n"/>
      <c r="M39" s="91" t="n"/>
      <c r="N39" s="91" t="n"/>
      <c r="O39" s="66" t="n"/>
      <c r="P39" s="66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66" t="n"/>
      <c r="C40" s="66" t="n"/>
      <c r="D40" s="66" t="n"/>
      <c r="E40" s="66" t="n"/>
      <c r="F40" s="66" t="n"/>
      <c r="G40" s="90" t="n"/>
      <c r="H40" s="66" t="n"/>
      <c r="I40" s="66" t="n"/>
      <c r="J40" s="92" t="n"/>
      <c r="K40" s="92" t="n"/>
      <c r="L40" s="92" t="n"/>
      <c r="M40" s="91" t="n"/>
      <c r="N40" s="91" t="n"/>
      <c r="O40" s="66" t="n"/>
      <c r="P40" s="66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66" t="n"/>
      <c r="C41" s="66" t="n"/>
      <c r="D41" s="66" t="n"/>
      <c r="E41" s="66" t="n"/>
      <c r="F41" s="66" t="n"/>
      <c r="G41" s="90" t="n"/>
      <c r="H41" s="66" t="n"/>
      <c r="I41" s="66" t="n"/>
      <c r="J41" s="92" t="n"/>
      <c r="K41" s="92" t="n"/>
      <c r="L41" s="92" t="n"/>
      <c r="M41" s="91" t="n"/>
      <c r="N41" s="91" t="n"/>
      <c r="O41" s="66" t="n"/>
      <c r="P41" s="66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66" t="n"/>
      <c r="C42" s="66" t="n"/>
      <c r="D42" s="66" t="n"/>
      <c r="E42" s="66" t="n"/>
      <c r="F42" s="66" t="n"/>
      <c r="G42" s="90" t="n"/>
      <c r="H42" s="66" t="n"/>
      <c r="I42" s="66" t="n"/>
      <c r="J42" s="92" t="n"/>
      <c r="K42" s="92" t="n"/>
      <c r="L42" s="92" t="n"/>
      <c r="M42" s="91" t="n"/>
      <c r="N42" s="91" t="n"/>
      <c r="O42" s="66" t="n"/>
      <c r="P42" s="66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P2"/>
    <mergeCell ref="A3:P3"/>
  </mergeCells>
  <dataValidations count="2">
    <dataValidation sqref="E7:E42" showDropDown="0" showInputMessage="0" showErrorMessage="0" allowBlank="0" type="list">
      <formula1>"Email,Text,Direct mail,Phone,Mixed"</formula1>
    </dataValidation>
    <dataValidation sqref="O7:O42" showDropDown="0" showInputMessage="0" showErrorMessage="0" allowBlank="0" type="list">
      <formula1>"Draft,Approved,Scheduled,Live,Complete,Cancelled"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15" customWidth="1" min="3" max="3"/>
    <col width="18" customWidth="1" min="4" max="4"/>
    <col width="18" customWidth="1" min="5" max="5"/>
    <col width="18" customWidth="1" min="6" max="6"/>
    <col width="15" customWidth="1" min="7" max="7"/>
    <col width="12" customWidth="1" min="8" max="8"/>
    <col width="18" customWidth="1" min="9" max="9"/>
    <col width="15" customWidth="1" min="10" max="10"/>
    <col width="19" customWidth="1" min="11" max="11"/>
    <col width="14" customWidth="1" min="12" max="12"/>
    <col width="14" customWidth="1" min="13" max="13"/>
    <col width="32" customWidth="1" min="14" max="14"/>
  </cols>
  <sheetData>
    <row r="1" ht="28" customHeight="1">
      <c r="A1" s="5" t="inlineStr">
        <is>
          <t>ONLINE REVIEW CONTROL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GRV-R23–R24 | Request reviews neutrally and respond with a consistent escalation path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Review ID</t>
        </is>
      </c>
      <c r="B6" s="62" t="inlineStr">
        <is>
          <t>Guest ID</t>
        </is>
      </c>
      <c r="C6" s="62" t="inlineStr">
        <is>
          <t>Request Date</t>
        </is>
      </c>
      <c r="D6" s="62" t="inlineStr">
        <is>
          <t>Request Channel</t>
        </is>
      </c>
      <c r="E6" s="62" t="inlineStr">
        <is>
          <t>Neutral Request?</t>
        </is>
      </c>
      <c r="F6" s="62" t="inlineStr">
        <is>
          <t>Platform</t>
        </is>
      </c>
      <c r="G6" s="62" t="inlineStr">
        <is>
          <t>Review Date</t>
        </is>
      </c>
      <c r="H6" s="62" t="inlineStr">
        <is>
          <t>Rating</t>
        </is>
      </c>
      <c r="I6" s="62" t="inlineStr">
        <is>
          <t>Response Needed?</t>
        </is>
      </c>
      <c r="J6" s="62" t="inlineStr">
        <is>
          <t>Response Date</t>
        </is>
      </c>
      <c r="K6" s="62" t="inlineStr">
        <is>
          <t>Response Owner</t>
        </is>
      </c>
      <c r="L6" s="62" t="inlineStr">
        <is>
          <t>Escalated?</t>
        </is>
      </c>
      <c r="M6" s="62" t="inlineStr">
        <is>
          <t>Case ID</t>
        </is>
      </c>
      <c r="N6" s="62" t="inlineStr">
        <is>
          <t>Notes</t>
        </is>
      </c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66" t="n"/>
      <c r="C7" s="90" t="n"/>
      <c r="D7" s="66" t="n"/>
      <c r="E7" s="66" t="n"/>
      <c r="F7" s="66" t="n"/>
      <c r="G7" s="90" t="n"/>
      <c r="H7" s="66" t="n"/>
      <c r="I7" s="66" t="n"/>
      <c r="J7" s="90" t="n"/>
      <c r="K7" s="66" t="n"/>
      <c r="L7" s="66" t="n"/>
      <c r="M7" s="66" t="n"/>
      <c r="N7" s="66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66" t="n"/>
      <c r="C8" s="90" t="n"/>
      <c r="D8" s="66" t="n"/>
      <c r="E8" s="66" t="n"/>
      <c r="F8" s="66" t="n"/>
      <c r="G8" s="90" t="n"/>
      <c r="H8" s="66" t="n"/>
      <c r="I8" s="66" t="n"/>
      <c r="J8" s="90" t="n"/>
      <c r="K8" s="66" t="n"/>
      <c r="L8" s="66" t="n"/>
      <c r="M8" s="66" t="n"/>
      <c r="N8" s="66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66" t="n"/>
      <c r="C9" s="90" t="n"/>
      <c r="D9" s="66" t="n"/>
      <c r="E9" s="66" t="n"/>
      <c r="F9" s="66" t="n"/>
      <c r="G9" s="90" t="n"/>
      <c r="H9" s="66" t="n"/>
      <c r="I9" s="66" t="n"/>
      <c r="J9" s="90" t="n"/>
      <c r="K9" s="66" t="n"/>
      <c r="L9" s="66" t="n"/>
      <c r="M9" s="66" t="n"/>
      <c r="N9" s="66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66" t="n"/>
      <c r="C10" s="90" t="n"/>
      <c r="D10" s="66" t="n"/>
      <c r="E10" s="66" t="n"/>
      <c r="F10" s="66" t="n"/>
      <c r="G10" s="90" t="n"/>
      <c r="H10" s="66" t="n"/>
      <c r="I10" s="66" t="n"/>
      <c r="J10" s="90" t="n"/>
      <c r="K10" s="66" t="n"/>
      <c r="L10" s="66" t="n"/>
      <c r="M10" s="66" t="n"/>
      <c r="N10" s="66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66" t="n"/>
      <c r="C11" s="90" t="n"/>
      <c r="D11" s="66" t="n"/>
      <c r="E11" s="66" t="n"/>
      <c r="F11" s="66" t="n"/>
      <c r="G11" s="90" t="n"/>
      <c r="H11" s="66" t="n"/>
      <c r="I11" s="66" t="n"/>
      <c r="J11" s="90" t="n"/>
      <c r="K11" s="66" t="n"/>
      <c r="L11" s="66" t="n"/>
      <c r="M11" s="66" t="n"/>
      <c r="N11" s="66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66" t="n"/>
      <c r="C12" s="90" t="n"/>
      <c r="D12" s="66" t="n"/>
      <c r="E12" s="66" t="n"/>
      <c r="F12" s="66" t="n"/>
      <c r="G12" s="90" t="n"/>
      <c r="H12" s="66" t="n"/>
      <c r="I12" s="66" t="n"/>
      <c r="J12" s="90" t="n"/>
      <c r="K12" s="66" t="n"/>
      <c r="L12" s="66" t="n"/>
      <c r="M12" s="66" t="n"/>
      <c r="N12" s="66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66" t="n"/>
      <c r="C13" s="90" t="n"/>
      <c r="D13" s="66" t="n"/>
      <c r="E13" s="66" t="n"/>
      <c r="F13" s="66" t="n"/>
      <c r="G13" s="90" t="n"/>
      <c r="H13" s="66" t="n"/>
      <c r="I13" s="66" t="n"/>
      <c r="J13" s="90" t="n"/>
      <c r="K13" s="66" t="n"/>
      <c r="L13" s="66" t="n"/>
      <c r="M13" s="66" t="n"/>
      <c r="N13" s="66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66" t="n"/>
      <c r="C14" s="90" t="n"/>
      <c r="D14" s="66" t="n"/>
      <c r="E14" s="66" t="n"/>
      <c r="F14" s="66" t="n"/>
      <c r="G14" s="90" t="n"/>
      <c r="H14" s="66" t="n"/>
      <c r="I14" s="66" t="n"/>
      <c r="J14" s="90" t="n"/>
      <c r="K14" s="66" t="n"/>
      <c r="L14" s="66" t="n"/>
      <c r="M14" s="66" t="n"/>
      <c r="N14" s="66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66" t="n"/>
      <c r="C15" s="90" t="n"/>
      <c r="D15" s="66" t="n"/>
      <c r="E15" s="66" t="n"/>
      <c r="F15" s="66" t="n"/>
      <c r="G15" s="90" t="n"/>
      <c r="H15" s="66" t="n"/>
      <c r="I15" s="66" t="n"/>
      <c r="J15" s="90" t="n"/>
      <c r="K15" s="66" t="n"/>
      <c r="L15" s="66" t="n"/>
      <c r="M15" s="66" t="n"/>
      <c r="N15" s="66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66" t="n"/>
      <c r="C16" s="90" t="n"/>
      <c r="D16" s="66" t="n"/>
      <c r="E16" s="66" t="n"/>
      <c r="F16" s="66" t="n"/>
      <c r="G16" s="90" t="n"/>
      <c r="H16" s="66" t="n"/>
      <c r="I16" s="66" t="n"/>
      <c r="J16" s="90" t="n"/>
      <c r="K16" s="66" t="n"/>
      <c r="L16" s="66" t="n"/>
      <c r="M16" s="66" t="n"/>
      <c r="N16" s="66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66" t="n"/>
      <c r="C17" s="90" t="n"/>
      <c r="D17" s="66" t="n"/>
      <c r="E17" s="66" t="n"/>
      <c r="F17" s="66" t="n"/>
      <c r="G17" s="90" t="n"/>
      <c r="H17" s="66" t="n"/>
      <c r="I17" s="66" t="n"/>
      <c r="J17" s="90" t="n"/>
      <c r="K17" s="66" t="n"/>
      <c r="L17" s="66" t="n"/>
      <c r="M17" s="66" t="n"/>
      <c r="N17" s="66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66" t="n"/>
      <c r="C18" s="90" t="n"/>
      <c r="D18" s="66" t="n"/>
      <c r="E18" s="66" t="n"/>
      <c r="F18" s="66" t="n"/>
      <c r="G18" s="90" t="n"/>
      <c r="H18" s="66" t="n"/>
      <c r="I18" s="66" t="n"/>
      <c r="J18" s="90" t="n"/>
      <c r="K18" s="66" t="n"/>
      <c r="L18" s="66" t="n"/>
      <c r="M18" s="66" t="n"/>
      <c r="N18" s="66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66" t="n"/>
      <c r="C19" s="90" t="n"/>
      <c r="D19" s="66" t="n"/>
      <c r="E19" s="66" t="n"/>
      <c r="F19" s="66" t="n"/>
      <c r="G19" s="90" t="n"/>
      <c r="H19" s="66" t="n"/>
      <c r="I19" s="66" t="n"/>
      <c r="J19" s="90" t="n"/>
      <c r="K19" s="66" t="n"/>
      <c r="L19" s="66" t="n"/>
      <c r="M19" s="66" t="n"/>
      <c r="N19" s="66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66" t="n"/>
      <c r="C20" s="90" t="n"/>
      <c r="D20" s="66" t="n"/>
      <c r="E20" s="66" t="n"/>
      <c r="F20" s="66" t="n"/>
      <c r="G20" s="90" t="n"/>
      <c r="H20" s="66" t="n"/>
      <c r="I20" s="66" t="n"/>
      <c r="J20" s="90" t="n"/>
      <c r="K20" s="66" t="n"/>
      <c r="L20" s="66" t="n"/>
      <c r="M20" s="66" t="n"/>
      <c r="N20" s="66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66" t="n"/>
      <c r="C21" s="90" t="n"/>
      <c r="D21" s="66" t="n"/>
      <c r="E21" s="66" t="n"/>
      <c r="F21" s="66" t="n"/>
      <c r="G21" s="90" t="n"/>
      <c r="H21" s="66" t="n"/>
      <c r="I21" s="66" t="n"/>
      <c r="J21" s="90" t="n"/>
      <c r="K21" s="66" t="n"/>
      <c r="L21" s="66" t="n"/>
      <c r="M21" s="66" t="n"/>
      <c r="N21" s="66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66" t="n"/>
      <c r="C22" s="90" t="n"/>
      <c r="D22" s="66" t="n"/>
      <c r="E22" s="66" t="n"/>
      <c r="F22" s="66" t="n"/>
      <c r="G22" s="90" t="n"/>
      <c r="H22" s="66" t="n"/>
      <c r="I22" s="66" t="n"/>
      <c r="J22" s="90" t="n"/>
      <c r="K22" s="66" t="n"/>
      <c r="L22" s="66" t="n"/>
      <c r="M22" s="66" t="n"/>
      <c r="N22" s="66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66" t="n"/>
      <c r="C23" s="90" t="n"/>
      <c r="D23" s="66" t="n"/>
      <c r="E23" s="66" t="n"/>
      <c r="F23" s="66" t="n"/>
      <c r="G23" s="90" t="n"/>
      <c r="H23" s="66" t="n"/>
      <c r="I23" s="66" t="n"/>
      <c r="J23" s="90" t="n"/>
      <c r="K23" s="66" t="n"/>
      <c r="L23" s="66" t="n"/>
      <c r="M23" s="66" t="n"/>
      <c r="N23" s="66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66" t="n"/>
      <c r="C24" s="90" t="n"/>
      <c r="D24" s="66" t="n"/>
      <c r="E24" s="66" t="n"/>
      <c r="F24" s="66" t="n"/>
      <c r="G24" s="90" t="n"/>
      <c r="H24" s="66" t="n"/>
      <c r="I24" s="66" t="n"/>
      <c r="J24" s="90" t="n"/>
      <c r="K24" s="66" t="n"/>
      <c r="L24" s="66" t="n"/>
      <c r="M24" s="66" t="n"/>
      <c r="N24" s="66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66" t="n"/>
      <c r="C25" s="90" t="n"/>
      <c r="D25" s="66" t="n"/>
      <c r="E25" s="66" t="n"/>
      <c r="F25" s="66" t="n"/>
      <c r="G25" s="90" t="n"/>
      <c r="H25" s="66" t="n"/>
      <c r="I25" s="66" t="n"/>
      <c r="J25" s="90" t="n"/>
      <c r="K25" s="66" t="n"/>
      <c r="L25" s="66" t="n"/>
      <c r="M25" s="66" t="n"/>
      <c r="N25" s="66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66" t="n"/>
      <c r="C26" s="90" t="n"/>
      <c r="D26" s="66" t="n"/>
      <c r="E26" s="66" t="n"/>
      <c r="F26" s="66" t="n"/>
      <c r="G26" s="90" t="n"/>
      <c r="H26" s="66" t="n"/>
      <c r="I26" s="66" t="n"/>
      <c r="J26" s="90" t="n"/>
      <c r="K26" s="66" t="n"/>
      <c r="L26" s="66" t="n"/>
      <c r="M26" s="66" t="n"/>
      <c r="N26" s="66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66" t="n"/>
      <c r="C27" s="90" t="n"/>
      <c r="D27" s="66" t="n"/>
      <c r="E27" s="66" t="n"/>
      <c r="F27" s="66" t="n"/>
      <c r="G27" s="90" t="n"/>
      <c r="H27" s="66" t="n"/>
      <c r="I27" s="66" t="n"/>
      <c r="J27" s="90" t="n"/>
      <c r="K27" s="66" t="n"/>
      <c r="L27" s="66" t="n"/>
      <c r="M27" s="66" t="n"/>
      <c r="N27" s="66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66" t="n"/>
      <c r="C28" s="90" t="n"/>
      <c r="D28" s="66" t="n"/>
      <c r="E28" s="66" t="n"/>
      <c r="F28" s="66" t="n"/>
      <c r="G28" s="90" t="n"/>
      <c r="H28" s="66" t="n"/>
      <c r="I28" s="66" t="n"/>
      <c r="J28" s="90" t="n"/>
      <c r="K28" s="66" t="n"/>
      <c r="L28" s="66" t="n"/>
      <c r="M28" s="66" t="n"/>
      <c r="N28" s="66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66" t="n"/>
      <c r="C29" s="90" t="n"/>
      <c r="D29" s="66" t="n"/>
      <c r="E29" s="66" t="n"/>
      <c r="F29" s="66" t="n"/>
      <c r="G29" s="90" t="n"/>
      <c r="H29" s="66" t="n"/>
      <c r="I29" s="66" t="n"/>
      <c r="J29" s="90" t="n"/>
      <c r="K29" s="66" t="n"/>
      <c r="L29" s="66" t="n"/>
      <c r="M29" s="66" t="n"/>
      <c r="N29" s="66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66" t="n"/>
      <c r="C30" s="90" t="n"/>
      <c r="D30" s="66" t="n"/>
      <c r="E30" s="66" t="n"/>
      <c r="F30" s="66" t="n"/>
      <c r="G30" s="90" t="n"/>
      <c r="H30" s="66" t="n"/>
      <c r="I30" s="66" t="n"/>
      <c r="J30" s="90" t="n"/>
      <c r="K30" s="66" t="n"/>
      <c r="L30" s="66" t="n"/>
      <c r="M30" s="66" t="n"/>
      <c r="N30" s="66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66" t="n"/>
      <c r="C31" s="90" t="n"/>
      <c r="D31" s="66" t="n"/>
      <c r="E31" s="66" t="n"/>
      <c r="F31" s="66" t="n"/>
      <c r="G31" s="90" t="n"/>
      <c r="H31" s="66" t="n"/>
      <c r="I31" s="66" t="n"/>
      <c r="J31" s="90" t="n"/>
      <c r="K31" s="66" t="n"/>
      <c r="L31" s="66" t="n"/>
      <c r="M31" s="66" t="n"/>
      <c r="N31" s="66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66" t="n"/>
      <c r="C32" s="90" t="n"/>
      <c r="D32" s="66" t="n"/>
      <c r="E32" s="66" t="n"/>
      <c r="F32" s="66" t="n"/>
      <c r="G32" s="90" t="n"/>
      <c r="H32" s="66" t="n"/>
      <c r="I32" s="66" t="n"/>
      <c r="J32" s="90" t="n"/>
      <c r="K32" s="66" t="n"/>
      <c r="L32" s="66" t="n"/>
      <c r="M32" s="66" t="n"/>
      <c r="N32" s="66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66" t="n"/>
      <c r="C33" s="90" t="n"/>
      <c r="D33" s="66" t="n"/>
      <c r="E33" s="66" t="n"/>
      <c r="F33" s="66" t="n"/>
      <c r="G33" s="90" t="n"/>
      <c r="H33" s="66" t="n"/>
      <c r="I33" s="66" t="n"/>
      <c r="J33" s="90" t="n"/>
      <c r="K33" s="66" t="n"/>
      <c r="L33" s="66" t="n"/>
      <c r="M33" s="66" t="n"/>
      <c r="N33" s="66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66" t="n"/>
      <c r="C34" s="90" t="n"/>
      <c r="D34" s="66" t="n"/>
      <c r="E34" s="66" t="n"/>
      <c r="F34" s="66" t="n"/>
      <c r="G34" s="90" t="n"/>
      <c r="H34" s="66" t="n"/>
      <c r="I34" s="66" t="n"/>
      <c r="J34" s="90" t="n"/>
      <c r="K34" s="66" t="n"/>
      <c r="L34" s="66" t="n"/>
      <c r="M34" s="66" t="n"/>
      <c r="N34" s="66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66" t="n"/>
      <c r="C35" s="90" t="n"/>
      <c r="D35" s="66" t="n"/>
      <c r="E35" s="66" t="n"/>
      <c r="F35" s="66" t="n"/>
      <c r="G35" s="90" t="n"/>
      <c r="H35" s="66" t="n"/>
      <c r="I35" s="66" t="n"/>
      <c r="J35" s="90" t="n"/>
      <c r="K35" s="66" t="n"/>
      <c r="L35" s="66" t="n"/>
      <c r="M35" s="66" t="n"/>
      <c r="N35" s="66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66" t="n"/>
      <c r="C36" s="90" t="n"/>
      <c r="D36" s="66" t="n"/>
      <c r="E36" s="66" t="n"/>
      <c r="F36" s="66" t="n"/>
      <c r="G36" s="90" t="n"/>
      <c r="H36" s="66" t="n"/>
      <c r="I36" s="66" t="n"/>
      <c r="J36" s="90" t="n"/>
      <c r="K36" s="66" t="n"/>
      <c r="L36" s="66" t="n"/>
      <c r="M36" s="66" t="n"/>
      <c r="N36" s="66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66" t="n"/>
      <c r="C37" s="90" t="n"/>
      <c r="D37" s="66" t="n"/>
      <c r="E37" s="66" t="n"/>
      <c r="F37" s="66" t="n"/>
      <c r="G37" s="90" t="n"/>
      <c r="H37" s="66" t="n"/>
      <c r="I37" s="66" t="n"/>
      <c r="J37" s="90" t="n"/>
      <c r="K37" s="66" t="n"/>
      <c r="L37" s="66" t="n"/>
      <c r="M37" s="66" t="n"/>
      <c r="N37" s="66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66" t="n"/>
      <c r="C38" s="90" t="n"/>
      <c r="D38" s="66" t="n"/>
      <c r="E38" s="66" t="n"/>
      <c r="F38" s="66" t="n"/>
      <c r="G38" s="90" t="n"/>
      <c r="H38" s="66" t="n"/>
      <c r="I38" s="66" t="n"/>
      <c r="J38" s="90" t="n"/>
      <c r="K38" s="66" t="n"/>
      <c r="L38" s="66" t="n"/>
      <c r="M38" s="66" t="n"/>
      <c r="N38" s="66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66" t="n"/>
      <c r="C39" s="90" t="n"/>
      <c r="D39" s="66" t="n"/>
      <c r="E39" s="66" t="n"/>
      <c r="F39" s="66" t="n"/>
      <c r="G39" s="90" t="n"/>
      <c r="H39" s="66" t="n"/>
      <c r="I39" s="66" t="n"/>
      <c r="J39" s="90" t="n"/>
      <c r="K39" s="66" t="n"/>
      <c r="L39" s="66" t="n"/>
      <c r="M39" s="66" t="n"/>
      <c r="N39" s="66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66" t="n"/>
      <c r="C40" s="90" t="n"/>
      <c r="D40" s="66" t="n"/>
      <c r="E40" s="66" t="n"/>
      <c r="F40" s="66" t="n"/>
      <c r="G40" s="90" t="n"/>
      <c r="H40" s="66" t="n"/>
      <c r="I40" s="66" t="n"/>
      <c r="J40" s="90" t="n"/>
      <c r="K40" s="66" t="n"/>
      <c r="L40" s="66" t="n"/>
      <c r="M40" s="66" t="n"/>
      <c r="N40" s="66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66" t="n"/>
      <c r="C41" s="90" t="n"/>
      <c r="D41" s="66" t="n"/>
      <c r="E41" s="66" t="n"/>
      <c r="F41" s="66" t="n"/>
      <c r="G41" s="90" t="n"/>
      <c r="H41" s="66" t="n"/>
      <c r="I41" s="66" t="n"/>
      <c r="J41" s="90" t="n"/>
      <c r="K41" s="66" t="n"/>
      <c r="L41" s="66" t="n"/>
      <c r="M41" s="66" t="n"/>
      <c r="N41" s="66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66" t="n"/>
      <c r="C42" s="90" t="n"/>
      <c r="D42" s="66" t="n"/>
      <c r="E42" s="66" t="n"/>
      <c r="F42" s="66" t="n"/>
      <c r="G42" s="90" t="n"/>
      <c r="H42" s="66" t="n"/>
      <c r="I42" s="66" t="n"/>
      <c r="J42" s="90" t="n"/>
      <c r="K42" s="66" t="n"/>
      <c r="L42" s="66" t="n"/>
      <c r="M42" s="66" t="n"/>
      <c r="N42" s="66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N2"/>
    <mergeCell ref="A3:N3"/>
  </mergeCells>
  <dataValidations count="5">
    <dataValidation sqref="D7:D42" showDropDown="0" showInputMessage="0" showErrorMessage="0" allowBlank="0" type="list">
      <formula1>"Email,Text,Receipt,QR code,In person"</formula1>
    </dataValidation>
    <dataValidation sqref="E7:E42" showDropDown="0" showInputMessage="0" showErrorMessage="0" allowBlank="0" type="list">
      <formula1>"Yes,No"</formula1>
    </dataValidation>
    <dataValidation sqref="H7:H42" showDropDown="0" showInputMessage="0" showErrorMessage="0" allowBlank="0" type="list">
      <formula1>"1,2,3,4,5"</formula1>
    </dataValidation>
    <dataValidation sqref="I7:I42" showDropDown="0" showInputMessage="0" showErrorMessage="0" allowBlank="0" type="list">
      <formula1>"No,Yes"</formula1>
    </dataValidation>
    <dataValidation sqref="L7:L42" showDropDown="0" showInputMessage="0" showErrorMessage="0" allowBlank="0" type="list">
      <formula1>"No,Yes"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22" customWidth="1" min="3" max="3"/>
    <col width="24" customWidth="1" min="4" max="4"/>
    <col width="28" customWidth="1" min="5" max="5"/>
    <col width="17" customWidth="1" min="6" max="6"/>
    <col width="20" customWidth="1" min="7" max="7"/>
    <col width="15" customWidth="1" min="8" max="8"/>
    <col width="14" customWidth="1" min="9" max="9"/>
    <col width="15" customWidth="1" min="10" max="10"/>
    <col width="18" customWidth="1" min="11" max="11"/>
    <col width="30" customWidth="1" min="12" max="12"/>
    <col width="16" customWidth="1" min="13" max="13"/>
    <col width="15" customWidth="1" min="14" max="14"/>
    <col width="18" customWidth="1" min="15" max="15"/>
    <col width="30" customWidth="1" min="16" max="16"/>
  </cols>
  <sheetData>
    <row r="1" ht="28" customHeight="1">
      <c r="A1" s="5" t="inlineStr">
        <is>
          <t>PRIVATE DINING, CATERING &amp; LARGE-PARTY LEADS</t>
        </is>
      </c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GRV-R25–R27 | Give every qualified event inquiry an owner, next action, and decision date</t>
        </is>
      </c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8" t="n"/>
      <c r="P4" s="8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Lead ID</t>
        </is>
      </c>
      <c r="B6" s="62" t="inlineStr">
        <is>
          <t>Inquiry Date</t>
        </is>
      </c>
      <c r="C6" s="62" t="inlineStr">
        <is>
          <t>Contact Name</t>
        </is>
      </c>
      <c r="D6" s="62" t="inlineStr">
        <is>
          <t>Company / Group</t>
        </is>
      </c>
      <c r="E6" s="62" t="inlineStr">
        <is>
          <t>Email</t>
        </is>
      </c>
      <c r="F6" s="62" t="inlineStr">
        <is>
          <t>Mobile</t>
        </is>
      </c>
      <c r="G6" s="62" t="inlineStr">
        <is>
          <t>Event Type</t>
        </is>
      </c>
      <c r="H6" s="62" t="inlineStr">
        <is>
          <t>Event Date</t>
        </is>
      </c>
      <c r="I6" s="62" t="inlineStr">
        <is>
          <t>Guest Count</t>
        </is>
      </c>
      <c r="J6" s="62" t="inlineStr">
        <is>
          <t>Budget</t>
        </is>
      </c>
      <c r="K6" s="62" t="inlineStr">
        <is>
          <t>Location</t>
        </is>
      </c>
      <c r="L6" s="62" t="inlineStr">
        <is>
          <t>Next Action</t>
        </is>
      </c>
      <c r="M6" s="62" t="inlineStr">
        <is>
          <t>Status</t>
        </is>
      </c>
      <c r="N6" s="62" t="inlineStr">
        <is>
          <t>Decision Date</t>
        </is>
      </c>
      <c r="O6" s="62" t="inlineStr">
        <is>
          <t>Estimated Revenue</t>
        </is>
      </c>
      <c r="P6" s="62" t="inlineStr">
        <is>
          <t>Notes</t>
        </is>
      </c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90" t="n"/>
      <c r="C7" s="66" t="n"/>
      <c r="D7" s="66" t="n"/>
      <c r="E7" s="66" t="n"/>
      <c r="F7" s="66" t="n"/>
      <c r="G7" s="66" t="n"/>
      <c r="H7" s="90" t="n"/>
      <c r="I7" s="66" t="n"/>
      <c r="J7" s="91" t="n"/>
      <c r="K7" s="66" t="n"/>
      <c r="L7" s="66" t="n"/>
      <c r="M7" s="66" t="n"/>
      <c r="N7" s="90" t="n"/>
      <c r="O7" s="91" t="n"/>
      <c r="P7" s="66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90" t="n"/>
      <c r="C8" s="66" t="n"/>
      <c r="D8" s="66" t="n"/>
      <c r="E8" s="66" t="n"/>
      <c r="F8" s="66" t="n"/>
      <c r="G8" s="66" t="n"/>
      <c r="H8" s="90" t="n"/>
      <c r="I8" s="66" t="n"/>
      <c r="J8" s="91" t="n"/>
      <c r="K8" s="66" t="n"/>
      <c r="L8" s="66" t="n"/>
      <c r="M8" s="66" t="n"/>
      <c r="N8" s="90" t="n"/>
      <c r="O8" s="91" t="n"/>
      <c r="P8" s="66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90" t="n"/>
      <c r="C9" s="66" t="n"/>
      <c r="D9" s="66" t="n"/>
      <c r="E9" s="66" t="n"/>
      <c r="F9" s="66" t="n"/>
      <c r="G9" s="66" t="n"/>
      <c r="H9" s="90" t="n"/>
      <c r="I9" s="66" t="n"/>
      <c r="J9" s="91" t="n"/>
      <c r="K9" s="66" t="n"/>
      <c r="L9" s="66" t="n"/>
      <c r="M9" s="66" t="n"/>
      <c r="N9" s="90" t="n"/>
      <c r="O9" s="91" t="n"/>
      <c r="P9" s="66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90" t="n"/>
      <c r="C10" s="66" t="n"/>
      <c r="D10" s="66" t="n"/>
      <c r="E10" s="66" t="n"/>
      <c r="F10" s="66" t="n"/>
      <c r="G10" s="66" t="n"/>
      <c r="H10" s="90" t="n"/>
      <c r="I10" s="66" t="n"/>
      <c r="J10" s="91" t="n"/>
      <c r="K10" s="66" t="n"/>
      <c r="L10" s="66" t="n"/>
      <c r="M10" s="66" t="n"/>
      <c r="N10" s="90" t="n"/>
      <c r="O10" s="91" t="n"/>
      <c r="P10" s="66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90" t="n"/>
      <c r="C11" s="66" t="n"/>
      <c r="D11" s="66" t="n"/>
      <c r="E11" s="66" t="n"/>
      <c r="F11" s="66" t="n"/>
      <c r="G11" s="66" t="n"/>
      <c r="H11" s="90" t="n"/>
      <c r="I11" s="66" t="n"/>
      <c r="J11" s="91" t="n"/>
      <c r="K11" s="66" t="n"/>
      <c r="L11" s="66" t="n"/>
      <c r="M11" s="66" t="n"/>
      <c r="N11" s="90" t="n"/>
      <c r="O11" s="91" t="n"/>
      <c r="P11" s="66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90" t="n"/>
      <c r="C12" s="66" t="n"/>
      <c r="D12" s="66" t="n"/>
      <c r="E12" s="66" t="n"/>
      <c r="F12" s="66" t="n"/>
      <c r="G12" s="66" t="n"/>
      <c r="H12" s="90" t="n"/>
      <c r="I12" s="66" t="n"/>
      <c r="J12" s="91" t="n"/>
      <c r="K12" s="66" t="n"/>
      <c r="L12" s="66" t="n"/>
      <c r="M12" s="66" t="n"/>
      <c r="N12" s="90" t="n"/>
      <c r="O12" s="91" t="n"/>
      <c r="P12" s="66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90" t="n"/>
      <c r="C13" s="66" t="n"/>
      <c r="D13" s="66" t="n"/>
      <c r="E13" s="66" t="n"/>
      <c r="F13" s="66" t="n"/>
      <c r="G13" s="66" t="n"/>
      <c r="H13" s="90" t="n"/>
      <c r="I13" s="66" t="n"/>
      <c r="J13" s="91" t="n"/>
      <c r="K13" s="66" t="n"/>
      <c r="L13" s="66" t="n"/>
      <c r="M13" s="66" t="n"/>
      <c r="N13" s="90" t="n"/>
      <c r="O13" s="91" t="n"/>
      <c r="P13" s="66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90" t="n"/>
      <c r="C14" s="66" t="n"/>
      <c r="D14" s="66" t="n"/>
      <c r="E14" s="66" t="n"/>
      <c r="F14" s="66" t="n"/>
      <c r="G14" s="66" t="n"/>
      <c r="H14" s="90" t="n"/>
      <c r="I14" s="66" t="n"/>
      <c r="J14" s="91" t="n"/>
      <c r="K14" s="66" t="n"/>
      <c r="L14" s="66" t="n"/>
      <c r="M14" s="66" t="n"/>
      <c r="N14" s="90" t="n"/>
      <c r="O14" s="91" t="n"/>
      <c r="P14" s="66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90" t="n"/>
      <c r="C15" s="66" t="n"/>
      <c r="D15" s="66" t="n"/>
      <c r="E15" s="66" t="n"/>
      <c r="F15" s="66" t="n"/>
      <c r="G15" s="66" t="n"/>
      <c r="H15" s="90" t="n"/>
      <c r="I15" s="66" t="n"/>
      <c r="J15" s="91" t="n"/>
      <c r="K15" s="66" t="n"/>
      <c r="L15" s="66" t="n"/>
      <c r="M15" s="66" t="n"/>
      <c r="N15" s="90" t="n"/>
      <c r="O15" s="91" t="n"/>
      <c r="P15" s="66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90" t="n"/>
      <c r="C16" s="66" t="n"/>
      <c r="D16" s="66" t="n"/>
      <c r="E16" s="66" t="n"/>
      <c r="F16" s="66" t="n"/>
      <c r="G16" s="66" t="n"/>
      <c r="H16" s="90" t="n"/>
      <c r="I16" s="66" t="n"/>
      <c r="J16" s="91" t="n"/>
      <c r="K16" s="66" t="n"/>
      <c r="L16" s="66" t="n"/>
      <c r="M16" s="66" t="n"/>
      <c r="N16" s="90" t="n"/>
      <c r="O16" s="91" t="n"/>
      <c r="P16" s="66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90" t="n"/>
      <c r="C17" s="66" t="n"/>
      <c r="D17" s="66" t="n"/>
      <c r="E17" s="66" t="n"/>
      <c r="F17" s="66" t="n"/>
      <c r="G17" s="66" t="n"/>
      <c r="H17" s="90" t="n"/>
      <c r="I17" s="66" t="n"/>
      <c r="J17" s="91" t="n"/>
      <c r="K17" s="66" t="n"/>
      <c r="L17" s="66" t="n"/>
      <c r="M17" s="66" t="n"/>
      <c r="N17" s="90" t="n"/>
      <c r="O17" s="91" t="n"/>
      <c r="P17" s="66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90" t="n"/>
      <c r="C18" s="66" t="n"/>
      <c r="D18" s="66" t="n"/>
      <c r="E18" s="66" t="n"/>
      <c r="F18" s="66" t="n"/>
      <c r="G18" s="66" t="n"/>
      <c r="H18" s="90" t="n"/>
      <c r="I18" s="66" t="n"/>
      <c r="J18" s="91" t="n"/>
      <c r="K18" s="66" t="n"/>
      <c r="L18" s="66" t="n"/>
      <c r="M18" s="66" t="n"/>
      <c r="N18" s="90" t="n"/>
      <c r="O18" s="91" t="n"/>
      <c r="P18" s="66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90" t="n"/>
      <c r="C19" s="66" t="n"/>
      <c r="D19" s="66" t="n"/>
      <c r="E19" s="66" t="n"/>
      <c r="F19" s="66" t="n"/>
      <c r="G19" s="66" t="n"/>
      <c r="H19" s="90" t="n"/>
      <c r="I19" s="66" t="n"/>
      <c r="J19" s="91" t="n"/>
      <c r="K19" s="66" t="n"/>
      <c r="L19" s="66" t="n"/>
      <c r="M19" s="66" t="n"/>
      <c r="N19" s="90" t="n"/>
      <c r="O19" s="91" t="n"/>
      <c r="P19" s="66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90" t="n"/>
      <c r="C20" s="66" t="n"/>
      <c r="D20" s="66" t="n"/>
      <c r="E20" s="66" t="n"/>
      <c r="F20" s="66" t="n"/>
      <c r="G20" s="66" t="n"/>
      <c r="H20" s="90" t="n"/>
      <c r="I20" s="66" t="n"/>
      <c r="J20" s="91" t="n"/>
      <c r="K20" s="66" t="n"/>
      <c r="L20" s="66" t="n"/>
      <c r="M20" s="66" t="n"/>
      <c r="N20" s="90" t="n"/>
      <c r="O20" s="91" t="n"/>
      <c r="P20" s="66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90" t="n"/>
      <c r="C21" s="66" t="n"/>
      <c r="D21" s="66" t="n"/>
      <c r="E21" s="66" t="n"/>
      <c r="F21" s="66" t="n"/>
      <c r="G21" s="66" t="n"/>
      <c r="H21" s="90" t="n"/>
      <c r="I21" s="66" t="n"/>
      <c r="J21" s="91" t="n"/>
      <c r="K21" s="66" t="n"/>
      <c r="L21" s="66" t="n"/>
      <c r="M21" s="66" t="n"/>
      <c r="N21" s="90" t="n"/>
      <c r="O21" s="91" t="n"/>
      <c r="P21" s="66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90" t="n"/>
      <c r="C22" s="66" t="n"/>
      <c r="D22" s="66" t="n"/>
      <c r="E22" s="66" t="n"/>
      <c r="F22" s="66" t="n"/>
      <c r="G22" s="66" t="n"/>
      <c r="H22" s="90" t="n"/>
      <c r="I22" s="66" t="n"/>
      <c r="J22" s="91" t="n"/>
      <c r="K22" s="66" t="n"/>
      <c r="L22" s="66" t="n"/>
      <c r="M22" s="66" t="n"/>
      <c r="N22" s="90" t="n"/>
      <c r="O22" s="91" t="n"/>
      <c r="P22" s="66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90" t="n"/>
      <c r="C23" s="66" t="n"/>
      <c r="D23" s="66" t="n"/>
      <c r="E23" s="66" t="n"/>
      <c r="F23" s="66" t="n"/>
      <c r="G23" s="66" t="n"/>
      <c r="H23" s="90" t="n"/>
      <c r="I23" s="66" t="n"/>
      <c r="J23" s="91" t="n"/>
      <c r="K23" s="66" t="n"/>
      <c r="L23" s="66" t="n"/>
      <c r="M23" s="66" t="n"/>
      <c r="N23" s="90" t="n"/>
      <c r="O23" s="91" t="n"/>
      <c r="P23" s="66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90" t="n"/>
      <c r="C24" s="66" t="n"/>
      <c r="D24" s="66" t="n"/>
      <c r="E24" s="66" t="n"/>
      <c r="F24" s="66" t="n"/>
      <c r="G24" s="66" t="n"/>
      <c r="H24" s="90" t="n"/>
      <c r="I24" s="66" t="n"/>
      <c r="J24" s="91" t="n"/>
      <c r="K24" s="66" t="n"/>
      <c r="L24" s="66" t="n"/>
      <c r="M24" s="66" t="n"/>
      <c r="N24" s="90" t="n"/>
      <c r="O24" s="91" t="n"/>
      <c r="P24" s="66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90" t="n"/>
      <c r="C25" s="66" t="n"/>
      <c r="D25" s="66" t="n"/>
      <c r="E25" s="66" t="n"/>
      <c r="F25" s="66" t="n"/>
      <c r="G25" s="66" t="n"/>
      <c r="H25" s="90" t="n"/>
      <c r="I25" s="66" t="n"/>
      <c r="J25" s="91" t="n"/>
      <c r="K25" s="66" t="n"/>
      <c r="L25" s="66" t="n"/>
      <c r="M25" s="66" t="n"/>
      <c r="N25" s="90" t="n"/>
      <c r="O25" s="91" t="n"/>
      <c r="P25" s="66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90" t="n"/>
      <c r="C26" s="66" t="n"/>
      <c r="D26" s="66" t="n"/>
      <c r="E26" s="66" t="n"/>
      <c r="F26" s="66" t="n"/>
      <c r="G26" s="66" t="n"/>
      <c r="H26" s="90" t="n"/>
      <c r="I26" s="66" t="n"/>
      <c r="J26" s="91" t="n"/>
      <c r="K26" s="66" t="n"/>
      <c r="L26" s="66" t="n"/>
      <c r="M26" s="66" t="n"/>
      <c r="N26" s="90" t="n"/>
      <c r="O26" s="91" t="n"/>
      <c r="P26" s="66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90" t="n"/>
      <c r="C27" s="66" t="n"/>
      <c r="D27" s="66" t="n"/>
      <c r="E27" s="66" t="n"/>
      <c r="F27" s="66" t="n"/>
      <c r="G27" s="66" t="n"/>
      <c r="H27" s="90" t="n"/>
      <c r="I27" s="66" t="n"/>
      <c r="J27" s="91" t="n"/>
      <c r="K27" s="66" t="n"/>
      <c r="L27" s="66" t="n"/>
      <c r="M27" s="66" t="n"/>
      <c r="N27" s="90" t="n"/>
      <c r="O27" s="91" t="n"/>
      <c r="P27" s="66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90" t="n"/>
      <c r="C28" s="66" t="n"/>
      <c r="D28" s="66" t="n"/>
      <c r="E28" s="66" t="n"/>
      <c r="F28" s="66" t="n"/>
      <c r="G28" s="66" t="n"/>
      <c r="H28" s="90" t="n"/>
      <c r="I28" s="66" t="n"/>
      <c r="J28" s="91" t="n"/>
      <c r="K28" s="66" t="n"/>
      <c r="L28" s="66" t="n"/>
      <c r="M28" s="66" t="n"/>
      <c r="N28" s="90" t="n"/>
      <c r="O28" s="91" t="n"/>
      <c r="P28" s="66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90" t="n"/>
      <c r="C29" s="66" t="n"/>
      <c r="D29" s="66" t="n"/>
      <c r="E29" s="66" t="n"/>
      <c r="F29" s="66" t="n"/>
      <c r="G29" s="66" t="n"/>
      <c r="H29" s="90" t="n"/>
      <c r="I29" s="66" t="n"/>
      <c r="J29" s="91" t="n"/>
      <c r="K29" s="66" t="n"/>
      <c r="L29" s="66" t="n"/>
      <c r="M29" s="66" t="n"/>
      <c r="N29" s="90" t="n"/>
      <c r="O29" s="91" t="n"/>
      <c r="P29" s="66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90" t="n"/>
      <c r="C30" s="66" t="n"/>
      <c r="D30" s="66" t="n"/>
      <c r="E30" s="66" t="n"/>
      <c r="F30" s="66" t="n"/>
      <c r="G30" s="66" t="n"/>
      <c r="H30" s="90" t="n"/>
      <c r="I30" s="66" t="n"/>
      <c r="J30" s="91" t="n"/>
      <c r="K30" s="66" t="n"/>
      <c r="L30" s="66" t="n"/>
      <c r="M30" s="66" t="n"/>
      <c r="N30" s="90" t="n"/>
      <c r="O30" s="91" t="n"/>
      <c r="P30" s="66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90" t="n"/>
      <c r="C31" s="66" t="n"/>
      <c r="D31" s="66" t="n"/>
      <c r="E31" s="66" t="n"/>
      <c r="F31" s="66" t="n"/>
      <c r="G31" s="66" t="n"/>
      <c r="H31" s="90" t="n"/>
      <c r="I31" s="66" t="n"/>
      <c r="J31" s="91" t="n"/>
      <c r="K31" s="66" t="n"/>
      <c r="L31" s="66" t="n"/>
      <c r="M31" s="66" t="n"/>
      <c r="N31" s="90" t="n"/>
      <c r="O31" s="91" t="n"/>
      <c r="P31" s="66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90" t="n"/>
      <c r="C32" s="66" t="n"/>
      <c r="D32" s="66" t="n"/>
      <c r="E32" s="66" t="n"/>
      <c r="F32" s="66" t="n"/>
      <c r="G32" s="66" t="n"/>
      <c r="H32" s="90" t="n"/>
      <c r="I32" s="66" t="n"/>
      <c r="J32" s="91" t="n"/>
      <c r="K32" s="66" t="n"/>
      <c r="L32" s="66" t="n"/>
      <c r="M32" s="66" t="n"/>
      <c r="N32" s="90" t="n"/>
      <c r="O32" s="91" t="n"/>
      <c r="P32" s="66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90" t="n"/>
      <c r="C33" s="66" t="n"/>
      <c r="D33" s="66" t="n"/>
      <c r="E33" s="66" t="n"/>
      <c r="F33" s="66" t="n"/>
      <c r="G33" s="66" t="n"/>
      <c r="H33" s="90" t="n"/>
      <c r="I33" s="66" t="n"/>
      <c r="J33" s="91" t="n"/>
      <c r="K33" s="66" t="n"/>
      <c r="L33" s="66" t="n"/>
      <c r="M33" s="66" t="n"/>
      <c r="N33" s="90" t="n"/>
      <c r="O33" s="91" t="n"/>
      <c r="P33" s="66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90" t="n"/>
      <c r="C34" s="66" t="n"/>
      <c r="D34" s="66" t="n"/>
      <c r="E34" s="66" t="n"/>
      <c r="F34" s="66" t="n"/>
      <c r="G34" s="66" t="n"/>
      <c r="H34" s="90" t="n"/>
      <c r="I34" s="66" t="n"/>
      <c r="J34" s="91" t="n"/>
      <c r="K34" s="66" t="n"/>
      <c r="L34" s="66" t="n"/>
      <c r="M34" s="66" t="n"/>
      <c r="N34" s="90" t="n"/>
      <c r="O34" s="91" t="n"/>
      <c r="P34" s="66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90" t="n"/>
      <c r="C35" s="66" t="n"/>
      <c r="D35" s="66" t="n"/>
      <c r="E35" s="66" t="n"/>
      <c r="F35" s="66" t="n"/>
      <c r="G35" s="66" t="n"/>
      <c r="H35" s="90" t="n"/>
      <c r="I35" s="66" t="n"/>
      <c r="J35" s="91" t="n"/>
      <c r="K35" s="66" t="n"/>
      <c r="L35" s="66" t="n"/>
      <c r="M35" s="66" t="n"/>
      <c r="N35" s="90" t="n"/>
      <c r="O35" s="91" t="n"/>
      <c r="P35" s="66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90" t="n"/>
      <c r="C36" s="66" t="n"/>
      <c r="D36" s="66" t="n"/>
      <c r="E36" s="66" t="n"/>
      <c r="F36" s="66" t="n"/>
      <c r="G36" s="66" t="n"/>
      <c r="H36" s="90" t="n"/>
      <c r="I36" s="66" t="n"/>
      <c r="J36" s="91" t="n"/>
      <c r="K36" s="66" t="n"/>
      <c r="L36" s="66" t="n"/>
      <c r="M36" s="66" t="n"/>
      <c r="N36" s="90" t="n"/>
      <c r="O36" s="91" t="n"/>
      <c r="P36" s="66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90" t="n"/>
      <c r="C37" s="66" t="n"/>
      <c r="D37" s="66" t="n"/>
      <c r="E37" s="66" t="n"/>
      <c r="F37" s="66" t="n"/>
      <c r="G37" s="66" t="n"/>
      <c r="H37" s="90" t="n"/>
      <c r="I37" s="66" t="n"/>
      <c r="J37" s="91" t="n"/>
      <c r="K37" s="66" t="n"/>
      <c r="L37" s="66" t="n"/>
      <c r="M37" s="66" t="n"/>
      <c r="N37" s="90" t="n"/>
      <c r="O37" s="91" t="n"/>
      <c r="P37" s="66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90" t="n"/>
      <c r="C38" s="66" t="n"/>
      <c r="D38" s="66" t="n"/>
      <c r="E38" s="66" t="n"/>
      <c r="F38" s="66" t="n"/>
      <c r="G38" s="66" t="n"/>
      <c r="H38" s="90" t="n"/>
      <c r="I38" s="66" t="n"/>
      <c r="J38" s="91" t="n"/>
      <c r="K38" s="66" t="n"/>
      <c r="L38" s="66" t="n"/>
      <c r="M38" s="66" t="n"/>
      <c r="N38" s="90" t="n"/>
      <c r="O38" s="91" t="n"/>
      <c r="P38" s="66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90" t="n"/>
      <c r="C39" s="66" t="n"/>
      <c r="D39" s="66" t="n"/>
      <c r="E39" s="66" t="n"/>
      <c r="F39" s="66" t="n"/>
      <c r="G39" s="66" t="n"/>
      <c r="H39" s="90" t="n"/>
      <c r="I39" s="66" t="n"/>
      <c r="J39" s="91" t="n"/>
      <c r="K39" s="66" t="n"/>
      <c r="L39" s="66" t="n"/>
      <c r="M39" s="66" t="n"/>
      <c r="N39" s="90" t="n"/>
      <c r="O39" s="91" t="n"/>
      <c r="P39" s="66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90" t="n"/>
      <c r="C40" s="66" t="n"/>
      <c r="D40" s="66" t="n"/>
      <c r="E40" s="66" t="n"/>
      <c r="F40" s="66" t="n"/>
      <c r="G40" s="66" t="n"/>
      <c r="H40" s="90" t="n"/>
      <c r="I40" s="66" t="n"/>
      <c r="J40" s="91" t="n"/>
      <c r="K40" s="66" t="n"/>
      <c r="L40" s="66" t="n"/>
      <c r="M40" s="66" t="n"/>
      <c r="N40" s="90" t="n"/>
      <c r="O40" s="91" t="n"/>
      <c r="P40" s="66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90" t="n"/>
      <c r="C41" s="66" t="n"/>
      <c r="D41" s="66" t="n"/>
      <c r="E41" s="66" t="n"/>
      <c r="F41" s="66" t="n"/>
      <c r="G41" s="66" t="n"/>
      <c r="H41" s="90" t="n"/>
      <c r="I41" s="66" t="n"/>
      <c r="J41" s="91" t="n"/>
      <c r="K41" s="66" t="n"/>
      <c r="L41" s="66" t="n"/>
      <c r="M41" s="66" t="n"/>
      <c r="N41" s="90" t="n"/>
      <c r="O41" s="91" t="n"/>
      <c r="P41" s="66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90" t="n"/>
      <c r="C42" s="66" t="n"/>
      <c r="D42" s="66" t="n"/>
      <c r="E42" s="66" t="n"/>
      <c r="F42" s="66" t="n"/>
      <c r="G42" s="66" t="n"/>
      <c r="H42" s="90" t="n"/>
      <c r="I42" s="66" t="n"/>
      <c r="J42" s="91" t="n"/>
      <c r="K42" s="66" t="n"/>
      <c r="L42" s="66" t="n"/>
      <c r="M42" s="66" t="n"/>
      <c r="N42" s="90" t="n"/>
      <c r="O42" s="91" t="n"/>
      <c r="P42" s="66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P2"/>
    <mergeCell ref="A3:P3"/>
  </mergeCells>
  <dataValidations count="2">
    <dataValidation sqref="G7:G42" showDropDown="0" showInputMessage="0" showErrorMessage="0" allowBlank="0" type="list">
      <formula1>"Private dining,Catering,Large party,Buyout,Other"</formula1>
    </dataValidation>
    <dataValidation sqref="M7:M42" showDropDown="0" showInputMessage="0" showErrorMessage="0" allowBlank="0" type="list">
      <formula1>"Open,Qualified,Proposal sent,Tentative,Booked,Lost,Closed"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15" customWidth="1" min="3" max="3"/>
    <col width="15" customWidth="1" min="4" max="4"/>
    <col width="34" customWidth="1" min="5" max="5"/>
    <col width="19" customWidth="1" min="6" max="6"/>
    <col width="15" customWidth="1" min="7" max="7"/>
    <col width="13" customWidth="1" min="8" max="8"/>
    <col width="15" customWidth="1" min="9" max="9"/>
    <col width="27" customWidth="1" min="10" max="10"/>
    <col width="18" customWidth="1" min="11" max="11"/>
    <col width="15" customWidth="1" min="12" max="12"/>
    <col width="28" customWidth="1" min="13" max="13"/>
    <col width="30" customWidth="1" min="14" max="14"/>
  </cols>
  <sheetData>
    <row r="1" ht="28" customHeight="1">
      <c r="A1" s="5" t="inlineStr">
        <is>
          <t>GUEST RELATIONSHIP ACTION LOG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GRV-R28–R30 | Convert patterns and review decisions into verified corrective action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6" customHeight="1">
      <c r="A6" s="62" t="inlineStr">
        <is>
          <t>Action ID</t>
        </is>
      </c>
      <c r="B6" s="62" t="inlineStr">
        <is>
          <t>Date Opened</t>
        </is>
      </c>
      <c r="C6" s="62" t="inlineStr">
        <is>
          <t>Source Tool</t>
        </is>
      </c>
      <c r="D6" s="62" t="inlineStr">
        <is>
          <t>Related ID</t>
        </is>
      </c>
      <c r="E6" s="62" t="inlineStr">
        <is>
          <t>Issue / Opportunity</t>
        </is>
      </c>
      <c r="F6" s="62" t="inlineStr">
        <is>
          <t>Owner</t>
        </is>
      </c>
      <c r="G6" s="62" t="inlineStr">
        <is>
          <t>Due Date</t>
        </is>
      </c>
      <c r="H6" s="62" t="inlineStr">
        <is>
          <t>Priority</t>
        </is>
      </c>
      <c r="I6" s="62" t="inlineStr">
        <is>
          <t>Status</t>
        </is>
      </c>
      <c r="J6" s="62" t="inlineStr">
        <is>
          <t>Verification Method</t>
        </is>
      </c>
      <c r="K6" s="62" t="inlineStr">
        <is>
          <t>Verified By</t>
        </is>
      </c>
      <c r="L6" s="62" t="inlineStr">
        <is>
          <t>Date Closed</t>
        </is>
      </c>
      <c r="M6" s="62" t="inlineStr">
        <is>
          <t>Effectiveness Review</t>
        </is>
      </c>
      <c r="N6" s="62" t="inlineStr">
        <is>
          <t>Notes</t>
        </is>
      </c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66" t="n"/>
      <c r="B7" s="90" t="n"/>
      <c r="C7" s="66" t="n"/>
      <c r="D7" s="66" t="n"/>
      <c r="E7" s="66" t="n"/>
      <c r="F7" s="66" t="n"/>
      <c r="G7" s="90" t="n"/>
      <c r="H7" s="66" t="n"/>
      <c r="I7" s="66" t="n"/>
      <c r="J7" s="66" t="n"/>
      <c r="K7" s="66" t="n"/>
      <c r="L7" s="90" t="n"/>
      <c r="M7" s="66" t="n"/>
      <c r="N7" s="66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66" t="n"/>
      <c r="B8" s="90" t="n"/>
      <c r="C8" s="66" t="n"/>
      <c r="D8" s="66" t="n"/>
      <c r="E8" s="66" t="n"/>
      <c r="F8" s="66" t="n"/>
      <c r="G8" s="90" t="n"/>
      <c r="H8" s="66" t="n"/>
      <c r="I8" s="66" t="n"/>
      <c r="J8" s="66" t="n"/>
      <c r="K8" s="66" t="n"/>
      <c r="L8" s="90" t="n"/>
      <c r="M8" s="66" t="n"/>
      <c r="N8" s="66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66" t="n"/>
      <c r="B9" s="90" t="n"/>
      <c r="C9" s="66" t="n"/>
      <c r="D9" s="66" t="n"/>
      <c r="E9" s="66" t="n"/>
      <c r="F9" s="66" t="n"/>
      <c r="G9" s="90" t="n"/>
      <c r="H9" s="66" t="n"/>
      <c r="I9" s="66" t="n"/>
      <c r="J9" s="66" t="n"/>
      <c r="K9" s="66" t="n"/>
      <c r="L9" s="90" t="n"/>
      <c r="M9" s="66" t="n"/>
      <c r="N9" s="66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66" t="n"/>
      <c r="B10" s="90" t="n"/>
      <c r="C10" s="66" t="n"/>
      <c r="D10" s="66" t="n"/>
      <c r="E10" s="66" t="n"/>
      <c r="F10" s="66" t="n"/>
      <c r="G10" s="90" t="n"/>
      <c r="H10" s="66" t="n"/>
      <c r="I10" s="66" t="n"/>
      <c r="J10" s="66" t="n"/>
      <c r="K10" s="66" t="n"/>
      <c r="L10" s="90" t="n"/>
      <c r="M10" s="66" t="n"/>
      <c r="N10" s="66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66" t="n"/>
      <c r="B11" s="90" t="n"/>
      <c r="C11" s="66" t="n"/>
      <c r="D11" s="66" t="n"/>
      <c r="E11" s="66" t="n"/>
      <c r="F11" s="66" t="n"/>
      <c r="G11" s="90" t="n"/>
      <c r="H11" s="66" t="n"/>
      <c r="I11" s="66" t="n"/>
      <c r="J11" s="66" t="n"/>
      <c r="K11" s="66" t="n"/>
      <c r="L11" s="90" t="n"/>
      <c r="M11" s="66" t="n"/>
      <c r="N11" s="66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66" t="n"/>
      <c r="B12" s="90" t="n"/>
      <c r="C12" s="66" t="n"/>
      <c r="D12" s="66" t="n"/>
      <c r="E12" s="66" t="n"/>
      <c r="F12" s="66" t="n"/>
      <c r="G12" s="90" t="n"/>
      <c r="H12" s="66" t="n"/>
      <c r="I12" s="66" t="n"/>
      <c r="J12" s="66" t="n"/>
      <c r="K12" s="66" t="n"/>
      <c r="L12" s="90" t="n"/>
      <c r="M12" s="66" t="n"/>
      <c r="N12" s="66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66" t="n"/>
      <c r="B13" s="90" t="n"/>
      <c r="C13" s="66" t="n"/>
      <c r="D13" s="66" t="n"/>
      <c r="E13" s="66" t="n"/>
      <c r="F13" s="66" t="n"/>
      <c r="G13" s="90" t="n"/>
      <c r="H13" s="66" t="n"/>
      <c r="I13" s="66" t="n"/>
      <c r="J13" s="66" t="n"/>
      <c r="K13" s="66" t="n"/>
      <c r="L13" s="90" t="n"/>
      <c r="M13" s="66" t="n"/>
      <c r="N13" s="66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66" t="n"/>
      <c r="B14" s="90" t="n"/>
      <c r="C14" s="66" t="n"/>
      <c r="D14" s="66" t="n"/>
      <c r="E14" s="66" t="n"/>
      <c r="F14" s="66" t="n"/>
      <c r="G14" s="90" t="n"/>
      <c r="H14" s="66" t="n"/>
      <c r="I14" s="66" t="n"/>
      <c r="J14" s="66" t="n"/>
      <c r="K14" s="66" t="n"/>
      <c r="L14" s="90" t="n"/>
      <c r="M14" s="66" t="n"/>
      <c r="N14" s="66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66" t="n"/>
      <c r="B15" s="90" t="n"/>
      <c r="C15" s="66" t="n"/>
      <c r="D15" s="66" t="n"/>
      <c r="E15" s="66" t="n"/>
      <c r="F15" s="66" t="n"/>
      <c r="G15" s="90" t="n"/>
      <c r="H15" s="66" t="n"/>
      <c r="I15" s="66" t="n"/>
      <c r="J15" s="66" t="n"/>
      <c r="K15" s="66" t="n"/>
      <c r="L15" s="90" t="n"/>
      <c r="M15" s="66" t="n"/>
      <c r="N15" s="66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 ht="27" customHeight="1">
      <c r="A16" s="66" t="n"/>
      <c r="B16" s="90" t="n"/>
      <c r="C16" s="66" t="n"/>
      <c r="D16" s="66" t="n"/>
      <c r="E16" s="66" t="n"/>
      <c r="F16" s="66" t="n"/>
      <c r="G16" s="90" t="n"/>
      <c r="H16" s="66" t="n"/>
      <c r="I16" s="66" t="n"/>
      <c r="J16" s="66" t="n"/>
      <c r="K16" s="66" t="n"/>
      <c r="L16" s="90" t="n"/>
      <c r="M16" s="66" t="n"/>
      <c r="N16" s="66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 ht="27" customHeight="1">
      <c r="A17" s="66" t="n"/>
      <c r="B17" s="90" t="n"/>
      <c r="C17" s="66" t="n"/>
      <c r="D17" s="66" t="n"/>
      <c r="E17" s="66" t="n"/>
      <c r="F17" s="66" t="n"/>
      <c r="G17" s="90" t="n"/>
      <c r="H17" s="66" t="n"/>
      <c r="I17" s="66" t="n"/>
      <c r="J17" s="66" t="n"/>
      <c r="K17" s="66" t="n"/>
      <c r="L17" s="90" t="n"/>
      <c r="M17" s="66" t="n"/>
      <c r="N17" s="66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7" customHeight="1">
      <c r="A18" s="66" t="n"/>
      <c r="B18" s="90" t="n"/>
      <c r="C18" s="66" t="n"/>
      <c r="D18" s="66" t="n"/>
      <c r="E18" s="66" t="n"/>
      <c r="F18" s="66" t="n"/>
      <c r="G18" s="90" t="n"/>
      <c r="H18" s="66" t="n"/>
      <c r="I18" s="66" t="n"/>
      <c r="J18" s="66" t="n"/>
      <c r="K18" s="66" t="n"/>
      <c r="L18" s="90" t="n"/>
      <c r="M18" s="66" t="n"/>
      <c r="N18" s="66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27" customHeight="1">
      <c r="A19" s="66" t="n"/>
      <c r="B19" s="90" t="n"/>
      <c r="C19" s="66" t="n"/>
      <c r="D19" s="66" t="n"/>
      <c r="E19" s="66" t="n"/>
      <c r="F19" s="66" t="n"/>
      <c r="G19" s="90" t="n"/>
      <c r="H19" s="66" t="n"/>
      <c r="I19" s="66" t="n"/>
      <c r="J19" s="66" t="n"/>
      <c r="K19" s="66" t="n"/>
      <c r="L19" s="90" t="n"/>
      <c r="M19" s="66" t="n"/>
      <c r="N19" s="66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27" customHeight="1">
      <c r="A20" s="66" t="n"/>
      <c r="B20" s="90" t="n"/>
      <c r="C20" s="66" t="n"/>
      <c r="D20" s="66" t="n"/>
      <c r="E20" s="66" t="n"/>
      <c r="F20" s="66" t="n"/>
      <c r="G20" s="90" t="n"/>
      <c r="H20" s="66" t="n"/>
      <c r="I20" s="66" t="n"/>
      <c r="J20" s="66" t="n"/>
      <c r="K20" s="66" t="n"/>
      <c r="L20" s="90" t="n"/>
      <c r="M20" s="66" t="n"/>
      <c r="N20" s="66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27" customHeight="1">
      <c r="A21" s="66" t="n"/>
      <c r="B21" s="90" t="n"/>
      <c r="C21" s="66" t="n"/>
      <c r="D21" s="66" t="n"/>
      <c r="E21" s="66" t="n"/>
      <c r="F21" s="66" t="n"/>
      <c r="G21" s="90" t="n"/>
      <c r="H21" s="66" t="n"/>
      <c r="I21" s="66" t="n"/>
      <c r="J21" s="66" t="n"/>
      <c r="K21" s="66" t="n"/>
      <c r="L21" s="90" t="n"/>
      <c r="M21" s="66" t="n"/>
      <c r="N21" s="66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27" customHeight="1">
      <c r="A22" s="66" t="n"/>
      <c r="B22" s="90" t="n"/>
      <c r="C22" s="66" t="n"/>
      <c r="D22" s="66" t="n"/>
      <c r="E22" s="66" t="n"/>
      <c r="F22" s="66" t="n"/>
      <c r="G22" s="90" t="n"/>
      <c r="H22" s="66" t="n"/>
      <c r="I22" s="66" t="n"/>
      <c r="J22" s="66" t="n"/>
      <c r="K22" s="66" t="n"/>
      <c r="L22" s="90" t="n"/>
      <c r="M22" s="66" t="n"/>
      <c r="N22" s="66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27" customHeight="1">
      <c r="A23" s="66" t="n"/>
      <c r="B23" s="90" t="n"/>
      <c r="C23" s="66" t="n"/>
      <c r="D23" s="66" t="n"/>
      <c r="E23" s="66" t="n"/>
      <c r="F23" s="66" t="n"/>
      <c r="G23" s="90" t="n"/>
      <c r="H23" s="66" t="n"/>
      <c r="I23" s="66" t="n"/>
      <c r="J23" s="66" t="n"/>
      <c r="K23" s="66" t="n"/>
      <c r="L23" s="90" t="n"/>
      <c r="M23" s="66" t="n"/>
      <c r="N23" s="66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 ht="27" customHeight="1">
      <c r="A24" s="66" t="n"/>
      <c r="B24" s="90" t="n"/>
      <c r="C24" s="66" t="n"/>
      <c r="D24" s="66" t="n"/>
      <c r="E24" s="66" t="n"/>
      <c r="F24" s="66" t="n"/>
      <c r="G24" s="90" t="n"/>
      <c r="H24" s="66" t="n"/>
      <c r="I24" s="66" t="n"/>
      <c r="J24" s="66" t="n"/>
      <c r="K24" s="66" t="n"/>
      <c r="L24" s="90" t="n"/>
      <c r="M24" s="66" t="n"/>
      <c r="N24" s="66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 ht="27" customHeight="1">
      <c r="A25" s="66" t="n"/>
      <c r="B25" s="90" t="n"/>
      <c r="C25" s="66" t="n"/>
      <c r="D25" s="66" t="n"/>
      <c r="E25" s="66" t="n"/>
      <c r="F25" s="66" t="n"/>
      <c r="G25" s="90" t="n"/>
      <c r="H25" s="66" t="n"/>
      <c r="I25" s="66" t="n"/>
      <c r="J25" s="66" t="n"/>
      <c r="K25" s="66" t="n"/>
      <c r="L25" s="90" t="n"/>
      <c r="M25" s="66" t="n"/>
      <c r="N25" s="66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 ht="27" customHeight="1">
      <c r="A26" s="66" t="n"/>
      <c r="B26" s="90" t="n"/>
      <c r="C26" s="66" t="n"/>
      <c r="D26" s="66" t="n"/>
      <c r="E26" s="66" t="n"/>
      <c r="F26" s="66" t="n"/>
      <c r="G26" s="90" t="n"/>
      <c r="H26" s="66" t="n"/>
      <c r="I26" s="66" t="n"/>
      <c r="J26" s="66" t="n"/>
      <c r="K26" s="66" t="n"/>
      <c r="L26" s="90" t="n"/>
      <c r="M26" s="66" t="n"/>
      <c r="N26" s="66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 ht="27" customHeight="1">
      <c r="A27" s="66" t="n"/>
      <c r="B27" s="90" t="n"/>
      <c r="C27" s="66" t="n"/>
      <c r="D27" s="66" t="n"/>
      <c r="E27" s="66" t="n"/>
      <c r="F27" s="66" t="n"/>
      <c r="G27" s="90" t="n"/>
      <c r="H27" s="66" t="n"/>
      <c r="I27" s="66" t="n"/>
      <c r="J27" s="66" t="n"/>
      <c r="K27" s="66" t="n"/>
      <c r="L27" s="90" t="n"/>
      <c r="M27" s="66" t="n"/>
      <c r="N27" s="66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 ht="27" customHeight="1">
      <c r="A28" s="66" t="n"/>
      <c r="B28" s="90" t="n"/>
      <c r="C28" s="66" t="n"/>
      <c r="D28" s="66" t="n"/>
      <c r="E28" s="66" t="n"/>
      <c r="F28" s="66" t="n"/>
      <c r="G28" s="90" t="n"/>
      <c r="H28" s="66" t="n"/>
      <c r="I28" s="66" t="n"/>
      <c r="J28" s="66" t="n"/>
      <c r="K28" s="66" t="n"/>
      <c r="L28" s="90" t="n"/>
      <c r="M28" s="66" t="n"/>
      <c r="N28" s="66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 ht="27" customHeight="1">
      <c r="A29" s="66" t="n"/>
      <c r="B29" s="90" t="n"/>
      <c r="C29" s="66" t="n"/>
      <c r="D29" s="66" t="n"/>
      <c r="E29" s="66" t="n"/>
      <c r="F29" s="66" t="n"/>
      <c r="G29" s="90" t="n"/>
      <c r="H29" s="66" t="n"/>
      <c r="I29" s="66" t="n"/>
      <c r="J29" s="66" t="n"/>
      <c r="K29" s="66" t="n"/>
      <c r="L29" s="90" t="n"/>
      <c r="M29" s="66" t="n"/>
      <c r="N29" s="66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 ht="27" customHeight="1">
      <c r="A30" s="66" t="n"/>
      <c r="B30" s="90" t="n"/>
      <c r="C30" s="66" t="n"/>
      <c r="D30" s="66" t="n"/>
      <c r="E30" s="66" t="n"/>
      <c r="F30" s="66" t="n"/>
      <c r="G30" s="90" t="n"/>
      <c r="H30" s="66" t="n"/>
      <c r="I30" s="66" t="n"/>
      <c r="J30" s="66" t="n"/>
      <c r="K30" s="66" t="n"/>
      <c r="L30" s="90" t="n"/>
      <c r="M30" s="66" t="n"/>
      <c r="N30" s="66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 ht="27" customHeight="1">
      <c r="A31" s="66" t="n"/>
      <c r="B31" s="90" t="n"/>
      <c r="C31" s="66" t="n"/>
      <c r="D31" s="66" t="n"/>
      <c r="E31" s="66" t="n"/>
      <c r="F31" s="66" t="n"/>
      <c r="G31" s="90" t="n"/>
      <c r="H31" s="66" t="n"/>
      <c r="I31" s="66" t="n"/>
      <c r="J31" s="66" t="n"/>
      <c r="K31" s="66" t="n"/>
      <c r="L31" s="90" t="n"/>
      <c r="M31" s="66" t="n"/>
      <c r="N31" s="66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 ht="27" customHeight="1">
      <c r="A32" s="66" t="n"/>
      <c r="B32" s="90" t="n"/>
      <c r="C32" s="66" t="n"/>
      <c r="D32" s="66" t="n"/>
      <c r="E32" s="66" t="n"/>
      <c r="F32" s="66" t="n"/>
      <c r="G32" s="90" t="n"/>
      <c r="H32" s="66" t="n"/>
      <c r="I32" s="66" t="n"/>
      <c r="J32" s="66" t="n"/>
      <c r="K32" s="66" t="n"/>
      <c r="L32" s="90" t="n"/>
      <c r="M32" s="66" t="n"/>
      <c r="N32" s="66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 ht="27" customHeight="1">
      <c r="A33" s="66" t="n"/>
      <c r="B33" s="90" t="n"/>
      <c r="C33" s="66" t="n"/>
      <c r="D33" s="66" t="n"/>
      <c r="E33" s="66" t="n"/>
      <c r="F33" s="66" t="n"/>
      <c r="G33" s="90" t="n"/>
      <c r="H33" s="66" t="n"/>
      <c r="I33" s="66" t="n"/>
      <c r="J33" s="66" t="n"/>
      <c r="K33" s="66" t="n"/>
      <c r="L33" s="90" t="n"/>
      <c r="M33" s="66" t="n"/>
      <c r="N33" s="66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 ht="27" customHeight="1">
      <c r="A34" s="66" t="n"/>
      <c r="B34" s="90" t="n"/>
      <c r="C34" s="66" t="n"/>
      <c r="D34" s="66" t="n"/>
      <c r="E34" s="66" t="n"/>
      <c r="F34" s="66" t="n"/>
      <c r="G34" s="90" t="n"/>
      <c r="H34" s="66" t="n"/>
      <c r="I34" s="66" t="n"/>
      <c r="J34" s="66" t="n"/>
      <c r="K34" s="66" t="n"/>
      <c r="L34" s="90" t="n"/>
      <c r="M34" s="66" t="n"/>
      <c r="N34" s="66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 ht="27" customHeight="1">
      <c r="A35" s="66" t="n"/>
      <c r="B35" s="90" t="n"/>
      <c r="C35" s="66" t="n"/>
      <c r="D35" s="66" t="n"/>
      <c r="E35" s="66" t="n"/>
      <c r="F35" s="66" t="n"/>
      <c r="G35" s="90" t="n"/>
      <c r="H35" s="66" t="n"/>
      <c r="I35" s="66" t="n"/>
      <c r="J35" s="66" t="n"/>
      <c r="K35" s="66" t="n"/>
      <c r="L35" s="90" t="n"/>
      <c r="M35" s="66" t="n"/>
      <c r="N35" s="66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 ht="27" customHeight="1">
      <c r="A36" s="66" t="n"/>
      <c r="B36" s="90" t="n"/>
      <c r="C36" s="66" t="n"/>
      <c r="D36" s="66" t="n"/>
      <c r="E36" s="66" t="n"/>
      <c r="F36" s="66" t="n"/>
      <c r="G36" s="90" t="n"/>
      <c r="H36" s="66" t="n"/>
      <c r="I36" s="66" t="n"/>
      <c r="J36" s="66" t="n"/>
      <c r="K36" s="66" t="n"/>
      <c r="L36" s="90" t="n"/>
      <c r="M36" s="66" t="n"/>
      <c r="N36" s="66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 ht="27" customHeight="1">
      <c r="A37" s="66" t="n"/>
      <c r="B37" s="90" t="n"/>
      <c r="C37" s="66" t="n"/>
      <c r="D37" s="66" t="n"/>
      <c r="E37" s="66" t="n"/>
      <c r="F37" s="66" t="n"/>
      <c r="G37" s="90" t="n"/>
      <c r="H37" s="66" t="n"/>
      <c r="I37" s="66" t="n"/>
      <c r="J37" s="66" t="n"/>
      <c r="K37" s="66" t="n"/>
      <c r="L37" s="90" t="n"/>
      <c r="M37" s="66" t="n"/>
      <c r="N37" s="66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 ht="27" customHeight="1">
      <c r="A38" s="66" t="n"/>
      <c r="B38" s="90" t="n"/>
      <c r="C38" s="66" t="n"/>
      <c r="D38" s="66" t="n"/>
      <c r="E38" s="66" t="n"/>
      <c r="F38" s="66" t="n"/>
      <c r="G38" s="90" t="n"/>
      <c r="H38" s="66" t="n"/>
      <c r="I38" s="66" t="n"/>
      <c r="J38" s="66" t="n"/>
      <c r="K38" s="66" t="n"/>
      <c r="L38" s="90" t="n"/>
      <c r="M38" s="66" t="n"/>
      <c r="N38" s="66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 ht="27" customHeight="1">
      <c r="A39" s="66" t="n"/>
      <c r="B39" s="90" t="n"/>
      <c r="C39" s="66" t="n"/>
      <c r="D39" s="66" t="n"/>
      <c r="E39" s="66" t="n"/>
      <c r="F39" s="66" t="n"/>
      <c r="G39" s="90" t="n"/>
      <c r="H39" s="66" t="n"/>
      <c r="I39" s="66" t="n"/>
      <c r="J39" s="66" t="n"/>
      <c r="K39" s="66" t="n"/>
      <c r="L39" s="90" t="n"/>
      <c r="M39" s="66" t="n"/>
      <c r="N39" s="66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 ht="27" customHeight="1">
      <c r="A40" s="66" t="n"/>
      <c r="B40" s="90" t="n"/>
      <c r="C40" s="66" t="n"/>
      <c r="D40" s="66" t="n"/>
      <c r="E40" s="66" t="n"/>
      <c r="F40" s="66" t="n"/>
      <c r="G40" s="90" t="n"/>
      <c r="H40" s="66" t="n"/>
      <c r="I40" s="66" t="n"/>
      <c r="J40" s="66" t="n"/>
      <c r="K40" s="66" t="n"/>
      <c r="L40" s="90" t="n"/>
      <c r="M40" s="66" t="n"/>
      <c r="N40" s="66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 ht="27" customHeight="1">
      <c r="A41" s="66" t="n"/>
      <c r="B41" s="90" t="n"/>
      <c r="C41" s="66" t="n"/>
      <c r="D41" s="66" t="n"/>
      <c r="E41" s="66" t="n"/>
      <c r="F41" s="66" t="n"/>
      <c r="G41" s="90" t="n"/>
      <c r="H41" s="66" t="n"/>
      <c r="I41" s="66" t="n"/>
      <c r="J41" s="66" t="n"/>
      <c r="K41" s="66" t="n"/>
      <c r="L41" s="90" t="n"/>
      <c r="M41" s="66" t="n"/>
      <c r="N41" s="66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 ht="27" customHeight="1">
      <c r="A42" s="66" t="n"/>
      <c r="B42" s="90" t="n"/>
      <c r="C42" s="66" t="n"/>
      <c r="D42" s="66" t="n"/>
      <c r="E42" s="66" t="n"/>
      <c r="F42" s="66" t="n"/>
      <c r="G42" s="90" t="n"/>
      <c r="H42" s="66" t="n"/>
      <c r="I42" s="66" t="n"/>
      <c r="J42" s="66" t="n"/>
      <c r="K42" s="66" t="n"/>
      <c r="L42" s="90" t="n"/>
      <c r="M42" s="66" t="n"/>
      <c r="N42" s="66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2">
    <mergeCell ref="A1:N2"/>
    <mergeCell ref="A3:N3"/>
  </mergeCells>
  <conditionalFormatting sqref="I7:I42">
    <cfRule type="containsText" priority="1" operator="containsText" dxfId="2" text="Open"/>
    <cfRule type="containsText" priority="2" operator="containsText" dxfId="3" text="Closed"/>
  </conditionalFormatting>
  <dataValidations count="2">
    <dataValidation sqref="H7:H42" showDropDown="0" showInputMessage="0" showErrorMessage="0" allowBlank="0" type="list">
      <formula1>"Low,Medium,High,Critical"</formula1>
    </dataValidation>
    <dataValidation sqref="I7:I42" showDropDown="0" showInputMessage="0" showErrorMessage="0" allowBlank="0" type="list">
      <formula1>"Open,In progress,Pending verification,Closed,Cancelled"</formula1>
    </dataValidation>
  </dataValidations>
  <pageMargins left="0.25" right="0.25" top="0.4" bottom="0.4" header="0.15" footer="0.15"/>
  <pageSetup orientation="landscape" fitToHeight="0" fitToWidth="1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 ht="28" customHeight="1">
      <c r="A1" s="5" t="inlineStr">
        <is>
          <t>CONTROLLED LISTS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Reference values for consistent entry. Change only under the workbook owner’s version-control process.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24" customHeight="1">
      <c r="A6" s="22" t="inlineStr">
        <is>
          <t>YES / NO</t>
        </is>
      </c>
      <c r="C6" s="3" t="n"/>
      <c r="D6" s="22" t="inlineStr">
        <is>
          <t>CASE STATUS</t>
        </is>
      </c>
      <c r="F6" s="3" t="n"/>
      <c r="G6" s="22" t="inlineStr">
        <is>
          <t>PRIORITY</t>
        </is>
      </c>
      <c r="I6" s="3" t="n"/>
      <c r="J6" s="22" t="inlineStr">
        <is>
          <t>CHANNEL</t>
        </is>
      </c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27" customHeight="1">
      <c r="A7" s="54" t="inlineStr">
        <is>
          <t>Value</t>
        </is>
      </c>
      <c r="B7" s="54" t="inlineStr">
        <is>
          <t>Use</t>
        </is>
      </c>
      <c r="C7" s="3" t="n"/>
      <c r="D7" s="54" t="inlineStr">
        <is>
          <t>Value</t>
        </is>
      </c>
      <c r="E7" s="54" t="inlineStr">
        <is>
          <t>Use</t>
        </is>
      </c>
      <c r="F7" s="3" t="n"/>
      <c r="G7" s="54" t="inlineStr">
        <is>
          <t>Value</t>
        </is>
      </c>
      <c r="H7" s="54" t="inlineStr">
        <is>
          <t>Use</t>
        </is>
      </c>
      <c r="I7" s="3" t="n"/>
      <c r="J7" s="54" t="inlineStr">
        <is>
          <t>Value</t>
        </is>
      </c>
      <c r="K7" s="54" t="inlineStr">
        <is>
          <t>Use</t>
        </is>
      </c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27" customHeight="1">
      <c r="A8" s="54" t="inlineStr">
        <is>
          <t>Yes</t>
        </is>
      </c>
      <c r="B8" s="54" t="inlineStr">
        <is>
          <t>Affirmative</t>
        </is>
      </c>
      <c r="C8" s="3" t="n"/>
      <c r="D8" s="54" t="inlineStr">
        <is>
          <t>Open</t>
        </is>
      </c>
      <c r="E8" s="54" t="inlineStr">
        <is>
          <t>Action required</t>
        </is>
      </c>
      <c r="F8" s="3" t="n"/>
      <c r="G8" s="54" t="inlineStr">
        <is>
          <t>Low</t>
        </is>
      </c>
      <c r="H8" s="54" t="inlineStr">
        <is>
          <t>Routine</t>
        </is>
      </c>
      <c r="I8" s="3" t="n"/>
      <c r="J8" s="54" t="inlineStr">
        <is>
          <t>Email</t>
        </is>
      </c>
      <c r="K8" s="54" t="inlineStr">
        <is>
          <t>Permissioned email</t>
        </is>
      </c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27" customHeight="1">
      <c r="A9" s="54" t="inlineStr">
        <is>
          <t>No</t>
        </is>
      </c>
      <c r="B9" s="54" t="inlineStr">
        <is>
          <t>Negative</t>
        </is>
      </c>
      <c r="C9" s="3" t="n"/>
      <c r="D9" s="54" t="inlineStr">
        <is>
          <t>Pending guest</t>
        </is>
      </c>
      <c r="E9" s="54" t="inlineStr">
        <is>
          <t>Waiting for guest</t>
        </is>
      </c>
      <c r="F9" s="3" t="n"/>
      <c r="G9" s="54" t="inlineStr">
        <is>
          <t>Medium</t>
        </is>
      </c>
      <c r="H9" s="54" t="inlineStr">
        <is>
          <t>Timely</t>
        </is>
      </c>
      <c r="I9" s="3" t="n"/>
      <c r="J9" s="54" t="inlineStr">
        <is>
          <t>Text</t>
        </is>
      </c>
      <c r="K9" s="54" t="inlineStr">
        <is>
          <t>Permissioned SMS</t>
        </is>
      </c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27" customHeight="1">
      <c r="A10" s="54" t="inlineStr">
        <is>
          <t>Unknown</t>
        </is>
      </c>
      <c r="B10" s="54" t="inlineStr">
        <is>
          <t>Not yet verified</t>
        </is>
      </c>
      <c r="C10" s="3" t="n"/>
      <c r="D10" s="54" t="inlineStr">
        <is>
          <t>Pending internal</t>
        </is>
      </c>
      <c r="E10" s="54" t="inlineStr">
        <is>
          <t>Waiting for restaurant</t>
        </is>
      </c>
      <c r="F10" s="3" t="n"/>
      <c r="G10" s="54" t="inlineStr">
        <is>
          <t>High</t>
        </is>
      </c>
      <c r="H10" s="54" t="inlineStr">
        <is>
          <t>Urgent</t>
        </is>
      </c>
      <c r="I10" s="3" t="n"/>
      <c r="J10" s="54" t="inlineStr">
        <is>
          <t>Phone</t>
        </is>
      </c>
      <c r="K10" s="54" t="inlineStr">
        <is>
          <t>Appropriate phone contact</t>
        </is>
      </c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27" customHeight="1">
      <c r="A11" s="54" t="inlineStr">
        <is>
          <t>Not applicable</t>
        </is>
      </c>
      <c r="B11" s="54" t="inlineStr">
        <is>
          <t>Field does not apply</t>
        </is>
      </c>
      <c r="C11" s="3" t="n"/>
      <c r="D11" s="54" t="inlineStr">
        <is>
          <t>Escalated</t>
        </is>
      </c>
      <c r="E11" s="54" t="inlineStr">
        <is>
          <t>Senior decision required</t>
        </is>
      </c>
      <c r="F11" s="3" t="n"/>
      <c r="G11" s="54" t="inlineStr">
        <is>
          <t>Critical</t>
        </is>
      </c>
      <c r="H11" s="54" t="inlineStr">
        <is>
          <t>Immediate escalation</t>
        </is>
      </c>
      <c r="I11" s="3" t="n"/>
      <c r="J11" s="54" t="inlineStr">
        <is>
          <t>Direct mail</t>
        </is>
      </c>
      <c r="K11" s="54" t="inlineStr">
        <is>
          <t>Postal communication</t>
        </is>
      </c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27" customHeight="1">
      <c r="A12" s="54" t="n"/>
      <c r="B12" s="54" t="n"/>
      <c r="C12" s="3" t="n"/>
      <c r="D12" s="54" t="inlineStr">
        <is>
          <t>Closed</t>
        </is>
      </c>
      <c r="E12" s="54" t="inlineStr">
        <is>
          <t>Verified complete</t>
        </is>
      </c>
      <c r="F12" s="3" t="n"/>
      <c r="G12" s="54" t="n"/>
      <c r="H12" s="54" t="n"/>
      <c r="I12" s="3" t="n"/>
      <c r="J12" s="54" t="inlineStr">
        <is>
          <t>In person</t>
        </is>
      </c>
      <c r="K12" s="54" t="inlineStr">
        <is>
          <t>On-premise contact</t>
        </is>
      </c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27" customHeight="1">
      <c r="A13" s="54" t="n"/>
      <c r="B13" s="54" t="n"/>
      <c r="C13" s="3" t="n"/>
      <c r="D13" s="54" t="inlineStr">
        <is>
          <t>Cancelled</t>
        </is>
      </c>
      <c r="E13" s="54" t="inlineStr">
        <is>
          <t>No further action</t>
        </is>
      </c>
      <c r="F13" s="3" t="n"/>
      <c r="G13" s="54" t="n"/>
      <c r="H13" s="54" t="n"/>
      <c r="I13" s="3" t="n"/>
      <c r="J13" s="54" t="inlineStr">
        <is>
          <t>Receipt</t>
        </is>
      </c>
      <c r="K13" s="54" t="inlineStr">
        <is>
          <t>Transactional surface</t>
        </is>
      </c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27" customHeight="1">
      <c r="A14" s="3" t="n"/>
      <c r="B14" s="3" t="n"/>
      <c r="C14" s="3" t="n"/>
      <c r="D14" s="54" t="n"/>
      <c r="E14" s="54" t="n"/>
      <c r="F14" s="3" t="n"/>
      <c r="G14" s="54" t="n"/>
      <c r="H14" s="54" t="n"/>
      <c r="I14" s="3" t="n"/>
      <c r="J14" s="54" t="inlineStr">
        <is>
          <t>QR code</t>
        </is>
      </c>
      <c r="K14" s="54" t="inlineStr">
        <is>
          <t>Guest-initiated surface</t>
        </is>
      </c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27" customHeight="1">
      <c r="A15" s="3" t="n"/>
      <c r="B15" s="3" t="n"/>
      <c r="C15" s="3" t="n"/>
      <c r="D15" s="3" t="n"/>
      <c r="E15" s="3" t="n"/>
      <c r="F15" s="3" t="n"/>
      <c r="G15" s="3" t="n"/>
      <c r="H15" s="3" t="n"/>
      <c r="I15" s="3" t="n"/>
      <c r="J15" s="54" t="inlineStr">
        <is>
          <t>None</t>
        </is>
      </c>
      <c r="K15" s="54" t="inlineStr">
        <is>
          <t>No eligible channel</t>
        </is>
      </c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>
      <c r="A16" s="3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>
      <c r="A18" s="3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>
      <c r="A19" s="3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>
      <c r="A20" s="3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>
      <c r="A21" s="3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>
      <c r="A22" s="3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>
      <c r="A23" s="3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6">
    <mergeCell ref="A1:N2"/>
    <mergeCell ref="D6:E6"/>
    <mergeCell ref="A3:N3"/>
    <mergeCell ref="J6:K6"/>
    <mergeCell ref="G6:H6"/>
    <mergeCell ref="A6:B6"/>
  </mergeCells>
  <pageMargins left="0.25" right="0.25" top="0.4" bottom="0.4" header="0.15" footer="0.15"/>
  <pageSetup orientation="landscape" fitToHeight="0" fitToWidth="1"/>
</worksheet>
</file>

<file path=xl/worksheets/sheet15.xml><?xml version="1.0" encoding="utf-8"?>
<worksheet xmlns="http://schemas.openxmlformats.org/spreadsheetml/2006/main">
  <sheetPr>
    <outlinePr summaryBelow="1" summaryRight="1"/>
    <pageSetUpPr fitToPage="1"/>
  </sheetPr>
  <dimension ref="A1:Z80"/>
  <sheetViews>
    <sheetView showGridLines="0"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45" customWidth="1" min="1" max="1"/>
    <col width="90" customWidth="1" min="2" max="2"/>
    <col width="26" customWidth="1" min="3" max="3"/>
    <col width="22" customWidth="1" min="4" max="4"/>
  </cols>
  <sheetData>
    <row r="1" ht="28" customHeight="1">
      <c r="A1" s="5" t="inlineStr">
        <is>
          <t>METRIC DEFINITIONS &amp; CONTROL SOURCES</t>
        </is>
      </c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</row>
    <row r="2" ht="28" customHeight="1"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</row>
    <row r="3" ht="24" customHeight="1">
      <c r="A3" s="7" t="inlineStr">
        <is>
          <t>Use these rules before setting targets, importing data, or changing dashboard formulas</t>
        </is>
      </c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</row>
    <row r="4" ht="5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</row>
    <row r="6" ht="30" customHeight="1">
      <c r="A6" s="74" t="inlineStr">
        <is>
          <t>Metric</t>
        </is>
      </c>
      <c r="B6" s="74" t="inlineStr">
        <is>
          <t>Operational definition</t>
        </is>
      </c>
      <c r="C6" s="74" t="inlineStr">
        <is>
          <t>Primary source sheet</t>
        </is>
      </c>
      <c r="D6" s="74" t="inlineStr">
        <is>
          <t>Review rhythm</t>
        </is>
      </c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</row>
    <row r="7" ht="34" customHeight="1">
      <c r="A7" s="54" t="inlineStr">
        <is>
          <t>Total guest profiles</t>
        </is>
      </c>
      <c r="B7" s="54" t="inlineStr">
        <is>
          <t>Count of nonblank Guest IDs.</t>
        </is>
      </c>
      <c r="C7" s="54" t="inlineStr">
        <is>
          <t>Guest Profiles</t>
        </is>
      </c>
      <c r="D7" s="54" t="inlineStr">
        <is>
          <t>Monthly</t>
        </is>
      </c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</row>
    <row r="8" ht="34" customHeight="1">
      <c r="A8" s="54" t="inlineStr">
        <is>
          <t>Permissioned email / text</t>
        </is>
      </c>
      <c r="B8" s="54" t="inlineStr">
        <is>
          <t>Contacts explicitly marked Yes for the applicable channel.</t>
        </is>
      </c>
      <c r="C8" s="54" t="inlineStr">
        <is>
          <t>Consent</t>
        </is>
      </c>
      <c r="D8" s="54" t="inlineStr">
        <is>
          <t>Weekly</t>
        </is>
      </c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</row>
    <row r="9" ht="34" customHeight="1">
      <c r="A9" s="54" t="inlineStr">
        <is>
          <t>Visits — last 30 days</t>
        </is>
      </c>
      <c r="B9" s="54" t="inlineStr">
        <is>
          <t>Visits dated within the current rolling 30-day period.</t>
        </is>
      </c>
      <c r="C9" s="54" t="inlineStr">
        <is>
          <t>Visits</t>
        </is>
      </c>
      <c r="D9" s="54" t="inlineStr">
        <is>
          <t>Weekly</t>
        </is>
      </c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</row>
    <row r="10" ht="34" customHeight="1">
      <c r="A10" s="54" t="inlineStr">
        <is>
          <t>Open recovery cases</t>
        </is>
      </c>
      <c r="B10" s="54" t="inlineStr">
        <is>
          <t>Cases with status Open.</t>
        </is>
      </c>
      <c r="C10" s="54" t="inlineStr">
        <is>
          <t>Feedback Recovery</t>
        </is>
      </c>
      <c r="D10" s="54" t="inlineStr">
        <is>
          <t>Daily / weekly</t>
        </is>
      </c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</row>
    <row r="11" ht="34" customHeight="1">
      <c r="A11" s="54" t="inlineStr">
        <is>
          <t>Recovery closure rate</t>
        </is>
      </c>
      <c r="B11" s="54" t="inlineStr">
        <is>
          <t>Closed cases divided by all recorded cases; interpret with age and severity.</t>
        </is>
      </c>
      <c r="C11" s="54" t="inlineStr">
        <is>
          <t>Feedback Recovery</t>
        </is>
      </c>
      <c r="D11" s="54" t="inlineStr">
        <is>
          <t>Monthly</t>
        </is>
      </c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</row>
    <row r="12" ht="34" customHeight="1">
      <c r="A12" s="54" t="inlineStr">
        <is>
          <t>Returned after recovery</t>
        </is>
      </c>
      <c r="B12" s="54" t="inlineStr">
        <is>
          <t>Cases where a subsequent guest return is verified Yes.</t>
        </is>
      </c>
      <c r="C12" s="54" t="inlineStr">
        <is>
          <t>Feedback Recovery</t>
        </is>
      </c>
      <c r="D12" s="54" t="inlineStr">
        <is>
          <t>Monthly</t>
        </is>
      </c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</row>
    <row r="13" ht="34" customHeight="1">
      <c r="A13" s="54" t="inlineStr">
        <is>
          <t>Lapsed / reactivated guests</t>
        </is>
      </c>
      <c r="B13" s="54" t="inlineStr">
        <is>
          <t>Records with the matching controlled status.</t>
        </is>
      </c>
      <c r="C13" s="54" t="inlineStr">
        <is>
          <t>Reactivation</t>
        </is>
      </c>
      <c r="D13" s="54" t="inlineStr">
        <is>
          <t>Weekly / monthly</t>
        </is>
      </c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</row>
    <row r="14" ht="34" customHeight="1">
      <c r="A14" s="54" t="inlineStr">
        <is>
          <t>Open event leads</t>
        </is>
      </c>
      <c r="B14" s="54" t="inlineStr">
        <is>
          <t>Leads with status Open.</t>
        </is>
      </c>
      <c r="C14" s="54" t="inlineStr">
        <is>
          <t>Event Leads</t>
        </is>
      </c>
      <c r="D14" s="54" t="inlineStr">
        <is>
          <t>Daily / weekly</t>
        </is>
      </c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</row>
    <row r="15" ht="34" customHeight="1">
      <c r="A15" s="54" t="inlineStr">
        <is>
          <t>Open / overdue actions</t>
        </is>
      </c>
      <c r="B15" s="54" t="inlineStr">
        <is>
          <t>Open actions; overdue actions are open with due date before today.</t>
        </is>
      </c>
      <c r="C15" s="54" t="inlineStr">
        <is>
          <t>Action Log</t>
        </is>
      </c>
      <c r="D15" s="54" t="inlineStr">
        <is>
          <t>Weekly</t>
        </is>
      </c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</row>
    <row r="16">
      <c r="A16" s="3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</row>
    <row r="17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</row>
    <row r="18" ht="24" customHeight="1">
      <c r="A18" s="22" t="inlineStr">
        <is>
          <t>OFFICIAL CONTROL SOURCES</t>
        </is>
      </c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</row>
    <row r="19" ht="39" customHeight="1">
      <c r="A19" s="78" t="inlineStr">
        <is>
          <t>FTC CAN-SPAM Act: A Compliance Guide for Business</t>
        </is>
      </c>
      <c r="B19" s="54" t="inlineStr">
        <is>
          <t>https://www.ftc.gov/business-guidance/resources/can-spam-act-compliance-guide-business</t>
        </is>
      </c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</row>
    <row r="20" ht="39" customHeight="1">
      <c r="A20" s="78" t="inlineStr">
        <is>
          <t>FCC Stop Unwanted Robocalls and Texts</t>
        </is>
      </c>
      <c r="B20" s="54" t="inlineStr">
        <is>
          <t>https://www.fcc.gov/consumers/guides/stop-unwanted-robocalls-and-texts</t>
        </is>
      </c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</row>
    <row r="21" ht="39" customHeight="1">
      <c r="A21" s="78" t="inlineStr">
        <is>
          <t>FTC Protecting Personal Information: A Guide for Business</t>
        </is>
      </c>
      <c r="B21" s="54" t="inlineStr">
        <is>
          <t>https://www.ftc.gov/business-guidance/resources/protecting-personal-information-guide-business</t>
        </is>
      </c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</row>
    <row r="22" ht="39" customHeight="1">
      <c r="A22" s="78" t="inlineStr">
        <is>
          <t>FTC Start with Security</t>
        </is>
      </c>
      <c r="B22" s="54" t="inlineStr">
        <is>
          <t>https://www.ftc.gov/business-guidance/resources/start-security-guide-business</t>
        </is>
      </c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</row>
    <row r="23" ht="39" customHeight="1">
      <c r="A23" s="78" t="inlineStr">
        <is>
          <t>FTC Soliciting and Paying for Online Reviews: A Guide for Marketers</t>
        </is>
      </c>
      <c r="B23" s="54" t="inlineStr">
        <is>
          <t>https://www.ftc.gov/business-guidance/resources/soliciting-paying-online-reviews-guide-marketers</t>
        </is>
      </c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</row>
    <row r="24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</row>
    <row r="25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</row>
    <row r="26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</row>
    <row r="27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</row>
    <row r="28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</row>
    <row r="29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</row>
    <row r="30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</row>
    <row r="3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</row>
    <row r="32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</row>
    <row r="33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3" t="n"/>
      <c r="W33" s="3" t="n"/>
      <c r="X33" s="3" t="n"/>
      <c r="Y33" s="3" t="n"/>
      <c r="Z33" s="3" t="n"/>
    </row>
    <row r="34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3" t="n"/>
      <c r="W34" s="3" t="n"/>
      <c r="X34" s="3" t="n"/>
      <c r="Y34" s="3" t="n"/>
      <c r="Z34" s="3" t="n"/>
    </row>
    <row r="35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3" t="n"/>
      <c r="W35" s="3" t="n"/>
      <c r="X35" s="3" t="n"/>
      <c r="Y35" s="3" t="n"/>
      <c r="Z35" s="3" t="n"/>
    </row>
    <row r="36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3" t="n"/>
      <c r="W36" s="3" t="n"/>
      <c r="X36" s="3" t="n"/>
      <c r="Y36" s="3" t="n"/>
      <c r="Z36" s="3" t="n"/>
    </row>
    <row r="37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3" t="n"/>
      <c r="W37" s="3" t="n"/>
      <c r="X37" s="3" t="n"/>
      <c r="Y37" s="3" t="n"/>
      <c r="Z37" s="3" t="n"/>
    </row>
    <row r="38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3" t="n"/>
      <c r="W38" s="3" t="n"/>
      <c r="X38" s="3" t="n"/>
      <c r="Y38" s="3" t="n"/>
      <c r="Z38" s="3" t="n"/>
    </row>
    <row r="39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3" t="n"/>
      <c r="W39" s="3" t="n"/>
      <c r="X39" s="3" t="n"/>
      <c r="Y39" s="3" t="n"/>
      <c r="Z39" s="3" t="n"/>
    </row>
    <row r="40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3" t="n"/>
      <c r="W40" s="3" t="n"/>
      <c r="X40" s="3" t="n"/>
      <c r="Y40" s="3" t="n"/>
      <c r="Z40" s="3" t="n"/>
    </row>
    <row r="4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</row>
    <row r="42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</row>
    <row r="43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</row>
    <row r="44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</row>
    <row r="45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</row>
    <row r="46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</row>
    <row r="47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</row>
    <row r="48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</row>
    <row r="49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</row>
    <row r="50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</row>
    <row r="5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</row>
    <row r="52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</row>
    <row r="53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</row>
    <row r="54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</row>
    <row r="55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</row>
    <row r="56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</row>
    <row r="57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</row>
    <row r="58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</row>
    <row r="59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</row>
    <row r="60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</row>
    <row r="6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</row>
    <row r="62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</row>
    <row r="63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</row>
    <row r="64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</row>
    <row r="65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</row>
    <row r="66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</row>
    <row r="67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</row>
    <row r="68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</row>
    <row r="69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</row>
    <row r="70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</row>
    <row r="7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</row>
    <row r="72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</row>
    <row r="73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</row>
    <row r="74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</row>
    <row r="75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</row>
    <row r="76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</row>
    <row r="77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</row>
    <row r="78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</row>
    <row r="79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</row>
    <row r="80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</row>
  </sheetData>
  <mergeCells count="3">
    <mergeCell ref="A18:N18"/>
    <mergeCell ref="A3:N3"/>
    <mergeCell ref="A1:N2"/>
  </mergeCells>
  <pageMargins left="0.25" right="0.25" top="0.4" bottom="0.4" header="0.15" footer="0.15"/>
  <pageSetup orientation="portrait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2026-08-10T22:32:58Z</dcterms:created>
  <dcterms:modified xmlns:dcterms="http://purl.org/dc/terms/" xmlns:xsi="http://www.w3.org/2001/XMLSchema-instance" xsi:type="dcterms:W3CDTF">2026-08-10T23:42:39Z</dcterms:modified>
</cp:coreProperties>
</file>